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5\NL_2565\"/>
    </mc:Choice>
  </mc:AlternateContent>
  <xr:revisionPtr revIDLastSave="0" documentId="13_ncr:1_{DFB89831-5912-47C7-BC98-42E0AF1D22FB}" xr6:coauthVersionLast="47" xr6:coauthVersionMax="47" xr10:uidLastSave="{00000000-0000-0000-0000-000000000000}"/>
  <bookViews>
    <workbookView xWindow="540" yWindow="75" windowWidth="18465" windowHeight="15045" tabRatio="867" activeTab="12" xr2:uid="{00000000-000D-0000-FFFF-FFFF00000000}"/>
  </bookViews>
  <sheets>
    <sheet name="P1-14" sheetId="38" r:id="rId1"/>
    <sheet name="P15-17" sheetId="39" r:id="rId2"/>
    <sheet name="P18" sheetId="41" r:id="rId3"/>
    <sheet name="P19" sheetId="46" r:id="rId4"/>
    <sheet name="P20" sheetId="42" r:id="rId5"/>
    <sheet name="P21" sheetId="52" r:id="rId6"/>
    <sheet name="P22-25" sheetId="55" r:id="rId7"/>
    <sheet name="P26" sheetId="53" r:id="rId8"/>
    <sheet name="P27-36" sheetId="54" r:id="rId9"/>
    <sheet name="P37-38" sheetId="48" r:id="rId10"/>
    <sheet name="P39" sheetId="49" r:id="rId11"/>
    <sheet name="P40" sheetId="50" r:id="rId12"/>
    <sheet name="P41" sheetId="5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1" i="39" l="1"/>
  <c r="M92" i="39" s="1"/>
  <c r="K91" i="39"/>
  <c r="K92" i="39" s="1"/>
  <c r="I91" i="39"/>
  <c r="I92" i="39" s="1"/>
  <c r="G91" i="39"/>
  <c r="G92" i="39" s="1"/>
  <c r="M78" i="39"/>
  <c r="K78" i="39"/>
  <c r="O130" i="55" l="1"/>
  <c r="O132" i="55" s="1"/>
  <c r="O133" i="55" s="1"/>
  <c r="M130" i="55"/>
  <c r="M132" i="55" s="1"/>
  <c r="M133" i="55" s="1"/>
  <c r="K130" i="55"/>
  <c r="K132" i="55"/>
  <c r="K133" i="55" s="1"/>
  <c r="I130" i="55"/>
  <c r="I132" i="55" s="1"/>
  <c r="I133" i="55" s="1"/>
  <c r="O100" i="55"/>
  <c r="M100" i="55"/>
  <c r="K100" i="55"/>
  <c r="I100" i="55"/>
  <c r="O90" i="55"/>
  <c r="M90" i="55"/>
  <c r="K90" i="55"/>
  <c r="I90" i="55"/>
  <c r="O71" i="55"/>
  <c r="M71" i="55"/>
  <c r="K71" i="55"/>
  <c r="I71" i="55"/>
  <c r="O52" i="55"/>
  <c r="M51" i="55"/>
  <c r="M53" i="55" s="1"/>
  <c r="K51" i="55"/>
  <c r="K53" i="55" s="1"/>
  <c r="K55" i="55" s="1"/>
  <c r="O50" i="55"/>
  <c r="O58" i="55"/>
  <c r="O49" i="55"/>
  <c r="O51" i="55" s="1"/>
  <c r="O46" i="55"/>
  <c r="M45" i="55"/>
  <c r="M47" i="55" s="1"/>
  <c r="K45" i="55"/>
  <c r="K47" i="55"/>
  <c r="O44" i="55"/>
  <c r="O43" i="55"/>
  <c r="O17" i="55"/>
  <c r="M16" i="55"/>
  <c r="M18" i="55" s="1"/>
  <c r="K16" i="55"/>
  <c r="K18" i="55" s="1"/>
  <c r="O15" i="55"/>
  <c r="O23" i="55" s="1"/>
  <c r="O14" i="55"/>
  <c r="O11" i="55"/>
  <c r="M10" i="55"/>
  <c r="M12" i="55" s="1"/>
  <c r="K10" i="55"/>
  <c r="K12" i="55" s="1"/>
  <c r="O9" i="55"/>
  <c r="O8" i="55"/>
  <c r="M301" i="54"/>
  <c r="M303" i="54" s="1"/>
  <c r="M283" i="54"/>
  <c r="K283" i="54"/>
  <c r="I283" i="54"/>
  <c r="G283" i="54"/>
  <c r="M203" i="54"/>
  <c r="K203" i="54"/>
  <c r="I203" i="54"/>
  <c r="G203" i="54"/>
  <c r="M196" i="54"/>
  <c r="K196" i="54"/>
  <c r="I196" i="54"/>
  <c r="G196" i="54"/>
  <c r="M189" i="54"/>
  <c r="K189" i="54"/>
  <c r="I189" i="54"/>
  <c r="G189" i="54"/>
  <c r="M158" i="54"/>
  <c r="M160" i="54" s="1"/>
  <c r="K158" i="54"/>
  <c r="K160" i="54" s="1"/>
  <c r="I158" i="54"/>
  <c r="I160" i="54" s="1"/>
  <c r="G158" i="54"/>
  <c r="G160" i="54" s="1"/>
  <c r="M147" i="54"/>
  <c r="M150" i="54" s="1"/>
  <c r="K147" i="54"/>
  <c r="K150" i="54" s="1"/>
  <c r="I147" i="54"/>
  <c r="I150" i="54"/>
  <c r="G147" i="54"/>
  <c r="G150" i="54" s="1"/>
  <c r="M133" i="54"/>
  <c r="K133" i="54"/>
  <c r="M123" i="54"/>
  <c r="K123" i="54"/>
  <c r="I123" i="54"/>
  <c r="G123" i="54"/>
  <c r="M119" i="54"/>
  <c r="K119" i="54"/>
  <c r="I119" i="54"/>
  <c r="G119" i="54"/>
  <c r="M115" i="54"/>
  <c r="K115" i="54"/>
  <c r="I115" i="54"/>
  <c r="G115" i="54"/>
  <c r="M96" i="54"/>
  <c r="K96" i="54"/>
  <c r="I96" i="54"/>
  <c r="G96" i="54"/>
  <c r="M92" i="54"/>
  <c r="K92" i="54"/>
  <c r="I92" i="54"/>
  <c r="G92" i="54"/>
  <c r="M86" i="54"/>
  <c r="K86" i="54"/>
  <c r="I86" i="54"/>
  <c r="G86" i="54"/>
  <c r="M81" i="54"/>
  <c r="K81" i="54"/>
  <c r="I81" i="54"/>
  <c r="G81" i="54"/>
  <c r="M22" i="54"/>
  <c r="K22" i="54"/>
  <c r="I22" i="54"/>
  <c r="G22" i="54"/>
  <c r="M16" i="54"/>
  <c r="M23" i="54" s="1"/>
  <c r="K16" i="54"/>
  <c r="K23" i="54" s="1"/>
  <c r="I16" i="54"/>
  <c r="I23" i="54" s="1"/>
  <c r="G16" i="54"/>
  <c r="G23" i="54"/>
  <c r="L25" i="53"/>
  <c r="L24" i="53"/>
  <c r="J23" i="53"/>
  <c r="J26" i="53"/>
  <c r="H23" i="53"/>
  <c r="H26" i="53"/>
  <c r="L22" i="53"/>
  <c r="L21" i="53"/>
  <c r="L20" i="53"/>
  <c r="L19" i="53"/>
  <c r="L23" i="53"/>
  <c r="L26" i="53" s="1"/>
  <c r="L16" i="53"/>
  <c r="L15" i="53"/>
  <c r="J14" i="53"/>
  <c r="J29" i="53" s="1"/>
  <c r="H14" i="53"/>
  <c r="H29" i="53"/>
  <c r="H17" i="53"/>
  <c r="H28" i="53" s="1"/>
  <c r="L13" i="53"/>
  <c r="L12" i="53"/>
  <c r="L14" i="53"/>
  <c r="L17" i="53" s="1"/>
  <c r="L28" i="53" s="1"/>
  <c r="L29" i="53"/>
  <c r="L11" i="53"/>
  <c r="L10" i="53"/>
  <c r="U26" i="52"/>
  <c r="U25" i="52"/>
  <c r="U24" i="52"/>
  <c r="S23" i="52"/>
  <c r="S27" i="52" s="1"/>
  <c r="Q23" i="52"/>
  <c r="Q27" i="52"/>
  <c r="O23" i="52"/>
  <c r="O27" i="52" s="1"/>
  <c r="O29" i="52" s="1"/>
  <c r="M23" i="52"/>
  <c r="M27" i="52"/>
  <c r="K23" i="52"/>
  <c r="K27" i="52" s="1"/>
  <c r="I23" i="52"/>
  <c r="I27" i="52"/>
  <c r="G23" i="52"/>
  <c r="G27" i="52" s="1"/>
  <c r="U22" i="52"/>
  <c r="U21" i="52"/>
  <c r="U20" i="52"/>
  <c r="U19" i="52"/>
  <c r="U23" i="52" s="1"/>
  <c r="U27" i="52" s="1"/>
  <c r="U16" i="52"/>
  <c r="U15" i="52"/>
  <c r="U14" i="52"/>
  <c r="S13" i="52"/>
  <c r="S30" i="52" s="1"/>
  <c r="Q13" i="52"/>
  <c r="Q30" i="52" s="1"/>
  <c r="Q17" i="52"/>
  <c r="Q29" i="52" s="1"/>
  <c r="O13" i="52"/>
  <c r="O17" i="52"/>
  <c r="M13" i="52"/>
  <c r="M17" i="52" s="1"/>
  <c r="M29" i="52" s="1"/>
  <c r="M30" i="52"/>
  <c r="K13" i="52"/>
  <c r="K17" i="52" s="1"/>
  <c r="K29" i="52" s="1"/>
  <c r="I13" i="52"/>
  <c r="I17" i="52" s="1"/>
  <c r="I29" i="52" s="1"/>
  <c r="G13" i="52"/>
  <c r="G30" i="52" s="1"/>
  <c r="U12" i="52"/>
  <c r="U11" i="52"/>
  <c r="U10" i="52"/>
  <c r="U9" i="52"/>
  <c r="U13" i="52" s="1"/>
  <c r="L14" i="51"/>
  <c r="L13" i="51"/>
  <c r="L12" i="51"/>
  <c r="N33" i="50"/>
  <c r="N32" i="50"/>
  <c r="N26" i="50"/>
  <c r="N25" i="50"/>
  <c r="N19" i="50"/>
  <c r="N18" i="50"/>
  <c r="N12" i="50"/>
  <c r="N11" i="50"/>
  <c r="H28" i="50"/>
  <c r="H21" i="50"/>
  <c r="O27" i="49"/>
  <c r="O26" i="49"/>
  <c r="O25" i="49"/>
  <c r="O17" i="49"/>
  <c r="O16" i="49"/>
  <c r="O15" i="49"/>
  <c r="M28" i="49"/>
  <c r="K28" i="49"/>
  <c r="I28" i="49"/>
  <c r="G28" i="49"/>
  <c r="M18" i="49"/>
  <c r="K18" i="49"/>
  <c r="I18" i="49"/>
  <c r="G18" i="49"/>
  <c r="U62" i="48"/>
  <c r="S62" i="48"/>
  <c r="Q62" i="48"/>
  <c r="O62" i="48"/>
  <c r="M62" i="48"/>
  <c r="K62" i="48"/>
  <c r="I62" i="48"/>
  <c r="G62" i="48"/>
  <c r="E62" i="48"/>
  <c r="C62" i="48"/>
  <c r="Y61" i="48"/>
  <c r="W61" i="48"/>
  <c r="W62" i="48"/>
  <c r="Y60" i="48"/>
  <c r="Y62" i="48"/>
  <c r="W60" i="48"/>
  <c r="Y59" i="48"/>
  <c r="W59" i="48"/>
  <c r="U56" i="48"/>
  <c r="S56" i="48"/>
  <c r="Q56" i="48"/>
  <c r="O56" i="48"/>
  <c r="M56" i="48"/>
  <c r="K56" i="48"/>
  <c r="I56" i="48"/>
  <c r="G56" i="48"/>
  <c r="E56" i="48"/>
  <c r="C56" i="48"/>
  <c r="Y55" i="48"/>
  <c r="W55" i="48"/>
  <c r="Y54" i="48"/>
  <c r="W54" i="48"/>
  <c r="Y53" i="48"/>
  <c r="W53" i="48"/>
  <c r="Y52" i="48"/>
  <c r="W52" i="48"/>
  <c r="Y51" i="48"/>
  <c r="W51" i="48"/>
  <c r="W56" i="48"/>
  <c r="Y50" i="48"/>
  <c r="Y56" i="48"/>
  <c r="W50" i="48"/>
  <c r="U25" i="48"/>
  <c r="S25" i="48"/>
  <c r="Q25" i="48"/>
  <c r="O25" i="48"/>
  <c r="M25" i="48"/>
  <c r="K25" i="48"/>
  <c r="I25" i="48"/>
  <c r="G25" i="48"/>
  <c r="E25" i="48"/>
  <c r="C25" i="48"/>
  <c r="Y24" i="48"/>
  <c r="W24" i="48"/>
  <c r="Y23" i="48"/>
  <c r="W23" i="48"/>
  <c r="Y22" i="48"/>
  <c r="Y25" i="48"/>
  <c r="W22" i="48"/>
  <c r="W25" i="48"/>
  <c r="U19" i="48"/>
  <c r="S19" i="48"/>
  <c r="Q19" i="48"/>
  <c r="O19" i="48"/>
  <c r="M19" i="48"/>
  <c r="K19" i="48"/>
  <c r="I19" i="48"/>
  <c r="G19" i="48"/>
  <c r="E19" i="48"/>
  <c r="C19" i="48"/>
  <c r="Y18" i="48"/>
  <c r="W18" i="48"/>
  <c r="Y17" i="48"/>
  <c r="W17" i="48"/>
  <c r="Y16" i="48"/>
  <c r="W16" i="48"/>
  <c r="Y15" i="48"/>
  <c r="W15" i="48"/>
  <c r="Y14" i="48"/>
  <c r="W14" i="48"/>
  <c r="Y13" i="48"/>
  <c r="Y19" i="48"/>
  <c r="W13" i="48"/>
  <c r="L23" i="42"/>
  <c r="L24" i="42"/>
  <c r="L22" i="42"/>
  <c r="L19" i="42"/>
  <c r="L18" i="42"/>
  <c r="L16" i="42"/>
  <c r="L15" i="42"/>
  <c r="L17" i="42"/>
  <c r="L20" i="42"/>
  <c r="L14" i="42"/>
  <c r="J10" i="42"/>
  <c r="J12" i="42"/>
  <c r="J26" i="42"/>
  <c r="H10" i="42"/>
  <c r="H12" i="42"/>
  <c r="H26" i="42"/>
  <c r="L9" i="42"/>
  <c r="L8" i="42"/>
  <c r="L10" i="42"/>
  <c r="O25" i="41"/>
  <c r="M25" i="41"/>
  <c r="K25" i="41"/>
  <c r="I25" i="41"/>
  <c r="J24" i="42"/>
  <c r="H24" i="42"/>
  <c r="J17" i="42"/>
  <c r="J20" i="42"/>
  <c r="H17" i="42"/>
  <c r="H20" i="42"/>
  <c r="L11" i="42"/>
  <c r="O11" i="41"/>
  <c r="M11" i="41"/>
  <c r="H27" i="42"/>
  <c r="M48" i="39"/>
  <c r="K48" i="39"/>
  <c r="M42" i="39"/>
  <c r="K42" i="39"/>
  <c r="M25" i="39"/>
  <c r="K25" i="39"/>
  <c r="I25" i="39"/>
  <c r="G25" i="39"/>
  <c r="M14" i="39"/>
  <c r="K14" i="39"/>
  <c r="I14" i="39"/>
  <c r="G14" i="39"/>
  <c r="M8" i="39"/>
  <c r="M15" i="39"/>
  <c r="K8" i="39"/>
  <c r="I8" i="39"/>
  <c r="G8" i="39"/>
  <c r="G15" i="39" s="1"/>
  <c r="M145" i="38"/>
  <c r="M147" i="38" s="1"/>
  <c r="M132" i="38"/>
  <c r="K132" i="38"/>
  <c r="M122" i="38"/>
  <c r="K122" i="38"/>
  <c r="M116" i="38"/>
  <c r="M118" i="38" s="1"/>
  <c r="K116" i="38"/>
  <c r="K118" i="38" s="1"/>
  <c r="M467" i="38"/>
  <c r="K467" i="38"/>
  <c r="I467" i="38"/>
  <c r="G467" i="38"/>
  <c r="I15" i="39"/>
  <c r="K15" i="39"/>
  <c r="W19" i="48"/>
  <c r="J27" i="42"/>
  <c r="S17" i="52"/>
  <c r="L12" i="42"/>
  <c r="L26" i="42"/>
  <c r="L27" i="42"/>
  <c r="O18" i="49" l="1"/>
  <c r="O28" i="49"/>
  <c r="J17" i="53"/>
  <c r="J28" i="53" s="1"/>
  <c r="O10" i="55"/>
  <c r="K20" i="55"/>
  <c r="O45" i="55"/>
  <c r="O47" i="55" s="1"/>
  <c r="M21" i="55"/>
  <c r="O16" i="55"/>
  <c r="O18" i="55" s="1"/>
  <c r="K21" i="55"/>
  <c r="M20" i="55"/>
  <c r="O53" i="55"/>
  <c r="O55" i="55" s="1"/>
  <c r="O12" i="55"/>
  <c r="O21" i="55"/>
  <c r="M55" i="55"/>
  <c r="M56" i="55"/>
  <c r="K56" i="55"/>
  <c r="U30" i="52"/>
  <c r="U17" i="52"/>
  <c r="U29" i="52" s="1"/>
  <c r="S29" i="52"/>
  <c r="I30" i="52"/>
  <c r="O30" i="52"/>
  <c r="G17" i="52"/>
  <c r="G29" i="52" s="1"/>
  <c r="K30" i="52"/>
  <c r="O56" i="55" l="1"/>
  <c r="O20" i="55"/>
</calcChain>
</file>

<file path=xl/sharedStrings.xml><?xml version="1.0" encoding="utf-8"?>
<sst xmlns="http://schemas.openxmlformats.org/spreadsheetml/2006/main" count="1560" uniqueCount="975">
  <si>
    <t>Current assets</t>
  </si>
  <si>
    <t>Other income</t>
  </si>
  <si>
    <t>Administrative expenses</t>
  </si>
  <si>
    <t>Consolidated financial statements (Baht)</t>
  </si>
  <si>
    <t>Separate financial statements (Baht)</t>
  </si>
  <si>
    <t xml:space="preserve">     Trade and other current payables</t>
  </si>
  <si>
    <t>Others</t>
  </si>
  <si>
    <t xml:space="preserve">Finance costs </t>
  </si>
  <si>
    <t>Owners of the Company</t>
  </si>
  <si>
    <t xml:space="preserve">Non-controlling interests </t>
  </si>
  <si>
    <t>Separate financial statements</t>
  </si>
  <si>
    <t xml:space="preserve">        </t>
  </si>
  <si>
    <t>Inventories</t>
  </si>
  <si>
    <t>NOTES TO FINANCIAL STATEMENTS</t>
  </si>
  <si>
    <t>1.</t>
  </si>
  <si>
    <t>1.2  Head office  is located  at 417 Rajvite Road, Kwaeng  Bangplad,  Khet Bangplad, Bangkok.</t>
  </si>
  <si>
    <t xml:space="preserve">       1.3.1  Branch Office #1 is located at 57/3 Moo 5, Tambol Homkred, Amphur Sampran, Nakornprathom.</t>
  </si>
  <si>
    <t xml:space="preserve">       1.3.2  Branch Office #2 is located at 57/5 Moo 5, Tambol Homkred, Amphur Sampran, Nakornprathom.</t>
  </si>
  <si>
    <t xml:space="preserve">       1.3.3  Branch Office #3 is located at 57/7 Moo 5, Tambol Homkred, Amphur Sampran, Nakornprathom.</t>
  </si>
  <si>
    <t xml:space="preserve">       1.3.4  Branch Office #4 is located at 57/9 Moo 5, Tambol Homkred, Amphur Sampran, Nakornprathom.</t>
  </si>
  <si>
    <t xml:space="preserve">            </t>
  </si>
  <si>
    <t>Contractor</t>
  </si>
  <si>
    <t>3.</t>
  </si>
  <si>
    <t>4.</t>
  </si>
  <si>
    <t>4.2  Cash and cash equivalents</t>
  </si>
  <si>
    <t>Number of years</t>
  </si>
  <si>
    <t>Tools and equipment</t>
  </si>
  <si>
    <t>Office equipment</t>
  </si>
  <si>
    <t>Vehicles</t>
  </si>
  <si>
    <t>Computer software</t>
  </si>
  <si>
    <t>- 10 -</t>
  </si>
  <si>
    <t>- 11 -</t>
  </si>
  <si>
    <t>5.</t>
  </si>
  <si>
    <t xml:space="preserve"> Consolidated financial statements (Baht)</t>
  </si>
  <si>
    <t>6.</t>
  </si>
  <si>
    <t xml:space="preserve">        Consolidated and Separate</t>
  </si>
  <si>
    <t xml:space="preserve">        financial statements (Baht)</t>
  </si>
  <si>
    <t>Total</t>
  </si>
  <si>
    <t>7.</t>
  </si>
  <si>
    <t>7.1  Trade accounts receivable</t>
  </si>
  <si>
    <t xml:space="preserve">       Undue </t>
  </si>
  <si>
    <t xml:space="preserve">           </t>
  </si>
  <si>
    <t>8.</t>
  </si>
  <si>
    <t xml:space="preserve">Unearned construction income  </t>
  </si>
  <si>
    <t>9.</t>
  </si>
  <si>
    <t>10.</t>
  </si>
  <si>
    <t>11.</t>
  </si>
  <si>
    <t>Percentage of investment (%)</t>
  </si>
  <si>
    <t>12.</t>
  </si>
  <si>
    <t>13.</t>
  </si>
  <si>
    <t>Percentage of investment</t>
  </si>
  <si>
    <t>Name of business</t>
  </si>
  <si>
    <t>Type of</t>
  </si>
  <si>
    <t>(%)</t>
  </si>
  <si>
    <t>business</t>
  </si>
  <si>
    <t>14.</t>
  </si>
  <si>
    <t>Land</t>
  </si>
  <si>
    <t>Consolidated and Separate financial statements (Baht)</t>
  </si>
  <si>
    <t>Relationship</t>
  </si>
  <si>
    <t>2.1  Financial statements preparation basis</t>
  </si>
  <si>
    <t>Building and components</t>
  </si>
  <si>
    <t xml:space="preserve">       Overdue</t>
  </si>
  <si>
    <t>2.</t>
  </si>
  <si>
    <t xml:space="preserve">Oriental Residence Bangkok Co., Ltd. </t>
  </si>
  <si>
    <t>-   Over 12 months</t>
  </si>
  <si>
    <t>79.97</t>
  </si>
  <si>
    <t xml:space="preserve"> </t>
  </si>
  <si>
    <t xml:space="preserve"> - 18 -</t>
  </si>
  <si>
    <t>- 12 -</t>
  </si>
  <si>
    <t>Leasehold building improvement</t>
  </si>
  <si>
    <t xml:space="preserve"> - 4 -</t>
  </si>
  <si>
    <t xml:space="preserve"> - 5 -</t>
  </si>
  <si>
    <t>- 13 -</t>
  </si>
  <si>
    <t>December 31, 2021</t>
  </si>
  <si>
    <t>FOR THE YEAR ENDED DECEMBER 31, 2022</t>
  </si>
  <si>
    <t>2022</t>
  </si>
  <si>
    <t>2021</t>
  </si>
  <si>
    <t xml:space="preserve">Profit (loss) for the year </t>
  </si>
  <si>
    <t>Loss for the year from discontinued operations</t>
  </si>
  <si>
    <t>Discontinued operations</t>
  </si>
  <si>
    <t>Other current financial assets</t>
  </si>
  <si>
    <t>Retention payable</t>
  </si>
  <si>
    <t>Basis of preparation and presentation of the financial statements</t>
  </si>
  <si>
    <t xml:space="preserve">       The management of the Group is currently in process of evaluating the plan to be executed and considering the impact of these </t>
  </si>
  <si>
    <t xml:space="preserve"> - 2 -</t>
  </si>
  <si>
    <t>Note to the financial statements (cont'd)</t>
  </si>
  <si>
    <t>Percentage owned</t>
  </si>
  <si>
    <t>Type of business</t>
  </si>
  <si>
    <t> </t>
  </si>
  <si>
    <t>Parsecon Co., Ltd.</t>
  </si>
  <si>
    <t xml:space="preserve">  Subsidiary</t>
  </si>
  <si>
    <t>Subsidiaries</t>
  </si>
  <si>
    <t>Loss on control</t>
  </si>
  <si>
    <t xml:space="preserve"> - 3 -</t>
  </si>
  <si>
    <t>Significant accounting policies</t>
  </si>
  <si>
    <t>4.5 	Financial instruments</t>
  </si>
  <si>
    <t>4.5.1 	Classification and measurement</t>
  </si>
  <si>
    <t xml:space="preserve">                 </t>
  </si>
  <si>
    <t xml:space="preserve">4.5.2 Derecognition of financial instruments </t>
  </si>
  <si>
    <t xml:space="preserve">       4.5.3 Impairment of  financial assets</t>
  </si>
  <si>
    <t xml:space="preserve"> - 6 -</t>
  </si>
  <si>
    <t xml:space="preserve">	Level 1  :	 quoted prices (unadjusted) in active markets for identical assets or liabilities.</t>
  </si>
  <si>
    <t>Level 3  :	 inputs for the asset or liability that are not based on observable market data (unobservable inputs).</t>
  </si>
  <si>
    <t>hierarchy for assets and liabilities held at the end of the reporting period that are measured at fair value on a recurring basis.</t>
  </si>
  <si>
    <t xml:space="preserve"> - 7 -</t>
  </si>
  <si>
    <t>20 - 40</t>
  </si>
  <si>
    <t>5 - 10</t>
  </si>
  <si>
    <t>5 - 20</t>
  </si>
  <si>
    <t xml:space="preserve">      </t>
  </si>
  <si>
    <t xml:space="preserve">4.11 Other intangible assets </t>
  </si>
  <si>
    <t>4.12 Impairment of non-financial assets</t>
  </si>
  <si>
    <t>4.13 Leases</t>
  </si>
  <si>
    <t>4.13.1 The Group as a lessee</t>
  </si>
  <si>
    <t>Land improvements</t>
  </si>
  <si>
    <t xml:space="preserve">Buildings </t>
  </si>
  <si>
    <t>Short-term leases and leases of low-value assets</t>
  </si>
  <si>
    <t>4.14 	Related party transactions</t>
  </si>
  <si>
    <t xml:space="preserve">    </t>
  </si>
  <si>
    <t>4.15 Income tax expenses</t>
  </si>
  <si>
    <t>Income tax expenses for the accounting period comprises current tax and deferred tax.</t>
  </si>
  <si>
    <t>4.15.1 	Current tax</t>
  </si>
  <si>
    <t>4.15.2 Deferred tax</t>
  </si>
  <si>
    <t xml:space="preserve">                         </t>
  </si>
  <si>
    <t xml:space="preserve">     </t>
  </si>
  <si>
    <t>4.16 	Provisions</t>
  </si>
  <si>
    <t>4.17 	Earnings per share</t>
  </si>
  <si>
    <t>4.18 	Provident fund and employee benefits</t>
  </si>
  <si>
    <t>4.18.1 	Provident fund</t>
  </si>
  <si>
    <t>4.18.2 	Employee benefits</t>
  </si>
  <si>
    <t>Actuarial gains and losses arising from defined benefits plans are recognized immediately in other comprehensive income.</t>
  </si>
  <si>
    <t>5.2  Service contract revenue</t>
  </si>
  <si>
    <t>5.3  Project cost estimate</t>
  </si>
  <si>
    <t>5.5 Right-of-use assets</t>
  </si>
  <si>
    <t>5.6  Deferred tax assets</t>
  </si>
  <si>
    <t>5.7  	Post-employment benefits under defined benefit plans</t>
  </si>
  <si>
    <t xml:space="preserve">Cash </t>
  </si>
  <si>
    <t>Current accounts</t>
  </si>
  <si>
    <t xml:space="preserve"> Savings deposit</t>
  </si>
  <si>
    <t xml:space="preserve">       Joint venture :</t>
  </si>
  <si>
    <t xml:space="preserve"> Joint venture</t>
  </si>
  <si>
    <t>Interests in equity–accounted investees</t>
  </si>
  <si>
    <t xml:space="preserve"> - 8 -</t>
  </si>
  <si>
    <t>4.4 Current contract liabilities</t>
  </si>
  <si>
    <t>Significant accounting judgments and estimates</t>
  </si>
  <si>
    <t xml:space="preserve">    Total trade accounts receivable</t>
  </si>
  <si>
    <t xml:space="preserve">  Contractor advance payment</t>
  </si>
  <si>
    <t xml:space="preserve">  Prepaid expenses</t>
  </si>
  <si>
    <t xml:space="preserve">  Other receivables </t>
  </si>
  <si>
    <t xml:space="preserve">  Total other current receivables</t>
  </si>
  <si>
    <t>Total trade and other current receivables - net</t>
  </si>
  <si>
    <t xml:space="preserve">  Trade accounts receivable separated by aging as follows : </t>
  </si>
  <si>
    <t>- 14 -</t>
  </si>
  <si>
    <t>Unbilled value of work under construction</t>
  </si>
  <si>
    <t>Accrued retention</t>
  </si>
  <si>
    <t>Total contract assets</t>
  </si>
  <si>
    <t xml:space="preserve">              </t>
  </si>
  <si>
    <t>Unearned income from employer</t>
  </si>
  <si>
    <t>Total contract liabilities</t>
  </si>
  <si>
    <t>Investments in Mutual fund – debt securities</t>
  </si>
  <si>
    <t>Total other current financial assets</t>
  </si>
  <si>
    <t>Other non-current financial assets</t>
  </si>
  <si>
    <t>Investments in ordinary shares</t>
  </si>
  <si>
    <t>Hotel</t>
  </si>
  <si>
    <t>0.57</t>
  </si>
  <si>
    <t>(Less) Allowance for impairment of investments</t>
  </si>
  <si>
    <t>Paid-up share</t>
  </si>
  <si>
    <t xml:space="preserve"> (Baht)</t>
  </si>
  <si>
    <t>(Cost method)</t>
  </si>
  <si>
    <t>99.99</t>
  </si>
  <si>
    <t>Condominium building</t>
  </si>
  <si>
    <t>Cost</t>
  </si>
  <si>
    <t>As at January 1, 2022</t>
  </si>
  <si>
    <t>Disposal/write-off</t>
  </si>
  <si>
    <t>As at December 31, 2022</t>
  </si>
  <si>
    <t xml:space="preserve">Accumulated depreciation </t>
  </si>
  <si>
    <t>Depreciation for the year</t>
  </si>
  <si>
    <t>Allowance for impairment</t>
  </si>
  <si>
    <t xml:space="preserve">Net book value </t>
  </si>
  <si>
    <t>0.00</t>
  </si>
  <si>
    <t>Investment properties</t>
  </si>
  <si>
    <t>48.98</t>
  </si>
  <si>
    <t>As at January 1, 2021</t>
  </si>
  <si>
    <t>As at December 31, 2021</t>
  </si>
  <si>
    <t>Depreciation for the year ended December 31, 2022</t>
  </si>
  <si>
    <t>Depreciation for the year ended December 31, 2021</t>
  </si>
  <si>
    <t>0.15 - 0.35</t>
  </si>
  <si>
    <t>0.05 - 0.13</t>
  </si>
  <si>
    <t>0.30 - 0.50</t>
  </si>
  <si>
    <t>0.10 - 0.25</t>
  </si>
  <si>
    <t>2.03 - 10.25</t>
  </si>
  <si>
    <t>2.75 - 10.25</t>
  </si>
  <si>
    <t>- 38 -</t>
  </si>
  <si>
    <t>Consolidated financial statements</t>
  </si>
  <si>
    <t>Fixed interest rates</t>
  </si>
  <si>
    <t>Within 1 year</t>
  </si>
  <si>
    <t>Over 5 years</t>
  </si>
  <si>
    <t>Floating interest rate</t>
  </si>
  <si>
    <t>Financial assets</t>
  </si>
  <si>
    <t>Cash and cash equivalents</t>
  </si>
  <si>
    <t>Restricted bank deposit</t>
  </si>
  <si>
    <t>As at December 31</t>
  </si>
  <si>
    <t>As at  December 31</t>
  </si>
  <si>
    <t>Lease liabilities</t>
  </si>
  <si>
    <t>Financial liabilities</t>
  </si>
  <si>
    <t xml:space="preserve">Liquidity risk </t>
  </si>
  <si>
    <t xml:space="preserve"> contractual cash flow to present value.  It can be represented as follows:</t>
  </si>
  <si>
    <t xml:space="preserve">Consolidated financial statements </t>
  </si>
  <si>
    <t>Within</t>
  </si>
  <si>
    <t>Over</t>
  </si>
  <si>
    <t xml:space="preserve"> 1 year</t>
  </si>
  <si>
    <t>1 - 5 years</t>
  </si>
  <si>
    <t xml:space="preserve"> 5 years</t>
  </si>
  <si>
    <t>Trade and other current payables</t>
  </si>
  <si>
    <t>Fair value of financial instruments</t>
  </si>
  <si>
    <t xml:space="preserve">This is because most of the financial instruments of the Group are classified as short-term or bear interest rates close to </t>
  </si>
  <si>
    <t>34.</t>
  </si>
  <si>
    <t>Fair value hierarchy</t>
  </si>
  <si>
    <t>Level 1</t>
  </si>
  <si>
    <t>Level 2</t>
  </si>
  <si>
    <t>Level 3</t>
  </si>
  <si>
    <t>Assets for which fair value are disclosed</t>
  </si>
  <si>
    <t>35.</t>
  </si>
  <si>
    <t>36.</t>
  </si>
  <si>
    <t>37.</t>
  </si>
  <si>
    <t>Approval of financial statements</t>
  </si>
  <si>
    <t>Events after the reporting period</t>
  </si>
  <si>
    <t>Before reclassify</t>
  </si>
  <si>
    <t>Reclassification</t>
  </si>
  <si>
    <t xml:space="preserve">Statements of comprehensive income </t>
  </si>
  <si>
    <t>Tax income (expenses)</t>
  </si>
  <si>
    <t>Share of loss</t>
  </si>
  <si>
    <t>Basic earnings (loss) per share</t>
  </si>
  <si>
    <t>Cash flows provided by (used in) discontinued operations</t>
  </si>
  <si>
    <t>Net cash used in operating activities</t>
  </si>
  <si>
    <t>Net cash used in investing activities</t>
  </si>
  <si>
    <t>Net cash provided by financing activities</t>
  </si>
  <si>
    <t>Net cash used in discontinued operations</t>
  </si>
  <si>
    <t xml:space="preserve">For the period from </t>
  </si>
  <si>
    <t xml:space="preserve">January 1, 2022 </t>
  </si>
  <si>
    <t>to June 28, 2022</t>
  </si>
  <si>
    <t>Trade and other current receivables</t>
  </si>
  <si>
    <t>Equity method</t>
  </si>
  <si>
    <t>Cost method</t>
  </si>
  <si>
    <t xml:space="preserve">(Less) Allowance for impairment </t>
  </si>
  <si>
    <t xml:space="preserve">   of investments in joint ventures - net</t>
  </si>
  <si>
    <t>(Unit : Baht)</t>
  </si>
  <si>
    <t>Current liabilities</t>
  </si>
  <si>
    <t>15. Property, plant and equipment</t>
  </si>
  <si>
    <t>Building</t>
  </si>
  <si>
    <t xml:space="preserve"> Building</t>
  </si>
  <si>
    <t>Tools and</t>
  </si>
  <si>
    <t xml:space="preserve"> Office equipment</t>
  </si>
  <si>
    <t>improvement</t>
  </si>
  <si>
    <t>equipment</t>
  </si>
  <si>
    <t>Cost :-</t>
  </si>
  <si>
    <t xml:space="preserve">Increase </t>
  </si>
  <si>
    <t xml:space="preserve">Disposal/write off </t>
  </si>
  <si>
    <t>Transfer in (out)</t>
  </si>
  <si>
    <t>Accumulated depreciation :-</t>
  </si>
  <si>
    <t>Net book value :-</t>
  </si>
  <si>
    <t>18.</t>
  </si>
  <si>
    <t>Other intangible assets</t>
  </si>
  <si>
    <t>Computer</t>
  </si>
  <si>
    <t>software</t>
  </si>
  <si>
    <t>under installation</t>
  </si>
  <si>
    <t>Accumulated amortization  :-</t>
  </si>
  <si>
    <t>Amortization for the year</t>
  </si>
  <si>
    <t>Amortization for the year ended December 31, 2022</t>
  </si>
  <si>
    <t>Amortization for the year ended December 31, 2021</t>
  </si>
  <si>
    <t>- 27 -</t>
  </si>
  <si>
    <t>19.</t>
  </si>
  <si>
    <t>20.</t>
  </si>
  <si>
    <t>20.1 Trade accounts payable</t>
  </si>
  <si>
    <t>Trade accounts payable</t>
  </si>
  <si>
    <t xml:space="preserve">Trade accounts payable-related parties </t>
  </si>
  <si>
    <t>(see note 20.1.3)</t>
  </si>
  <si>
    <t>Notes payable</t>
  </si>
  <si>
    <t>Total trade accounts payable</t>
  </si>
  <si>
    <t>20.2 Other current payables</t>
  </si>
  <si>
    <t>Contract guarantee payables</t>
  </si>
  <si>
    <t>Retention payables</t>
  </si>
  <si>
    <t>Accrued expenses</t>
  </si>
  <si>
    <t>Other payables</t>
  </si>
  <si>
    <t>Total other current payables</t>
  </si>
  <si>
    <t>Total trade and other current payables</t>
  </si>
  <si>
    <t>21.</t>
  </si>
  <si>
    <t>Transactions with related persons and parties</t>
  </si>
  <si>
    <t xml:space="preserve">The Company has significant transactions with related  parties. These companies are related through common shareholders and/or </t>
  </si>
  <si>
    <t xml:space="preserve">directorship.  A part  of assets,  liabilities,  revenues  and  expenses arose  from transaction  with persons,  subsidiary and related parties. </t>
  </si>
  <si>
    <t>These financial statements reflected the results of such transaction by using the pricing policy as following:</t>
  </si>
  <si>
    <t>- 28 -</t>
  </si>
  <si>
    <t>Transactions with related persons and parties (Cont'd)</t>
  </si>
  <si>
    <t>Related party</t>
  </si>
  <si>
    <t>Transactions</t>
  </si>
  <si>
    <t>Pricing policy</t>
  </si>
  <si>
    <t>Short-term loans</t>
  </si>
  <si>
    <t xml:space="preserve">          </t>
  </si>
  <si>
    <t>2. Mr. Poomsan Rojlertjanya</t>
  </si>
  <si>
    <t xml:space="preserve">Executive Chairman </t>
  </si>
  <si>
    <t>Personal guarantees</t>
  </si>
  <si>
    <t>Non-remuneration</t>
  </si>
  <si>
    <t>and Shareholder</t>
  </si>
  <si>
    <t>(2 plots)</t>
  </si>
  <si>
    <t>3. Parsecon Company Limited.</t>
  </si>
  <si>
    <t>Subsidiary</t>
  </si>
  <si>
    <t xml:space="preserve">(shown as cost of </t>
  </si>
  <si>
    <t xml:space="preserve">construction services) </t>
  </si>
  <si>
    <t xml:space="preserve">Management services </t>
  </si>
  <si>
    <t>Shareholder</t>
  </si>
  <si>
    <t>Related persons</t>
  </si>
  <si>
    <t>- 29 -</t>
  </si>
  <si>
    <t xml:space="preserve">21.1   Business transactions with related persons and parties in statements of financial position as at December 31, 2022 and 2021 are as follows : </t>
  </si>
  <si>
    <t>21.1.1 Related party receivables</t>
  </si>
  <si>
    <t>21.1.2 Short-term loans to related parties</t>
  </si>
  <si>
    <t>Short-term loans to related parties - net</t>
  </si>
  <si>
    <t>21.1.3 Related party payables</t>
  </si>
  <si>
    <t>21.1.4 Retention payable</t>
  </si>
  <si>
    <t>- 30 -</t>
  </si>
  <si>
    <t xml:space="preserve">21.2 Business transactions with related persons and parties in statements of comprehensive income for the year ended December, 2022 and 2021 </t>
  </si>
  <si>
    <t xml:space="preserve">are as follows : </t>
  </si>
  <si>
    <t>21.2.2 Cost of construction services</t>
  </si>
  <si>
    <t>21.2.3 Administrative expenses</t>
  </si>
  <si>
    <t>21.2.4 Directors and management benefit expenses</t>
  </si>
  <si>
    <t>Short-term employee benefits</t>
  </si>
  <si>
    <t>Post-employment benefits</t>
  </si>
  <si>
    <t>- 31 -</t>
  </si>
  <si>
    <t>22.</t>
  </si>
  <si>
    <t>Increase during the year</t>
  </si>
  <si>
    <t>Less Current portion</t>
  </si>
  <si>
    <t>Lease liabilities - net of</t>
  </si>
  <si>
    <t>current portion</t>
  </si>
  <si>
    <t>The Group has obligations to be paid minimum rental under lease as follows:</t>
  </si>
  <si>
    <t>Less Future interest of lease</t>
  </si>
  <si>
    <t>Present value of lease liabilities</t>
  </si>
  <si>
    <t>Depreciation of right of use assets</t>
  </si>
  <si>
    <t>Interest of lease liabilities</t>
  </si>
  <si>
    <t>Lease expense related to leases of</t>
  </si>
  <si>
    <t>low-value assets</t>
  </si>
  <si>
    <t>Short-term lease expenses</t>
  </si>
  <si>
    <t>- 32 -</t>
  </si>
  <si>
    <t>23.</t>
  </si>
  <si>
    <t>Non-current provisions for employee benefit</t>
  </si>
  <si>
    <t>Changes in employee benefit obligations are as follows:</t>
  </si>
  <si>
    <t>Beginning balance as at January 1</t>
  </si>
  <si>
    <t>Current cost of service</t>
  </si>
  <si>
    <t>Interest cost</t>
  </si>
  <si>
    <t>Employee benefit paid</t>
  </si>
  <si>
    <t>Ending balance</t>
  </si>
  <si>
    <t xml:space="preserve">Expenses recognized in profit or loss </t>
  </si>
  <si>
    <t xml:space="preserve">                           </t>
  </si>
  <si>
    <t>Financial assumptions</t>
  </si>
  <si>
    <t>Experience adjustment</t>
  </si>
  <si>
    <t>- 33 -</t>
  </si>
  <si>
    <t>Non-current provisions for employee benefit (Cont'd)</t>
  </si>
  <si>
    <t>The principal actuarial assumptions used were summarized as follow:</t>
  </si>
  <si>
    <t>Consolidated and Separate financial statements</t>
  </si>
  <si>
    <t>Discount rate</t>
  </si>
  <si>
    <t>3.35 - 3.39  per annum</t>
  </si>
  <si>
    <t>2.18 per annum</t>
  </si>
  <si>
    <t>Salary increase rate</t>
  </si>
  <si>
    <t>4.78  per annum</t>
  </si>
  <si>
    <t>6.15  per annum</t>
  </si>
  <si>
    <t>Employee turnover</t>
  </si>
  <si>
    <t xml:space="preserve">4% per annum for the employees' age </t>
  </si>
  <si>
    <t>Mortality</t>
  </si>
  <si>
    <t>According to TMO 2017 male</t>
  </si>
  <si>
    <t xml:space="preserve"> and female tables</t>
  </si>
  <si>
    <t>Sensitivity analysis</t>
  </si>
  <si>
    <t>- Increase rate (1% movement)</t>
  </si>
  <si>
    <t>- Decrease rate (1% movement)</t>
  </si>
  <si>
    <t>Salary increase rates</t>
  </si>
  <si>
    <t>Employees turnover rates</t>
  </si>
  <si>
    <t>24.</t>
  </si>
  <si>
    <t>Share capital</t>
  </si>
  <si>
    <t>- 34 -</t>
  </si>
  <si>
    <t>25.</t>
  </si>
  <si>
    <t>26.</t>
  </si>
  <si>
    <t xml:space="preserve">Legal reserve </t>
  </si>
  <si>
    <t>27.</t>
  </si>
  <si>
    <t>Expenses analyzed by nature</t>
  </si>
  <si>
    <t>Materials used</t>
  </si>
  <si>
    <t>Salaries, wages and other employees</t>
  </si>
  <si>
    <t xml:space="preserve"> benefit expenses</t>
  </si>
  <si>
    <t>Subcontract costs</t>
  </si>
  <si>
    <t>Depreciation and amortization</t>
  </si>
  <si>
    <t>28.</t>
  </si>
  <si>
    <t>28.1 Cash and cash equivalents</t>
  </si>
  <si>
    <t>Cash and cash equivalents consist of cash on hand and at banks in the statements of financial position as follows:</t>
  </si>
  <si>
    <t>Cash</t>
  </si>
  <si>
    <t>Savings deposit</t>
  </si>
  <si>
    <t>- 35 -</t>
  </si>
  <si>
    <t>28.2  Non-cash transactions</t>
  </si>
  <si>
    <t>29.</t>
  </si>
  <si>
    <t>30.</t>
  </si>
  <si>
    <t>Financial information by segment</t>
  </si>
  <si>
    <t>31.</t>
  </si>
  <si>
    <t>Provident fund</t>
  </si>
  <si>
    <t>- 36 -</t>
  </si>
  <si>
    <t>32.</t>
  </si>
  <si>
    <t>Capital management</t>
  </si>
  <si>
    <t>As at December 31, 2022 and 2021, the Group has debt to equity ratio as summarized below:</t>
  </si>
  <si>
    <t>Debt to equity ratio</t>
  </si>
  <si>
    <t>33.</t>
  </si>
  <si>
    <t xml:space="preserve">Financial instruments </t>
  </si>
  <si>
    <t>Credit risk</t>
  </si>
  <si>
    <t>Trade accounts receivable and current contract assets</t>
  </si>
  <si>
    <t xml:space="preserve"> - 22 -</t>
  </si>
  <si>
    <t>16.</t>
  </si>
  <si>
    <t>Right-of-use assets</t>
  </si>
  <si>
    <t xml:space="preserve">Consolidated financial statements (Baht) </t>
  </si>
  <si>
    <t xml:space="preserve">Net book value :- </t>
  </si>
  <si>
    <t xml:space="preserve"> - 23 -</t>
  </si>
  <si>
    <t>Right-of-use assets (cont'd)</t>
  </si>
  <si>
    <t>17.</t>
  </si>
  <si>
    <t xml:space="preserve">	Tax expense/deferred tax</t>
  </si>
  <si>
    <t xml:space="preserve">Deferred tax assets and liabilities after offsetting are included in statements of financial position as detailed following : </t>
  </si>
  <si>
    <t>Impairment allowance for investment properties</t>
  </si>
  <si>
    <t>Allowance for impairment of investments</t>
  </si>
  <si>
    <t>Timing difference - depreciation of assets</t>
  </si>
  <si>
    <t xml:space="preserve"> - 24 -</t>
  </si>
  <si>
    <t xml:space="preserve">	Tax expense/deferred tax (cont'd)</t>
  </si>
  <si>
    <t>Tax expense for the year ended December 31, 2022 and 2021 are summarized as follows:</t>
  </si>
  <si>
    <t>Current tax :</t>
  </si>
  <si>
    <t>Income tax for the year</t>
  </si>
  <si>
    <t>Deferred tax :</t>
  </si>
  <si>
    <t xml:space="preserve">Deferred tax resulted from temporary </t>
  </si>
  <si>
    <t xml:space="preserve"> differences and reversal of </t>
  </si>
  <si>
    <t xml:space="preserve"> temporary differences</t>
  </si>
  <si>
    <t>Tax expense presented in statements of</t>
  </si>
  <si>
    <t>comprehensive income</t>
  </si>
  <si>
    <t>Deferred tax relating to</t>
  </si>
  <si>
    <t>Gains (losses) on re-measurements</t>
  </si>
  <si>
    <t>from defined benefit plans</t>
  </si>
  <si>
    <t>other comprehensive income</t>
  </si>
  <si>
    <t>Accounting profit (loss) before income tax</t>
  </si>
  <si>
    <t>Income tax rate</t>
  </si>
  <si>
    <t xml:space="preserve">Accounting profit (loss) before income tax </t>
  </si>
  <si>
    <t>multiply with tax rate</t>
  </si>
  <si>
    <t>Taxable effects for :</t>
  </si>
  <si>
    <t>Other expenses for which accounting</t>
  </si>
  <si>
    <t xml:space="preserve">    base differ from tax base</t>
  </si>
  <si>
    <t>Disallowed taxable expenses</t>
  </si>
  <si>
    <t>Taxable loss was not recorded</t>
  </si>
  <si>
    <t xml:space="preserve">Tax expense presented in statements </t>
  </si>
  <si>
    <t xml:space="preserve">  of comprehensive income</t>
  </si>
  <si>
    <t>Effective income tax rate</t>
  </si>
  <si>
    <t xml:space="preserve">       registration No. 0107547000273 on March 22, 2004. </t>
  </si>
  <si>
    <t>regarding the condensed form should be included in the financial statements (No.3) B.E. 2562 dated December 26, 2019.</t>
  </si>
  <si>
    <t>June 28, 2022</t>
  </si>
  <si>
    <t xml:space="preserve">reversal in the amount of cumulative revenue recognised will not occur. </t>
  </si>
  <si>
    <t>to the restriction on withdrawal.</t>
  </si>
  <si>
    <t xml:space="preserve">A current contract assets is the excess of cumulative revenue earned over the billings to date. Unbilled income  are transferred to </t>
  </si>
  <si>
    <t>receivables when the rights become unconditional i.e. services are completed and delivered to the customer.</t>
  </si>
  <si>
    <t xml:space="preserve">Non-current contract assets, are security deposits under service contracts which are  non interest and unsecured. Accrued retention </t>
  </si>
  <si>
    <t xml:space="preserve">Advance service income is recognised when the billings to date exceed the cumulative revenue earned and the Group has an obligation </t>
  </si>
  <si>
    <t>obligations under the contracts.</t>
  </si>
  <si>
    <t xml:space="preserve">to transfer goods or services to a customer. Contract liabilities are recognised as revenue when the Company fulfil its performance </t>
  </si>
  <si>
    <t>from the invoice for work in each period at the rate as mutually agreed.</t>
  </si>
  <si>
    <t xml:space="preserve">The advance received from the employer is the portion of the advance fee specified in the contract and will be gradually deducted </t>
  </si>
  <si>
    <t>acquisition of financial assets.</t>
  </si>
  <si>
    <t xml:space="preserve">The Group recognizes financial assets at fair value trading dates combined with transaction costs directly related to the </t>
  </si>
  <si>
    <t xml:space="preserve">The Group applies  a simplified approach in calculating  expected credit losses  for trade  receivables and contract assets. </t>
  </si>
  <si>
    <t xml:space="preserve">Therefore, the  Group does not update at each reporting date to reflect changes in credit risk but always recognize lifetime </t>
  </si>
  <si>
    <t xml:space="preserve">        4.5.4 Offsetting of financial instruments</t>
  </si>
  <si>
    <t>properties is included in determining income. No depreciation is provided on land.</t>
  </si>
  <si>
    <t>recognised in profit or loss in the period when the asset is derecognised.</t>
  </si>
  <si>
    <t>of changes in technology and/or changes in various environmental conditions related to the renewal of such leases, etc.</t>
  </si>
  <si>
    <t xml:space="preserve">The Group applied a single recognition and measurement approach for all leases except for short-term leases and leases </t>
  </si>
  <si>
    <t>lease incentives received.</t>
  </si>
  <si>
    <t xml:space="preserve">recognised, initial direct costs incurred, and lease payments made at or before the commencement date of the lease less any </t>
  </si>
  <si>
    <t xml:space="preserve">Related parties comprise individuals or enterprises that control, or are controlled by, the Company,  whether directly or indirectly, </t>
  </si>
  <si>
    <t xml:space="preserve">or which are under common control with the Company. They also include associated companies and individuals or enterprises which </t>
  </si>
  <si>
    <t xml:space="preserve">directly or indirectly own a voting interest in the Company that gives them significant influence over the Company,  key management </t>
  </si>
  <si>
    <t>personnel, directors, and officers with authority in the planning and direction of the Company’s operations.</t>
  </si>
  <si>
    <t>using tax rates enacted or substantively enacted at the reporting date.</t>
  </si>
  <si>
    <t xml:space="preserve">Deferred tax is measured at the tax rates that are expected to be applied to the temporary differences when  they adjust, </t>
  </si>
  <si>
    <t xml:space="preserve">Deferred tax liabilities are recognized for all taxable temporary differences. Deferred tax assets are recognized for all </t>
  </si>
  <si>
    <t>directly in equity.</t>
  </si>
  <si>
    <t xml:space="preserve">Deferred tax is recognized directly to shareholders’ equity, except to the extent that it relates to items recognized </t>
  </si>
  <si>
    <t xml:space="preserve">Earnings per share as presented in the statements of comprehensive income is the basic earnings per share which are calculated by </t>
  </si>
  <si>
    <t>The Group recognizes revenue from service contracts throughout the service period. Management uses inputs to measure the success</t>
  </si>
  <si>
    <t xml:space="preserve">stage of work to reflect the performance of the business according to the obligation to be completed. This is calculated by comparing </t>
  </si>
  <si>
    <t>the costs incurred up to the end of the period with the total expected costs to perform the contract. Management has exercised significant</t>
  </si>
  <si>
    <t>categorized into different levels in a fair value hierarchy based on the inputs used in the valuation techniques as follows:</t>
  </si>
  <si>
    <t xml:space="preserve"> (i.e., as prices) or indirectly (i.e., observable prices).</t>
  </si>
  <si>
    <t xml:space="preserve">part of assets. </t>
  </si>
  <si>
    <t xml:space="preserve">less accumulated depreciation and provision for impairment (if any). Depreciation is determined separately for each significant </t>
  </si>
  <si>
    <t>various assumptions, including discount rate, future salary increase rate, mortality rate and staff turnover rate etc.</t>
  </si>
  <si>
    <t xml:space="preserve">Determination of the term of the lease with the option to extend or terminate the lease. </t>
  </si>
  <si>
    <t xml:space="preserve">personal directors. </t>
  </si>
  <si>
    <t xml:space="preserve"> - 20 -</t>
  </si>
  <si>
    <t>Cost of construction works</t>
  </si>
  <si>
    <t xml:space="preserve">1.3  The Company has 6 branches as below : </t>
  </si>
  <si>
    <t xml:space="preserve">       1.3.6  Branch Office #6 is located at 70, Soi Charan Sanitwong 66, Charan Sanitwong Road, Bangphlat, Bangkok. </t>
  </si>
  <si>
    <t xml:space="preserve">       1.3.5  Branch Office #5 is located at 55/1 Moo 5, Soi Charan Sanitwong 66, Charan Sanitwong Road, Bangphlat, Bangkok.</t>
  </si>
  <si>
    <t>1.4  The Company and subsidiary engaged in business of contractor and general construction.</t>
  </si>
  <si>
    <t>NL DEVELOPMENT PUBLIC COMPANY LIMITED AND SUBSIDIARIES</t>
  </si>
  <si>
    <t>Discontinued on</t>
  </si>
  <si>
    <t>NL Development Joint Venture Co., Ltd.</t>
  </si>
  <si>
    <t>NLRM Joint Venture Co., Ltd.</t>
  </si>
  <si>
    <t xml:space="preserve">profit or loss and other comprehensive income of equity–accounted investees, until the date on which significant influence or </t>
  </si>
  <si>
    <t>joint control ceases.</t>
  </si>
  <si>
    <t>For the year ended</t>
  </si>
  <si>
    <t>Results of discontinued operations</t>
  </si>
  <si>
    <t>Results of operations from operating activities</t>
  </si>
  <si>
    <t>Notes to the financial statements (cont'd)</t>
  </si>
  <si>
    <t xml:space="preserve">For the year ended </t>
  </si>
  <si>
    <t>Effects from dissolution to consolidated financial position of the Group</t>
  </si>
  <si>
    <t>Current investments</t>
  </si>
  <si>
    <t>Net assets and liabilities value</t>
  </si>
  <si>
    <t>(Less) Non-controlling interests</t>
  </si>
  <si>
    <t>Net cash received from dissolution of subsidiary</t>
  </si>
  <si>
    <t>is classified as a non-current contract assets according to the contract terms by customer deducts the performance guarantee from the</t>
  </si>
  <si>
    <t xml:space="preserve">wages paid to the Group  at the rate agreed upon in the contract and will be refunded when the Group complies with the obligations and </t>
  </si>
  <si>
    <t>conditions specified in the contract.</t>
  </si>
  <si>
    <t xml:space="preserve">for any remeasurement of lease liabilities. The cost of right-of-use assets includes the amount of lease liabilities initially </t>
  </si>
  <si>
    <t>dividing profit (loss) for the year by the weighted average number of ordinary shares of paid-up.</t>
  </si>
  <si>
    <t>penalties based on past experience and data, including information from project engineers or expert work (if any).</t>
  </si>
  <si>
    <t xml:space="preserve">5.4  Allowance for loss of the project </t>
  </si>
  <si>
    <t>are stated at cost less accumulated depreciation and allowance for loss on impairment (if any). Depreciation of investment properties is</t>
  </si>
  <si>
    <t xml:space="preserve">calculated by reference to their costs on the straight-line basis over estimated useful lives of 40 years. Depreciation of the investment </t>
  </si>
  <si>
    <t xml:space="preserve">The management uses the judgments in determining the expected loss arising from the services providing for each project from the </t>
  </si>
  <si>
    <t xml:space="preserve">  Advance payment for goods</t>
  </si>
  <si>
    <t>-  Less than 6 months</t>
  </si>
  <si>
    <t xml:space="preserve">-   Over 6 but less than 12 months </t>
  </si>
  <si>
    <t xml:space="preserve">       Subsidiaries :</t>
  </si>
  <si>
    <t xml:space="preserve">been transferred and either the Group has transferred substantially all the risks and rewards of the asset, or the Group has </t>
  </si>
  <si>
    <t xml:space="preserve">The Group determines the term of the lease according to the non-terminable period of the lease including the period of the right to </t>
  </si>
  <si>
    <t>Contract assets / Contract liabilities</t>
  </si>
  <si>
    <t>Contract assets - non-current</t>
  </si>
  <si>
    <t>Contract assets - current</t>
  </si>
  <si>
    <t>Contract liabilities - current</t>
  </si>
  <si>
    <t>Revenues recognized relating to outstanding balance of the contract for the year ended December 31, 2022 and 2021  as follow:</t>
  </si>
  <si>
    <t>three and four  years, respectively.</t>
  </si>
  <si>
    <t>Revenues as previously recognised in construction contract revenues received</t>
  </si>
  <si>
    <t>Revenues recognised from changes in variable consideration relating to the prior</t>
  </si>
  <si>
    <r>
      <t xml:space="preserve">performance  obligations (or  partial  unsatisfied) of contracts with customers amounted to Baht </t>
    </r>
    <r>
      <rPr>
        <sz val="15"/>
        <rFont val="Angsana New"/>
        <family val="1"/>
      </rPr>
      <t xml:space="preserve"> 3,141.75</t>
    </r>
    <r>
      <rPr>
        <sz val="15"/>
        <rFont val="Angsana New"/>
        <family val="1"/>
        <charset val="222"/>
      </rPr>
      <t xml:space="preserve"> million and Baht 3,270.38</t>
    </r>
  </si>
  <si>
    <t>million respectively. The  Company expects  that the performance obligations will be completely satisfied under the contract  within</t>
  </si>
  <si>
    <t>Raw materials - steel bar</t>
  </si>
  <si>
    <t>Other supplies</t>
  </si>
  <si>
    <t xml:space="preserve">  Total inventories</t>
  </si>
  <si>
    <t>Fixed deposits at financial institutions</t>
  </si>
  <si>
    <t>6-months fixed deposits</t>
  </si>
  <si>
    <t>Financial assets measured at fair value</t>
  </si>
  <si>
    <t>through profit or loss</t>
  </si>
  <si>
    <t xml:space="preserve">in fair value </t>
  </si>
  <si>
    <t xml:space="preserve">Add: Unrealized gain (loss) on changes </t>
  </si>
  <si>
    <t>NL Development Joint</t>
  </si>
  <si>
    <t xml:space="preserve">    Venture Co., Ltd.</t>
  </si>
  <si>
    <t xml:space="preserve">NL Development </t>
  </si>
  <si>
    <t>Joint Venture Co., Ltd.</t>
  </si>
  <si>
    <t>under the equity method  by presenting in proportionate.</t>
  </si>
  <si>
    <t>Owners proportion (%)</t>
  </si>
  <si>
    <t>December 31,</t>
  </si>
  <si>
    <t>The summary of financial information of investment in the entities under common control of which the Company recorded such investment</t>
  </si>
  <si>
    <t>Impairment allowance for the year (reversal)</t>
  </si>
  <si>
    <t>million respectively.</t>
  </si>
  <si>
    <t>Assets under</t>
  </si>
  <si>
    <t>installation</t>
  </si>
  <si>
    <t xml:space="preserve">Disposal/write- off </t>
  </si>
  <si>
    <t xml:space="preserve">Disposal/write-off </t>
  </si>
  <si>
    <t xml:space="preserve">As at December 31, 2022 and 2021, the  Company  has vehicles at a net cost of Baht 2.64 million and Baht 3.77 million respectively, which is under the installment as stated in notes 22 to financial statements.
</t>
  </si>
  <si>
    <t>As at December 31, 2022 and 2021, the Company has fixed assets which were fully depreciated, but still in use at the cost of Baht 108.12 million and Baht 71.90 million respectively.</t>
  </si>
  <si>
    <t>Allowance for doubtful accounts</t>
  </si>
  <si>
    <t xml:space="preserve">Lease </t>
  </si>
  <si>
    <t xml:space="preserve">Deferred tax assets (liabilities) </t>
  </si>
  <si>
    <t>Provisions for long-term employee benefits</t>
  </si>
  <si>
    <t xml:space="preserve">     as assets</t>
  </si>
  <si>
    <t>Unutilised taxable assets in the future</t>
  </si>
  <si>
    <t xml:space="preserve">Restricted bank deposits </t>
  </si>
  <si>
    <t>1. NLRM Joint Venture Co., Ltd.</t>
  </si>
  <si>
    <t>in the form of joint</t>
  </si>
  <si>
    <t xml:space="preserve">Joint arrangement </t>
  </si>
  <si>
    <t>operations</t>
  </si>
  <si>
    <t xml:space="preserve">Dissolution registered on June 28, 2022 </t>
  </si>
  <si>
    <t xml:space="preserve">all juristic act with </t>
  </si>
  <si>
    <t>financial institutions</t>
  </si>
  <si>
    <t xml:space="preserve">Sub-lease of land  </t>
  </si>
  <si>
    <t>for 6th branch office</t>
  </si>
  <si>
    <t>construction work</t>
  </si>
  <si>
    <t>At mutually agreed price</t>
  </si>
  <si>
    <t>(1 plot)</t>
  </si>
  <si>
    <t>Contract starts from January 18, 2022</t>
  </si>
  <si>
    <t>Parsecon Company Limited</t>
  </si>
  <si>
    <t>21.2.1 Other income</t>
  </si>
  <si>
    <t>Payments during the year</t>
  </si>
  <si>
    <t>Book value as at January 1</t>
  </si>
  <si>
    <t>Book value as at December 31</t>
  </si>
  <si>
    <t>Over 1 year but less than 5 years</t>
  </si>
  <si>
    <t>Lease expenses recognized in the following items in part of profit or loss.</t>
  </si>
  <si>
    <t>4 million ordinary shares with a par value of Baht 5 each. The Company has registered the share capital increase with the Ministry of Commerce</t>
  </si>
  <si>
    <t>on September 21, 2022  and the Company has already received payment for shares capital in full.</t>
  </si>
  <si>
    <t xml:space="preserve"> increase of the Company's registered capital in the amount of Baht  20 million from Baht 350 million to  Baht 370 million  by  issuing  newly </t>
  </si>
  <si>
    <t>Appropriated retained earnings and dividend</t>
  </si>
  <si>
    <t>For the year ended December 31, 2022 and 2021 are as follows:</t>
  </si>
  <si>
    <t>Assets decreased from dissolution of subsidiary</t>
  </si>
  <si>
    <t>Net assets value before non-controlling interests</t>
  </si>
  <si>
    <t>Non-controlling interests</t>
  </si>
  <si>
    <t>The Group's significant financial instruments include cash and cash equivalents, trade and other current receivables, loans to related parties</t>
  </si>
  <si>
    <t>The Group's credit risks associated with cash and cash equivalents, trade and other current receivables, loans to related parties, other current</t>
  </si>
  <si>
    <t>Market risk</t>
  </si>
  <si>
    <t>The Group has market risks from interest rate risk as follows:</t>
  </si>
  <si>
    <t>Interest rate risk</t>
  </si>
  <si>
    <t>The Group exposed to the  significant interest rate risk associated with bank deposits, loans to related parties, other current financial assets,</t>
  </si>
  <si>
    <t>As at December 31, 2022 and 2021,  the Group has deposit at bank amount of Baht 22.29 million (Separate: Baht 22.10 million) and</t>
  </si>
  <si>
    <t>Baht 37.87 million (Separate: Baht 37.87 million) respectively, were used as guarantee with bank against the issuance of  letter of guarantee.</t>
  </si>
  <si>
    <t>Less Allowance for doubtful accounts</t>
  </si>
  <si>
    <t>Interest rate</t>
  </si>
  <si>
    <t>Over 1 year to 5 years</t>
  </si>
  <si>
    <t>Effective interest rate</t>
  </si>
  <si>
    <t>Contract assets - non current</t>
  </si>
  <si>
    <t>( Unit : Million Baht )</t>
  </si>
  <si>
    <t>On demand</t>
  </si>
  <si>
    <t>Details of maturity of the Group's financial liabilities as at December 31, 2022, which are considered from the undiscounted</t>
  </si>
  <si>
    <t>Liquidity risk management is carefully managed by management which will regularly consider the Group's cash flow estimates</t>
  </si>
  <si>
    <t>to be sufficient to meet the obligations when they are matured and cash reserves are invested in highly liquid assets and have source</t>
  </si>
  <si>
    <t xml:space="preserve">of funding which withdrawable from revolving (undrawn facilities). </t>
  </si>
  <si>
    <t xml:space="preserve">Reclassification </t>
  </si>
  <si>
    <t>After reclassify</t>
  </si>
  <si>
    <t>retained in the former subsidiary is measured at fair value when control is lost.</t>
  </si>
  <si>
    <t xml:space="preserve">non-controlling interests and other components of equity. Any resulting gain or loss is recognized in profit or loss. Any interest </t>
  </si>
  <si>
    <t>Financial liabilities is classified and measured at amortised cost.</t>
  </si>
  <si>
    <t>5.1  	Allowance for expected credit losses of trade receivables and contract assets-current</t>
  </si>
  <si>
    <t>General information</t>
  </si>
  <si>
    <t>Consolidated financial statements preparation basis</t>
  </si>
  <si>
    <t xml:space="preserve">The Company entered </t>
  </si>
  <si>
    <t>Supplemental disclosure of cash flows information</t>
  </si>
  <si>
    <t>Supplemental disclosure of cash flows information (Cont'd)</t>
  </si>
  <si>
    <t xml:space="preserve">Commitment and Contingent liabilities </t>
  </si>
  <si>
    <t xml:space="preserve"> Non-interest bearing</t>
  </si>
  <si>
    <t xml:space="preserve">of presentation of the financial statements is not significantly different from the Notification of the Department of Business Development </t>
  </si>
  <si>
    <t xml:space="preserve">       The Group's financial statements have been prepared in accordance with Thai Financial Reporting Standards (TFRS). The format </t>
  </si>
  <si>
    <t xml:space="preserve">       The Group’s financial statements have been prepared under the historical cost convention, except as disclosed in related accounting </t>
  </si>
  <si>
    <t>policy.</t>
  </si>
  <si>
    <t xml:space="preserve">       The adoption of these financial reporting standards does not have any significant impact on the Group’s financial statements.</t>
  </si>
  <si>
    <t xml:space="preserve">2.3  Financial reporting standards that became effective for fiscal years beginning on or after January 1, 2023. </t>
  </si>
  <si>
    <t>and, for some standards, providing temporary reliefs or temporary exemptions for users.</t>
  </si>
  <si>
    <t xml:space="preserve">statements  for the year  beginning on or after January 1, 2022.  These financial reporting standards  were aimed at alignment with the </t>
  </si>
  <si>
    <t xml:space="preserve">corresponding International Financial Reporting Standards  with most of the changes directed towards clarifying accounting treatment </t>
  </si>
  <si>
    <t>(Sign) …………………………...........……………………………...……………. Authorized Director</t>
  </si>
  <si>
    <t xml:space="preserve">              (         Mr. Poomson  Rojlertjanya and Mr. Sarun  Rojlertjanya         )</t>
  </si>
  <si>
    <t xml:space="preserve">       During the year,  the Group has adopted a number of revised financial reporting standards,  which are effective for the financial </t>
  </si>
  <si>
    <t xml:space="preserve">  statements have been  taken for consolidation  from the  date  of control.  </t>
  </si>
  <si>
    <t xml:space="preserve">3.2  Elimination of inter-company transactions in the investment in subsidiaries and shareholders' equity accounts by using the principle </t>
  </si>
  <si>
    <t xml:space="preserve">  of debiting the account as an investment by using the principle of debiting 100 % of the investment that belongs to other</t>
  </si>
  <si>
    <t xml:space="preserve">  shareholders shown as a non-controlling interests.</t>
  </si>
  <si>
    <t xml:space="preserve">  for other purposes may be limited due to the difference business of those consolidated companies.</t>
  </si>
  <si>
    <t xml:space="preserve">  as follows:- </t>
  </si>
  <si>
    <t>3.4  The consolidated financial statements for the year ended December 31, 2022 and 2021 consist of the financial statements of NL</t>
  </si>
  <si>
    <t xml:space="preserve">  Development Public Company Limited and its subsidiaries. The Company held in its subsidiaries  and associates shares capital </t>
  </si>
  <si>
    <t>3.1  These  financial statements  have been  consolidated by  including the  financial statements  of subsidiaries  in  which  NL</t>
  </si>
  <si>
    <t xml:space="preserve">  Development  Public Company Limited has a  power  to control  such  companies.  Balances and  transactions  between the</t>
  </si>
  <si>
    <t xml:space="preserve">  Company and its subsidiaries have been  eliminated  from the consolidated financial statements.  The subsidiaries' financial  </t>
  </si>
  <si>
    <t>3.3  The consolidated financial statements have been presented the consolidated financial position and results of operations of NL</t>
  </si>
  <si>
    <t xml:space="preserve">  Development Public Company Limited and its subsidiaries. The usefulness of transaction of consolidated financial statements </t>
  </si>
  <si>
    <t xml:space="preserve">these standards on the financial statements in the year when they are adopted. </t>
  </si>
  <si>
    <t xml:space="preserve">transaction costs. Subsequent to initial recognition, the consolidated financial statements include the Company’s share of the </t>
  </si>
  <si>
    <t xml:space="preserve">registered the liquidation and recovered the capital. Therefore, in the statement of financial position as at December 31, 2022, </t>
  </si>
  <si>
    <t xml:space="preserve">do not include the assets and liabilities of NL Development Joint Venture Co., Ltd., consolidated statement of comprehensive </t>
  </si>
  <si>
    <t xml:space="preserve">income includes discontinued operating losses for the period from January 1, 2022 to June 28, 2022 of NL Development Joint </t>
  </si>
  <si>
    <t>Venture Co., Ltd., which is the dissolution date registration, amounted to Baht 0.06 million.</t>
  </si>
  <si>
    <t xml:space="preserve">  Subsidiaries are entities controlled by the Company. The Company controls an entity when it is exposed to, or has rights to, </t>
  </si>
  <si>
    <t xml:space="preserve">variable returns from its involvement with the entity and has the ability to affect those  returns through its power over the entity. </t>
  </si>
  <si>
    <t>commences until the date on which control ceases.</t>
  </si>
  <si>
    <t xml:space="preserve">The financial statements  of subsidiaries are  included in the  consolidated financial statements  from the date on which control </t>
  </si>
  <si>
    <t xml:space="preserve">  When the Company loses control over a subsidiary, it derecognizes the assets and liabilities of the subsidiary, and any related </t>
  </si>
  <si>
    <t xml:space="preserve">        Interests in joint venture are accounted for using the equity method. They are recognized initially at cost, which includes</t>
  </si>
  <si>
    <t>3.5  Discontinued operation</t>
  </si>
  <si>
    <t xml:space="preserve">  3.5.1  According to the minutes of the Board of directors' meeting No. 2/2022 held on May 12, 2022 of the Company and the </t>
  </si>
  <si>
    <t xml:space="preserve">  Revenues from construction services</t>
  </si>
  <si>
    <t xml:space="preserve">  Other income and other expenses are recognized on an accrual basis and obligations to pay.</t>
  </si>
  <si>
    <t xml:space="preserve">  The Group has determined that its construction services generally have one performance obligation. The Group recognises services</t>
  </si>
  <si>
    <t xml:space="preserve">revenue over time where the stage of completion is measured using an input method, based on comparison of actual services costs </t>
  </si>
  <si>
    <t>incurred up to the end of the period and total anticipated construction costs at completion.</t>
  </si>
  <si>
    <t xml:space="preserve">in determining the revenue to be recognised, such that revenue is only recognised  to the extent that it is highly probable that a significant </t>
  </si>
  <si>
    <t xml:space="preserve">  The likelihood of contract variations, claims and liquidated damages, delays in delivery or contractual penalties is taken into account</t>
  </si>
  <si>
    <t>of contract costs incurred that are expected to be recovered.</t>
  </si>
  <si>
    <t xml:space="preserve">  When the value and stage of completion of the contract cannot be reasonably measured, revenue is recognised only to the extent</t>
  </si>
  <si>
    <t xml:space="preserve">  Cash and  cash equivalents  mean cash and deposit at banks which an original maturity in three months or less and are not subject</t>
  </si>
  <si>
    <t>4.3 Current contract assets / Non-current contract assets</t>
  </si>
  <si>
    <t>for factors that are specific to the debtors and general economic conditions.</t>
  </si>
  <si>
    <t>loss (FVTPL) by present in the account of other current financial assets or other non-current financial assets.</t>
  </si>
  <si>
    <t xml:space="preserve">Financial assets in equity securities and financial assets in debt securities  are measured  at fair value through profit or </t>
  </si>
  <si>
    <t>expected  credit losses for  trade receivables and contracts assets  by reference  to historical credit loss experience, adjusted</t>
  </si>
  <si>
    <t>Lifetime expected  credit losses  represents the expected  credit  losses  that will  result from  all possible default events</t>
  </si>
  <si>
    <t>over the expected life of a financial instrument. In contrast, 12-month expected credit losses represents the portion of lifetime</t>
  </si>
  <si>
    <t xml:space="preserve">Financial assets and financial liabilities are offset and the net amount is reported in the statement of financial position if </t>
  </si>
  <si>
    <t xml:space="preserve">there is a currently enforceable legal right to offset the recognized amounts and there is an intention to settle on a net basis, </t>
  </si>
  <si>
    <t>to realize the assets and settle the liabilities simultaneously.</t>
  </si>
  <si>
    <t xml:space="preserve">  At the end of each reporting period, the Group determines whether transfers have occurred between levels within the fair value </t>
  </si>
  <si>
    <t>4.6  Measurement of fair values</t>
  </si>
  <si>
    <t xml:space="preserve">  Significant valuation issues are reported to the Group Audit Committee. </t>
  </si>
  <si>
    <t xml:space="preserve">  When measuring the fair value of an asset or a liability, the Group use market observable date as fair as possible. Fair values are </t>
  </si>
  <si>
    <t xml:space="preserve">The valuation team regularly reviews significant unobservable inputs and valuation adjustments. If third party information, such as </t>
  </si>
  <si>
    <t xml:space="preserve">broker quotes or pricing services, is used to measure fair values, then the valuation team assesses the evidence obtained from the third </t>
  </si>
  <si>
    <t xml:space="preserve">parties to support the conclusion that such valuations meet the requirements of TFRS, including the level in the fair value hierarchy in </t>
  </si>
  <si>
    <t>which such valuation should be classified.</t>
  </si>
  <si>
    <t xml:space="preserve">• </t>
  </si>
  <si>
    <t xml:space="preserve">  Inventories are stated at the lower of cost  by the first-in, first-out method  and net realisable value.</t>
  </si>
  <si>
    <t xml:space="preserve">4.7  Inventory </t>
  </si>
  <si>
    <t>4.8  Investments in subsidiaries and joint ventures</t>
  </si>
  <si>
    <t xml:space="preserve">  Investments in joint ventures are accounted for in the consolidated financial statements using the equity method.</t>
  </si>
  <si>
    <t xml:space="preserve">  Investments in subsidiaries and joint venture  are accounted for in the separate financial statements using the cost method less </t>
  </si>
  <si>
    <t>book value of the investment is recognized in profit or loss.</t>
  </si>
  <si>
    <t>4.9  Investment properties</t>
  </si>
  <si>
    <t xml:space="preserve">  On disposal of investment properties, the difference between the net disposal proceeds and the carrying amount of the asset is </t>
  </si>
  <si>
    <t xml:space="preserve">4.10  Property, plant and equipment </t>
  </si>
  <si>
    <t xml:space="preserve">	Level 2  :	 inputs other than quoted prices included in Level 1 that are observable for the asset or liabilities, either directly</t>
  </si>
  <si>
    <t xml:space="preserve"> - 9 -</t>
  </si>
  <si>
    <t xml:space="preserve">The Group determines the term of the lease for the period of termination not specified in the lease agreement by including the </t>
  </si>
  <si>
    <t>right to terminate the lease. If there is reasonable certainty not to exercise that right. Also, consideration must be given to the impact</t>
  </si>
  <si>
    <t xml:space="preserve">period for which the right to extend the term of the lease if there is reasonable certainty to exercise that right and the period of the </t>
  </si>
  <si>
    <t xml:space="preserve">As at December 31, 2022 and 2021, the Company has bank overdrafts line amount of Baht 35.00 million respectively, guaranteed by </t>
  </si>
  <si>
    <t xml:space="preserve">  The obligations under the defined benefit plans are determined based on actuarial techniques. Such determination is made based on </t>
  </si>
  <si>
    <t xml:space="preserve">  Deferred tax assets  are recognized for all deductible temporary differences  and carry forward of unused tax losses, to the extent </t>
  </si>
  <si>
    <t xml:space="preserve">into account the amount of tax profits expected to accrue in the future over time.  </t>
  </si>
  <si>
    <t xml:space="preserve">that it is  probable  that taxable  profit will  be available against  which the  deductible  temporary differences,  and the  carry forward </t>
  </si>
  <si>
    <t xml:space="preserve">of unused tax losses can be utilized.  Management needs to estimate how much deferred tax assets the Group should recognize,  taking </t>
  </si>
  <si>
    <t xml:space="preserve">extend the lease. If there is reasonable certainty to exercise that right of choice and the period for which the right to choose to terminate </t>
  </si>
  <si>
    <t xml:space="preserve">the lease is valid. If there is a reasonable certainty not to exercise that right of choice.   Management needs to exercise discretion in </t>
  </si>
  <si>
    <t xml:space="preserve">assessing whether the Group is there reasonable certainty to exercise the option of extending the lease or not to exercise the right to opt </t>
  </si>
  <si>
    <t xml:space="preserve">out. It takes into account all relevant facts and environments that create economic incentives for the Group to use that right to choose. </t>
  </si>
  <si>
    <t>that are under control and affect the reasonable certainty of the exercise of the right to choose.</t>
  </si>
  <si>
    <t xml:space="preserve">After the effective date of the lease,  the Group will reassess the term of the lease.  If there are significant events or circumstances </t>
  </si>
  <si>
    <t xml:space="preserve">4.10.2  All assets except land are depreciated on a straight-line method over the estimated useful lives of the assets are as follows: </t>
  </si>
  <si>
    <t>of a purchase option, depreciation is calculated using the estimated useful life of the asset.</t>
  </si>
  <si>
    <t>If ownership of the leased asset is transferred to the Group at the end of the lease term or the cost reflects the exercise</t>
  </si>
  <si>
    <t xml:space="preserve">expected credit losses that is expected to result from default events on a financial instrument that are possible within 12 </t>
  </si>
  <si>
    <t>months after the reporting date.</t>
  </si>
  <si>
    <t xml:space="preserve">  The Group has an established control framework with respect to the measurement of fair values. This includes a valuation team </t>
  </si>
  <si>
    <t>that has overall responsibility for overseeing all significant fair value measurements, including level 3 fair values, and reports directly</t>
  </si>
  <si>
    <t>to CFO.</t>
  </si>
  <si>
    <t xml:space="preserve">  Investment properties are measured initially at cost, including transaction costs. Subsequent to initial recognition investment properties</t>
  </si>
  <si>
    <t xml:space="preserve">   4.10.1 Property, plant and equipment are recorded at cost. Cost consist of cost of acquisition, dismantlement, removal and restoration</t>
  </si>
  <si>
    <t xml:space="preserve">Other intangible assets with the certain useful life are stated at cost less accumulated amortization and allowance for impairment </t>
  </si>
  <si>
    <t>(if any) which will be amortized on a straight-line method over the estimated useful life as follows :</t>
  </si>
  <si>
    <t xml:space="preserve">The Group performs impairment reviews in respect of the investment properties, property plant and equipment and other intangible </t>
  </si>
  <si>
    <t xml:space="preserve">assets. When there is an indication that an asset will be impaired based on the expected value of the asset. If the price is lower than the </t>
  </si>
  <si>
    <t xml:space="preserve">impairment. </t>
  </si>
  <si>
    <t xml:space="preserve">and the Group  will reverse the  impairment loss  whenever there  is an indication  that there is no longer impairment  or reduction in </t>
  </si>
  <si>
    <t>will be estimated from each item of assets or each asset unit generating cash flow, whichever is practical.</t>
  </si>
  <si>
    <t xml:space="preserve">Recoverable value of asset is either the net selling price or value from utilization of that asset, whichever is higher. The impairment </t>
  </si>
  <si>
    <t xml:space="preserve">At  inception of contract, the Group assesses whether a contract is, or contains, a lease. A contract is, or contains, a lease if the </t>
  </si>
  <si>
    <t xml:space="preserve">contract conveys the  right to control the use  of an identified  asset  for a period of  time in  exchange  for consideration. </t>
  </si>
  <si>
    <t>payments right-of-use assets .</t>
  </si>
  <si>
    <t xml:space="preserve">of low-value assets.  At the commencement date of the lease (i.e. the date the underlying asset is available for use),  the </t>
  </si>
  <si>
    <t xml:space="preserve">Group recognises right-of-use assets  representing the right to use underlying assets  and lease liabilities based  on lease </t>
  </si>
  <si>
    <t>Right-of-use assets are measured at cost, less accumulated depreciation, any accumulated impairment losses, and adjusted</t>
  </si>
  <si>
    <t xml:space="preserve">The Group  discounted the  present value  of the  lease payments  by the interest rate  implicit in the lease.  After the </t>
  </si>
  <si>
    <t xml:space="preserve">commencement date, the amount of lease liabilities is increased to reflect the accretion of interest and reduced for the </t>
  </si>
  <si>
    <t xml:space="preserve">lease payments made. In addition, the carrying amount of lease liabilities is remeasured if there is a change in the lease </t>
  </si>
  <si>
    <t>term, a change in the lease payments or a change in the assessment of an option to purchase the underlying asset.</t>
  </si>
  <si>
    <t>is recognised as expenses on a straight-line basis over the lease term.</t>
  </si>
  <si>
    <t xml:space="preserve">A lease that has a lease term less than or equal to 12 months from commencement date or a lease of low-value assets </t>
  </si>
  <si>
    <t xml:space="preserve">deductible temporary differences and carry forward of unused tax losses, to the extent that it is probable  that taxable profit </t>
  </si>
  <si>
    <t xml:space="preserve">will be available against which the deductible temporary differences, and the carry forward of unused tax losses can be </t>
  </si>
  <si>
    <t>utilized.</t>
  </si>
  <si>
    <t xml:space="preserve">Depreciation on  right-of-use assets is calculated using the straight-line method to allocate their cost to their residual </t>
  </si>
  <si>
    <t xml:space="preserve">values over their estimated useful lives, or the straight-line method over the shorter of the asset's useful life and the lease </t>
  </si>
  <si>
    <t>term, for the right-of-use asset, as follows:</t>
  </si>
  <si>
    <t xml:space="preserve">Lease liabilities are measured at the present value of the lease payments to be made over the lease term. The lease </t>
  </si>
  <si>
    <t xml:space="preserve">payments include fixed payments less any lease incentives receivable, variable lease payments that depend on an index or </t>
  </si>
  <si>
    <t xml:space="preserve">a rate and amounts expected to be payable under residual value guarantees. Moreover, the lease payments include the </t>
  </si>
  <si>
    <t xml:space="preserve">exercise price of a purchase option reasonably certain to be exercised by the Group and  payments of penalties for </t>
  </si>
  <si>
    <t xml:space="preserve">terminating the lease, if the lease term reflects the Group exercising an option to terminate.  Variable lease payments that </t>
  </si>
  <si>
    <t xml:space="preserve">do not depend on an index or a rate are recognised as expenses in the period in which  the event or condition that triggers </t>
  </si>
  <si>
    <t>the payment occurs.</t>
  </si>
  <si>
    <t xml:space="preserve">The Group recorded income tax to be paid in each period as expenses in that period and calculated income tax  in </t>
  </si>
  <si>
    <t>conditions as prescribed by the Revenue Code.</t>
  </si>
  <si>
    <t xml:space="preserve">The carrying amount of deferred tax assets is reviewed at each reporting date and reduced to the extent that it is no </t>
  </si>
  <si>
    <t>longer probable that sufficient taxable profit will be available to allow all or part of the deferred tax asset to be utilized.</t>
  </si>
  <si>
    <t xml:space="preserve">The Company recognizes a provision when an entity has a present legal or constructive obligation as a result of a past event. It is </t>
  </si>
  <si>
    <t xml:space="preserve">probable  that an outflow of economic benefits resources will be required to settle the obligation  and reliable estimate  can be made </t>
  </si>
  <si>
    <t xml:space="preserve">of the amount of the obligation.  If some or all the expenditure is required to settle a provision, is expected to be reimbursed when it </t>
  </si>
  <si>
    <t xml:space="preserve">is virtually certain that reimbursement will be received if the Company settles the obligation. The amount recognized should not </t>
  </si>
  <si>
    <t>exceed the amount of the provision.</t>
  </si>
  <si>
    <t xml:space="preserve">The Group has established provident fund under the defined contribution plan. The fund's assets are separated entities </t>
  </si>
  <si>
    <t xml:space="preserve">which are administered by the outsider fund manager. The Company and employees made contribution into such provident </t>
  </si>
  <si>
    <t xml:space="preserve">fund.  The Company's contribution to the provident fund were recorded as expenses in statements of comprehensive income </t>
  </si>
  <si>
    <t>in the period in which they are incurred.</t>
  </si>
  <si>
    <t xml:space="preserve">The Group provides for post-employment benefits, payable to employees under the Thai Labor Law. The present value </t>
  </si>
  <si>
    <t xml:space="preserve">of employee benefit liabilities recognized in the statements of financial position is estimated on an actuarial basis using </t>
  </si>
  <si>
    <t xml:space="preserve">Projected Unit Credit Method. The calculation was made by utilizing various assumptions about future events. The Company </t>
  </si>
  <si>
    <t xml:space="preserve">is responsible for the selection of appropriate assumptions. The assumptions used in determining the net year cost for </t>
  </si>
  <si>
    <t xml:space="preserve">employee benefits include the discount rate, the rate of salary increment, and employee turnover. Any changes in these </t>
  </si>
  <si>
    <t xml:space="preserve">assumptions will impact the net periodic cost recorded for employee benefits. On an annual basis, the Group determines </t>
  </si>
  <si>
    <t xml:space="preserve">the appropriate discount rate, which represents the interest rate that should be used to determine the present value of future </t>
  </si>
  <si>
    <t xml:space="preserve">cash flows currently expected to be required to settle the employee benefits. In determining the appropriate discount rate, </t>
  </si>
  <si>
    <t>term of benefit obligation.</t>
  </si>
  <si>
    <t xml:space="preserve">the Group considers the market yield based  on Thai government bonds  with currency and term similar  to the estimated </t>
  </si>
  <si>
    <t xml:space="preserve">Past service costs are immediately recognized in profit or loss on the earlier of the date of the plan amendment or </t>
  </si>
  <si>
    <t>curtailment and the date that the Company recognizes restructuring-related costs.</t>
  </si>
  <si>
    <t xml:space="preserve">estimate expected costs by considering the progress of actual service costs coupled with changes in labor costs and the current </t>
  </si>
  <si>
    <t>circumstances.</t>
  </si>
  <si>
    <t xml:space="preserve">The Group estimated the cost of service work of each project from the details of the service work and calculate the labor cost, lump </t>
  </si>
  <si>
    <t xml:space="preserve">sum wages and overheads required to complete the service  consist consideration of the trend of changes in prices, labor costs and other </t>
  </si>
  <si>
    <t>expenses. The Group will review the cost estimates regularly and every time there is a significant difference in actual costs.</t>
  </si>
  <si>
    <t xml:space="preserve">The preparation of financial statements in conformity with financial reporting standards at times requires management to make </t>
  </si>
  <si>
    <t xml:space="preserve">subjective judgments and estimates regarding matters that are inherently uncertain. These judgments and estimates affect reported </t>
  </si>
  <si>
    <t xml:space="preserve">amounts in the financial statements and disclosures in notes to financial statements; and actual results could differ from these estimates.  </t>
  </si>
  <si>
    <t>Significant judgments and estimates are as follows:</t>
  </si>
  <si>
    <t xml:space="preserve">In determining an allowance for expected credit losses of trade receivables and contract assets-current, the management needs to </t>
  </si>
  <si>
    <t xml:space="preserve">make judgment and estimates based upon, among other things, past collection history, aging profile of outstanding debts and the forecast </t>
  </si>
  <si>
    <t xml:space="preserve">economic condition for groupings of various customer segments with similar credit risks. The Group’s historical credit loss experience </t>
  </si>
  <si>
    <t>and forecast economic conditions may also not be representative of whether a customer will actually default in the future.</t>
  </si>
  <si>
    <t>- 15 -</t>
  </si>
  <si>
    <t>- 16 -</t>
  </si>
  <si>
    <t>7.2  Other current receivables</t>
  </si>
  <si>
    <t>8.2  Revenue recognized relating to outstanding balance of the construction contract</t>
  </si>
  <si>
    <t>8.1  Contract assets / Contract liabilities  as at December 31, 2022 and 2021  as follow:</t>
  </si>
  <si>
    <t xml:space="preserve">       in advance brought forward</t>
  </si>
  <si>
    <t xml:space="preserve">       year satisfied performance obligations</t>
  </si>
  <si>
    <t>8.3  Revenue expected to be recognised for unsatisfied performance obligations</t>
  </si>
  <si>
    <t xml:space="preserve">  As at December 31, 2022 and 2021,  the Company expected  to have  revenue  to be recognized  in the  future  for unsatisfied </t>
  </si>
  <si>
    <t xml:space="preserve"> Total investments in Mutual fund – debt </t>
  </si>
  <si>
    <t xml:space="preserve">       securities</t>
  </si>
  <si>
    <t xml:space="preserve">  Oriental Residence Bangkok Co., Ltd. has registered 8,806,200 ordinary shares of Baht 100 each, amounting to Baht 880,620,000</t>
  </si>
  <si>
    <t>at 0.57% of the total registered share capital.</t>
  </si>
  <si>
    <t xml:space="preserve">in which NL Development Public Company Limited held 50,000 shares of Baht 100 each or equivalent to the percentage of investment </t>
  </si>
  <si>
    <t xml:space="preserve">As stated in notes 3.5.1 to financial statements, on June 28, 2022, a subsidiary (NL Development Joint Venture Co., Ltd.) has </t>
  </si>
  <si>
    <t xml:space="preserve">registered the dissolution with the Department of Business Development  in accordance with the affidavit of the Office of the Central </t>
  </si>
  <si>
    <t xml:space="preserve">Company and Partnership Registration No. Soror.3 006410 and has already registered the liquidation and recovered the capital </t>
  </si>
  <si>
    <t>amount of Baht 1.43 million as stated in notes 28.2.1 to financial statements.</t>
  </si>
  <si>
    <t xml:space="preserve">On March 22, 2022,  the Company established a subsidiary and invested in ordinary shares of Parsecon Company Limited in the </t>
  </si>
  <si>
    <t>proportion of 99.99% which has already paid for the ordinary shares of Baht 4.50 million.</t>
  </si>
  <si>
    <t xml:space="preserve"> - 19 -</t>
  </si>
  <si>
    <t>NL Development Joint Venture Co., Ltd., an entity was established under the joint venture agreement in October 2017 from the participate in</t>
  </si>
  <si>
    <t>investment with Right Man Co., Ltd. in the proportion in 48.98% and 51.02% respectively, with the objective to engage in the construction work.</t>
  </si>
  <si>
    <t>According to the minutes of the Board of directors' meeting of the Company No. 2/2022 held on May 12, 2022 and  the minutes of the</t>
  </si>
  <si>
    <t>extraordinary meeting of the shareholders No. 1/2022 held on June 22, 2022, unanimously passed the resolution to dissolve the operation of NL</t>
  </si>
  <si>
    <t xml:space="preserve">already registered the liquidation and recovered the capital amount of Baht 0.002 million. </t>
  </si>
  <si>
    <t>As at December 31, 2022 and 2021, investment properties at book value  amount of Baht 12.55 million and Baht 13.87</t>
  </si>
  <si>
    <t xml:space="preserve">million respectively,  had the fair  value by using  the market approach  method amount  of Baht 22.32 million  and Baht 21.63 </t>
  </si>
  <si>
    <t>- 21 -</t>
  </si>
  <si>
    <t xml:space="preserve">Tax amounts related to each component part of other comprehensive income for the year ended December 31, 2022 and 2021 are </t>
  </si>
  <si>
    <t>summarized as follows:</t>
  </si>
  <si>
    <t xml:space="preserve">Reconciliation between tax expenses and multiplication of accounting profit and tax rate used for the year ended December 31, 2022 </t>
  </si>
  <si>
    <t>and 2021 can be presented as follows:</t>
  </si>
  <si>
    <t xml:space="preserve"> - 25 -</t>
  </si>
  <si>
    <t xml:space="preserve"> - 26 -</t>
  </si>
  <si>
    <t>the cost of Baht 2.16 million and Baht 1.02 million respectively.</t>
  </si>
  <si>
    <t xml:space="preserve">       As at December 31, 2022 and 2021, the Company has  intangible assets which were fully depreciated  but still in use at </t>
  </si>
  <si>
    <t xml:space="preserve">Short-term loans matured at call, at the </t>
  </si>
  <si>
    <t>interest rate of 1.00 - 1.50% per annum,</t>
  </si>
  <si>
    <t>since the year 2021 onwards, inter-company</t>
  </si>
  <si>
    <t>interest was not charged.</t>
  </si>
  <si>
    <t xml:space="preserve">Lease starts from July 1, 2022 - May </t>
  </si>
  <si>
    <t>31, 2025, monthly rental of Baht 5,000.00/</t>
  </si>
  <si>
    <t>on market price.</t>
  </si>
  <si>
    <t xml:space="preserve">Collect service fee under agreement based </t>
  </si>
  <si>
    <t xml:space="preserve">into hire purchase </t>
  </si>
  <si>
    <t>a car</t>
  </si>
  <si>
    <t>month/plot</t>
  </si>
  <si>
    <t>31, 2025, monthly rental of Baht 4,500.00/</t>
  </si>
  <si>
    <t xml:space="preserve">- December 18, 2025. with a credit limit </t>
  </si>
  <si>
    <t xml:space="preserve">including interest of Baht 1.85 million. </t>
  </si>
  <si>
    <t xml:space="preserve">For the year ended December 31, 2022 and 2021, the Group had employee benefit expenses payable to their directors and </t>
  </si>
  <si>
    <t>management as below.</t>
  </si>
  <si>
    <t>Consolidated and Separate</t>
  </si>
  <si>
    <t>financial statements (Baht)</t>
  </si>
  <si>
    <t xml:space="preserve">Reasonably possible changes at the reporting date to one of the relevant actuarial assumptions, holding other assumptions constant, would </t>
  </si>
  <si>
    <t>have affected the defined benefit obligation by the amounts shown below.</t>
  </si>
  <si>
    <t xml:space="preserve"> According to the minutes of shareholders' extraordinary meeting No.1/2022 held on August 1, 2022, passed the resolution to approve the  </t>
  </si>
  <si>
    <t xml:space="preserve">According to the minutes of the Board of directors' meeting No. 5/2022 held on November 14, 2022, passed the resolution to approve the </t>
  </si>
  <si>
    <t xml:space="preserve">interim dividend payment to  the shareholders from retained earnings at Baht 1.50 per share, for 74 million shares amount of Baht 111 million. </t>
  </si>
  <si>
    <t>The Company has already paid the dividend to the shareholders on December 6, 2022.</t>
  </si>
  <si>
    <t xml:space="preserve">According to the minutes of Annual General Meeting of the shareholders for the year 2022 held on April 22, 2022, passed the resolution </t>
  </si>
  <si>
    <t xml:space="preserve">to approve the dividend  payment to  the shareholders  for the 2021 results of  operation at Baht  0.50 per share, for 70 million shares amount </t>
  </si>
  <si>
    <t>of Baht 35 million. The Company has already paid the dividend to the shareholders on May 18, 2022.</t>
  </si>
  <si>
    <t xml:space="preserve">According to the minutes of Annual General Meeting of the shareholders for the year 2021 held on April 27, 2021, passed the resolution  </t>
  </si>
  <si>
    <t xml:space="preserve">to approve the dividend  payment to  the shareholders  for the 2020 results of  operation at Baht  0.40 per share, for 70 million shares amount </t>
  </si>
  <si>
    <t>of Baht 28 million. The Company has already paid the dividend to  the shareholders on May 25, 2021.</t>
  </si>
  <si>
    <t xml:space="preserve">According  to  the  Public  Company  Limited Act,  the Company is required to set  aside a  legal reserve at least 5%  of annual  net profit </t>
  </si>
  <si>
    <t>is not available for dividend distribution.</t>
  </si>
  <si>
    <t xml:space="preserve">after deduction with deficit brought forward (if any) until the reserve reach an amount 10% of the authorized share capital.  Such legal reserve </t>
  </si>
  <si>
    <t xml:space="preserve">the dissolution with the Department of Business Development, resulting to non-cash transactions, and cash and cash equivalents transaction are </t>
  </si>
  <si>
    <t>decreased as follows:</t>
  </si>
  <si>
    <t xml:space="preserve">   28.2.3  In 2021, the Company has transferred other intangible assets amount of Baht 0.02 million to be property, plant and equipment.</t>
  </si>
  <si>
    <t xml:space="preserve">   28.2.2  In 2022 and 2021, the Group has made hire purchase assets in the amount of Baht 9.97 million (Separate: Baht 6.92 million) and </t>
  </si>
  <si>
    <t xml:space="preserve">Baht 4.15million (Separate: Baht 4.15 million) respectively, by making payment total amount Baht 0.72 million (Separate: Baht 0.55 million) </t>
  </si>
  <si>
    <t>and Baht 0.19 million (Separate: Baht 0.19 million) respectively, the remaining amount is recorded as financial lease liabilities in full.</t>
  </si>
  <si>
    <t xml:space="preserve">29.1  As at December 31, 2022 and 2021, the Group had contingent liabilities from letter of guarantee issued by a commercial bank for electricity </t>
  </si>
  <si>
    <t xml:space="preserve">29.2  As at December 31, 2022 and 2021, the Company had  commitment  on payment to subcontractor  from entering into hiring agreement to </t>
  </si>
  <si>
    <t xml:space="preserve">   respectively.</t>
  </si>
  <si>
    <t xml:space="preserve">   For the year ended December 31, 2022 and 2021, the Company has contributed approximately Baht 2.73 million and Baht 2.78 million </t>
  </si>
  <si>
    <t xml:space="preserve">   The  Company's operations involve  a single category  of the contractor business, therefore,  the financial information by segment was </t>
  </si>
  <si>
    <t>not presented in the financial statements.</t>
  </si>
  <si>
    <t xml:space="preserve">The objective of capital management of the Group is to prepare the financial structure to be properly appropriated and preserve the ability </t>
  </si>
  <si>
    <t>to continue their operations as a going concern.</t>
  </si>
  <si>
    <t>risks associated with these financial instruments and how they are managed is described below.</t>
  </si>
  <si>
    <t>statement of financial position.</t>
  </si>
  <si>
    <t xml:space="preserve">The Group manages risk by implementing appropriate credit control policies and procedures, therefore, expected that there will be no </t>
  </si>
  <si>
    <t xml:space="preserve">significant damage from financial losses. In addition, the Group has regularly monitored the outstanding balance of trade receivables and </t>
  </si>
  <si>
    <t>current contract assets. Besides, the Group's loans are lent to the large government  or private agencies.</t>
  </si>
  <si>
    <t xml:space="preserve">The Group considers impairment at the end of every reporting period. The provision rate for expected credit losses is calculated based on </t>
  </si>
  <si>
    <t xml:space="preserve">the outstanding maturity from the due date for customers with similar credit risk patterns by customer type and customer credit rating. The </t>
  </si>
  <si>
    <t>reasonable data  and can be supported as of the reporting date of past events, current conditions and forecasts of future economic conditions</t>
  </si>
  <si>
    <t xml:space="preserve">calculation of expected  credit impairment losses takes  into account the effect of probability weighting  the value of money  over time and </t>
  </si>
  <si>
    <t xml:space="preserve">restricted bank deposit and lease liabilities. Most of financial assets and liabilities have interest rates fluctuated in accordance with the market </t>
  </si>
  <si>
    <t>rates or have a fixed interest rate close to the current market rate.</t>
  </si>
  <si>
    <t xml:space="preserve">As at December 31, 2022 and 2021, the significant financial assets and liabilities can be classified by type of  interest rate with those </t>
  </si>
  <si>
    <t xml:space="preserve">financial assets and liabilities that carry fixed interest rates further classified based on the maturity date or the repricing date (if this occur </t>
  </si>
  <si>
    <t>before maturity date) as follows:</t>
  </si>
  <si>
    <t>- 37 -</t>
  </si>
  <si>
    <t xml:space="preserve"> - 39 -</t>
  </si>
  <si>
    <t>market interest rates. The Group, therefore estimates, the fair value of financial instruments that the most of them are closed to</t>
  </si>
  <si>
    <t>the book value shown in the statement of financial position.</t>
  </si>
  <si>
    <t xml:space="preserve">During the current year, the Group does not have the changing in the methodology and assumptions used in estimating the fair </t>
  </si>
  <si>
    <t>value of financial instruments and the transfers between the fair value hierarchy are unavailable.</t>
  </si>
  <si>
    <t>which separately presented by fair value hierarchy as follows:</t>
  </si>
  <si>
    <t xml:space="preserve">As at December 31, 2022 and 2021, the Group has assets and liabilities that are measured at fair value or fair value are disclosed </t>
  </si>
  <si>
    <t>- 40 -</t>
  </si>
  <si>
    <t>- 41 -</t>
  </si>
  <si>
    <t xml:space="preserve">These financial statements were approved and authorized for issue by the Board of directors of the Company on </t>
  </si>
  <si>
    <t>February 28, 2023.</t>
  </si>
  <si>
    <t xml:space="preserve">presentation in the financial statements for the year ended December 31, 2022  as follows: </t>
  </si>
  <si>
    <t xml:space="preserve">According to the resolution of the Board of directors' meeting No. 1/2023 held on February  28, 2023, passed </t>
  </si>
  <si>
    <t xml:space="preserve">the resolution to approve the submission to the shareholders' general meeting for the significant  consideration and </t>
  </si>
  <si>
    <t>approval as follows:</t>
  </si>
  <si>
    <t xml:space="preserve">Pay dividend from the net profit  for the year 2022 at Baht 2 per share amounting to Baht 148 million which </t>
  </si>
  <si>
    <t>December 6, 2022, the remaining will be paid at Baht 0.05 per share amounting to Baht 37 million.</t>
  </si>
  <si>
    <t xml:space="preserve">was already  paid interim  dividend at  Baht 1.50  per share  amounting to  Baht 111  million per  share on </t>
  </si>
  <si>
    <t xml:space="preserve">Take the Company's share capital to be listed in the Stock Exchange and changed the par value of share capital </t>
  </si>
  <si>
    <t xml:space="preserve">from Baht 5 each to Baht 1 each and increased share capital from Baht 370 million to Baht 500 million by </t>
  </si>
  <si>
    <t>5. Keystone Holding Company Limited</t>
  </si>
  <si>
    <t>4. Mrs. Duangta Rojlertjanya</t>
  </si>
  <si>
    <t xml:space="preserve">       A financial asset is primarily derecognized when the rights to receive cash flows from the asset have expired or have </t>
  </si>
  <si>
    <t>neither transferred nor retained substantially all the risks and rewards of the asset, but has transferred control of the asset.</t>
  </si>
  <si>
    <t xml:space="preserve">       A financial liability is derecognized when the obligation under the liability is discharged or cancelled or expires. </t>
  </si>
  <si>
    <t xml:space="preserve">When an existing financial liability is replaced by another from the same lender on substantially different terms, or the </t>
  </si>
  <si>
    <t xml:space="preserve">terms of an existing liability are substantially modified, such an exchange or modification is treated as the derecognition </t>
  </si>
  <si>
    <t xml:space="preserve">of the original liability and the recognition of a new liability. The difference in the respective carrying amounts is </t>
  </si>
  <si>
    <t>recognized in profit or loss.</t>
  </si>
  <si>
    <t xml:space="preserve">1.1  NL DEVELOPMENT  PUBLIC COMPANY LIMITED (the Company) was registered as a public company limited with the </t>
  </si>
  <si>
    <t>2.2  Financial reporting standards that are effective in the current year</t>
  </si>
  <si>
    <t xml:space="preserve">       The Federation of Accounting Professions  issued a number of revised financial reporting standards,  which are effective for </t>
  </si>
  <si>
    <t xml:space="preserve">the financial statements for the fiscal year beginning on or after January 1, 2023.  These financial reporting standards were aimed </t>
  </si>
  <si>
    <t>at alignment with the corresponding International Financial Reporting Standards.</t>
  </si>
  <si>
    <t>approve NL Development Joint Venture Co., Ltd., a subsidiary of the Company, to dissolve the operation as mentioned in notes 12</t>
  </si>
  <si>
    <t>minutes of the extraordinary meeting  of shareholders No. 1/2022  held on June 22, 2022  of a subsidiary, unanimously passed  to</t>
  </si>
  <si>
    <t xml:space="preserve">to  financial statements  and has  already registered  its dissolution  with the  Ministry of  Commerce on  June  28, 2022  and has </t>
  </si>
  <si>
    <t>4.1  Revenues and expenses recognition</t>
  </si>
  <si>
    <t xml:space="preserve">  Other income and other expenses</t>
  </si>
  <si>
    <t xml:space="preserve">Financial assets are measured by amortizing at cost method except investments in equity securities and debt securities. </t>
  </si>
  <si>
    <t xml:space="preserve">allowance for impairment of investments (if any) when an investment is sold. The difference between the net return received and the </t>
  </si>
  <si>
    <t>No depreciation is provided on land and assets under construction.</t>
  </si>
  <si>
    <t xml:space="preserve">book value, the asset is considered impaired. The Company will recognize an impairment loss in the statement of comprehensive income </t>
  </si>
  <si>
    <t>judgment in estimating the actual cost of services of the work completed to date. Estimation of contract revenue and total cost of services</t>
  </si>
  <si>
    <t xml:space="preserve">under contract.  Actual costs expected to be recovered, including estimating deductions income generated from late delivery or contractual </t>
  </si>
  <si>
    <t>- 17 -</t>
  </si>
  <si>
    <t>Investment in subsidiaries</t>
  </si>
  <si>
    <t>Name of subsidiaries</t>
  </si>
  <si>
    <t xml:space="preserve">And on November 15,2022,  the Company has additionally invested in ordinary shares of Parsecon Co., Ltd. in the proportion </t>
  </si>
  <si>
    <t xml:space="preserve">of 100% which has already paid for ordinary shares of Baht 5.50 million. </t>
  </si>
  <si>
    <t>Investments in joint venture</t>
  </si>
  <si>
    <t xml:space="preserve">RM Joint Venture,  a joint venture of the Company  which was registered the dissolution with the Ministry of Commerce  on June 28, 2022  and </t>
  </si>
  <si>
    <t xml:space="preserve">The Company </t>
  </si>
  <si>
    <t xml:space="preserve">received services </t>
  </si>
  <si>
    <t>recruitment for</t>
  </si>
  <si>
    <t xml:space="preserve">providing for human </t>
  </si>
  <si>
    <t xml:space="preserve">juristic act with </t>
  </si>
  <si>
    <t xml:space="preserve">(Gains) Losses on remeasurement </t>
  </si>
  <si>
    <t xml:space="preserve">     comprehensive income (expense)</t>
  </si>
  <si>
    <t xml:space="preserve">     of defined employee benefits </t>
  </si>
  <si>
    <t xml:space="preserve">     plans are recognized in other </t>
  </si>
  <si>
    <t>respectively, to the provident fund.</t>
  </si>
  <si>
    <t xml:space="preserve">   28.2.1 As stated in notes 12 to financial statements on June 28, 2022, a subsidiary (NL Development Joint Venture Co., Ltd.) has registered </t>
  </si>
  <si>
    <t xml:space="preserve">   1,099.41 million (Separate : Baht 1,099.41 million) respectively.</t>
  </si>
  <si>
    <t xml:space="preserve">   usage, bidding work  and construction work guarantees in the amount of Baht 732.97 million (Separate : Baht 732.54 million) and Baht </t>
  </si>
  <si>
    <t xml:space="preserve">   construct any projects construction  to be terminated of agreement  for the amount of Baht 1,323.20 million  and Baht 1,651.23 million </t>
  </si>
  <si>
    <t xml:space="preserve">other current financial assets, restricted bank deposit , trade and other current payables, and lease liabilities.  The Group exposed to financial </t>
  </si>
  <si>
    <t xml:space="preserve">financial assets and restricted bank deposits. The maximum amount that the Group may incur from lending is the book value shown in the </t>
  </si>
  <si>
    <t>Effective Interest rate</t>
  </si>
  <si>
    <t xml:space="preserve">The financial statements for the year ended December 31, 2021, have been reclassified for corresponding to the </t>
  </si>
  <si>
    <t>issuing newly 130,000,000 ordinary shares at par value of Baht 1 each for reserving the Initial Public Offering.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</si>
</sst>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_);[Blue]\(#,##0.00\)"/>
    <numFmt numFmtId="167" formatCode="#,##0.00\ ;\(#,##0.00\)"/>
    <numFmt numFmtId="168" formatCode="#,##0.00_);[Black]\(#,##0.00\)"/>
    <numFmt numFmtId="169" formatCode="_-* #,##0.00_-;\-* #,##0.00_-;_-* \-??_-;_-@_-"/>
    <numFmt numFmtId="170" formatCode="#,##0_);[Black]\(#,##0\)"/>
    <numFmt numFmtId="171" formatCode="_ * #,##0_ ;_ * \-#,##0_ ;_ * \-??_ ;_ @_ "/>
    <numFmt numFmtId="172" formatCode="#,##0\ ;\(#,##0\)"/>
    <numFmt numFmtId="173" formatCode="#,##0;\(#,##0\)"/>
    <numFmt numFmtId="174" formatCode="#,##0.00;\(#,##0.00\)"/>
    <numFmt numFmtId="175" formatCode="\$#,##0.00;\(\$#,##0.00\)"/>
    <numFmt numFmtId="176" formatCode="\$#,##0;\(\$#,##0\)"/>
    <numFmt numFmtId="177" formatCode="_(* #,##0.0000_);_(* \(#,##0.0000\);_(* &quot;-&quot;??_);_(@_)"/>
    <numFmt numFmtId="178" formatCode="#,##0.000000000"/>
    <numFmt numFmtId="179" formatCode="_-* #,##0.00_-;\-* #,##0.00_-;_-* \-??_-;_-@"/>
    <numFmt numFmtId="180" formatCode="[$-F800]dddd\,\ mmmm\ dd\,\ yyyy"/>
    <numFmt numFmtId="181" formatCode="[$-101041E]d\ mmmm\ yyyy"/>
  </numFmts>
  <fonts count="131">
    <font>
      <sz val="14"/>
      <name val="Cordia New"/>
      <charset val="22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Courier New"/>
      <family val="3"/>
    </font>
    <font>
      <sz val="14"/>
      <name val="AngsanaUPC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trike/>
      <sz val="15"/>
      <name val="Angsana New"/>
      <family val="1"/>
    </font>
    <font>
      <sz val="11"/>
      <name val="Arial"/>
      <family val="2"/>
      <charset val="222"/>
    </font>
    <font>
      <b/>
      <sz val="15"/>
      <name val="Angsana New"/>
      <family val="1"/>
      <charset val="222"/>
    </font>
    <font>
      <sz val="11"/>
      <name val="Arial"/>
      <family val="2"/>
    </font>
    <font>
      <u/>
      <sz val="15"/>
      <name val="Angsana New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sz val="15"/>
      <name val="Browallia New"/>
      <family val="2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8"/>
      <name val="Cordia New"/>
      <family val="2"/>
    </font>
    <font>
      <sz val="14"/>
      <name val="Angsana New"/>
      <family val="1"/>
      <charset val="222"/>
    </font>
    <font>
      <strike/>
      <sz val="15"/>
      <name val="Angsana New"/>
      <family val="1"/>
      <charset val="222"/>
    </font>
    <font>
      <b/>
      <sz val="14"/>
      <name val="Angsana New"/>
      <family val="1"/>
      <charset val="222"/>
    </font>
    <font>
      <b/>
      <sz val="13"/>
      <name val="Angsana New"/>
      <family val="1"/>
    </font>
    <font>
      <b/>
      <sz val="15"/>
      <name val="AngsanaUPC"/>
      <family val="1"/>
      <charset val="222"/>
    </font>
    <font>
      <sz val="14"/>
      <name val="Cordia New"/>
      <family val="2"/>
      <charset val="222"/>
    </font>
    <font>
      <b/>
      <sz val="11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5"/>
      <color theme="1"/>
      <name val="Angsana New"/>
      <family val="1"/>
    </font>
    <font>
      <sz val="15"/>
      <color rgb="FF000000"/>
      <name val="Angsana New"/>
      <family val="1"/>
    </font>
    <font>
      <sz val="11"/>
      <color theme="1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5"/>
      <color rgb="FF000000"/>
      <name val="Angsana New"/>
      <family val="1"/>
      <charset val="222"/>
    </font>
    <font>
      <sz val="14"/>
      <color theme="1"/>
      <name val="Angsana New"/>
      <family val="1"/>
    </font>
    <font>
      <sz val="13"/>
      <color rgb="FF000000"/>
      <name val="Angsana New"/>
      <family val="1"/>
    </font>
    <font>
      <sz val="15"/>
      <color rgb="FFFF0000"/>
      <name val="Angsana New"/>
      <family val="1"/>
      <charset val="222"/>
    </font>
    <font>
      <strike/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5"/>
      <color theme="1"/>
      <name val="Angsana New"/>
      <family val="1"/>
      <charset val="222"/>
    </font>
    <font>
      <b/>
      <sz val="13"/>
      <color theme="1"/>
      <name val="Angsana New"/>
      <family val="1"/>
    </font>
    <font>
      <sz val="20"/>
      <color rgb="FFFF0000"/>
      <name val="Angsana New"/>
      <family val="1"/>
    </font>
    <font>
      <sz val="11"/>
      <color rgb="FF000000"/>
      <name val="Arial"/>
      <family val="2"/>
      <charset val="222"/>
    </font>
    <font>
      <sz val="15"/>
      <color theme="1"/>
      <name val="Arial"/>
      <family val="2"/>
      <charset val="222"/>
    </font>
    <font>
      <sz val="15"/>
      <color theme="1"/>
      <name val="Arial"/>
      <family val="2"/>
    </font>
    <font>
      <b/>
      <sz val="15"/>
      <color rgb="FF000000"/>
      <name val="Angsana New"/>
      <family val="1"/>
      <charset val="222"/>
    </font>
    <font>
      <sz val="11"/>
      <color rgb="FF000000"/>
      <name val="Arial"/>
      <family val="2"/>
    </font>
    <font>
      <sz val="8"/>
      <color rgb="FF000000"/>
      <name val="Arial"/>
      <family val="2"/>
    </font>
    <font>
      <sz val="13"/>
      <color rgb="FF000000"/>
      <name val="Arial"/>
      <family val="2"/>
    </font>
    <font>
      <u/>
      <sz val="15"/>
      <color theme="1"/>
      <name val="Angsana New"/>
      <family val="1"/>
    </font>
    <font>
      <u/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trike/>
      <sz val="15"/>
      <color rgb="FFFF0000"/>
      <name val="Angsana New"/>
      <family val="1"/>
    </font>
    <font>
      <sz val="11"/>
      <color rgb="FFFF0000"/>
      <name val="Arial"/>
      <family val="2"/>
      <charset val="222"/>
    </font>
    <font>
      <sz val="13"/>
      <color rgb="FFFF0000"/>
      <name val="Angsana New"/>
      <family val="1"/>
      <charset val="222"/>
    </font>
    <font>
      <b/>
      <sz val="13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color rgb="FFFF0000"/>
      <name val="Arial"/>
      <family val="2"/>
    </font>
    <font>
      <sz val="15"/>
      <color rgb="FF7030A0"/>
      <name val="Angsana New"/>
      <family val="1"/>
      <charset val="222"/>
    </font>
    <font>
      <sz val="16"/>
      <color rgb="FFFF0000"/>
      <name val="Angsana New"/>
      <family val="1"/>
    </font>
    <font>
      <b/>
      <sz val="14"/>
      <color theme="1"/>
      <name val="Angsana New"/>
      <family val="1"/>
    </font>
    <font>
      <sz val="12"/>
      <color theme="1"/>
      <name val="Angsana New"/>
      <family val="1"/>
    </font>
    <font>
      <sz val="15"/>
      <color theme="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35">
    <xf numFmtId="0" fontId="0" fillId="0" borderId="0"/>
    <xf numFmtId="0" fontId="20" fillId="2" borderId="0" applyNumberFormat="0" applyBorder="0" applyAlignment="0" applyProtection="0"/>
    <xf numFmtId="0" fontId="36" fillId="2" borderId="0" applyNumberFormat="0" applyBorder="0" applyAlignment="0" applyProtection="0"/>
    <xf numFmtId="0" fontId="20" fillId="4" borderId="0" applyNumberFormat="0" applyBorder="0" applyAlignment="0" applyProtection="0"/>
    <xf numFmtId="0" fontId="36" fillId="4" borderId="0" applyNumberFormat="0" applyBorder="0" applyAlignment="0" applyProtection="0"/>
    <xf numFmtId="0" fontId="20" fillId="5" borderId="0" applyNumberFormat="0" applyBorder="0" applyAlignment="0" applyProtection="0"/>
    <xf numFmtId="0" fontId="36" fillId="5" borderId="0" applyNumberFormat="0" applyBorder="0" applyAlignment="0" applyProtection="0"/>
    <xf numFmtId="0" fontId="20" fillId="7" borderId="0" applyNumberFormat="0" applyBorder="0" applyAlignment="0" applyProtection="0"/>
    <xf numFmtId="0" fontId="36" fillId="8" borderId="0" applyNumberFormat="0" applyBorder="0" applyAlignment="0" applyProtection="0"/>
    <xf numFmtId="0" fontId="20" fillId="9" borderId="0" applyNumberFormat="0" applyBorder="0" applyAlignment="0" applyProtection="0"/>
    <xf numFmtId="0" fontId="36" fillId="9" borderId="0" applyNumberFormat="0" applyBorder="0" applyAlignment="0" applyProtection="0"/>
    <xf numFmtId="0" fontId="20" fillId="5" borderId="0" applyNumberFormat="0" applyBorder="0" applyAlignment="0" applyProtection="0"/>
    <xf numFmtId="0" fontId="36" fillId="5" borderId="0" applyNumberFormat="0" applyBorder="0" applyAlignment="0" applyProtection="0"/>
    <xf numFmtId="0" fontId="20" fillId="9" borderId="0" applyNumberFormat="0" applyBorder="0" applyAlignment="0" applyProtection="0"/>
    <xf numFmtId="0" fontId="36" fillId="9" borderId="0" applyNumberFormat="0" applyBorder="0" applyAlignment="0" applyProtection="0"/>
    <xf numFmtId="0" fontId="20" fillId="4" borderId="0" applyNumberFormat="0" applyBorder="0" applyAlignment="0" applyProtection="0"/>
    <xf numFmtId="0" fontId="36" fillId="4" borderId="0" applyNumberFormat="0" applyBorder="0" applyAlignment="0" applyProtection="0"/>
    <xf numFmtId="0" fontId="20" fillId="10" borderId="0" applyNumberFormat="0" applyBorder="0" applyAlignment="0" applyProtection="0"/>
    <xf numFmtId="0" fontId="36" fillId="10" borderId="0" applyNumberFormat="0" applyBorder="0" applyAlignment="0" applyProtection="0"/>
    <xf numFmtId="0" fontId="20" fillId="3" borderId="0" applyNumberFormat="0" applyBorder="0" applyAlignment="0" applyProtection="0"/>
    <xf numFmtId="0" fontId="36" fillId="3" borderId="0" applyNumberFormat="0" applyBorder="0" applyAlignment="0" applyProtection="0"/>
    <xf numFmtId="0" fontId="20" fillId="9" borderId="0" applyNumberFormat="0" applyBorder="0" applyAlignment="0" applyProtection="0"/>
    <xf numFmtId="0" fontId="36" fillId="9" borderId="0" applyNumberFormat="0" applyBorder="0" applyAlignment="0" applyProtection="0"/>
    <xf numFmtId="0" fontId="20" fillId="5" borderId="0" applyNumberFormat="0" applyBorder="0" applyAlignment="0" applyProtection="0"/>
    <xf numFmtId="0" fontId="36" fillId="5" borderId="0" applyNumberFormat="0" applyBorder="0" applyAlignment="0" applyProtection="0"/>
    <xf numFmtId="0" fontId="23" fillId="9" borderId="0" applyNumberFormat="0" applyBorder="0" applyAlignment="0" applyProtection="0"/>
    <xf numFmtId="0" fontId="37" fillId="9" borderId="0" applyNumberFormat="0" applyBorder="0" applyAlignment="0" applyProtection="0"/>
    <xf numFmtId="0" fontId="23" fillId="12" borderId="0" applyNumberFormat="0" applyBorder="0" applyAlignment="0" applyProtection="0"/>
    <xf numFmtId="0" fontId="37" fillId="12" borderId="0" applyNumberFormat="0" applyBorder="0" applyAlignment="0" applyProtection="0"/>
    <xf numFmtId="0" fontId="23" fillId="11" borderId="0" applyNumberFormat="0" applyBorder="0" applyAlignment="0" applyProtection="0"/>
    <xf numFmtId="0" fontId="37" fillId="11" borderId="0" applyNumberFormat="0" applyBorder="0" applyAlignment="0" applyProtection="0"/>
    <xf numFmtId="0" fontId="23" fillId="3" borderId="0" applyNumberFormat="0" applyBorder="0" applyAlignment="0" applyProtection="0"/>
    <xf numFmtId="0" fontId="37" fillId="3" borderId="0" applyNumberFormat="0" applyBorder="0" applyAlignment="0" applyProtection="0"/>
    <xf numFmtId="0" fontId="23" fillId="9" borderId="0" applyNumberFormat="0" applyBorder="0" applyAlignment="0" applyProtection="0"/>
    <xf numFmtId="0" fontId="37" fillId="9" borderId="0" applyNumberFormat="0" applyBorder="0" applyAlignment="0" applyProtection="0"/>
    <xf numFmtId="0" fontId="23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9" fillId="15" borderId="2" applyNumberFormat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12" fillId="0" borderId="0" applyFill="0" applyBorder="0" applyAlignment="0" applyProtection="0"/>
    <xf numFmtId="43" fontId="20" fillId="0" borderId="0" applyFont="0" applyFill="0" applyBorder="0" applyAlignment="0" applyProtection="0"/>
    <xf numFmtId="173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5" fontId="22" fillId="0" borderId="0"/>
    <xf numFmtId="0" fontId="3" fillId="0" borderId="0"/>
    <xf numFmtId="176" fontId="22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3" fillId="10" borderId="1" applyNumberFormat="0" applyAlignment="0" applyProtection="0"/>
    <xf numFmtId="0" fontId="40" fillId="0" borderId="0"/>
    <xf numFmtId="0" fontId="44" fillId="0" borderId="0"/>
    <xf numFmtId="0" fontId="89" fillId="0" borderId="0"/>
    <xf numFmtId="0" fontId="87" fillId="0" borderId="0"/>
    <xf numFmtId="0" fontId="44" fillId="0" borderId="0"/>
    <xf numFmtId="0" fontId="87" fillId="0" borderId="0"/>
    <xf numFmtId="0" fontId="12" fillId="0" borderId="0"/>
    <xf numFmtId="0" fontId="12" fillId="0" borderId="0"/>
    <xf numFmtId="0" fontId="88" fillId="0" borderId="0"/>
    <xf numFmtId="0" fontId="20" fillId="0" borderId="0"/>
    <xf numFmtId="0" fontId="88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9" fillId="0" borderId="0"/>
    <xf numFmtId="0" fontId="3" fillId="0" borderId="0"/>
    <xf numFmtId="0" fontId="14" fillId="0" borderId="0"/>
    <xf numFmtId="39" fontId="1" fillId="0" borderId="0"/>
    <xf numFmtId="0" fontId="14" fillId="0" borderId="0"/>
    <xf numFmtId="0" fontId="87" fillId="0" borderId="0"/>
    <xf numFmtId="0" fontId="87" fillId="0" borderId="0"/>
    <xf numFmtId="0" fontId="14" fillId="0" borderId="0" applyFill="0"/>
    <xf numFmtId="0" fontId="14" fillId="0" borderId="0"/>
    <xf numFmtId="0" fontId="15" fillId="0" borderId="0"/>
    <xf numFmtId="0" fontId="14" fillId="0" borderId="0"/>
    <xf numFmtId="37" fontId="32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14" fillId="0" borderId="0"/>
    <xf numFmtId="39" fontId="1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39" fontId="1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39" fontId="1" fillId="0" borderId="0"/>
    <xf numFmtId="0" fontId="14" fillId="0" borderId="0"/>
    <xf numFmtId="0" fontId="20" fillId="0" borderId="0"/>
    <xf numFmtId="0" fontId="87" fillId="0" borderId="0"/>
    <xf numFmtId="0" fontId="44" fillId="0" borderId="0"/>
    <xf numFmtId="39" fontId="45" fillId="0" borderId="0"/>
    <xf numFmtId="0" fontId="3" fillId="0" borderId="0"/>
    <xf numFmtId="0" fontId="3" fillId="0" borderId="0"/>
    <xf numFmtId="0" fontId="40" fillId="0" borderId="0"/>
    <xf numFmtId="0" fontId="44" fillId="0" borderId="0"/>
    <xf numFmtId="0" fontId="40" fillId="0" borderId="0"/>
    <xf numFmtId="0" fontId="87" fillId="0" borderId="0"/>
    <xf numFmtId="0" fontId="3" fillId="0" borderId="0"/>
    <xf numFmtId="0" fontId="87" fillId="0" borderId="0"/>
    <xf numFmtId="0" fontId="40" fillId="0" borderId="0"/>
    <xf numFmtId="0" fontId="3" fillId="0" borderId="0"/>
    <xf numFmtId="0" fontId="87" fillId="0" borderId="0"/>
    <xf numFmtId="0" fontId="13" fillId="0" borderId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5" fillId="5" borderId="3" applyNumberFormat="0" applyFon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0" fontId="46" fillId="14" borderId="4" applyNumberFormat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8" fillId="14" borderId="1" applyNumberFormat="0" applyAlignment="0" applyProtection="0"/>
    <xf numFmtId="0" fontId="3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21" fillId="0" borderId="0" applyFill="0" applyBorder="0" applyAlignment="0" applyProtection="0"/>
    <xf numFmtId="43" fontId="21" fillId="0" borderId="0" applyFill="0" applyBorder="0" applyAlignment="0" applyProtection="0"/>
    <xf numFmtId="43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5" fillId="15" borderId="2" applyNumberFormat="0" applyAlignment="0" applyProtection="0"/>
    <xf numFmtId="0" fontId="25" fillId="15" borderId="2" applyNumberFormat="0" applyAlignment="0" applyProtection="0"/>
    <xf numFmtId="0" fontId="25" fillId="15" borderId="2" applyNumberFormat="0" applyAlignment="0" applyProtection="0"/>
    <xf numFmtId="0" fontId="53" fillId="15" borderId="2" applyNumberFormat="0" applyAlignment="0" applyProtection="0"/>
    <xf numFmtId="0" fontId="31" fillId="0" borderId="6" applyNumberFormat="0" applyFill="0" applyAlignment="0" applyProtection="0"/>
    <xf numFmtId="0" fontId="50" fillId="0" borderId="6" applyNumberFormat="0" applyFill="0" applyAlignment="0" applyProtection="0"/>
    <xf numFmtId="0" fontId="27" fillId="9" borderId="0" applyNumberFormat="0" applyBorder="0" applyAlignment="0" applyProtection="0"/>
    <xf numFmtId="0" fontId="54" fillId="9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2" fillId="0" borderId="0"/>
    <xf numFmtId="0" fontId="40" fillId="0" borderId="0"/>
    <xf numFmtId="0" fontId="3" fillId="0" borderId="0"/>
    <xf numFmtId="0" fontId="2" fillId="0" borderId="0"/>
    <xf numFmtId="39" fontId="1" fillId="0" borderId="0"/>
    <xf numFmtId="0" fontId="89" fillId="0" borderId="0"/>
    <xf numFmtId="0" fontId="2" fillId="0" borderId="0"/>
    <xf numFmtId="0" fontId="89" fillId="0" borderId="0"/>
    <xf numFmtId="0" fontId="89" fillId="0" borderId="0"/>
    <xf numFmtId="0" fontId="3" fillId="0" borderId="0"/>
    <xf numFmtId="0" fontId="89" fillId="0" borderId="0"/>
    <xf numFmtId="0" fontId="3" fillId="0" borderId="0"/>
    <xf numFmtId="0" fontId="12" fillId="0" borderId="0"/>
    <xf numFmtId="0" fontId="45" fillId="0" borderId="0"/>
    <xf numFmtId="0" fontId="45" fillId="0" borderId="0"/>
    <xf numFmtId="0" fontId="89" fillId="0" borderId="0"/>
    <xf numFmtId="0" fontId="14" fillId="0" borderId="0"/>
    <xf numFmtId="0" fontId="45" fillId="0" borderId="0"/>
    <xf numFmtId="0" fontId="3" fillId="0" borderId="0"/>
    <xf numFmtId="0" fontId="89" fillId="0" borderId="0"/>
    <xf numFmtId="0" fontId="45" fillId="0" borderId="0"/>
    <xf numFmtId="0" fontId="45" fillId="0" borderId="0"/>
    <xf numFmtId="0" fontId="3" fillId="0" borderId="0"/>
    <xf numFmtId="39" fontId="11" fillId="0" borderId="0"/>
    <xf numFmtId="39" fontId="1" fillId="0" borderId="0"/>
    <xf numFmtId="39" fontId="1" fillId="0" borderId="0"/>
    <xf numFmtId="0" fontId="3" fillId="0" borderId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55" fillId="10" borderId="1" applyNumberFormat="0" applyAlignment="0" applyProtection="0"/>
    <xf numFmtId="0" fontId="57" fillId="10" borderId="0" applyNumberFormat="0" applyBorder="0" applyAlignment="0" applyProtection="0"/>
    <xf numFmtId="0" fontId="56" fillId="10" borderId="0" applyNumberFormat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58" fillId="0" borderId="5" applyNumberFormat="0" applyFill="0" applyAlignment="0" applyProtection="0"/>
    <xf numFmtId="0" fontId="24" fillId="6" borderId="0" applyNumberFormat="0" applyBorder="0" applyAlignment="0" applyProtection="0"/>
    <xf numFmtId="0" fontId="59" fillId="6" borderId="0" applyNumberFormat="0" applyBorder="0" applyAlignment="0" applyProtection="0"/>
    <xf numFmtId="0" fontId="4" fillId="0" borderId="0"/>
    <xf numFmtId="0" fontId="23" fillId="16" borderId="0" applyNumberFormat="0" applyBorder="0" applyAlignment="0" applyProtection="0"/>
    <xf numFmtId="0" fontId="37" fillId="16" borderId="0" applyNumberFormat="0" applyBorder="0" applyAlignment="0" applyProtection="0"/>
    <xf numFmtId="0" fontId="23" fillId="12" borderId="0" applyNumberFormat="0" applyBorder="0" applyAlignment="0" applyProtection="0"/>
    <xf numFmtId="0" fontId="37" fillId="12" borderId="0" applyNumberFormat="0" applyBorder="0" applyAlignment="0" applyProtection="0"/>
    <xf numFmtId="0" fontId="23" fillId="11" borderId="0" applyNumberFormat="0" applyBorder="0" applyAlignment="0" applyProtection="0"/>
    <xf numFmtId="0" fontId="37" fillId="11" borderId="0" applyNumberFormat="0" applyBorder="0" applyAlignment="0" applyProtection="0"/>
    <xf numFmtId="0" fontId="23" fillId="18" borderId="0" applyNumberFormat="0" applyBorder="0" applyAlignment="0" applyProtection="0"/>
    <xf numFmtId="0" fontId="37" fillId="18" borderId="0" applyNumberFormat="0" applyBorder="0" applyAlignment="0" applyProtection="0"/>
    <xf numFmtId="0" fontId="23" fillId="13" borderId="0" applyNumberFormat="0" applyBorder="0" applyAlignment="0" applyProtection="0"/>
    <xf numFmtId="0" fontId="37" fillId="13" borderId="0" applyNumberFormat="0" applyBorder="0" applyAlignment="0" applyProtection="0"/>
    <xf numFmtId="0" fontId="23" fillId="17" borderId="0" applyNumberFormat="0" applyBorder="0" applyAlignment="0" applyProtection="0"/>
    <xf numFmtId="0" fontId="37" fillId="17" borderId="0" applyNumberFormat="0" applyBorder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29" fillId="14" borderId="4" applyNumberFormat="0" applyAlignment="0" applyProtection="0"/>
    <xf numFmtId="0" fontId="60" fillId="14" borderId="4" applyNumberForma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61" fillId="5" borderId="3" applyNumberFormat="0" applyFont="0" applyAlignment="0" applyProtection="0"/>
    <xf numFmtId="0" fontId="63" fillId="0" borderId="7" applyNumberFormat="0" applyFill="0" applyAlignment="0" applyProtection="0"/>
    <xf numFmtId="0" fontId="62" fillId="0" borderId="7" applyNumberFormat="0" applyFill="0" applyAlignment="0" applyProtection="0"/>
    <xf numFmtId="0" fontId="65" fillId="0" borderId="8" applyNumberFormat="0" applyFill="0" applyAlignment="0" applyProtection="0"/>
    <xf numFmtId="0" fontId="64" fillId="0" borderId="8" applyNumberFormat="0" applyFill="0" applyAlignment="0" applyProtection="0"/>
    <xf numFmtId="0" fontId="67" fillId="0" borderId="9" applyNumberFormat="0" applyFill="0" applyAlignment="0" applyProtection="0"/>
    <xf numFmtId="0" fontId="66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</cellStyleXfs>
  <cellXfs count="800">
    <xf numFmtId="0" fontId="0" fillId="0" borderId="0" xfId="0"/>
    <xf numFmtId="40" fontId="5" fillId="0" borderId="0" xfId="164" applyNumberFormat="1" applyFont="1"/>
    <xf numFmtId="168" fontId="5" fillId="0" borderId="0" xfId="366" applyNumberFormat="1" applyFont="1"/>
    <xf numFmtId="43" fontId="90" fillId="0" borderId="0" xfId="348" applyFont="1" applyFill="1" applyBorder="1"/>
    <xf numFmtId="168" fontId="90" fillId="0" borderId="0" xfId="366" applyNumberFormat="1" applyFont="1"/>
    <xf numFmtId="0" fontId="91" fillId="0" borderId="0" xfId="0" applyFont="1"/>
    <xf numFmtId="0" fontId="90" fillId="0" borderId="0" xfId="366" applyFont="1" applyAlignment="1">
      <alignment horizontal="left"/>
    </xf>
    <xf numFmtId="0" fontId="90" fillId="0" borderId="0" xfId="366" applyFont="1"/>
    <xf numFmtId="39" fontId="90" fillId="0" borderId="0" xfId="366" applyNumberFormat="1" applyFont="1"/>
    <xf numFmtId="0" fontId="92" fillId="0" borderId="0" xfId="366" applyFont="1"/>
    <xf numFmtId="168" fontId="90" fillId="0" borderId="0" xfId="366" applyNumberFormat="1" applyFont="1" applyAlignment="1">
      <alignment horizontal="left" indent="2"/>
    </xf>
    <xf numFmtId="40" fontId="90" fillId="0" borderId="0" xfId="165" applyNumberFormat="1" applyFont="1"/>
    <xf numFmtId="166" fontId="90" fillId="0" borderId="0" xfId="366" applyNumberFormat="1" applyFont="1" applyAlignment="1">
      <alignment horizontal="left" indent="2"/>
    </xf>
    <xf numFmtId="39" fontId="90" fillId="0" borderId="0" xfId="366" applyNumberFormat="1" applyFont="1" applyAlignment="1">
      <alignment horizontal="center"/>
    </xf>
    <xf numFmtId="166" fontId="90" fillId="0" borderId="0" xfId="366" applyNumberFormat="1" applyFont="1"/>
    <xf numFmtId="0" fontId="5" fillId="0" borderId="0" xfId="366" quotePrefix="1" applyFont="1"/>
    <xf numFmtId="0" fontId="5" fillId="0" borderId="0" xfId="165" applyFont="1"/>
    <xf numFmtId="0" fontId="5" fillId="0" borderId="0" xfId="213" applyFont="1" applyAlignment="1">
      <alignment horizontal="center"/>
    </xf>
    <xf numFmtId="171" fontId="5" fillId="0" borderId="0" xfId="213" applyNumberFormat="1" applyFont="1"/>
    <xf numFmtId="168" fontId="90" fillId="0" borderId="0" xfId="68" applyNumberFormat="1" applyFont="1" applyFill="1"/>
    <xf numFmtId="43" fontId="18" fillId="0" borderId="0" xfId="68" applyFont="1" applyFill="1" applyBorder="1"/>
    <xf numFmtId="43" fontId="70" fillId="0" borderId="0" xfId="68" applyFont="1" applyFill="1" applyBorder="1" applyAlignment="1">
      <alignment horizontal="left"/>
    </xf>
    <xf numFmtId="43" fontId="69" fillId="0" borderId="0" xfId="348" applyFont="1" applyFill="1" applyBorder="1"/>
    <xf numFmtId="43" fontId="18" fillId="0" borderId="0" xfId="68" applyFont="1" applyFill="1" applyBorder="1" applyAlignment="1">
      <alignment horizontal="center"/>
    </xf>
    <xf numFmtId="43" fontId="89" fillId="0" borderId="0" xfId="68" applyFont="1" applyFill="1" applyBorder="1"/>
    <xf numFmtId="43" fontId="18" fillId="0" borderId="0" xfId="348" applyFont="1" applyFill="1"/>
    <xf numFmtId="43" fontId="18" fillId="0" borderId="10" xfId="68" applyFont="1" applyFill="1" applyBorder="1"/>
    <xf numFmtId="43" fontId="93" fillId="0" borderId="0" xfId="68" applyFont="1" applyFill="1"/>
    <xf numFmtId="43" fontId="90" fillId="0" borderId="0" xfId="68" applyFont="1" applyFill="1" applyBorder="1"/>
    <xf numFmtId="43" fontId="90" fillId="0" borderId="0" xfId="68" applyFont="1" applyFill="1" applyBorder="1" applyAlignment="1">
      <alignment vertical="center"/>
    </xf>
    <xf numFmtId="43" fontId="90" fillId="0" borderId="0" xfId="68" applyFont="1" applyFill="1" applyBorder="1" applyAlignment="1">
      <alignment horizontal="left"/>
    </xf>
    <xf numFmtId="43" fontId="5" fillId="0" borderId="0" xfId="68" applyFont="1" applyFill="1" applyBorder="1"/>
    <xf numFmtId="43" fontId="90" fillId="0" borderId="0" xfId="348" applyFont="1" applyFill="1" applyAlignment="1">
      <alignment horizontal="center" vertical="center"/>
    </xf>
    <xf numFmtId="43" fontId="90" fillId="0" borderId="0" xfId="348" applyFont="1" applyFill="1" applyBorder="1" applyAlignment="1">
      <alignment horizontal="center" vertical="center"/>
    </xf>
    <xf numFmtId="43" fontId="90" fillId="0" borderId="0" xfId="68" applyFont="1" applyFill="1" applyBorder="1" applyAlignment="1">
      <alignment horizontal="justify" vertical="center"/>
    </xf>
    <xf numFmtId="43" fontId="90" fillId="0" borderId="0" xfId="68" applyFont="1" applyFill="1" applyAlignment="1">
      <alignment horizontal="justify" vertical="center"/>
    </xf>
    <xf numFmtId="43" fontId="91" fillId="0" borderId="0" xfId="68" applyFont="1" applyFill="1" applyAlignment="1">
      <alignment horizontal="justify" vertical="center"/>
    </xf>
    <xf numFmtId="43" fontId="90" fillId="0" borderId="0" xfId="68" applyFont="1" applyFill="1" applyBorder="1" applyAlignment="1">
      <alignment horizontal="right" vertical="center"/>
    </xf>
    <xf numFmtId="43" fontId="90" fillId="0" borderId="0" xfId="68" applyFont="1" applyFill="1" applyBorder="1" applyAlignment="1">
      <alignment horizontal="center" vertical="center"/>
    </xf>
    <xf numFmtId="43" fontId="90" fillId="0" borderId="0" xfId="68" quotePrefix="1" applyFont="1" applyFill="1" applyBorder="1" applyAlignment="1">
      <alignment horizontal="center" vertical="center"/>
    </xf>
    <xf numFmtId="43" fontId="90" fillId="0" borderId="0" xfId="348" applyFont="1" applyFill="1" applyBorder="1" applyAlignment="1">
      <alignment horizontal="justify" vertical="center"/>
    </xf>
    <xf numFmtId="43" fontId="90" fillId="0" borderId="10" xfId="348" applyFont="1" applyFill="1" applyBorder="1" applyAlignment="1">
      <alignment horizontal="justify" vertical="center"/>
    </xf>
    <xf numFmtId="165" fontId="90" fillId="0" borderId="0" xfId="348" applyNumberFormat="1" applyFont="1" applyFill="1" applyAlignment="1">
      <alignment horizontal="center" vertical="center"/>
    </xf>
    <xf numFmtId="165" fontId="90" fillId="0" borderId="0" xfId="348" applyNumberFormat="1" applyFont="1" applyFill="1" applyBorder="1" applyAlignment="1">
      <alignment horizontal="center" vertical="center"/>
    </xf>
    <xf numFmtId="165" fontId="90" fillId="0" borderId="0" xfId="348" applyNumberFormat="1" applyFont="1" applyFill="1" applyAlignment="1">
      <alignment horizontal="justify" vertical="center"/>
    </xf>
    <xf numFmtId="165" fontId="90" fillId="0" borderId="0" xfId="348" applyNumberFormat="1" applyFont="1" applyFill="1" applyBorder="1" applyAlignment="1">
      <alignment horizontal="justify" vertical="center"/>
    </xf>
    <xf numFmtId="43" fontId="90" fillId="0" borderId="0" xfId="348" applyFont="1" applyFill="1" applyAlignment="1">
      <alignment horizontal="justify" vertical="center"/>
    </xf>
    <xf numFmtId="43" fontId="90" fillId="0" borderId="0" xfId="348" applyFont="1" applyFill="1" applyAlignment="1">
      <alignment horizontal="left" vertical="center"/>
    </xf>
    <xf numFmtId="43" fontId="93" fillId="0" borderId="0" xfId="68" applyFont="1" applyFill="1" applyBorder="1" applyAlignment="1">
      <alignment horizontal="justify" vertical="center"/>
    </xf>
    <xf numFmtId="164" fontId="90" fillId="0" borderId="0" xfId="68" applyNumberFormat="1" applyFont="1" applyFill="1" applyBorder="1" applyAlignment="1">
      <alignment horizontal="justify" vertical="center"/>
    </xf>
    <xf numFmtId="43" fontId="94" fillId="0" borderId="0" xfId="68" applyFont="1" applyFill="1" applyBorder="1"/>
    <xf numFmtId="43" fontId="18" fillId="0" borderId="0" xfId="348" applyFont="1" applyFill="1" applyBorder="1" applyAlignment="1">
      <alignment horizontal="left"/>
    </xf>
    <xf numFmtId="43" fontId="95" fillId="0" borderId="0" xfId="348" applyFont="1" applyFill="1" applyBorder="1" applyAlignment="1">
      <alignment horizontal="left"/>
    </xf>
    <xf numFmtId="43" fontId="18" fillId="0" borderId="10" xfId="348" applyFont="1" applyFill="1" applyBorder="1" applyAlignment="1">
      <alignment horizontal="left"/>
    </xf>
    <xf numFmtId="43" fontId="96" fillId="0" borderId="0" xfId="68" applyFont="1" applyFill="1" applyBorder="1"/>
    <xf numFmtId="43" fontId="92" fillId="0" borderId="0" xfId="68" applyFont="1" applyFill="1" applyBorder="1"/>
    <xf numFmtId="43" fontId="90" fillId="0" borderId="0" xfId="68" applyFont="1" applyFill="1" applyBorder="1" applyAlignment="1">
      <alignment horizontal="center" vertical="top"/>
    </xf>
    <xf numFmtId="43" fontId="69" fillId="0" borderId="0" xfId="68" applyFont="1" applyFill="1" applyBorder="1"/>
    <xf numFmtId="43" fontId="18" fillId="0" borderId="11" xfId="68" applyFont="1" applyFill="1" applyBorder="1" applyAlignment="1">
      <alignment vertical="center"/>
    </xf>
    <xf numFmtId="43" fontId="18" fillId="0" borderId="0" xfId="68" applyFont="1" applyFill="1" applyBorder="1" applyAlignment="1">
      <alignment vertical="center"/>
    </xf>
    <xf numFmtId="43" fontId="18" fillId="0" borderId="12" xfId="68" applyFont="1" applyFill="1" applyBorder="1" applyAlignment="1">
      <alignment vertical="center"/>
    </xf>
    <xf numFmtId="43" fontId="18" fillId="0" borderId="15" xfId="68" applyFont="1" applyFill="1" applyBorder="1" applyAlignment="1">
      <alignment vertical="center"/>
    </xf>
    <xf numFmtId="43" fontId="18" fillId="0" borderId="0" xfId="348" applyFont="1" applyFill="1" applyBorder="1"/>
    <xf numFmtId="43" fontId="18" fillId="0" borderId="12" xfId="63" applyFont="1" applyFill="1" applyBorder="1"/>
    <xf numFmtId="43" fontId="18" fillId="0" borderId="0" xfId="63" applyFont="1" applyFill="1"/>
    <xf numFmtId="43" fontId="94" fillId="0" borderId="0" xfId="68" applyFont="1" applyFill="1"/>
    <xf numFmtId="43" fontId="97" fillId="0" borderId="0" xfId="348" applyFont="1" applyFill="1" applyBorder="1"/>
    <xf numFmtId="168" fontId="18" fillId="0" borderId="0" xfId="348" applyNumberFormat="1" applyFont="1" applyFill="1" applyBorder="1"/>
    <xf numFmtId="168" fontId="18" fillId="0" borderId="15" xfId="348" applyNumberFormat="1" applyFont="1" applyFill="1" applyBorder="1" applyAlignment="1">
      <alignment vertical="center"/>
    </xf>
    <xf numFmtId="168" fontId="18" fillId="0" borderId="12" xfId="348" applyNumberFormat="1" applyFont="1" applyFill="1" applyBorder="1"/>
    <xf numFmtId="168" fontId="18" fillId="0" borderId="10" xfId="348" applyNumberFormat="1" applyFont="1" applyFill="1" applyBorder="1"/>
    <xf numFmtId="43" fontId="70" fillId="0" borderId="0" xfId="348" applyFont="1" applyFill="1" applyBorder="1"/>
    <xf numFmtId="43" fontId="95" fillId="0" borderId="0" xfId="68" applyFont="1" applyFill="1" applyBorder="1"/>
    <xf numFmtId="43" fontId="98" fillId="0" borderId="0" xfId="68" applyFont="1" applyFill="1" applyBorder="1"/>
    <xf numFmtId="168" fontId="5" fillId="0" borderId="0" xfId="366" applyNumberFormat="1" applyFont="1" applyAlignment="1">
      <alignment horizontal="left" indent="2"/>
    </xf>
    <xf numFmtId="168" fontId="70" fillId="0" borderId="0" xfId="164" applyNumberFormat="1" applyFont="1"/>
    <xf numFmtId="168" fontId="6" fillId="0" borderId="0" xfId="164" applyNumberFormat="1" applyFont="1"/>
    <xf numFmtId="168" fontId="6" fillId="0" borderId="0" xfId="164" applyNumberFormat="1" applyFont="1" applyAlignment="1">
      <alignment horizontal="left" indent="1"/>
    </xf>
    <xf numFmtId="168" fontId="18" fillId="0" borderId="0" xfId="164" applyNumberFormat="1" applyFont="1"/>
    <xf numFmtId="0" fontId="69" fillId="0" borderId="0" xfId="164" applyFont="1"/>
    <xf numFmtId="40" fontId="5" fillId="0" borderId="0" xfId="386" applyNumberFormat="1" applyFont="1"/>
    <xf numFmtId="39" fontId="5" fillId="0" borderId="0" xfId="0" applyNumberFormat="1" applyFont="1" applyAlignment="1">
      <alignment horizontal="center"/>
    </xf>
    <xf numFmtId="168" fontId="99" fillId="0" borderId="0" xfId="366" applyNumberFormat="1" applyFont="1"/>
    <xf numFmtId="168" fontId="96" fillId="0" borderId="0" xfId="366" applyNumberFormat="1" applyFont="1" applyAlignment="1">
      <alignment horizontal="left" indent="4"/>
    </xf>
    <xf numFmtId="2" fontId="96" fillId="0" borderId="0" xfId="366" applyNumberFormat="1" applyFont="1" applyAlignment="1">
      <alignment horizontal="center"/>
    </xf>
    <xf numFmtId="168" fontId="99" fillId="0" borderId="0" xfId="366" applyNumberFormat="1" applyFont="1" applyAlignment="1">
      <alignment horizontal="right"/>
    </xf>
    <xf numFmtId="9" fontId="96" fillId="0" borderId="0" xfId="366" quotePrefix="1" applyNumberFormat="1" applyFont="1" applyAlignment="1">
      <alignment horizontal="center"/>
    </xf>
    <xf numFmtId="0" fontId="99" fillId="0" borderId="0" xfId="366" applyFont="1"/>
    <xf numFmtId="0" fontId="100" fillId="0" borderId="0" xfId="153" applyFont="1"/>
    <xf numFmtId="0" fontId="96" fillId="0" borderId="0" xfId="366" applyFont="1"/>
    <xf numFmtId="168" fontId="96" fillId="0" borderId="0" xfId="366" applyNumberFormat="1" applyFont="1" applyAlignment="1">
      <alignment horizontal="center"/>
    </xf>
    <xf numFmtId="0" fontId="8" fillId="0" borderId="0" xfId="366" applyFont="1"/>
    <xf numFmtId="9" fontId="99" fillId="0" borderId="0" xfId="366" applyNumberFormat="1" applyFont="1" applyAlignment="1">
      <alignment horizontal="center"/>
    </xf>
    <xf numFmtId="168" fontId="96" fillId="0" borderId="0" xfId="366" applyNumberFormat="1" applyFont="1"/>
    <xf numFmtId="166" fontId="101" fillId="0" borderId="0" xfId="366" quotePrefix="1" applyNumberFormat="1" applyFont="1"/>
    <xf numFmtId="166" fontId="90" fillId="0" borderId="0" xfId="366" applyNumberFormat="1" applyFont="1" applyAlignment="1">
      <alignment horizontal="center"/>
    </xf>
    <xf numFmtId="0" fontId="90" fillId="0" borderId="0" xfId="153" applyFont="1"/>
    <xf numFmtId="0" fontId="5" fillId="0" borderId="0" xfId="153" applyFont="1"/>
    <xf numFmtId="166" fontId="5" fillId="0" borderId="0" xfId="366" applyNumberFormat="1" applyFont="1"/>
    <xf numFmtId="17" fontId="90" fillId="0" borderId="0" xfId="153" applyNumberFormat="1" applyFont="1"/>
    <xf numFmtId="39" fontId="90" fillId="0" borderId="0" xfId="376" applyNumberFormat="1" applyFont="1"/>
    <xf numFmtId="168" fontId="90" fillId="0" borderId="0" xfId="376" applyNumberFormat="1" applyFont="1"/>
    <xf numFmtId="168" fontId="90" fillId="0" borderId="15" xfId="376" applyNumberFormat="1" applyFont="1" applyBorder="1"/>
    <xf numFmtId="168" fontId="90" fillId="0" borderId="16" xfId="376" applyNumberFormat="1" applyFont="1" applyBorder="1"/>
    <xf numFmtId="39" fontId="102" fillId="0" borderId="0" xfId="164" applyNumberFormat="1" applyFont="1"/>
    <xf numFmtId="39" fontId="102" fillId="0" borderId="0" xfId="164" applyNumberFormat="1" applyFont="1" applyAlignment="1">
      <alignment horizontal="left"/>
    </xf>
    <xf numFmtId="39" fontId="102" fillId="0" borderId="0" xfId="164" applyNumberFormat="1" applyFont="1" applyAlignment="1">
      <alignment horizontal="center"/>
    </xf>
    <xf numFmtId="37" fontId="102" fillId="0" borderId="0" xfId="164" applyNumberFormat="1" applyFont="1" applyAlignment="1">
      <alignment horizontal="center"/>
    </xf>
    <xf numFmtId="37" fontId="102" fillId="0" borderId="0" xfId="164" applyNumberFormat="1" applyFont="1"/>
    <xf numFmtId="167" fontId="102" fillId="0" borderId="0" xfId="164" applyNumberFormat="1" applyFont="1" applyAlignment="1">
      <alignment horizontal="right"/>
    </xf>
    <xf numFmtId="172" fontId="102" fillId="0" borderId="0" xfId="164" applyNumberFormat="1" applyFont="1" applyAlignment="1">
      <alignment horizontal="center"/>
    </xf>
    <xf numFmtId="172" fontId="102" fillId="0" borderId="0" xfId="164" applyNumberFormat="1" applyFont="1"/>
    <xf numFmtId="167" fontId="102" fillId="0" borderId="0" xfId="164" applyNumberFormat="1" applyFont="1" applyAlignment="1">
      <alignment horizontal="center"/>
    </xf>
    <xf numFmtId="39" fontId="90" fillId="0" borderId="0" xfId="164" applyNumberFormat="1" applyFont="1"/>
    <xf numFmtId="0" fontId="3" fillId="0" borderId="0" xfId="164"/>
    <xf numFmtId="167" fontId="102" fillId="0" borderId="16" xfId="164" applyNumberFormat="1" applyFont="1" applyBorder="1"/>
    <xf numFmtId="167" fontId="102" fillId="0" borderId="0" xfId="164" applyNumberFormat="1" applyFont="1"/>
    <xf numFmtId="40" fontId="103" fillId="0" borderId="0" xfId="164" applyNumberFormat="1" applyFont="1" applyAlignment="1">
      <alignment vertical="center"/>
    </xf>
    <xf numFmtId="168" fontId="104" fillId="0" borderId="0" xfId="164" applyNumberFormat="1" applyFont="1" applyAlignment="1">
      <alignment horizontal="right"/>
    </xf>
    <xf numFmtId="40" fontId="104" fillId="0" borderId="0" xfId="164" applyNumberFormat="1" applyFont="1" applyAlignment="1">
      <alignment horizontal="right"/>
    </xf>
    <xf numFmtId="39" fontId="101" fillId="0" borderId="0" xfId="164" quotePrefix="1" applyNumberFormat="1" applyFont="1"/>
    <xf numFmtId="39" fontId="101" fillId="0" borderId="0" xfId="164" applyNumberFormat="1" applyFont="1"/>
    <xf numFmtId="39" fontId="90" fillId="0" borderId="0" xfId="164" applyNumberFormat="1" applyFont="1" applyAlignment="1">
      <alignment horizontal="left"/>
    </xf>
    <xf numFmtId="39" fontId="105" fillId="0" borderId="0" xfId="164" applyNumberFormat="1" applyFont="1"/>
    <xf numFmtId="39" fontId="94" fillId="0" borderId="0" xfId="164" applyNumberFormat="1" applyFont="1"/>
    <xf numFmtId="39" fontId="105" fillId="0" borderId="15" xfId="164" applyNumberFormat="1" applyFont="1" applyBorder="1"/>
    <xf numFmtId="39" fontId="105" fillId="0" borderId="15" xfId="164" quotePrefix="1" applyNumberFormat="1" applyFont="1" applyBorder="1" applyAlignment="1">
      <alignment horizontal="center"/>
    </xf>
    <xf numFmtId="39" fontId="94" fillId="0" borderId="15" xfId="164" applyNumberFormat="1" applyFont="1" applyBorder="1" applyAlignment="1">
      <alignment horizontal="center"/>
    </xf>
    <xf numFmtId="180" fontId="105" fillId="0" borderId="0" xfId="164" applyNumberFormat="1" applyFont="1" applyAlignment="1">
      <alignment horizontal="center"/>
    </xf>
    <xf numFmtId="166" fontId="74" fillId="0" borderId="15" xfId="164" quotePrefix="1" applyNumberFormat="1" applyFont="1" applyBorder="1" applyAlignment="1">
      <alignment horizontal="center"/>
    </xf>
    <xf numFmtId="166" fontId="102" fillId="0" borderId="0" xfId="164" applyNumberFormat="1" applyFont="1"/>
    <xf numFmtId="166" fontId="106" fillId="0" borderId="15" xfId="164" quotePrefix="1" applyNumberFormat="1" applyFont="1" applyBorder="1" applyAlignment="1">
      <alignment horizontal="center"/>
    </xf>
    <xf numFmtId="181" fontId="106" fillId="0" borderId="0" xfId="164" applyNumberFormat="1" applyFont="1"/>
    <xf numFmtId="166" fontId="106" fillId="0" borderId="0" xfId="164" applyNumberFormat="1" applyFont="1" applyAlignment="1">
      <alignment horizontal="center"/>
    </xf>
    <xf numFmtId="166" fontId="102" fillId="0" borderId="0" xfId="164" applyNumberFormat="1" applyFont="1" applyAlignment="1">
      <alignment horizontal="center"/>
    </xf>
    <xf numFmtId="181" fontId="106" fillId="0" borderId="0" xfId="164" applyNumberFormat="1" applyFont="1" applyAlignment="1">
      <alignment horizontal="center"/>
    </xf>
    <xf numFmtId="39" fontId="102" fillId="0" borderId="0" xfId="164" applyNumberFormat="1" applyFont="1" applyAlignment="1">
      <alignment horizontal="left" indent="1"/>
    </xf>
    <xf numFmtId="10" fontId="102" fillId="0" borderId="0" xfId="164" quotePrefix="1" applyNumberFormat="1" applyFont="1" applyAlignment="1">
      <alignment horizontal="center"/>
    </xf>
    <xf numFmtId="39" fontId="102" fillId="0" borderId="0" xfId="164" quotePrefix="1" applyNumberFormat="1" applyFont="1" applyAlignment="1">
      <alignment horizontal="center"/>
    </xf>
    <xf numFmtId="39" fontId="90" fillId="0" borderId="0" xfId="164" applyNumberFormat="1" applyFont="1" applyAlignment="1">
      <alignment horizontal="left" indent="2"/>
    </xf>
    <xf numFmtId="39" fontId="90" fillId="0" borderId="0" xfId="164" applyNumberFormat="1" applyFont="1" applyAlignment="1">
      <alignment horizontal="center"/>
    </xf>
    <xf numFmtId="0" fontId="91" fillId="0" borderId="0" xfId="164" applyFont="1" applyAlignment="1">
      <alignment horizontal="left" indent="2"/>
    </xf>
    <xf numFmtId="39" fontId="91" fillId="0" borderId="0" xfId="164" applyNumberFormat="1" applyFont="1"/>
    <xf numFmtId="39" fontId="91" fillId="0" borderId="0" xfId="164" quotePrefix="1" applyNumberFormat="1" applyFont="1"/>
    <xf numFmtId="39" fontId="107" fillId="0" borderId="0" xfId="164" applyNumberFormat="1" applyFont="1"/>
    <xf numFmtId="39" fontId="101" fillId="0" borderId="0" xfId="164" applyNumberFormat="1" applyFont="1" applyAlignment="1">
      <alignment horizontal="right"/>
    </xf>
    <xf numFmtId="166" fontId="101" fillId="0" borderId="17" xfId="164" quotePrefix="1" applyNumberFormat="1" applyFont="1" applyBorder="1" applyAlignment="1">
      <alignment horizontal="center"/>
    </xf>
    <xf numFmtId="166" fontId="90" fillId="0" borderId="0" xfId="164" applyNumberFormat="1" applyFont="1"/>
    <xf numFmtId="37" fontId="90" fillId="0" borderId="0" xfId="164" applyNumberFormat="1" applyFont="1"/>
    <xf numFmtId="167" fontId="90" fillId="0" borderId="0" xfId="164" applyNumberFormat="1" applyFont="1"/>
    <xf numFmtId="172" fontId="90" fillId="0" borderId="0" xfId="164" applyNumberFormat="1" applyFont="1"/>
    <xf numFmtId="172" fontId="101" fillId="0" borderId="0" xfId="164" applyNumberFormat="1" applyFont="1"/>
    <xf numFmtId="172" fontId="101" fillId="0" borderId="0" xfId="164" quotePrefix="1" applyNumberFormat="1" applyFont="1" applyAlignment="1">
      <alignment horizontal="center"/>
    </xf>
    <xf numFmtId="172" fontId="101" fillId="0" borderId="15" xfId="164" quotePrefix="1" applyNumberFormat="1" applyFont="1" applyBorder="1" applyAlignment="1">
      <alignment horizontal="center"/>
    </xf>
    <xf numFmtId="172" fontId="101" fillId="0" borderId="0" xfId="164" applyNumberFormat="1" applyFont="1" applyAlignment="1">
      <alignment horizontal="center"/>
    </xf>
    <xf numFmtId="164" fontId="90" fillId="0" borderId="0" xfId="164" applyNumberFormat="1" applyFont="1"/>
    <xf numFmtId="39" fontId="96" fillId="0" borderId="0" xfId="164" applyNumberFormat="1" applyFont="1"/>
    <xf numFmtId="0" fontId="72" fillId="0" borderId="0" xfId="212" applyFont="1"/>
    <xf numFmtId="0" fontId="18" fillId="0" borderId="0" xfId="212" applyFont="1"/>
    <xf numFmtId="168" fontId="18" fillId="0" borderId="0" xfId="212" applyNumberFormat="1" applyFont="1"/>
    <xf numFmtId="168" fontId="18" fillId="0" borderId="15" xfId="376" applyNumberFormat="1" applyFont="1" applyBorder="1" applyAlignment="1">
      <alignment vertical="center"/>
    </xf>
    <xf numFmtId="4" fontId="69" fillId="0" borderId="0" xfId="164" applyNumberFormat="1" applyFont="1"/>
    <xf numFmtId="168" fontId="69" fillId="0" borderId="0" xfId="164" applyNumberFormat="1" applyFont="1"/>
    <xf numFmtId="168" fontId="18" fillId="0" borderId="11" xfId="164" applyNumberFormat="1" applyFont="1" applyBorder="1"/>
    <xf numFmtId="168" fontId="18" fillId="0" borderId="16" xfId="164" applyNumberFormat="1" applyFont="1" applyBorder="1"/>
    <xf numFmtId="168" fontId="6" fillId="0" borderId="0" xfId="164" applyNumberFormat="1" applyFont="1" applyAlignment="1">
      <alignment horizontal="left" indent="2"/>
    </xf>
    <xf numFmtId="168" fontId="18" fillId="0" borderId="18" xfId="164" applyNumberFormat="1" applyFont="1" applyBorder="1"/>
    <xf numFmtId="168" fontId="95" fillId="0" borderId="0" xfId="164" applyNumberFormat="1" applyFont="1"/>
    <xf numFmtId="0" fontId="108" fillId="0" borderId="0" xfId="164" applyFont="1"/>
    <xf numFmtId="9" fontId="95" fillId="0" borderId="0" xfId="164" applyNumberFormat="1" applyFont="1" applyAlignment="1">
      <alignment horizontal="center"/>
    </xf>
    <xf numFmtId="39" fontId="18" fillId="0" borderId="0" xfId="376" applyNumberFormat="1" applyFont="1"/>
    <xf numFmtId="39" fontId="18" fillId="0" borderId="0" xfId="376" applyNumberFormat="1" applyFont="1" applyAlignment="1">
      <alignment horizontal="left" indent="2"/>
    </xf>
    <xf numFmtId="0" fontId="69" fillId="0" borderId="0" xfId="376" applyFont="1"/>
    <xf numFmtId="167" fontId="18" fillId="0" borderId="0" xfId="376" applyNumberFormat="1" applyFont="1"/>
    <xf numFmtId="39" fontId="18" fillId="0" borderId="0" xfId="377" applyNumberFormat="1" applyFont="1" applyAlignment="1">
      <alignment horizontal="left" indent="2"/>
    </xf>
    <xf numFmtId="39" fontId="70" fillId="0" borderId="0" xfId="376" quotePrefix="1" applyNumberFormat="1" applyFont="1"/>
    <xf numFmtId="39" fontId="70" fillId="0" borderId="0" xfId="376" applyNumberFormat="1" applyFont="1"/>
    <xf numFmtId="39" fontId="18" fillId="0" borderId="0" xfId="376" applyNumberFormat="1" applyFont="1" applyAlignment="1">
      <alignment horizontal="left"/>
    </xf>
    <xf numFmtId="168" fontId="18" fillId="0" borderId="0" xfId="376" applyNumberFormat="1" applyFont="1" applyAlignment="1">
      <alignment horizontal="left"/>
    </xf>
    <xf numFmtId="168" fontId="18" fillId="0" borderId="0" xfId="376" applyNumberFormat="1" applyFont="1"/>
    <xf numFmtId="168" fontId="70" fillId="0" borderId="0" xfId="376" applyNumberFormat="1" applyFont="1" applyAlignment="1">
      <alignment horizontal="right"/>
    </xf>
    <xf numFmtId="39" fontId="70" fillId="0" borderId="0" xfId="376" applyNumberFormat="1" applyFont="1" applyAlignment="1">
      <alignment horizontal="center"/>
    </xf>
    <xf numFmtId="39" fontId="81" fillId="0" borderId="0" xfId="376" applyNumberFormat="1" applyFont="1"/>
    <xf numFmtId="0" fontId="18" fillId="0" borderId="0" xfId="376" applyFont="1" applyAlignment="1">
      <alignment horizontal="left"/>
    </xf>
    <xf numFmtId="39" fontId="95" fillId="0" borderId="0" xfId="376" applyNumberFormat="1" applyFont="1"/>
    <xf numFmtId="0" fontId="80" fillId="0" borderId="0" xfId="366" applyFont="1" applyAlignment="1">
      <alignment horizontal="left"/>
    </xf>
    <xf numFmtId="168" fontId="18" fillId="0" borderId="0" xfId="376" applyNumberFormat="1" applyFont="1" applyAlignment="1">
      <alignment horizontal="center"/>
    </xf>
    <xf numFmtId="164" fontId="18" fillId="0" borderId="0" xfId="376" applyNumberFormat="1" applyFont="1"/>
    <xf numFmtId="168" fontId="18" fillId="0" borderId="15" xfId="376" applyNumberFormat="1" applyFont="1" applyBorder="1"/>
    <xf numFmtId="174" fontId="18" fillId="0" borderId="15" xfId="376" applyNumberFormat="1" applyFont="1" applyBorder="1" applyAlignment="1">
      <alignment vertical="center"/>
    </xf>
    <xf numFmtId="0" fontId="18" fillId="0" borderId="0" xfId="376" applyFont="1"/>
    <xf numFmtId="168" fontId="70" fillId="0" borderId="0" xfId="376" quotePrefix="1" applyNumberFormat="1" applyFont="1"/>
    <xf numFmtId="168" fontId="70" fillId="0" borderId="0" xfId="376" applyNumberFormat="1" applyFont="1"/>
    <xf numFmtId="4" fontId="18" fillId="0" borderId="0" xfId="376" applyNumberFormat="1" applyFont="1" applyAlignment="1">
      <alignment horizontal="right" wrapText="1"/>
    </xf>
    <xf numFmtId="0" fontId="18" fillId="0" borderId="0" xfId="376" applyFont="1" applyAlignment="1">
      <alignment horizontal="left" wrapText="1"/>
    </xf>
    <xf numFmtId="166" fontId="7" fillId="0" borderId="0" xfId="376" applyNumberFormat="1" applyFont="1"/>
    <xf numFmtId="39" fontId="7" fillId="0" borderId="0" xfId="376" applyNumberFormat="1" applyFont="1" applyAlignment="1">
      <alignment horizontal="left" indent="2"/>
    </xf>
    <xf numFmtId="39" fontId="7" fillId="0" borderId="0" xfId="376" applyNumberFormat="1" applyFont="1"/>
    <xf numFmtId="166" fontId="18" fillId="0" borderId="0" xfId="376" applyNumberFormat="1" applyFont="1"/>
    <xf numFmtId="168" fontId="70" fillId="0" borderId="0" xfId="376" applyNumberFormat="1" applyFont="1" applyAlignment="1">
      <alignment horizontal="center"/>
    </xf>
    <xf numFmtId="168" fontId="70" fillId="0" borderId="15" xfId="376" applyNumberFormat="1" applyFont="1" applyBorder="1" applyAlignment="1">
      <alignment horizontal="center" wrapText="1"/>
    </xf>
    <xf numFmtId="168" fontId="18" fillId="0" borderId="16" xfId="376" applyNumberFormat="1" applyFont="1" applyBorder="1"/>
    <xf numFmtId="0" fontId="18" fillId="0" borderId="0" xfId="164" applyFont="1" applyAlignment="1">
      <alignment horizontal="left"/>
    </xf>
    <xf numFmtId="0" fontId="18" fillId="0" borderId="0" xfId="164" applyFont="1" applyAlignment="1">
      <alignment horizontal="left" indent="2"/>
    </xf>
    <xf numFmtId="0" fontId="94" fillId="0" borderId="0" xfId="164" applyFont="1" applyAlignment="1">
      <alignment horizontal="left"/>
    </xf>
    <xf numFmtId="0" fontId="70" fillId="0" borderId="0" xfId="0" applyFont="1"/>
    <xf numFmtId="0" fontId="18" fillId="0" borderId="0" xfId="0" applyFont="1" applyAlignment="1">
      <alignment horizontal="left"/>
    </xf>
    <xf numFmtId="0" fontId="18" fillId="0" borderId="0" xfId="366" applyFont="1"/>
    <xf numFmtId="0" fontId="18" fillId="0" borderId="0" xfId="0" applyFont="1"/>
    <xf numFmtId="166" fontId="18" fillId="0" borderId="0" xfId="164" applyNumberFormat="1" applyFont="1"/>
    <xf numFmtId="0" fontId="18" fillId="0" borderId="0" xfId="164" applyFont="1"/>
    <xf numFmtId="168" fontId="5" fillId="0" borderId="0" xfId="366" applyNumberFormat="1" applyFont="1" applyAlignment="1">
      <alignment horizontal="left"/>
    </xf>
    <xf numFmtId="168" fontId="5" fillId="0" borderId="0" xfId="366" applyNumberFormat="1" applyFont="1" applyAlignment="1">
      <alignment horizontal="right"/>
    </xf>
    <xf numFmtId="0" fontId="17" fillId="0" borderId="0" xfId="366" applyFont="1"/>
    <xf numFmtId="168" fontId="5" fillId="0" borderId="0" xfId="169" applyNumberFormat="1" applyFont="1"/>
    <xf numFmtId="40" fontId="18" fillId="0" borderId="0" xfId="366" applyNumberFormat="1" applyFont="1"/>
    <xf numFmtId="40" fontId="18" fillId="0" borderId="0" xfId="366" applyNumberFormat="1" applyFont="1" applyAlignment="1">
      <alignment horizontal="left" indent="2"/>
    </xf>
    <xf numFmtId="167" fontId="18" fillId="0" borderId="0" xfId="366" applyNumberFormat="1" applyFont="1"/>
    <xf numFmtId="0" fontId="69" fillId="0" borderId="0" xfId="366" applyFont="1"/>
    <xf numFmtId="168" fontId="18" fillId="0" borderId="0" xfId="366" applyNumberFormat="1" applyFont="1" applyAlignment="1">
      <alignment horizontal="left"/>
    </xf>
    <xf numFmtId="168" fontId="18" fillId="0" borderId="0" xfId="366" applyNumberFormat="1" applyFont="1"/>
    <xf numFmtId="168" fontId="18" fillId="0" borderId="0" xfId="366" applyNumberFormat="1" applyFont="1" applyAlignment="1">
      <alignment horizontal="right"/>
    </xf>
    <xf numFmtId="4" fontId="69" fillId="0" borderId="0" xfId="366" applyNumberFormat="1" applyFont="1"/>
    <xf numFmtId="167" fontId="18" fillId="0" borderId="10" xfId="366" applyNumberFormat="1" applyFont="1" applyBorder="1"/>
    <xf numFmtId="168" fontId="70" fillId="0" borderId="0" xfId="366" quotePrefix="1" applyNumberFormat="1" applyFont="1" applyAlignment="1">
      <alignment horizontal="left"/>
    </xf>
    <xf numFmtId="168" fontId="70" fillId="0" borderId="0" xfId="366" applyNumberFormat="1" applyFont="1" applyAlignment="1">
      <alignment horizontal="left"/>
    </xf>
    <xf numFmtId="40" fontId="103" fillId="0" borderId="0" xfId="164" applyNumberFormat="1" applyFont="1" applyAlignment="1">
      <alignment horizontal="center"/>
    </xf>
    <xf numFmtId="39" fontId="105" fillId="0" borderId="15" xfId="164" applyNumberFormat="1" applyFont="1" applyBorder="1" applyAlignment="1">
      <alignment horizontal="center"/>
    </xf>
    <xf numFmtId="168" fontId="18" fillId="0" borderId="0" xfId="366" quotePrefix="1" applyNumberFormat="1" applyFont="1" applyAlignment="1">
      <alignment horizontal="center"/>
    </xf>
    <xf numFmtId="168" fontId="18" fillId="0" borderId="0" xfId="366" applyNumberFormat="1" applyFont="1" applyAlignment="1">
      <alignment horizontal="center"/>
    </xf>
    <xf numFmtId="168" fontId="70" fillId="0" borderId="0" xfId="366" applyNumberFormat="1" applyFont="1" applyAlignment="1">
      <alignment horizontal="right"/>
    </xf>
    <xf numFmtId="39" fontId="70" fillId="0" borderId="0" xfId="164" quotePrefix="1" applyNumberFormat="1" applyFont="1"/>
    <xf numFmtId="39" fontId="70" fillId="0" borderId="0" xfId="164" applyNumberFormat="1" applyFont="1"/>
    <xf numFmtId="39" fontId="18" fillId="0" borderId="0" xfId="164" applyNumberFormat="1" applyFont="1"/>
    <xf numFmtId="168" fontId="18" fillId="0" borderId="15" xfId="366" applyNumberFormat="1" applyFont="1" applyBorder="1" applyAlignment="1">
      <alignment horizontal="center" vertical="center"/>
    </xf>
    <xf numFmtId="168" fontId="18" fillId="0" borderId="15" xfId="366" applyNumberFormat="1" applyFont="1" applyBorder="1" applyAlignment="1">
      <alignment horizontal="center" vertical="center" wrapText="1"/>
    </xf>
    <xf numFmtId="4" fontId="18" fillId="0" borderId="0" xfId="366" applyNumberFormat="1" applyFont="1"/>
    <xf numFmtId="0" fontId="70" fillId="0" borderId="0" xfId="366" applyFont="1"/>
    <xf numFmtId="0" fontId="80" fillId="0" borderId="0" xfId="0" applyFont="1"/>
    <xf numFmtId="49" fontId="18" fillId="0" borderId="0" xfId="366" applyNumberFormat="1" applyFont="1" applyAlignment="1">
      <alignment horizontal="left"/>
    </xf>
    <xf numFmtId="0" fontId="70" fillId="0" borderId="0" xfId="363" applyFont="1"/>
    <xf numFmtId="0" fontId="18" fillId="0" borderId="0" xfId="366" applyFont="1" applyAlignment="1">
      <alignment horizontal="left"/>
    </xf>
    <xf numFmtId="2" fontId="18" fillId="0" borderId="0" xfId="366" applyNumberFormat="1" applyFont="1"/>
    <xf numFmtId="164" fontId="18" fillId="0" borderId="0" xfId="366" applyNumberFormat="1" applyFont="1"/>
    <xf numFmtId="0" fontId="19" fillId="0" borderId="0" xfId="366" applyFont="1"/>
    <xf numFmtId="0" fontId="5" fillId="0" borderId="0" xfId="380" applyFont="1"/>
    <xf numFmtId="168" fontId="94" fillId="0" borderId="0" xfId="366" quotePrefix="1" applyNumberFormat="1" applyFont="1"/>
    <xf numFmtId="0" fontId="109" fillId="0" borderId="0" xfId="366" applyFont="1"/>
    <xf numFmtId="168" fontId="94" fillId="0" borderId="0" xfId="366" applyNumberFormat="1" applyFont="1"/>
    <xf numFmtId="0" fontId="94" fillId="0" borderId="0" xfId="366" applyFont="1"/>
    <xf numFmtId="168" fontId="94" fillId="0" borderId="0" xfId="366" applyNumberFormat="1" applyFont="1" applyAlignment="1">
      <alignment horizontal="center"/>
    </xf>
    <xf numFmtId="168" fontId="105" fillId="0" borderId="0" xfId="366" applyNumberFormat="1" applyFont="1" applyAlignment="1">
      <alignment horizontal="right"/>
    </xf>
    <xf numFmtId="0" fontId="18" fillId="0" borderId="0" xfId="363" applyFont="1"/>
    <xf numFmtId="0" fontId="94" fillId="0" borderId="0" xfId="366" applyFont="1" applyAlignment="1">
      <alignment horizontal="left"/>
    </xf>
    <xf numFmtId="0" fontId="94" fillId="0" borderId="0" xfId="366" applyFont="1" applyAlignment="1">
      <alignment horizontal="center"/>
    </xf>
    <xf numFmtId="49" fontId="94" fillId="0" borderId="0" xfId="366" applyNumberFormat="1" applyFont="1" applyAlignment="1">
      <alignment horizontal="left"/>
    </xf>
    <xf numFmtId="164" fontId="94" fillId="0" borderId="0" xfId="366" applyNumberFormat="1" applyFont="1" applyAlignment="1">
      <alignment horizontal="center"/>
    </xf>
    <xf numFmtId="0" fontId="18" fillId="0" borderId="13" xfId="363" applyFont="1" applyBorder="1" applyAlignment="1">
      <alignment horizontal="center"/>
    </xf>
    <xf numFmtId="0" fontId="18" fillId="0" borderId="0" xfId="363" applyFont="1" applyAlignment="1">
      <alignment horizontal="center"/>
    </xf>
    <xf numFmtId="164" fontId="94" fillId="0" borderId="0" xfId="366" applyNumberFormat="1" applyFont="1"/>
    <xf numFmtId="167" fontId="94" fillId="0" borderId="0" xfId="366" applyNumberFormat="1" applyFont="1"/>
    <xf numFmtId="167" fontId="95" fillId="0" borderId="0" xfId="366" applyNumberFormat="1" applyFont="1"/>
    <xf numFmtId="2" fontId="94" fillId="0" borderId="0" xfId="366" applyNumberFormat="1" applyFont="1"/>
    <xf numFmtId="0" fontId="105" fillId="0" borderId="0" xfId="363" applyFont="1"/>
    <xf numFmtId="0" fontId="110" fillId="0" borderId="0" xfId="366" applyFont="1"/>
    <xf numFmtId="168" fontId="101" fillId="0" borderId="0" xfId="366" applyNumberFormat="1" applyFont="1" applyAlignment="1">
      <alignment horizontal="right"/>
    </xf>
    <xf numFmtId="168" fontId="94" fillId="0" borderId="0" xfId="366" quotePrefix="1" applyNumberFormat="1" applyFont="1" applyAlignment="1">
      <alignment horizontal="center"/>
    </xf>
    <xf numFmtId="0" fontId="105" fillId="0" borderId="0" xfId="366" applyFont="1"/>
    <xf numFmtId="0" fontId="94" fillId="0" borderId="0" xfId="376" applyFont="1" applyAlignment="1">
      <alignment horizontal="left"/>
    </xf>
    <xf numFmtId="0" fontId="94" fillId="0" borderId="0" xfId="366" applyFont="1" applyAlignment="1">
      <alignment horizontal="right"/>
    </xf>
    <xf numFmtId="0" fontId="95" fillId="0" borderId="0" xfId="366" applyFont="1" applyAlignment="1">
      <alignment horizontal="center"/>
    </xf>
    <xf numFmtId="0" fontId="95" fillId="0" borderId="13" xfId="366" applyFont="1" applyBorder="1" applyAlignment="1">
      <alignment horizontal="center"/>
    </xf>
    <xf numFmtId="0" fontId="111" fillId="0" borderId="0" xfId="366" applyFont="1" applyAlignment="1">
      <alignment horizontal="left"/>
    </xf>
    <xf numFmtId="0" fontId="95" fillId="0" borderId="0" xfId="366" applyFont="1" applyAlignment="1">
      <alignment horizontal="left"/>
    </xf>
    <xf numFmtId="166" fontId="98" fillId="0" borderId="0" xfId="376" applyNumberFormat="1" applyFont="1" applyAlignment="1">
      <alignment horizontal="left"/>
    </xf>
    <xf numFmtId="168" fontId="94" fillId="0" borderId="0" xfId="366" applyNumberFormat="1" applyFont="1" applyAlignment="1">
      <alignment horizontal="left" indent="2"/>
    </xf>
    <xf numFmtId="168" fontId="94" fillId="0" borderId="0" xfId="366" applyNumberFormat="1" applyFont="1" applyAlignment="1">
      <alignment horizontal="left"/>
    </xf>
    <xf numFmtId="3" fontId="95" fillId="0" borderId="0" xfId="366" applyNumberFormat="1" applyFont="1" applyAlignment="1">
      <alignment horizontal="left"/>
    </xf>
    <xf numFmtId="168" fontId="94" fillId="0" borderId="0" xfId="374" applyNumberFormat="1" applyFont="1" applyAlignment="1">
      <alignment vertical="center"/>
    </xf>
    <xf numFmtId="43" fontId="94" fillId="0" borderId="0" xfId="366" applyNumberFormat="1" applyFont="1" applyAlignment="1">
      <alignment horizontal="left"/>
    </xf>
    <xf numFmtId="0" fontId="91" fillId="0" borderId="0" xfId="366" applyFont="1" applyAlignment="1">
      <alignment horizontal="left" wrapText="1" indent="2"/>
    </xf>
    <xf numFmtId="167" fontId="94" fillId="0" borderId="10" xfId="366" applyNumberFormat="1" applyFont="1" applyBorder="1"/>
    <xf numFmtId="0" fontId="111" fillId="0" borderId="0" xfId="366" applyFont="1" applyAlignment="1">
      <alignment horizontal="left" wrapText="1" indent="2"/>
    </xf>
    <xf numFmtId="0" fontId="105" fillId="0" borderId="0" xfId="366" quotePrefix="1" applyFont="1"/>
    <xf numFmtId="0" fontId="94" fillId="0" borderId="0" xfId="366" applyFont="1" applyAlignment="1">
      <alignment horizontal="left" indent="2"/>
    </xf>
    <xf numFmtId="168" fontId="98" fillId="0" borderId="0" xfId="366" applyNumberFormat="1" applyFont="1"/>
    <xf numFmtId="39" fontId="94" fillId="0" borderId="0" xfId="366" applyNumberFormat="1" applyFont="1"/>
    <xf numFmtId="0" fontId="90" fillId="0" borderId="0" xfId="376" applyFont="1"/>
    <xf numFmtId="164" fontId="90" fillId="0" borderId="0" xfId="376" applyNumberFormat="1" applyFont="1"/>
    <xf numFmtId="168" fontId="90" fillId="0" borderId="0" xfId="376" applyNumberFormat="1" applyFont="1" applyAlignment="1">
      <alignment horizontal="center"/>
    </xf>
    <xf numFmtId="168" fontId="101" fillId="0" borderId="0" xfId="376" applyNumberFormat="1" applyFont="1" applyAlignment="1">
      <alignment horizontal="right"/>
    </xf>
    <xf numFmtId="0" fontId="101" fillId="0" borderId="0" xfId="366" applyFont="1" applyAlignment="1">
      <alignment horizontal="left" vertical="center" wrapText="1" indent="1"/>
    </xf>
    <xf numFmtId="40" fontId="90" fillId="0" borderId="0" xfId="366" applyNumberFormat="1" applyFont="1"/>
    <xf numFmtId="164" fontId="90" fillId="0" borderId="0" xfId="366" applyNumberFormat="1" applyFont="1"/>
    <xf numFmtId="0" fontId="90" fillId="0" borderId="0" xfId="366" applyFont="1" applyAlignment="1">
      <alignment horizontal="left" vertical="center" wrapText="1" indent="1"/>
    </xf>
    <xf numFmtId="40" fontId="90" fillId="0" borderId="0" xfId="366" applyNumberFormat="1" applyFont="1" applyAlignment="1">
      <alignment vertical="center"/>
    </xf>
    <xf numFmtId="0" fontId="101" fillId="0" borderId="0" xfId="366" applyFont="1" applyAlignment="1">
      <alignment horizontal="center" vertical="center" wrapText="1"/>
    </xf>
    <xf numFmtId="40" fontId="90" fillId="0" borderId="0" xfId="366" applyNumberFormat="1" applyFont="1" applyAlignment="1">
      <alignment horizontal="center" vertical="top"/>
    </xf>
    <xf numFmtId="0" fontId="101" fillId="0" borderId="0" xfId="376" quotePrefix="1" applyFont="1" applyAlignment="1">
      <alignment horizontal="center"/>
    </xf>
    <xf numFmtId="166" fontId="90" fillId="0" borderId="0" xfId="376" applyNumberFormat="1" applyFont="1"/>
    <xf numFmtId="15" fontId="101" fillId="0" borderId="0" xfId="366" applyNumberFormat="1" applyFont="1" applyAlignment="1">
      <alignment horizontal="center" vertical="center" wrapText="1"/>
    </xf>
    <xf numFmtId="0" fontId="101" fillId="0" borderId="13" xfId="366" applyFont="1" applyBorder="1" applyAlignment="1">
      <alignment horizontal="center" vertical="center" wrapText="1"/>
    </xf>
    <xf numFmtId="0" fontId="90" fillId="0" borderId="0" xfId="366" applyFont="1" applyAlignment="1">
      <alignment horizontal="justify" vertical="center" wrapText="1"/>
    </xf>
    <xf numFmtId="0" fontId="90" fillId="0" borderId="0" xfId="366" applyFont="1" applyAlignment="1">
      <alignment horizontal="center" vertical="center" wrapText="1"/>
    </xf>
    <xf numFmtId="0" fontId="101" fillId="0" borderId="0" xfId="366" applyFont="1" applyAlignment="1">
      <alignment horizontal="left" vertical="center"/>
    </xf>
    <xf numFmtId="0" fontId="90" fillId="0" borderId="0" xfId="366" applyFont="1" applyAlignment="1">
      <alignment horizontal="left" vertical="center" indent="2"/>
    </xf>
    <xf numFmtId="0" fontId="90" fillId="0" borderId="0" xfId="366" applyFont="1" applyAlignment="1">
      <alignment horizontal="left" vertical="center"/>
    </xf>
    <xf numFmtId="43" fontId="90" fillId="0" borderId="0" xfId="374" applyNumberFormat="1" applyFont="1" applyAlignment="1">
      <alignment horizontal="center" vertical="center"/>
    </xf>
    <xf numFmtId="43" fontId="90" fillId="0" borderId="0" xfId="374" applyNumberFormat="1" applyFont="1" applyAlignment="1">
      <alignment horizontal="right" vertical="center"/>
    </xf>
    <xf numFmtId="168" fontId="90" fillId="0" borderId="0" xfId="366" applyNumberFormat="1" applyFont="1" applyAlignment="1">
      <alignment horizontal="left"/>
    </xf>
    <xf numFmtId="0" fontId="90" fillId="0" borderId="0" xfId="366" applyFont="1" applyAlignment="1">
      <alignment vertical="center" indent="2"/>
    </xf>
    <xf numFmtId="0" fontId="90" fillId="0" borderId="0" xfId="366" applyFont="1" applyAlignment="1">
      <alignment vertical="center"/>
    </xf>
    <xf numFmtId="166" fontId="93" fillId="0" borderId="0" xfId="376" applyNumberFormat="1" applyFont="1"/>
    <xf numFmtId="0" fontId="90" fillId="0" borderId="0" xfId="366" applyFont="1" applyAlignment="1">
      <alignment horizontal="center"/>
    </xf>
    <xf numFmtId="0" fontId="89" fillId="0" borderId="0" xfId="366"/>
    <xf numFmtId="168" fontId="18" fillId="0" borderId="0" xfId="376" quotePrefix="1" applyNumberFormat="1" applyFont="1" applyAlignment="1">
      <alignment horizontal="center"/>
    </xf>
    <xf numFmtId="40" fontId="70" fillId="0" borderId="0" xfId="376" quotePrefix="1" applyNumberFormat="1" applyFont="1"/>
    <xf numFmtId="40" fontId="70" fillId="0" borderId="0" xfId="376" applyNumberFormat="1" applyFont="1" applyAlignment="1">
      <alignment horizontal="left"/>
    </xf>
    <xf numFmtId="40" fontId="18" fillId="0" borderId="0" xfId="376" applyNumberFormat="1" applyFont="1"/>
    <xf numFmtId="40" fontId="18" fillId="0" borderId="0" xfId="376" applyNumberFormat="1" applyFont="1" applyAlignment="1">
      <alignment horizontal="left" indent="2"/>
    </xf>
    <xf numFmtId="39" fontId="70" fillId="0" borderId="0" xfId="376" quotePrefix="1" applyNumberFormat="1" applyFont="1" applyAlignment="1">
      <alignment horizontal="left"/>
    </xf>
    <xf numFmtId="39" fontId="70" fillId="0" borderId="0" xfId="376" applyNumberFormat="1" applyFont="1" applyAlignment="1">
      <alignment horizontal="left"/>
    </xf>
    <xf numFmtId="0" fontId="70" fillId="0" borderId="13" xfId="212" applyFont="1" applyBorder="1"/>
    <xf numFmtId="0" fontId="70" fillId="0" borderId="13" xfId="212" applyFont="1" applyBorder="1" applyAlignment="1">
      <alignment horizontal="center"/>
    </xf>
    <xf numFmtId="166" fontId="70" fillId="0" borderId="13" xfId="164" quotePrefix="1" applyNumberFormat="1" applyFont="1" applyBorder="1" applyAlignment="1">
      <alignment horizontal="center"/>
    </xf>
    <xf numFmtId="166" fontId="70" fillId="0" borderId="0" xfId="376" applyNumberFormat="1" applyFont="1" applyAlignment="1">
      <alignment horizontal="center"/>
    </xf>
    <xf numFmtId="39" fontId="18" fillId="0" borderId="0" xfId="376" applyNumberFormat="1" applyFont="1" applyAlignment="1">
      <alignment horizontal="left" indent="4"/>
    </xf>
    <xf numFmtId="4" fontId="69" fillId="0" borderId="0" xfId="376" applyNumberFormat="1" applyFont="1"/>
    <xf numFmtId="167" fontId="18" fillId="0" borderId="17" xfId="376" applyNumberFormat="1" applyFont="1" applyBorder="1"/>
    <xf numFmtId="167" fontId="18" fillId="0" borderId="16" xfId="376" applyNumberFormat="1" applyFont="1" applyBorder="1"/>
    <xf numFmtId="168" fontId="18" fillId="0" borderId="0" xfId="376" quotePrefix="1" applyNumberFormat="1" applyFont="1"/>
    <xf numFmtId="166" fontId="73" fillId="0" borderId="0" xfId="164" applyNumberFormat="1" applyFont="1"/>
    <xf numFmtId="168" fontId="82" fillId="0" borderId="0" xfId="376" applyNumberFormat="1" applyFont="1"/>
    <xf numFmtId="39" fontId="80" fillId="0" borderId="0" xfId="376" applyNumberFormat="1" applyFont="1"/>
    <xf numFmtId="0" fontId="18" fillId="0" borderId="0" xfId="153" applyFont="1"/>
    <xf numFmtId="168" fontId="18" fillId="0" borderId="18" xfId="376" applyNumberFormat="1" applyFont="1" applyBorder="1"/>
    <xf numFmtId="39" fontId="18" fillId="0" borderId="0" xfId="376" applyNumberFormat="1" applyFont="1" applyAlignment="1">
      <alignment horizontal="left" indent="3"/>
    </xf>
    <xf numFmtId="40" fontId="83" fillId="0" borderId="15" xfId="376" applyNumberFormat="1" applyFont="1" applyBorder="1"/>
    <xf numFmtId="40" fontId="74" fillId="0" borderId="15" xfId="376" applyNumberFormat="1" applyFont="1" applyBorder="1" applyAlignment="1">
      <alignment horizontal="center" vertical="center"/>
    </xf>
    <xf numFmtId="40" fontId="74" fillId="0" borderId="15" xfId="376" applyNumberFormat="1" applyFont="1" applyBorder="1" applyAlignment="1">
      <alignment vertical="center"/>
    </xf>
    <xf numFmtId="166" fontId="70" fillId="0" borderId="0" xfId="376" quotePrefix="1" applyNumberFormat="1" applyFont="1" applyAlignment="1">
      <alignment horizontal="center"/>
    </xf>
    <xf numFmtId="168" fontId="18" fillId="0" borderId="10" xfId="376" applyNumberFormat="1" applyFont="1" applyBorder="1"/>
    <xf numFmtId="0" fontId="18" fillId="0" borderId="0" xfId="212" applyFont="1" applyAlignment="1">
      <alignment horizontal="center"/>
    </xf>
    <xf numFmtId="174" fontId="18" fillId="0" borderId="13" xfId="376" applyNumberFormat="1" applyFont="1" applyBorder="1" applyAlignment="1">
      <alignment vertical="center"/>
    </xf>
    <xf numFmtId="174" fontId="18" fillId="0" borderId="0" xfId="376" applyNumberFormat="1" applyFont="1" applyAlignment="1">
      <alignment vertical="center"/>
    </xf>
    <xf numFmtId="0" fontId="18" fillId="0" borderId="0" xfId="212" applyFont="1" applyAlignment="1">
      <alignment horizontal="left" indent="2"/>
    </xf>
    <xf numFmtId="43" fontId="18" fillId="0" borderId="0" xfId="212" applyNumberFormat="1" applyFont="1"/>
    <xf numFmtId="0" fontId="94" fillId="0" borderId="0" xfId="212" applyFont="1"/>
    <xf numFmtId="0" fontId="94" fillId="0" borderId="0" xfId="164" applyFont="1" applyAlignment="1">
      <alignment horizontal="left" indent="2"/>
    </xf>
    <xf numFmtId="0" fontId="70" fillId="0" borderId="0" xfId="376" applyFont="1"/>
    <xf numFmtId="0" fontId="70" fillId="0" borderId="0" xfId="376" applyFont="1" applyAlignment="1">
      <alignment horizontal="left"/>
    </xf>
    <xf numFmtId="0" fontId="18" fillId="0" borderId="0" xfId="376" applyFont="1" applyAlignment="1">
      <alignment horizontal="left" indent="2"/>
    </xf>
    <xf numFmtId="168" fontId="18" fillId="0" borderId="0" xfId="376" applyNumberFormat="1" applyFont="1" applyAlignment="1">
      <alignment horizontal="left" indent="2"/>
    </xf>
    <xf numFmtId="4" fontId="18" fillId="0" borderId="0" xfId="212" applyNumberFormat="1" applyFont="1"/>
    <xf numFmtId="168" fontId="18" fillId="0" borderId="0" xfId="376" applyNumberFormat="1" applyFont="1" applyAlignment="1">
      <alignment horizontal="right"/>
    </xf>
    <xf numFmtId="168" fontId="70" fillId="0" borderId="15" xfId="376" applyNumberFormat="1" applyFont="1" applyBorder="1" applyAlignment="1">
      <alignment horizontal="center"/>
    </xf>
    <xf numFmtId="168" fontId="70" fillId="0" borderId="19" xfId="376" applyNumberFormat="1" applyFont="1" applyBorder="1"/>
    <xf numFmtId="168" fontId="70" fillId="0" borderId="17" xfId="376" quotePrefix="1" applyNumberFormat="1" applyFont="1" applyBorder="1" applyAlignment="1">
      <alignment horizontal="center"/>
    </xf>
    <xf numFmtId="168" fontId="70" fillId="0" borderId="20" xfId="376" applyNumberFormat="1" applyFont="1" applyBorder="1" applyAlignment="1">
      <alignment horizontal="center"/>
    </xf>
    <xf numFmtId="168" fontId="70" fillId="0" borderId="17" xfId="376" applyNumberFormat="1" applyFont="1" applyBorder="1"/>
    <xf numFmtId="168" fontId="70" fillId="0" borderId="17" xfId="376" applyNumberFormat="1" applyFont="1" applyBorder="1" applyAlignment="1">
      <alignment horizontal="center"/>
    </xf>
    <xf numFmtId="168" fontId="18" fillId="0" borderId="21" xfId="376" applyNumberFormat="1" applyFont="1" applyBorder="1"/>
    <xf numFmtId="168" fontId="18" fillId="0" borderId="22" xfId="376" applyNumberFormat="1" applyFont="1" applyBorder="1"/>
    <xf numFmtId="168" fontId="18" fillId="0" borderId="23" xfId="376" applyNumberFormat="1" applyFont="1" applyBorder="1"/>
    <xf numFmtId="168" fontId="18" fillId="0" borderId="24" xfId="376" applyNumberFormat="1" applyFont="1" applyBorder="1"/>
    <xf numFmtId="168" fontId="18" fillId="0" borderId="25" xfId="376" applyNumberFormat="1" applyFont="1" applyBorder="1"/>
    <xf numFmtId="4" fontId="18" fillId="0" borderId="24" xfId="212" applyNumberFormat="1" applyFont="1" applyBorder="1"/>
    <xf numFmtId="4" fontId="18" fillId="0" borderId="25" xfId="212" applyNumberFormat="1" applyFont="1" applyBorder="1"/>
    <xf numFmtId="0" fontId="91" fillId="0" borderId="0" xfId="164" applyFont="1"/>
    <xf numFmtId="0" fontId="5" fillId="0" borderId="0" xfId="164" applyFont="1"/>
    <xf numFmtId="0" fontId="91" fillId="0" borderId="0" xfId="164" quotePrefix="1" applyFont="1" applyAlignment="1">
      <alignment horizontal="left" indent="1"/>
    </xf>
    <xf numFmtId="164" fontId="91" fillId="0" borderId="0" xfId="164" applyNumberFormat="1" applyFont="1"/>
    <xf numFmtId="4" fontId="5" fillId="0" borderId="0" xfId="164" applyNumberFormat="1" applyFont="1"/>
    <xf numFmtId="0" fontId="112" fillId="0" borderId="0" xfId="164" applyFont="1"/>
    <xf numFmtId="40" fontId="70" fillId="0" borderId="0" xfId="376" applyNumberFormat="1" applyFont="1"/>
    <xf numFmtId="40" fontId="18" fillId="0" borderId="0" xfId="376" applyNumberFormat="1" applyFont="1" applyAlignment="1">
      <alignment horizontal="left"/>
    </xf>
    <xf numFmtId="39" fontId="18" fillId="0" borderId="0" xfId="376" applyNumberFormat="1" applyFont="1" applyAlignment="1">
      <alignment horizontal="right"/>
    </xf>
    <xf numFmtId="166" fontId="18" fillId="0" borderId="0" xfId="376" applyNumberFormat="1" applyFont="1" applyAlignment="1">
      <alignment horizontal="left" indent="2"/>
    </xf>
    <xf numFmtId="40" fontId="70" fillId="0" borderId="0" xfId="376" applyNumberFormat="1" applyFont="1" applyAlignment="1">
      <alignment horizontal="center"/>
    </xf>
    <xf numFmtId="167" fontId="70" fillId="0" borderId="0" xfId="376" applyNumberFormat="1" applyFont="1"/>
    <xf numFmtId="168" fontId="84" fillId="0" borderId="0" xfId="376" applyNumberFormat="1" applyFont="1"/>
    <xf numFmtId="168" fontId="7" fillId="0" borderId="0" xfId="376" applyNumberFormat="1" applyFont="1"/>
    <xf numFmtId="4" fontId="7" fillId="0" borderId="0" xfId="376" applyNumberFormat="1" applyFont="1" applyAlignment="1">
      <alignment horizontal="right" wrapText="1"/>
    </xf>
    <xf numFmtId="0" fontId="7" fillId="0" borderId="0" xfId="376" applyFont="1" applyAlignment="1">
      <alignment horizontal="left" wrapText="1"/>
    </xf>
    <xf numFmtId="168" fontId="7" fillId="0" borderId="0" xfId="376" applyNumberFormat="1" applyFont="1" applyAlignment="1">
      <alignment horizontal="center"/>
    </xf>
    <xf numFmtId="0" fontId="69" fillId="0" borderId="0" xfId="368" applyFont="1"/>
    <xf numFmtId="168" fontId="7" fillId="0" borderId="0" xfId="376" applyNumberFormat="1" applyFont="1" applyAlignment="1">
      <alignment horizontal="left" indent="2"/>
    </xf>
    <xf numFmtId="40" fontId="7" fillId="0" borderId="0" xfId="376" applyNumberFormat="1" applyFont="1"/>
    <xf numFmtId="0" fontId="18" fillId="0" borderId="0" xfId="211" applyFont="1" applyAlignment="1">
      <alignment horizontal="center"/>
    </xf>
    <xf numFmtId="0" fontId="18" fillId="0" borderId="0" xfId="211" applyFont="1"/>
    <xf numFmtId="0" fontId="85" fillId="0" borderId="0" xfId="211" applyFont="1"/>
    <xf numFmtId="0" fontId="70" fillId="0" borderId="0" xfId="376" quotePrefix="1" applyFont="1"/>
    <xf numFmtId="0" fontId="70" fillId="0" borderId="0" xfId="0" applyFont="1" applyAlignment="1">
      <alignment vertical="center"/>
    </xf>
    <xf numFmtId="0" fontId="113" fillId="0" borderId="0" xfId="0" applyFont="1"/>
    <xf numFmtId="0" fontId="114" fillId="0" borderId="0" xfId="0" applyFont="1"/>
    <xf numFmtId="0" fontId="3" fillId="0" borderId="0" xfId="0" applyFont="1"/>
    <xf numFmtId="0" fontId="18" fillId="0" borderId="0" xfId="0" applyFont="1" applyAlignment="1">
      <alignment horizontal="left" vertical="center" indent="2"/>
    </xf>
    <xf numFmtId="0" fontId="77" fillId="0" borderId="0" xfId="0" applyFont="1" applyAlignment="1">
      <alignment vertical="center"/>
    </xf>
    <xf numFmtId="49" fontId="80" fillId="0" borderId="0" xfId="376" applyNumberFormat="1" applyFont="1" applyAlignment="1">
      <alignment horizontal="left"/>
    </xf>
    <xf numFmtId="0" fontId="18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69" fillId="0" borderId="0" xfId="0" applyFont="1" applyAlignment="1">
      <alignment horizontal="left"/>
    </xf>
    <xf numFmtId="0" fontId="77" fillId="0" borderId="0" xfId="0" applyFont="1" applyAlignment="1">
      <alignment vertic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indent="2"/>
    </xf>
    <xf numFmtId="0" fontId="70" fillId="0" borderId="0" xfId="0" applyFont="1" applyAlignment="1">
      <alignment horizontal="left" indent="2"/>
    </xf>
    <xf numFmtId="0" fontId="69" fillId="0" borderId="0" xfId="0" applyFont="1"/>
    <xf numFmtId="0" fontId="95" fillId="0" borderId="0" xfId="0" applyFont="1" applyAlignment="1">
      <alignment horizontal="left" indent="2"/>
    </xf>
    <xf numFmtId="0" fontId="95" fillId="0" borderId="0" xfId="0" applyFont="1"/>
    <xf numFmtId="0" fontId="18" fillId="0" borderId="0" xfId="0" applyFont="1" applyAlignment="1">
      <alignment horizontal="center"/>
    </xf>
    <xf numFmtId="166" fontId="18" fillId="0" borderId="0" xfId="376" applyNumberFormat="1" applyFont="1" applyAlignment="1">
      <alignment horizontal="right"/>
    </xf>
    <xf numFmtId="168" fontId="90" fillId="0" borderId="0" xfId="164" applyNumberFormat="1" applyFont="1"/>
    <xf numFmtId="168" fontId="101" fillId="0" borderId="0" xfId="164" applyNumberFormat="1" applyFont="1" applyAlignment="1">
      <alignment horizontal="right"/>
    </xf>
    <xf numFmtId="168" fontId="90" fillId="0" borderId="0" xfId="164" quotePrefix="1" applyNumberFormat="1" applyFont="1" applyAlignment="1">
      <alignment horizontal="center"/>
    </xf>
    <xf numFmtId="40" fontId="101" fillId="0" borderId="0" xfId="164" quotePrefix="1" applyNumberFormat="1" applyFont="1"/>
    <xf numFmtId="40" fontId="101" fillId="0" borderId="0" xfId="164" applyNumberFormat="1" applyFont="1"/>
    <xf numFmtId="40" fontId="90" fillId="0" borderId="0" xfId="164" applyNumberFormat="1" applyFont="1"/>
    <xf numFmtId="40" fontId="90" fillId="0" borderId="0" xfId="164" applyNumberFormat="1" applyFont="1" applyAlignment="1">
      <alignment vertical="center"/>
    </xf>
    <xf numFmtId="40" fontId="90" fillId="0" borderId="0" xfId="164" applyNumberFormat="1" applyFont="1" applyAlignment="1">
      <alignment horizontal="center" vertical="center"/>
    </xf>
    <xf numFmtId="40" fontId="101" fillId="0" borderId="15" xfId="164" applyNumberFormat="1" applyFont="1" applyBorder="1" applyAlignment="1">
      <alignment vertical="center"/>
    </xf>
    <xf numFmtId="40" fontId="101" fillId="0" borderId="15" xfId="164" applyNumberFormat="1" applyFont="1" applyBorder="1" applyAlignment="1">
      <alignment horizontal="center"/>
    </xf>
    <xf numFmtId="40" fontId="101" fillId="0" borderId="22" xfId="164" applyNumberFormat="1" applyFont="1" applyBorder="1" applyAlignment="1">
      <alignment horizontal="center"/>
    </xf>
    <xf numFmtId="40" fontId="101" fillId="0" borderId="22" xfId="164" applyNumberFormat="1" applyFont="1" applyBorder="1" applyAlignment="1">
      <alignment horizontal="center" vertical="center"/>
    </xf>
    <xf numFmtId="40" fontId="101" fillId="0" borderId="0" xfId="164" applyNumberFormat="1" applyFont="1" applyAlignment="1">
      <alignment horizontal="center"/>
    </xf>
    <xf numFmtId="40" fontId="101" fillId="0" borderId="0" xfId="164" applyNumberFormat="1" applyFont="1" applyAlignment="1">
      <alignment horizontal="center" vertical="center"/>
    </xf>
    <xf numFmtId="40" fontId="90" fillId="0" borderId="0" xfId="164" applyNumberFormat="1" applyFont="1" applyAlignment="1">
      <alignment horizontal="center" vertical="top"/>
    </xf>
    <xf numFmtId="168" fontId="101" fillId="0" borderId="15" xfId="164" applyNumberFormat="1" applyFont="1" applyBorder="1" applyAlignment="1">
      <alignment horizontal="center"/>
    </xf>
    <xf numFmtId="168" fontId="101" fillId="0" borderId="0" xfId="164" applyNumberFormat="1" applyFont="1" applyAlignment="1">
      <alignment horizontal="center" vertical="top"/>
    </xf>
    <xf numFmtId="168" fontId="101" fillId="0" borderId="15" xfId="164" applyNumberFormat="1" applyFont="1" applyBorder="1" applyAlignment="1">
      <alignment horizontal="center" vertical="top"/>
    </xf>
    <xf numFmtId="40" fontId="115" fillId="0" borderId="0" xfId="164" applyNumberFormat="1" applyFont="1" applyAlignment="1">
      <alignment vertical="center"/>
    </xf>
    <xf numFmtId="168" fontId="90" fillId="0" borderId="0" xfId="164" applyNumberFormat="1" applyFont="1" applyAlignment="1">
      <alignment horizontal="left"/>
    </xf>
    <xf numFmtId="179" fontId="90" fillId="0" borderId="0" xfId="164" applyNumberFormat="1" applyFont="1"/>
    <xf numFmtId="168" fontId="90" fillId="0" borderId="13" xfId="164" applyNumberFormat="1" applyFont="1" applyBorder="1"/>
    <xf numFmtId="40" fontId="90" fillId="0" borderId="0" xfId="164" applyNumberFormat="1" applyFont="1" applyAlignment="1">
      <alignment horizontal="left"/>
    </xf>
    <xf numFmtId="179" fontId="90" fillId="0" borderId="0" xfId="164" applyNumberFormat="1" applyFont="1" applyAlignment="1">
      <alignment horizontal="left"/>
    </xf>
    <xf numFmtId="168" fontId="90" fillId="0" borderId="17" xfId="164" applyNumberFormat="1" applyFont="1" applyBorder="1"/>
    <xf numFmtId="168" fontId="116" fillId="0" borderId="0" xfId="164" applyNumberFormat="1" applyFont="1"/>
    <xf numFmtId="4" fontId="91" fillId="0" borderId="0" xfId="164" applyNumberFormat="1" applyFont="1"/>
    <xf numFmtId="4" fontId="91" fillId="0" borderId="13" xfId="164" applyNumberFormat="1" applyFont="1" applyBorder="1"/>
    <xf numFmtId="168" fontId="90" fillId="0" borderId="15" xfId="164" applyNumberFormat="1" applyFont="1" applyBorder="1"/>
    <xf numFmtId="168" fontId="115" fillId="0" borderId="0" xfId="164" applyNumberFormat="1" applyFont="1"/>
    <xf numFmtId="168" fontId="90" fillId="0" borderId="0" xfId="164" applyNumberFormat="1" applyFont="1" applyAlignment="1">
      <alignment horizontal="right"/>
    </xf>
    <xf numFmtId="168" fontId="90" fillId="0" borderId="18" xfId="164" applyNumberFormat="1" applyFont="1" applyBorder="1"/>
    <xf numFmtId="0" fontId="90" fillId="0" borderId="0" xfId="164" applyFont="1"/>
    <xf numFmtId="168" fontId="93" fillId="0" borderId="0" xfId="164" applyNumberFormat="1" applyFont="1"/>
    <xf numFmtId="168" fontId="18" fillId="0" borderId="0" xfId="164" quotePrefix="1" applyNumberFormat="1" applyFont="1" applyAlignment="1">
      <alignment horizontal="center"/>
    </xf>
    <xf numFmtId="168" fontId="70" fillId="0" borderId="0" xfId="164" applyNumberFormat="1" applyFont="1" applyAlignment="1">
      <alignment horizontal="right"/>
    </xf>
    <xf numFmtId="168" fontId="18" fillId="0" borderId="0" xfId="164" applyNumberFormat="1" applyFont="1" applyAlignment="1">
      <alignment horizontal="center"/>
    </xf>
    <xf numFmtId="168" fontId="18" fillId="0" borderId="0" xfId="164" applyNumberFormat="1" applyFont="1" applyAlignment="1">
      <alignment horizontal="right"/>
    </xf>
    <xf numFmtId="168" fontId="70" fillId="0" borderId="0" xfId="164" quotePrefix="1" applyNumberFormat="1" applyFont="1" applyAlignment="1">
      <alignment horizontal="left"/>
    </xf>
    <xf numFmtId="168" fontId="18" fillId="0" borderId="0" xfId="193" applyNumberFormat="1" applyFont="1"/>
    <xf numFmtId="0" fontId="69" fillId="0" borderId="13" xfId="164" applyFont="1" applyBorder="1"/>
    <xf numFmtId="0" fontId="18" fillId="0" borderId="13" xfId="212" applyFont="1" applyBorder="1" applyAlignment="1">
      <alignment horizontal="center"/>
    </xf>
    <xf numFmtId="0" fontId="86" fillId="0" borderId="0" xfId="164" applyFont="1"/>
    <xf numFmtId="0" fontId="10" fillId="0" borderId="0" xfId="0" applyFont="1"/>
    <xf numFmtId="166" fontId="6" fillId="0" borderId="0" xfId="385" applyNumberFormat="1" applyFont="1"/>
    <xf numFmtId="166" fontId="6" fillId="0" borderId="13" xfId="157" applyNumberFormat="1" applyFont="1" applyBorder="1" applyAlignment="1">
      <alignment horizontal="center"/>
    </xf>
    <xf numFmtId="166" fontId="6" fillId="0" borderId="13" xfId="157" quotePrefix="1" applyNumberFormat="1" applyFont="1" applyBorder="1"/>
    <xf numFmtId="168" fontId="70" fillId="0" borderId="0" xfId="164" applyNumberFormat="1" applyFont="1" applyAlignment="1">
      <alignment horizontal="center"/>
    </xf>
    <xf numFmtId="168" fontId="18" fillId="0" borderId="0" xfId="164" applyNumberFormat="1" applyFont="1" applyAlignment="1">
      <alignment horizontal="left" indent="1"/>
    </xf>
    <xf numFmtId="168" fontId="18" fillId="0" borderId="15" xfId="164" applyNumberFormat="1" applyFont="1" applyBorder="1"/>
    <xf numFmtId="0" fontId="83" fillId="0" borderId="0" xfId="0" applyFont="1"/>
    <xf numFmtId="168" fontId="18" fillId="0" borderId="0" xfId="164" applyNumberFormat="1" applyFont="1" applyAlignment="1">
      <alignment horizontal="left" indent="2"/>
    </xf>
    <xf numFmtId="168" fontId="5" fillId="0" borderId="0" xfId="164" applyNumberFormat="1" applyFont="1" applyAlignment="1">
      <alignment horizontal="left" indent="1"/>
    </xf>
    <xf numFmtId="164" fontId="69" fillId="0" borderId="0" xfId="164" applyNumberFormat="1" applyFont="1"/>
    <xf numFmtId="168" fontId="111" fillId="0" borderId="0" xfId="164" applyNumberFormat="1" applyFont="1"/>
    <xf numFmtId="0" fontId="5" fillId="0" borderId="0" xfId="0" applyFont="1"/>
    <xf numFmtId="0" fontId="5" fillId="0" borderId="0" xfId="0" applyFont="1" applyAlignment="1">
      <alignment vertical="center"/>
    </xf>
    <xf numFmtId="168" fontId="95" fillId="0" borderId="15" xfId="164" applyNumberFormat="1" applyFont="1" applyBorder="1"/>
    <xf numFmtId="168" fontId="117" fillId="0" borderId="0" xfId="164" applyNumberFormat="1" applyFont="1"/>
    <xf numFmtId="168" fontId="95" fillId="0" borderId="18" xfId="164" applyNumberFormat="1" applyFont="1" applyBorder="1"/>
    <xf numFmtId="10" fontId="95" fillId="0" borderId="0" xfId="164" applyNumberFormat="1" applyFont="1" applyAlignment="1">
      <alignment horizontal="center"/>
    </xf>
    <xf numFmtId="168" fontId="98" fillId="0" borderId="0" xfId="164" applyNumberFormat="1" applyFont="1"/>
    <xf numFmtId="0" fontId="92" fillId="0" borderId="0" xfId="374" applyFont="1"/>
    <xf numFmtId="168" fontId="90" fillId="0" borderId="0" xfId="374" applyNumberFormat="1" applyFont="1"/>
    <xf numFmtId="168" fontId="101" fillId="0" borderId="0" xfId="374" applyNumberFormat="1" applyFont="1" applyAlignment="1">
      <alignment horizontal="right"/>
    </xf>
    <xf numFmtId="168" fontId="101" fillId="0" borderId="0" xfId="374" applyNumberFormat="1" applyFont="1" applyAlignment="1">
      <alignment horizontal="left"/>
    </xf>
    <xf numFmtId="168" fontId="90" fillId="0" borderId="0" xfId="374" applyNumberFormat="1" applyFont="1" applyAlignment="1">
      <alignment horizontal="left"/>
    </xf>
    <xf numFmtId="168" fontId="90" fillId="0" borderId="0" xfId="374" applyNumberFormat="1" applyFont="1" applyAlignment="1">
      <alignment horizontal="left" wrapText="1"/>
    </xf>
    <xf numFmtId="168" fontId="90" fillId="0" borderId="0" xfId="374" applyNumberFormat="1" applyFont="1" applyAlignment="1">
      <alignment wrapText="1"/>
    </xf>
    <xf numFmtId="168" fontId="101" fillId="0" borderId="0" xfId="374" applyNumberFormat="1" applyFont="1" applyAlignment="1">
      <alignment horizontal="center"/>
    </xf>
    <xf numFmtId="168" fontId="101" fillId="0" borderId="15" xfId="374" applyNumberFormat="1" applyFont="1" applyBorder="1" applyAlignment="1">
      <alignment horizontal="center" wrapText="1"/>
    </xf>
    <xf numFmtId="168" fontId="101" fillId="0" borderId="0" xfId="374" applyNumberFormat="1" applyFont="1" applyAlignment="1">
      <alignment horizontal="center" wrapText="1"/>
    </xf>
    <xf numFmtId="168" fontId="115" fillId="0" borderId="0" xfId="374" applyNumberFormat="1" applyFont="1"/>
    <xf numFmtId="168" fontId="90" fillId="0" borderId="0" xfId="374" applyNumberFormat="1" applyFont="1" applyAlignment="1">
      <alignment horizontal="center"/>
    </xf>
    <xf numFmtId="168" fontId="90" fillId="0" borderId="15" xfId="374" applyNumberFormat="1" applyFont="1" applyBorder="1"/>
    <xf numFmtId="168" fontId="90" fillId="0" borderId="16" xfId="374" applyNumberFormat="1" applyFont="1" applyBorder="1"/>
    <xf numFmtId="168" fontId="90" fillId="0" borderId="0" xfId="374" applyNumberFormat="1" applyFont="1" applyAlignment="1">
      <alignment horizontal="right"/>
    </xf>
    <xf numFmtId="168" fontId="90" fillId="0" borderId="18" xfId="374" applyNumberFormat="1" applyFont="1" applyBorder="1"/>
    <xf numFmtId="166" fontId="90" fillId="0" borderId="0" xfId="374" applyNumberFormat="1" applyFont="1"/>
    <xf numFmtId="39" fontId="118" fillId="0" borderId="0" xfId="374" applyNumberFormat="1" applyFont="1"/>
    <xf numFmtId="39" fontId="119" fillId="0" borderId="0" xfId="374" applyNumberFormat="1" applyFont="1"/>
    <xf numFmtId="39" fontId="90" fillId="0" borderId="0" xfId="374" applyNumberFormat="1" applyFont="1" applyAlignment="1">
      <alignment horizontal="center"/>
    </xf>
    <xf numFmtId="0" fontId="0" fillId="0" borderId="0" xfId="376" applyFont="1"/>
    <xf numFmtId="0" fontId="89" fillId="0" borderId="0" xfId="369"/>
    <xf numFmtId="0" fontId="90" fillId="0" borderId="0" xfId="369" applyFont="1"/>
    <xf numFmtId="40" fontId="101" fillId="0" borderId="0" xfId="376" quotePrefix="1" applyNumberFormat="1" applyFont="1" applyAlignment="1">
      <alignment horizontal="left"/>
    </xf>
    <xf numFmtId="40" fontId="101" fillId="0" borderId="0" xfId="376" applyNumberFormat="1" applyFont="1" applyAlignment="1">
      <alignment horizontal="left"/>
    </xf>
    <xf numFmtId="40" fontId="101" fillId="0" borderId="17" xfId="164" applyNumberFormat="1" applyFont="1" applyBorder="1" applyAlignment="1">
      <alignment horizontal="center" vertical="center"/>
    </xf>
    <xf numFmtId="40" fontId="101" fillId="0" borderId="17" xfId="164" applyNumberFormat="1" applyFont="1" applyBorder="1" applyAlignment="1">
      <alignment horizontal="center" wrapText="1"/>
    </xf>
    <xf numFmtId="40" fontId="115" fillId="0" borderId="0" xfId="164" applyNumberFormat="1" applyFont="1" applyAlignment="1">
      <alignment horizontal="left" vertical="center"/>
    </xf>
    <xf numFmtId="4" fontId="91" fillId="0" borderId="15" xfId="164" applyNumberFormat="1" applyFont="1" applyBorder="1"/>
    <xf numFmtId="164" fontId="90" fillId="0" borderId="0" xfId="369" applyNumberFormat="1" applyFont="1"/>
    <xf numFmtId="168" fontId="5" fillId="0" borderId="0" xfId="164" applyNumberFormat="1" applyFont="1" applyAlignment="1">
      <alignment horizontal="left"/>
    </xf>
    <xf numFmtId="0" fontId="69" fillId="0" borderId="0" xfId="369" applyFont="1"/>
    <xf numFmtId="0" fontId="71" fillId="0" borderId="0" xfId="164" applyFont="1"/>
    <xf numFmtId="168" fontId="5" fillId="0" borderId="0" xfId="164" applyNumberFormat="1" applyFont="1"/>
    <xf numFmtId="0" fontId="5" fillId="0" borderId="0" xfId="369" applyFont="1"/>
    <xf numFmtId="0" fontId="71" fillId="0" borderId="0" xfId="369" applyFont="1"/>
    <xf numFmtId="40" fontId="18" fillId="0" borderId="0" xfId="376" quotePrefix="1" applyNumberFormat="1" applyFont="1"/>
    <xf numFmtId="40" fontId="91" fillId="0" borderId="0" xfId="376" applyNumberFormat="1" applyFont="1"/>
    <xf numFmtId="40" fontId="120" fillId="0" borderId="0" xfId="376" applyNumberFormat="1" applyFont="1"/>
    <xf numFmtId="0" fontId="120" fillId="0" borderId="0" xfId="164" applyFont="1"/>
    <xf numFmtId="40" fontId="103" fillId="0" borderId="0" xfId="164" applyNumberFormat="1" applyFont="1"/>
    <xf numFmtId="167" fontId="73" fillId="0" borderId="0" xfId="164" applyNumberFormat="1" applyFont="1" applyAlignment="1">
      <alignment horizontal="right"/>
    </xf>
    <xf numFmtId="40" fontId="18" fillId="0" borderId="0" xfId="164" applyNumberFormat="1" applyFont="1" applyAlignment="1">
      <alignment vertical="center"/>
    </xf>
    <xf numFmtId="0" fontId="103" fillId="0" borderId="0" xfId="164" applyFont="1" applyAlignment="1">
      <alignment horizontal="center"/>
    </xf>
    <xf numFmtId="40" fontId="70" fillId="0" borderId="0" xfId="164" quotePrefix="1" applyNumberFormat="1" applyFont="1" applyAlignment="1">
      <alignment horizontal="left"/>
    </xf>
    <xf numFmtId="40" fontId="70" fillId="0" borderId="0" xfId="164" applyNumberFormat="1" applyFont="1" applyAlignment="1">
      <alignment horizontal="left"/>
    </xf>
    <xf numFmtId="40" fontId="18" fillId="0" borderId="0" xfId="164" applyNumberFormat="1" applyFont="1"/>
    <xf numFmtId="40" fontId="18" fillId="0" borderId="0" xfId="164" applyNumberFormat="1" applyFont="1" applyAlignment="1">
      <alignment horizontal="left"/>
    </xf>
    <xf numFmtId="40" fontId="73" fillId="0" borderId="0" xfId="164" applyNumberFormat="1" applyFont="1" applyAlignment="1">
      <alignment vertical="center"/>
    </xf>
    <xf numFmtId="40" fontId="74" fillId="0" borderId="0" xfId="164" applyNumberFormat="1" applyFont="1" applyAlignment="1">
      <alignment horizontal="center"/>
    </xf>
    <xf numFmtId="40" fontId="74" fillId="0" borderId="0" xfId="164" applyNumberFormat="1" applyFont="1" applyAlignment="1">
      <alignment vertical="center"/>
    </xf>
    <xf numFmtId="40" fontId="73" fillId="0" borderId="0" xfId="164" applyNumberFormat="1" applyFont="1"/>
    <xf numFmtId="0" fontId="75" fillId="0" borderId="0" xfId="164" applyFont="1"/>
    <xf numFmtId="40" fontId="74" fillId="0" borderId="15" xfId="164" applyNumberFormat="1" applyFont="1" applyBorder="1" applyAlignment="1">
      <alignment horizontal="center"/>
    </xf>
    <xf numFmtId="40" fontId="74" fillId="0" borderId="0" xfId="164" applyNumberFormat="1" applyFont="1" applyAlignment="1">
      <alignment horizontal="center" vertical="center"/>
    </xf>
    <xf numFmtId="39" fontId="6" fillId="0" borderId="14" xfId="0" quotePrefix="1" applyNumberFormat="1" applyFont="1" applyBorder="1" applyAlignment="1">
      <alignment horizontal="center"/>
    </xf>
    <xf numFmtId="39" fontId="101" fillId="0" borderId="0" xfId="384" applyFont="1" applyAlignment="1">
      <alignment horizontal="right" vertical="center"/>
    </xf>
    <xf numFmtId="40" fontId="73" fillId="0" borderId="0" xfId="153" applyNumberFormat="1" applyFont="1" applyAlignment="1">
      <alignment vertical="center"/>
    </xf>
    <xf numFmtId="166" fontId="74" fillId="0" borderId="0" xfId="164" quotePrefix="1" applyNumberFormat="1" applyFont="1" applyAlignment="1">
      <alignment horizontal="center"/>
    </xf>
    <xf numFmtId="166" fontId="74" fillId="0" borderId="0" xfId="164" applyNumberFormat="1" applyFont="1"/>
    <xf numFmtId="1" fontId="73" fillId="0" borderId="0" xfId="164" applyNumberFormat="1" applyFont="1" applyAlignment="1">
      <alignment vertical="center"/>
    </xf>
    <xf numFmtId="40" fontId="5" fillId="0" borderId="0" xfId="180" applyNumberFormat="1" applyFont="1"/>
    <xf numFmtId="40" fontId="73" fillId="0" borderId="0" xfId="164" applyNumberFormat="1" applyFont="1" applyAlignment="1">
      <alignment horizontal="center"/>
    </xf>
    <xf numFmtId="10" fontId="18" fillId="0" borderId="0" xfId="164" quotePrefix="1" applyNumberFormat="1" applyFont="1" applyAlignment="1">
      <alignment horizontal="center"/>
    </xf>
    <xf numFmtId="179" fontId="18" fillId="0" borderId="0" xfId="164" applyNumberFormat="1" applyFont="1"/>
    <xf numFmtId="39" fontId="73" fillId="0" borderId="0" xfId="164" applyNumberFormat="1" applyFont="1"/>
    <xf numFmtId="39" fontId="73" fillId="0" borderId="0" xfId="153" applyNumberFormat="1" applyFont="1"/>
    <xf numFmtId="39" fontId="73" fillId="0" borderId="0" xfId="164" applyNumberFormat="1" applyFont="1" applyAlignment="1">
      <alignment horizontal="left"/>
    </xf>
    <xf numFmtId="39" fontId="73" fillId="0" borderId="0" xfId="164" applyNumberFormat="1" applyFont="1" applyAlignment="1">
      <alignment horizontal="center"/>
    </xf>
    <xf numFmtId="37" fontId="73" fillId="0" borderId="0" xfId="164" applyNumberFormat="1" applyFont="1" applyAlignment="1">
      <alignment horizontal="center"/>
    </xf>
    <xf numFmtId="0" fontId="76" fillId="0" borderId="0" xfId="153" quotePrefix="1" applyFont="1"/>
    <xf numFmtId="37" fontId="18" fillId="0" borderId="0" xfId="164" applyNumberFormat="1" applyFont="1" applyAlignment="1">
      <alignment horizontal="center"/>
    </xf>
    <xf numFmtId="167" fontId="18" fillId="0" borderId="0" xfId="164" applyNumberFormat="1" applyFont="1" applyAlignment="1">
      <alignment horizontal="right"/>
    </xf>
    <xf numFmtId="167" fontId="18" fillId="0" borderId="0" xfId="164" applyNumberFormat="1" applyFont="1" applyAlignment="1">
      <alignment horizontal="center"/>
    </xf>
    <xf numFmtId="167" fontId="18" fillId="0" borderId="16" xfId="164" applyNumberFormat="1" applyFont="1" applyBorder="1"/>
    <xf numFmtId="167" fontId="73" fillId="0" borderId="0" xfId="164" applyNumberFormat="1" applyFont="1"/>
    <xf numFmtId="40" fontId="18" fillId="0" borderId="0" xfId="164" applyNumberFormat="1" applyFont="1" applyAlignment="1">
      <alignment horizontal="left" indent="2"/>
    </xf>
    <xf numFmtId="40" fontId="18" fillId="0" borderId="0" xfId="164" applyNumberFormat="1" applyFont="1" applyAlignment="1">
      <alignment horizontal="center" vertical="center"/>
    </xf>
    <xf numFmtId="40" fontId="18" fillId="0" borderId="0" xfId="164" applyNumberFormat="1" applyFont="1" applyAlignment="1">
      <alignment horizontal="left" vertical="center"/>
    </xf>
    <xf numFmtId="40" fontId="70" fillId="0" borderId="0" xfId="164" applyNumberFormat="1" applyFont="1" applyAlignment="1">
      <alignment vertical="center"/>
    </xf>
    <xf numFmtId="40" fontId="40" fillId="0" borderId="0" xfId="164" applyNumberFormat="1" applyFont="1"/>
    <xf numFmtId="40" fontId="40" fillId="0" borderId="0" xfId="164" applyNumberFormat="1" applyFont="1" applyAlignment="1">
      <alignment horizontal="center"/>
    </xf>
    <xf numFmtId="40" fontId="40" fillId="0" borderId="0" xfId="164" applyNumberFormat="1" applyFont="1" applyAlignment="1">
      <alignment wrapText="1"/>
    </xf>
    <xf numFmtId="40" fontId="77" fillId="0" borderId="0" xfId="164" applyNumberFormat="1" applyFont="1"/>
    <xf numFmtId="40" fontId="77" fillId="0" borderId="0" xfId="164" applyNumberFormat="1" applyFont="1" applyAlignment="1">
      <alignment vertical="center"/>
    </xf>
    <xf numFmtId="40" fontId="78" fillId="0" borderId="0" xfId="164" applyNumberFormat="1" applyFont="1" applyAlignment="1">
      <alignment vertical="center"/>
    </xf>
    <xf numFmtId="40" fontId="78" fillId="0" borderId="15" xfId="164" applyNumberFormat="1" applyFont="1" applyBorder="1"/>
    <xf numFmtId="40" fontId="78" fillId="0" borderId="15" xfId="164" applyNumberFormat="1" applyFont="1" applyBorder="1" applyAlignment="1">
      <alignment horizontal="center"/>
    </xf>
    <xf numFmtId="40" fontId="77" fillId="0" borderId="15" xfId="164" applyNumberFormat="1" applyFont="1" applyBorder="1" applyAlignment="1">
      <alignment wrapText="1"/>
    </xf>
    <xf numFmtId="40" fontId="40" fillId="0" borderId="15" xfId="164" applyNumberFormat="1" applyFont="1" applyBorder="1"/>
    <xf numFmtId="40" fontId="40" fillId="0" borderId="15" xfId="164" applyNumberFormat="1" applyFont="1" applyBorder="1" applyAlignment="1">
      <alignment horizontal="center"/>
    </xf>
    <xf numFmtId="166" fontId="70" fillId="0" borderId="26" xfId="366" quotePrefix="1" applyNumberFormat="1" applyFont="1" applyBorder="1" applyAlignment="1">
      <alignment horizontal="center"/>
    </xf>
    <xf numFmtId="166" fontId="18" fillId="0" borderId="0" xfId="366" applyNumberFormat="1" applyFont="1"/>
    <xf numFmtId="10" fontId="73" fillId="0" borderId="0" xfId="164" quotePrefix="1" applyNumberFormat="1" applyFont="1" applyAlignment="1">
      <alignment horizontal="center"/>
    </xf>
    <xf numFmtId="179" fontId="73" fillId="0" borderId="0" xfId="164" applyNumberFormat="1" applyFont="1" applyAlignment="1">
      <alignment horizontal="center"/>
    </xf>
    <xf numFmtId="179" fontId="73" fillId="0" borderId="0" xfId="164" quotePrefix="1" applyNumberFormat="1" applyFont="1" applyAlignment="1">
      <alignment horizontal="center"/>
    </xf>
    <xf numFmtId="179" fontId="73" fillId="0" borderId="0" xfId="164" applyNumberFormat="1" applyFont="1"/>
    <xf numFmtId="0" fontId="19" fillId="0" borderId="0" xfId="164" applyFont="1"/>
    <xf numFmtId="168" fontId="18" fillId="0" borderId="0" xfId="164" applyNumberFormat="1" applyFont="1" applyAlignment="1">
      <alignment horizontal="left"/>
    </xf>
    <xf numFmtId="167" fontId="18" fillId="0" borderId="16" xfId="164" applyNumberFormat="1" applyFont="1" applyBorder="1" applyAlignment="1">
      <alignment horizontal="right"/>
    </xf>
    <xf numFmtId="40" fontId="98" fillId="0" borderId="0" xfId="164" applyNumberFormat="1" applyFont="1" applyAlignment="1">
      <alignment vertical="center"/>
    </xf>
    <xf numFmtId="0" fontId="121" fillId="0" borderId="0" xfId="164" applyFont="1"/>
    <xf numFmtId="168" fontId="98" fillId="0" borderId="0" xfId="164" applyNumberFormat="1" applyFont="1" applyAlignment="1">
      <alignment horizontal="left"/>
    </xf>
    <xf numFmtId="167" fontId="122" fillId="0" borderId="0" xfId="164" applyNumberFormat="1" applyFont="1" applyAlignment="1">
      <alignment horizontal="right"/>
    </xf>
    <xf numFmtId="40" fontId="93" fillId="0" borderId="0" xfId="164" applyNumberFormat="1" applyFont="1" applyAlignment="1">
      <alignment vertical="center"/>
    </xf>
    <xf numFmtId="168" fontId="101" fillId="0" borderId="0" xfId="366" quotePrefix="1" applyNumberFormat="1" applyFont="1" applyAlignment="1">
      <alignment horizontal="left"/>
    </xf>
    <xf numFmtId="168" fontId="101" fillId="0" borderId="0" xfId="366" applyNumberFormat="1" applyFont="1" applyAlignment="1">
      <alignment horizontal="left"/>
    </xf>
    <xf numFmtId="167" fontId="93" fillId="0" borderId="0" xfId="366" applyNumberFormat="1" applyFont="1"/>
    <xf numFmtId="167" fontId="93" fillId="0" borderId="0" xfId="366" applyNumberFormat="1" applyFont="1" applyAlignment="1">
      <alignment horizontal="right"/>
    </xf>
    <xf numFmtId="168" fontId="93" fillId="0" borderId="0" xfId="366" applyNumberFormat="1" applyFont="1"/>
    <xf numFmtId="167" fontId="90" fillId="0" borderId="0" xfId="366" applyNumberFormat="1" applyFont="1"/>
    <xf numFmtId="167" fontId="90" fillId="0" borderId="0" xfId="366" applyNumberFormat="1" applyFont="1" applyAlignment="1">
      <alignment horizontal="right"/>
    </xf>
    <xf numFmtId="39" fontId="101" fillId="0" borderId="0" xfId="366" applyNumberFormat="1" applyFont="1" applyAlignment="1">
      <alignment horizontal="left"/>
    </xf>
    <xf numFmtId="39" fontId="101" fillId="0" borderId="0" xfId="366" applyNumberFormat="1" applyFont="1"/>
    <xf numFmtId="39" fontId="93" fillId="0" borderId="0" xfId="366" applyNumberFormat="1" applyFont="1"/>
    <xf numFmtId="40" fontId="123" fillId="0" borderId="0" xfId="366" applyNumberFormat="1" applyFont="1" applyAlignment="1">
      <alignment horizontal="center" vertical="center"/>
    </xf>
    <xf numFmtId="166" fontId="124" fillId="0" borderId="0" xfId="366" applyNumberFormat="1" applyFont="1" applyAlignment="1">
      <alignment horizontal="center"/>
    </xf>
    <xf numFmtId="166" fontId="93" fillId="0" borderId="0" xfId="366" applyNumberFormat="1" applyFont="1"/>
    <xf numFmtId="39" fontId="6" fillId="0" borderId="0" xfId="0" quotePrefix="1" applyNumberFormat="1" applyFont="1" applyAlignment="1">
      <alignment horizontal="center"/>
    </xf>
    <xf numFmtId="40" fontId="90" fillId="0" borderId="0" xfId="366" applyNumberFormat="1" applyFont="1" applyAlignment="1">
      <alignment horizontal="left" indent="2"/>
    </xf>
    <xf numFmtId="179" fontId="93" fillId="0" borderId="0" xfId="366" applyNumberFormat="1" applyFont="1"/>
    <xf numFmtId="40" fontId="93" fillId="0" borderId="0" xfId="366" applyNumberFormat="1" applyFont="1"/>
    <xf numFmtId="179" fontId="90" fillId="0" borderId="0" xfId="366" applyNumberFormat="1" applyFont="1"/>
    <xf numFmtId="179" fontId="91" fillId="0" borderId="0" xfId="366" applyNumberFormat="1" applyFont="1"/>
    <xf numFmtId="40" fontId="90" fillId="0" borderId="0" xfId="366" applyNumberFormat="1" applyFont="1" applyAlignment="1">
      <alignment horizontal="left" indent="3"/>
    </xf>
    <xf numFmtId="179" fontId="90" fillId="0" borderId="16" xfId="366" applyNumberFormat="1" applyFont="1" applyBorder="1"/>
    <xf numFmtId="0" fontId="125" fillId="0" borderId="0" xfId="366" applyFont="1"/>
    <xf numFmtId="164" fontId="89" fillId="0" borderId="0" xfId="366" applyNumberFormat="1"/>
    <xf numFmtId="164" fontId="0" fillId="0" borderId="0" xfId="366" applyNumberFormat="1" applyFont="1"/>
    <xf numFmtId="39" fontId="70" fillId="0" borderId="0" xfId="164" quotePrefix="1" applyNumberFormat="1" applyFont="1" applyAlignment="1">
      <alignment horizontal="left"/>
    </xf>
    <xf numFmtId="39" fontId="18" fillId="0" borderId="0" xfId="164" applyNumberFormat="1" applyFont="1" applyAlignment="1">
      <alignment horizontal="left"/>
    </xf>
    <xf numFmtId="39" fontId="70" fillId="0" borderId="0" xfId="164" applyNumberFormat="1" applyFont="1" applyAlignment="1">
      <alignment vertical="center"/>
    </xf>
    <xf numFmtId="39" fontId="70" fillId="0" borderId="0" xfId="164" applyNumberFormat="1" applyFont="1" applyAlignment="1">
      <alignment horizontal="right"/>
    </xf>
    <xf numFmtId="39" fontId="70" fillId="0" borderId="0" xfId="164" applyNumberFormat="1" applyFont="1" applyAlignment="1">
      <alignment horizontal="center"/>
    </xf>
    <xf numFmtId="39" fontId="101" fillId="0" borderId="0" xfId="366" applyNumberFormat="1" applyFont="1" applyAlignment="1">
      <alignment horizontal="right"/>
    </xf>
    <xf numFmtId="39" fontId="126" fillId="0" borderId="0" xfId="164" applyNumberFormat="1" applyFont="1"/>
    <xf numFmtId="39" fontId="70" fillId="0" borderId="0" xfId="369" applyNumberFormat="1" applyFont="1" applyAlignment="1">
      <alignment horizontal="center"/>
    </xf>
    <xf numFmtId="39" fontId="18" fillId="0" borderId="0" xfId="369" applyNumberFormat="1" applyFont="1"/>
    <xf numFmtId="166" fontId="70" fillId="0" borderId="0" xfId="369" quotePrefix="1" applyNumberFormat="1" applyFont="1" applyAlignment="1">
      <alignment horizontal="center"/>
    </xf>
    <xf numFmtId="166" fontId="18" fillId="0" borderId="0" xfId="369" applyNumberFormat="1" applyFont="1"/>
    <xf numFmtId="39" fontId="18" fillId="0" borderId="0" xfId="369" applyNumberFormat="1" applyFont="1" applyAlignment="1">
      <alignment horizontal="left" indent="2"/>
    </xf>
    <xf numFmtId="39" fontId="72" fillId="0" borderId="0" xfId="369" applyNumberFormat="1" applyFont="1"/>
    <xf numFmtId="39" fontId="5" fillId="0" borderId="0" xfId="164" applyNumberFormat="1" applyFont="1" applyAlignment="1">
      <alignment horizontal="right"/>
    </xf>
    <xf numFmtId="167" fontId="5" fillId="0" borderId="0" xfId="369" applyNumberFormat="1" applyFont="1"/>
    <xf numFmtId="166" fontId="5" fillId="0" borderId="0" xfId="369" applyNumberFormat="1" applyFont="1"/>
    <xf numFmtId="39" fontId="98" fillId="0" borderId="0" xfId="369" applyNumberFormat="1" applyFont="1"/>
    <xf numFmtId="167" fontId="18" fillId="0" borderId="0" xfId="369" applyNumberFormat="1" applyFont="1"/>
    <xf numFmtId="167" fontId="18" fillId="0" borderId="0" xfId="164" applyNumberFormat="1" applyFont="1"/>
    <xf numFmtId="39" fontId="18" fillId="0" borderId="0" xfId="164" applyNumberFormat="1" applyFont="1" applyAlignment="1">
      <alignment horizontal="left" indent="1"/>
    </xf>
    <xf numFmtId="39" fontId="18" fillId="0" borderId="0" xfId="164" applyNumberFormat="1" applyFont="1" applyAlignment="1">
      <alignment horizontal="center"/>
    </xf>
    <xf numFmtId="39" fontId="18" fillId="0" borderId="0" xfId="164" applyNumberFormat="1" applyFont="1" applyAlignment="1">
      <alignment horizontal="left" indent="2"/>
    </xf>
    <xf numFmtId="167" fontId="5" fillId="0" borderId="0" xfId="164" applyNumberFormat="1" applyFont="1"/>
    <xf numFmtId="0" fontId="125" fillId="0" borderId="0" xfId="164" applyFont="1"/>
    <xf numFmtId="39" fontId="18" fillId="0" borderId="0" xfId="164" applyNumberFormat="1" applyFont="1" applyAlignment="1">
      <alignment horizontal="left" indent="6"/>
    </xf>
    <xf numFmtId="168" fontId="5" fillId="0" borderId="0" xfId="164" applyNumberFormat="1" applyFont="1" applyAlignment="1">
      <alignment horizontal="left" indent="2"/>
    </xf>
    <xf numFmtId="4" fontId="71" fillId="0" borderId="0" xfId="164" applyNumberFormat="1" applyFont="1"/>
    <xf numFmtId="164" fontId="18" fillId="0" borderId="0" xfId="164" applyNumberFormat="1" applyFont="1"/>
    <xf numFmtId="40" fontId="102" fillId="0" borderId="0" xfId="164" applyNumberFormat="1" applyFont="1"/>
    <xf numFmtId="40" fontId="102" fillId="0" borderId="0" xfId="164" applyNumberFormat="1" applyFont="1" applyAlignment="1">
      <alignment vertical="center"/>
    </xf>
    <xf numFmtId="179" fontId="102" fillId="0" borderId="0" xfId="164" applyNumberFormat="1" applyFont="1" applyAlignment="1">
      <alignment horizontal="center"/>
    </xf>
    <xf numFmtId="179" fontId="102" fillId="0" borderId="0" xfId="164" quotePrefix="1" applyNumberFormat="1" applyFont="1" applyAlignment="1">
      <alignment horizontal="center"/>
    </xf>
    <xf numFmtId="179" fontId="102" fillId="0" borderId="0" xfId="164" applyNumberFormat="1" applyFont="1"/>
    <xf numFmtId="39" fontId="70" fillId="0" borderId="0" xfId="366" applyNumberFormat="1" applyFont="1" applyAlignment="1">
      <alignment horizontal="left"/>
    </xf>
    <xf numFmtId="39" fontId="70" fillId="0" borderId="0" xfId="366" applyNumberFormat="1" applyFont="1"/>
    <xf numFmtId="39" fontId="18" fillId="0" borderId="0" xfId="366" applyNumberFormat="1" applyFont="1" applyAlignment="1">
      <alignment horizontal="right"/>
    </xf>
    <xf numFmtId="178" fontId="69" fillId="0" borderId="0" xfId="366" applyNumberFormat="1" applyFont="1"/>
    <xf numFmtId="40" fontId="18" fillId="0" borderId="0" xfId="366" applyNumberFormat="1" applyFont="1" applyAlignment="1">
      <alignment horizontal="left" indent="3"/>
    </xf>
    <xf numFmtId="167" fontId="18" fillId="0" borderId="17" xfId="366" applyNumberFormat="1" applyFont="1" applyBorder="1"/>
    <xf numFmtId="0" fontId="18" fillId="0" borderId="0" xfId="366" quotePrefix="1" applyFont="1" applyAlignment="1">
      <alignment horizontal="center"/>
    </xf>
    <xf numFmtId="179" fontId="18" fillId="0" borderId="0" xfId="366" applyNumberFormat="1" applyFont="1"/>
    <xf numFmtId="167" fontId="18" fillId="0" borderId="22" xfId="366" applyNumberFormat="1" applyFont="1" applyBorder="1"/>
    <xf numFmtId="40" fontId="18" fillId="0" borderId="0" xfId="366" applyNumberFormat="1" applyFont="1" applyAlignment="1">
      <alignment horizontal="left" vertical="center"/>
    </xf>
    <xf numFmtId="40" fontId="18" fillId="0" borderId="0" xfId="366" applyNumberFormat="1" applyFont="1" applyAlignment="1">
      <alignment horizontal="right"/>
    </xf>
    <xf numFmtId="167" fontId="18" fillId="0" borderId="16" xfId="366" applyNumberFormat="1" applyFont="1" applyBorder="1"/>
    <xf numFmtId="168" fontId="18" fillId="0" borderId="0" xfId="366" applyNumberFormat="1" applyFont="1" applyAlignment="1">
      <alignment horizontal="left" indent="2"/>
    </xf>
    <xf numFmtId="168" fontId="70" fillId="0" borderId="0" xfId="366" applyNumberFormat="1" applyFont="1" applyAlignment="1">
      <alignment horizontal="center"/>
    </xf>
    <xf numFmtId="168" fontId="5" fillId="0" borderId="0" xfId="384" applyNumberFormat="1" applyFont="1"/>
    <xf numFmtId="167" fontId="18" fillId="0" borderId="0" xfId="366" applyNumberFormat="1" applyFont="1" applyAlignment="1">
      <alignment horizontal="right"/>
    </xf>
    <xf numFmtId="167" fontId="18" fillId="0" borderId="0" xfId="366" applyNumberFormat="1" applyFont="1" applyAlignment="1">
      <alignment horizontal="center"/>
    </xf>
    <xf numFmtId="168" fontId="5" fillId="0" borderId="0" xfId="384" quotePrefix="1" applyNumberFormat="1" applyFont="1"/>
    <xf numFmtId="168" fontId="5" fillId="0" borderId="0" xfId="384" applyNumberFormat="1" applyFont="1" applyAlignment="1">
      <alignment horizontal="center"/>
    </xf>
    <xf numFmtId="40" fontId="18" fillId="0" borderId="0" xfId="366" applyNumberFormat="1" applyFont="1" applyAlignment="1">
      <alignment horizontal="center" vertical="center"/>
    </xf>
    <xf numFmtId="39" fontId="18" fillId="0" borderId="0" xfId="366" applyNumberFormat="1" applyFont="1"/>
    <xf numFmtId="0" fontId="18" fillId="0" borderId="0" xfId="369" applyFont="1" applyAlignment="1">
      <alignment vertical="center"/>
    </xf>
    <xf numFmtId="168" fontId="93" fillId="0" borderId="0" xfId="366" applyNumberFormat="1" applyFont="1" applyAlignment="1">
      <alignment horizontal="right"/>
    </xf>
    <xf numFmtId="168" fontId="90" fillId="0" borderId="0" xfId="366" applyNumberFormat="1" applyFont="1" applyAlignment="1">
      <alignment horizontal="right"/>
    </xf>
    <xf numFmtId="0" fontId="91" fillId="0" borderId="0" xfId="0" applyFont="1" applyAlignment="1">
      <alignment horizontal="left" vertical="center"/>
    </xf>
    <xf numFmtId="0" fontId="40" fillId="0" borderId="0" xfId="366" applyFont="1"/>
    <xf numFmtId="4" fontId="40" fillId="0" borderId="0" xfId="366" applyNumberFormat="1" applyFont="1"/>
    <xf numFmtId="4" fontId="127" fillId="0" borderId="0" xfId="366" applyNumberFormat="1" applyFont="1"/>
    <xf numFmtId="168" fontId="98" fillId="0" borderId="0" xfId="366" quotePrefix="1" applyNumberFormat="1" applyFont="1" applyAlignment="1">
      <alignment horizontal="center"/>
    </xf>
    <xf numFmtId="168" fontId="98" fillId="0" borderId="0" xfId="366" applyNumberFormat="1" applyFont="1" applyAlignment="1">
      <alignment horizontal="right"/>
    </xf>
    <xf numFmtId="167" fontId="98" fillId="0" borderId="0" xfId="366" applyNumberFormat="1" applyFont="1"/>
    <xf numFmtId="0" fontId="121" fillId="0" borderId="0" xfId="366" applyFont="1"/>
    <xf numFmtId="168" fontId="98" fillId="0" borderId="0" xfId="366" applyNumberFormat="1" applyFont="1" applyAlignment="1">
      <alignment horizontal="left"/>
    </xf>
    <xf numFmtId="40" fontId="98" fillId="0" borderId="0" xfId="366" applyNumberFormat="1" applyFont="1" applyAlignment="1">
      <alignment horizontal="left"/>
    </xf>
    <xf numFmtId="168" fontId="101" fillId="0" borderId="0" xfId="366" quotePrefix="1" applyNumberFormat="1" applyFont="1"/>
    <xf numFmtId="40" fontId="6" fillId="0" borderId="0" xfId="165" applyNumberFormat="1" applyFont="1"/>
    <xf numFmtId="168" fontId="101" fillId="0" borderId="0" xfId="366" applyNumberFormat="1" applyFont="1"/>
    <xf numFmtId="40" fontId="5" fillId="0" borderId="0" xfId="165" applyNumberFormat="1" applyFont="1"/>
    <xf numFmtId="168" fontId="5" fillId="0" borderId="0" xfId="176" applyNumberFormat="1" applyFont="1"/>
    <xf numFmtId="40" fontId="101" fillId="0" borderId="0" xfId="366" quotePrefix="1" applyNumberFormat="1" applyFont="1"/>
    <xf numFmtId="40" fontId="101" fillId="0" borderId="0" xfId="366" applyNumberFormat="1" applyFont="1"/>
    <xf numFmtId="168" fontId="128" fillId="0" borderId="0" xfId="366" applyNumberFormat="1" applyFont="1"/>
    <xf numFmtId="168" fontId="128" fillId="0" borderId="15" xfId="366" applyNumberFormat="1" applyFont="1" applyBorder="1" applyAlignment="1">
      <alignment horizontal="center"/>
    </xf>
    <xf numFmtId="168" fontId="128" fillId="0" borderId="15" xfId="366" applyNumberFormat="1" applyFont="1" applyBorder="1"/>
    <xf numFmtId="0" fontId="128" fillId="0" borderId="0" xfId="366" applyFont="1" applyAlignment="1">
      <alignment horizontal="center"/>
    </xf>
    <xf numFmtId="168" fontId="128" fillId="0" borderId="0" xfId="366" applyNumberFormat="1" applyFont="1" applyAlignment="1">
      <alignment horizontal="center"/>
    </xf>
    <xf numFmtId="0" fontId="100" fillId="0" borderId="0" xfId="153" applyFont="1" applyAlignment="1">
      <alignment horizontal="center"/>
    </xf>
    <xf numFmtId="168" fontId="96" fillId="0" borderId="0" xfId="366" applyNumberFormat="1" applyFont="1" applyAlignment="1">
      <alignment horizontal="right"/>
    </xf>
    <xf numFmtId="168" fontId="90" fillId="0" borderId="0" xfId="366" applyNumberFormat="1" applyFont="1" applyAlignment="1">
      <alignment horizontal="center"/>
    </xf>
    <xf numFmtId="2" fontId="90" fillId="0" borderId="0" xfId="366" applyNumberFormat="1" applyFont="1" applyAlignment="1">
      <alignment horizontal="center"/>
    </xf>
    <xf numFmtId="0" fontId="90" fillId="0" borderId="0" xfId="366" applyFont="1" applyAlignment="1">
      <alignment horizontal="left" indent="2"/>
    </xf>
    <xf numFmtId="166" fontId="90" fillId="0" borderId="0" xfId="366" applyNumberFormat="1" applyFont="1" applyAlignment="1">
      <alignment horizontal="left"/>
    </xf>
    <xf numFmtId="170" fontId="90" fillId="0" borderId="0" xfId="366" applyNumberFormat="1" applyFont="1" applyAlignment="1">
      <alignment horizontal="center"/>
    </xf>
    <xf numFmtId="0" fontId="5" fillId="0" borderId="0" xfId="153" applyFont="1" applyAlignment="1">
      <alignment horizontal="left" indent="2"/>
    </xf>
    <xf numFmtId="0" fontId="90" fillId="0" borderId="13" xfId="0" applyFont="1" applyBorder="1" applyAlignment="1">
      <alignment horizontal="center"/>
    </xf>
    <xf numFmtId="0" fontId="129" fillId="0" borderId="0" xfId="0" applyFont="1" applyAlignment="1">
      <alignment horizontal="center"/>
    </xf>
    <xf numFmtId="0" fontId="96" fillId="0" borderId="0" xfId="0" applyFont="1" applyAlignment="1">
      <alignment horizontal="center"/>
    </xf>
    <xf numFmtId="0" fontId="129" fillId="0" borderId="13" xfId="0" applyFont="1" applyBorder="1" applyAlignment="1">
      <alignment horizontal="center"/>
    </xf>
    <xf numFmtId="168" fontId="90" fillId="0" borderId="0" xfId="153" applyNumberFormat="1" applyFont="1"/>
    <xf numFmtId="168" fontId="90" fillId="0" borderId="11" xfId="153" applyNumberFormat="1" applyFont="1" applyBorder="1"/>
    <xf numFmtId="164" fontId="90" fillId="0" borderId="10" xfId="153" applyNumberFormat="1" applyFont="1" applyBorder="1"/>
    <xf numFmtId="0" fontId="68" fillId="0" borderId="0" xfId="153" applyFont="1"/>
    <xf numFmtId="166" fontId="68" fillId="0" borderId="0" xfId="366" applyNumberFormat="1" applyFont="1"/>
    <xf numFmtId="0" fontId="90" fillId="0" borderId="0" xfId="153" applyFont="1" applyAlignment="1">
      <alignment horizontal="left" indent="2"/>
    </xf>
    <xf numFmtId="164" fontId="90" fillId="0" borderId="0" xfId="153" applyNumberFormat="1" applyFont="1"/>
    <xf numFmtId="164" fontId="90" fillId="0" borderId="14" xfId="153" applyNumberFormat="1" applyFont="1" applyBorder="1"/>
    <xf numFmtId="177" fontId="90" fillId="0" borderId="10" xfId="153" applyNumberFormat="1" applyFont="1" applyBorder="1"/>
    <xf numFmtId="177" fontId="90" fillId="0" borderId="0" xfId="153" applyNumberFormat="1" applyFont="1"/>
    <xf numFmtId="168" fontId="90" fillId="0" borderId="13" xfId="376" applyNumberFormat="1" applyFont="1" applyBorder="1" applyAlignment="1">
      <alignment horizontal="center" wrapText="1"/>
    </xf>
    <xf numFmtId="39" fontId="90" fillId="0" borderId="0" xfId="366" applyNumberFormat="1" applyFont="1" applyAlignment="1">
      <alignment horizontal="left"/>
    </xf>
    <xf numFmtId="168" fontId="5" fillId="0" borderId="0" xfId="366" applyNumberFormat="1" applyFont="1" applyAlignment="1">
      <alignment horizontal="center"/>
    </xf>
    <xf numFmtId="168" fontId="5" fillId="0" borderId="0" xfId="366" quotePrefix="1" applyNumberFormat="1" applyFont="1" applyAlignment="1">
      <alignment horizontal="left" indent="2"/>
    </xf>
    <xf numFmtId="0" fontId="5" fillId="0" borderId="0" xfId="366" applyFont="1" applyAlignment="1">
      <alignment horizontal="left"/>
    </xf>
    <xf numFmtId="168" fontId="5" fillId="0" borderId="0" xfId="384" applyNumberFormat="1" applyFont="1" applyAlignment="1">
      <alignment horizontal="left" indent="2"/>
    </xf>
    <xf numFmtId="168" fontId="5" fillId="0" borderId="0" xfId="384" applyNumberFormat="1" applyFont="1" applyAlignment="1">
      <alignment horizontal="left"/>
    </xf>
    <xf numFmtId="0" fontId="5" fillId="0" borderId="0" xfId="366" applyFont="1" applyAlignment="1">
      <alignment horizontal="left" indent="2"/>
    </xf>
    <xf numFmtId="0" fontId="5" fillId="0" borderId="0" xfId="165" applyFont="1" applyAlignment="1">
      <alignment horizontal="left"/>
    </xf>
    <xf numFmtId="168" fontId="5" fillId="0" borderId="0" xfId="366" quotePrefix="1" applyNumberFormat="1" applyFont="1" applyAlignment="1">
      <alignment horizontal="left"/>
    </xf>
    <xf numFmtId="0" fontId="5" fillId="0" borderId="0" xfId="366" applyFont="1"/>
    <xf numFmtId="0" fontId="91" fillId="0" borderId="0" xfId="366" applyFont="1" applyAlignment="1">
      <alignment horizontal="left" indent="2"/>
    </xf>
    <xf numFmtId="0" fontId="91" fillId="0" borderId="0" xfId="366" applyFont="1" applyAlignment="1">
      <alignment horizontal="left" vertical="top" wrapText="1"/>
    </xf>
    <xf numFmtId="166" fontId="5" fillId="0" borderId="0" xfId="387" applyNumberFormat="1" applyFont="1" applyAlignment="1">
      <alignment horizontal="left" indent="2"/>
    </xf>
    <xf numFmtId="166" fontId="5" fillId="0" borderId="0" xfId="387" applyNumberFormat="1" applyFont="1"/>
    <xf numFmtId="171" fontId="90" fillId="0" borderId="0" xfId="366" applyNumberFormat="1" applyFont="1"/>
    <xf numFmtId="168" fontId="130" fillId="0" borderId="0" xfId="366" applyNumberFormat="1" applyFont="1" applyAlignment="1">
      <alignment horizontal="right"/>
    </xf>
    <xf numFmtId="166" fontId="90" fillId="0" borderId="0" xfId="366" quotePrefix="1" applyNumberFormat="1" applyFont="1"/>
    <xf numFmtId="166" fontId="90" fillId="0" borderId="0" xfId="366" quotePrefix="1" applyNumberFormat="1" applyFont="1" applyAlignment="1">
      <alignment horizontal="left" indent="5"/>
    </xf>
    <xf numFmtId="166" fontId="5" fillId="0" borderId="0" xfId="386" applyNumberFormat="1" applyFont="1" applyAlignment="1">
      <alignment horizontal="left"/>
    </xf>
    <xf numFmtId="1" fontId="90" fillId="0" borderId="0" xfId="366" applyNumberFormat="1" applyFont="1" applyAlignment="1">
      <alignment horizontal="center"/>
    </xf>
    <xf numFmtId="1" fontId="90" fillId="0" borderId="0" xfId="366" quotePrefix="1" applyNumberFormat="1" applyFont="1" applyAlignment="1">
      <alignment horizontal="center"/>
    </xf>
    <xf numFmtId="168" fontId="5" fillId="0" borderId="0" xfId="371" applyNumberFormat="1" applyFont="1" applyAlignment="1">
      <alignment horizontal="center"/>
    </xf>
    <xf numFmtId="168" fontId="5" fillId="0" borderId="0" xfId="371" applyNumberFormat="1" applyFont="1" applyAlignment="1">
      <alignment horizontal="left" indent="2"/>
    </xf>
    <xf numFmtId="168" fontId="5" fillId="0" borderId="0" xfId="371" applyNumberFormat="1" applyFont="1"/>
    <xf numFmtId="168" fontId="5" fillId="0" borderId="0" xfId="371" applyNumberFormat="1" applyFont="1" applyAlignment="1">
      <alignment horizontal="left"/>
    </xf>
    <xf numFmtId="0" fontId="90" fillId="0" borderId="0" xfId="366" quotePrefix="1" applyFont="1" applyAlignment="1">
      <alignment horizontal="left" indent="2"/>
    </xf>
    <xf numFmtId="39" fontId="101" fillId="0" borderId="0" xfId="366" quotePrefix="1" applyNumberFormat="1" applyFont="1" applyAlignment="1">
      <alignment horizontal="left"/>
    </xf>
    <xf numFmtId="39" fontId="90" fillId="0" borderId="0" xfId="366" applyNumberFormat="1" applyFont="1" applyAlignment="1">
      <alignment horizontal="left" indent="2"/>
    </xf>
    <xf numFmtId="39" fontId="5" fillId="0" borderId="0" xfId="384" applyFont="1"/>
    <xf numFmtId="167" fontId="90" fillId="0" borderId="16" xfId="366" applyNumberFormat="1" applyFont="1" applyBorder="1"/>
    <xf numFmtId="39" fontId="91" fillId="0" borderId="0" xfId="366" applyNumberFormat="1" applyFont="1"/>
    <xf numFmtId="39" fontId="101" fillId="0" borderId="15" xfId="366" applyNumberFormat="1" applyFont="1" applyBorder="1" applyAlignment="1">
      <alignment horizontal="center" vertical="center"/>
    </xf>
    <xf numFmtId="0" fontId="17" fillId="0" borderId="15" xfId="366" applyFont="1" applyBorder="1"/>
    <xf numFmtId="40" fontId="5" fillId="0" borderId="0" xfId="180" applyNumberFormat="1" applyFont="1" applyAlignment="1">
      <alignment horizontal="center" vertical="center" wrapText="1"/>
    </xf>
    <xf numFmtId="166" fontId="5" fillId="0" borderId="0" xfId="366" applyNumberFormat="1" applyFont="1" applyAlignment="1">
      <alignment horizontal="center"/>
    </xf>
    <xf numFmtId="166" fontId="5" fillId="0" borderId="13" xfId="366" applyNumberFormat="1" applyFont="1" applyBorder="1" applyAlignment="1">
      <alignment horizontal="center"/>
    </xf>
    <xf numFmtId="39" fontId="101" fillId="0" borderId="15" xfId="366" applyNumberFormat="1" applyFont="1" applyBorder="1" applyAlignment="1">
      <alignment horizontal="center"/>
    </xf>
    <xf numFmtId="168" fontId="5" fillId="0" borderId="0" xfId="384" applyNumberFormat="1" applyFont="1" applyAlignment="1">
      <alignment horizontal="right"/>
    </xf>
    <xf numFmtId="0" fontId="71" fillId="0" borderId="11" xfId="164" applyFont="1" applyBorder="1"/>
    <xf numFmtId="39" fontId="18" fillId="0" borderId="0" xfId="376" quotePrefix="1" applyNumberFormat="1" applyFont="1"/>
    <xf numFmtId="40" fontId="74" fillId="0" borderId="0" xfId="376" applyNumberFormat="1" applyFont="1" applyAlignment="1">
      <alignment horizontal="center" vertical="center"/>
    </xf>
    <xf numFmtId="39" fontId="5" fillId="0" borderId="0" xfId="164" applyNumberFormat="1" applyFont="1"/>
    <xf numFmtId="168" fontId="90" fillId="0" borderId="0" xfId="366" quotePrefix="1" applyNumberFormat="1" applyFont="1" applyAlignment="1">
      <alignment horizontal="center"/>
    </xf>
    <xf numFmtId="0" fontId="92" fillId="0" borderId="0" xfId="366" applyFont="1"/>
    <xf numFmtId="39" fontId="101" fillId="0" borderId="15" xfId="366" applyNumberFormat="1" applyFont="1" applyBorder="1" applyAlignment="1">
      <alignment horizontal="center" vertical="center"/>
    </xf>
    <xf numFmtId="0" fontId="17" fillId="0" borderId="15" xfId="366" applyFont="1" applyBorder="1"/>
    <xf numFmtId="0" fontId="90" fillId="0" borderId="13" xfId="153" applyFont="1" applyBorder="1" applyAlignment="1">
      <alignment horizontal="center"/>
    </xf>
    <xf numFmtId="168" fontId="90" fillId="0" borderId="0" xfId="366" applyNumberFormat="1" applyFont="1" applyAlignment="1">
      <alignment horizontal="center"/>
    </xf>
    <xf numFmtId="168" fontId="6" fillId="0" borderId="0" xfId="384" applyNumberFormat="1" applyFont="1" applyAlignment="1">
      <alignment horizontal="center"/>
    </xf>
    <xf numFmtId="39" fontId="6" fillId="0" borderId="0" xfId="0" quotePrefix="1" applyNumberFormat="1" applyFont="1" applyAlignment="1">
      <alignment horizontal="center"/>
    </xf>
    <xf numFmtId="166" fontId="90" fillId="0" borderId="0" xfId="386" applyNumberFormat="1" applyFont="1" applyAlignment="1">
      <alignment horizontal="center"/>
    </xf>
    <xf numFmtId="0" fontId="90" fillId="0" borderId="13" xfId="180" applyFont="1" applyBorder="1" applyAlignment="1">
      <alignment horizontal="center"/>
    </xf>
    <xf numFmtId="40" fontId="90" fillId="0" borderId="0" xfId="164" quotePrefix="1" applyNumberFormat="1" applyFont="1" applyAlignment="1">
      <alignment horizontal="center"/>
    </xf>
    <xf numFmtId="168" fontId="18" fillId="0" borderId="0" xfId="366" quotePrefix="1" applyNumberFormat="1" applyFont="1" applyAlignment="1">
      <alignment horizontal="center"/>
    </xf>
    <xf numFmtId="0" fontId="69" fillId="0" borderId="0" xfId="366" applyFont="1"/>
    <xf numFmtId="39" fontId="101" fillId="0" borderId="15" xfId="366" applyNumberFormat="1" applyFont="1" applyBorder="1" applyAlignment="1">
      <alignment horizontal="center"/>
    </xf>
    <xf numFmtId="40" fontId="5" fillId="0" borderId="0" xfId="180" applyNumberFormat="1" applyFont="1" applyAlignment="1">
      <alignment horizontal="center" wrapText="1"/>
    </xf>
    <xf numFmtId="40" fontId="18" fillId="0" borderId="0" xfId="164" applyNumberFormat="1" applyFont="1" applyAlignment="1">
      <alignment horizontal="center"/>
    </xf>
    <xf numFmtId="0" fontId="69" fillId="0" borderId="0" xfId="164" applyFont="1"/>
    <xf numFmtId="40" fontId="5" fillId="0" borderId="0" xfId="180" applyNumberFormat="1" applyFont="1" applyAlignment="1">
      <alignment horizontal="center" vertical="center"/>
    </xf>
    <xf numFmtId="40" fontId="5" fillId="0" borderId="13" xfId="180" applyNumberFormat="1" applyFont="1" applyBorder="1" applyAlignment="1">
      <alignment horizontal="center" vertical="center"/>
    </xf>
    <xf numFmtId="40" fontId="5" fillId="0" borderId="13" xfId="180" applyNumberFormat="1" applyFont="1" applyBorder="1" applyAlignment="1">
      <alignment horizontal="center"/>
    </xf>
    <xf numFmtId="40" fontId="5" fillId="0" borderId="0" xfId="180" applyNumberFormat="1" applyFont="1" applyAlignment="1">
      <alignment horizontal="center" vertical="center" wrapText="1"/>
    </xf>
    <xf numFmtId="40" fontId="5" fillId="0" borderId="13" xfId="180" applyNumberFormat="1" applyFont="1" applyBorder="1" applyAlignment="1">
      <alignment horizontal="center" vertical="center" wrapText="1"/>
    </xf>
    <xf numFmtId="40" fontId="103" fillId="0" borderId="0" xfId="164" applyNumberFormat="1" applyFont="1" applyAlignment="1">
      <alignment horizontal="center"/>
    </xf>
    <xf numFmtId="0" fontId="3" fillId="0" borderId="0" xfId="164"/>
    <xf numFmtId="39" fontId="105" fillId="0" borderId="15" xfId="164" applyNumberFormat="1" applyFont="1" applyBorder="1" applyAlignment="1">
      <alignment horizontal="center"/>
    </xf>
    <xf numFmtId="0" fontId="19" fillId="0" borderId="15" xfId="164" applyFont="1" applyBorder="1"/>
    <xf numFmtId="180" fontId="105" fillId="0" borderId="15" xfId="164" quotePrefix="1" applyNumberFormat="1" applyFont="1" applyBorder="1" applyAlignment="1">
      <alignment horizontal="center"/>
    </xf>
    <xf numFmtId="40" fontId="90" fillId="0" borderId="0" xfId="376" applyNumberFormat="1" applyFont="1" applyAlignment="1">
      <alignment horizontal="center"/>
    </xf>
    <xf numFmtId="40" fontId="101" fillId="0" borderId="15" xfId="164" applyNumberFormat="1" applyFont="1" applyBorder="1" applyAlignment="1">
      <alignment horizontal="center"/>
    </xf>
    <xf numFmtId="168" fontId="90" fillId="0" borderId="0" xfId="374" quotePrefix="1" applyNumberFormat="1" applyFont="1" applyAlignment="1">
      <alignment horizontal="center"/>
    </xf>
    <xf numFmtId="0" fontId="92" fillId="0" borderId="0" xfId="374" applyFont="1"/>
    <xf numFmtId="168" fontId="101" fillId="0" borderId="13" xfId="374" applyNumberFormat="1" applyFont="1" applyBorder="1" applyAlignment="1">
      <alignment horizontal="center"/>
    </xf>
    <xf numFmtId="0" fontId="92" fillId="0" borderId="13" xfId="374" applyFont="1" applyBorder="1"/>
    <xf numFmtId="168" fontId="18" fillId="0" borderId="0" xfId="164" quotePrefix="1" applyNumberFormat="1" applyFont="1" applyAlignment="1">
      <alignment horizontal="center"/>
    </xf>
    <xf numFmtId="166" fontId="6" fillId="0" borderId="13" xfId="157" quotePrefix="1" applyNumberFormat="1" applyFont="1" applyBorder="1" applyAlignment="1">
      <alignment horizontal="center"/>
    </xf>
    <xf numFmtId="168" fontId="90" fillId="0" borderId="0" xfId="164" quotePrefix="1" applyNumberFormat="1" applyFont="1" applyAlignment="1">
      <alignment horizontal="center"/>
    </xf>
    <xf numFmtId="168" fontId="18" fillId="0" borderId="0" xfId="376" quotePrefix="1" applyNumberFormat="1" applyFont="1" applyAlignment="1">
      <alignment horizontal="center"/>
    </xf>
    <xf numFmtId="0" fontId="69" fillId="0" borderId="0" xfId="376" applyFont="1"/>
    <xf numFmtId="39" fontId="70" fillId="0" borderId="0" xfId="376" applyNumberFormat="1" applyFont="1" applyAlignment="1">
      <alignment horizontal="center"/>
    </xf>
    <xf numFmtId="168" fontId="90" fillId="0" borderId="0" xfId="376" quotePrefix="1" applyNumberFormat="1" applyFont="1" applyAlignment="1">
      <alignment horizontal="center"/>
    </xf>
    <xf numFmtId="0" fontId="101" fillId="0" borderId="0" xfId="366" applyFont="1" applyAlignment="1">
      <alignment horizontal="right" vertical="center" wrapText="1"/>
    </xf>
    <xf numFmtId="0" fontId="101" fillId="0" borderId="13" xfId="366" quotePrefix="1" applyFont="1" applyBorder="1" applyAlignment="1">
      <alignment horizontal="center" vertical="center" wrapText="1"/>
    </xf>
    <xf numFmtId="0" fontId="101" fillId="0" borderId="13" xfId="366" applyFont="1" applyBorder="1" applyAlignment="1">
      <alignment horizontal="center" vertical="center" wrapText="1"/>
    </xf>
    <xf numFmtId="0" fontId="101" fillId="0" borderId="14" xfId="366" applyFont="1" applyBorder="1" applyAlignment="1">
      <alignment horizontal="center" vertical="center" wrapText="1"/>
    </xf>
    <xf numFmtId="0" fontId="101" fillId="0" borderId="0" xfId="366" applyFont="1" applyAlignment="1">
      <alignment horizontal="center" vertical="center" wrapText="1"/>
    </xf>
    <xf numFmtId="0" fontId="94" fillId="0" borderId="0" xfId="366" applyFont="1" applyAlignment="1">
      <alignment horizontal="left"/>
    </xf>
    <xf numFmtId="0" fontId="95" fillId="0" borderId="11" xfId="366" applyFont="1" applyBorder="1" applyAlignment="1">
      <alignment horizontal="center"/>
    </xf>
    <xf numFmtId="0" fontId="95" fillId="0" borderId="13" xfId="366" applyFont="1" applyBorder="1" applyAlignment="1">
      <alignment horizontal="center"/>
    </xf>
    <xf numFmtId="168" fontId="94" fillId="0" borderId="0" xfId="366" quotePrefix="1" applyNumberFormat="1" applyFont="1" applyAlignment="1">
      <alignment horizontal="center"/>
    </xf>
    <xf numFmtId="0" fontId="94" fillId="0" borderId="13" xfId="366" applyFont="1" applyBorder="1" applyAlignment="1">
      <alignment horizontal="center"/>
    </xf>
    <xf numFmtId="15" fontId="18" fillId="0" borderId="14" xfId="363" quotePrefix="1" applyNumberFormat="1" applyFont="1" applyBorder="1" applyAlignment="1">
      <alignment horizontal="center"/>
    </xf>
    <xf numFmtId="164" fontId="94" fillId="0" borderId="15" xfId="366" applyNumberFormat="1" applyFont="1" applyBorder="1" applyAlignment="1">
      <alignment horizontal="center"/>
    </xf>
    <xf numFmtId="0" fontId="19" fillId="0" borderId="15" xfId="366" applyFont="1" applyBorder="1"/>
    <xf numFmtId="168" fontId="18" fillId="0" borderId="15" xfId="366" applyNumberFormat="1" applyFont="1" applyBorder="1" applyAlignment="1">
      <alignment horizontal="center"/>
    </xf>
  </cellXfs>
  <cellStyles count="53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 10" xfId="62" xr:uid="{00000000-0005-0000-0000-00003D000000}"/>
    <cellStyle name="Comma 101 3" xfId="63" xr:uid="{00000000-0005-0000-0000-00003E000000}"/>
    <cellStyle name="Comma 11" xfId="64" xr:uid="{00000000-0005-0000-0000-00003F000000}"/>
    <cellStyle name="Comma 11 2" xfId="65" xr:uid="{00000000-0005-0000-0000-000040000000}"/>
    <cellStyle name="Comma 11 3" xfId="66" xr:uid="{00000000-0005-0000-0000-000041000000}"/>
    <cellStyle name="Comma 11 3 2" xfId="67" xr:uid="{00000000-0005-0000-0000-000042000000}"/>
    <cellStyle name="Comma 2" xfId="68" xr:uid="{00000000-0005-0000-0000-000043000000}"/>
    <cellStyle name="Comma 2 2" xfId="69" xr:uid="{00000000-0005-0000-0000-000044000000}"/>
    <cellStyle name="Comma 2 2 2" xfId="70" xr:uid="{00000000-0005-0000-0000-000045000000}"/>
    <cellStyle name="Comma 2 2 2 2" xfId="71" xr:uid="{00000000-0005-0000-0000-000046000000}"/>
    <cellStyle name="Comma 2 2 2 2 2" xfId="72" xr:uid="{00000000-0005-0000-0000-000047000000}"/>
    <cellStyle name="Comma 2 2 2 3" xfId="73" xr:uid="{00000000-0005-0000-0000-000048000000}"/>
    <cellStyle name="Comma 2 2 3" xfId="74" xr:uid="{00000000-0005-0000-0000-000049000000}"/>
    <cellStyle name="Comma 2 2 4" xfId="75" xr:uid="{00000000-0005-0000-0000-00004A000000}"/>
    <cellStyle name="Comma 2 3" xfId="76" xr:uid="{00000000-0005-0000-0000-00004B000000}"/>
    <cellStyle name="Comma 2 3 2" xfId="77" xr:uid="{00000000-0005-0000-0000-00004C000000}"/>
    <cellStyle name="Comma 2 3 2 2" xfId="78" xr:uid="{00000000-0005-0000-0000-00004D000000}"/>
    <cellStyle name="Comma 2 3 2 3" xfId="79" xr:uid="{00000000-0005-0000-0000-00004E000000}"/>
    <cellStyle name="Comma 2 3 3" xfId="80" xr:uid="{00000000-0005-0000-0000-00004F000000}"/>
    <cellStyle name="Comma 2 3 3 2" xfId="81" xr:uid="{00000000-0005-0000-0000-000050000000}"/>
    <cellStyle name="Comma 2 3 4" xfId="82" xr:uid="{00000000-0005-0000-0000-000051000000}"/>
    <cellStyle name="Comma 2 4" xfId="83" xr:uid="{00000000-0005-0000-0000-000052000000}"/>
    <cellStyle name="Comma 2 4 2" xfId="84" xr:uid="{00000000-0005-0000-0000-000053000000}"/>
    <cellStyle name="Comma 2 4 2 2" xfId="85" xr:uid="{00000000-0005-0000-0000-000054000000}"/>
    <cellStyle name="Comma 2 4 3" xfId="86" xr:uid="{00000000-0005-0000-0000-000055000000}"/>
    <cellStyle name="Comma 2 5" xfId="87" xr:uid="{00000000-0005-0000-0000-000056000000}"/>
    <cellStyle name="Comma 2 5 2" xfId="88" xr:uid="{00000000-0005-0000-0000-000057000000}"/>
    <cellStyle name="Comma 2 6" xfId="89" xr:uid="{00000000-0005-0000-0000-000058000000}"/>
    <cellStyle name="Comma 3" xfId="90" xr:uid="{00000000-0005-0000-0000-000059000000}"/>
    <cellStyle name="Comma 3 2" xfId="91" xr:uid="{00000000-0005-0000-0000-00005A000000}"/>
    <cellStyle name="Comma 3 2 2" xfId="92" xr:uid="{00000000-0005-0000-0000-00005B000000}"/>
    <cellStyle name="Comma 3 3" xfId="93" xr:uid="{00000000-0005-0000-0000-00005C000000}"/>
    <cellStyle name="Comma 3 4" xfId="94" xr:uid="{00000000-0005-0000-0000-00005D000000}"/>
    <cellStyle name="Comma 4" xfId="95" xr:uid="{00000000-0005-0000-0000-00005E000000}"/>
    <cellStyle name="Comma 4 2" xfId="96" xr:uid="{00000000-0005-0000-0000-00005F000000}"/>
    <cellStyle name="Comma 4 2 2" xfId="97" xr:uid="{00000000-0005-0000-0000-000060000000}"/>
    <cellStyle name="Comma 4 3" xfId="98" xr:uid="{00000000-0005-0000-0000-000061000000}"/>
    <cellStyle name="Comma 4 3 2" xfId="99" xr:uid="{00000000-0005-0000-0000-000062000000}"/>
    <cellStyle name="Comma 4 4" xfId="100" xr:uid="{00000000-0005-0000-0000-000063000000}"/>
    <cellStyle name="Comma 5" xfId="101" xr:uid="{00000000-0005-0000-0000-000064000000}"/>
    <cellStyle name="Comma 5 2" xfId="102" xr:uid="{00000000-0005-0000-0000-000065000000}"/>
    <cellStyle name="Comma 5 2 2" xfId="103" xr:uid="{00000000-0005-0000-0000-000066000000}"/>
    <cellStyle name="Comma 5 3" xfId="104" xr:uid="{00000000-0005-0000-0000-000067000000}"/>
    <cellStyle name="Comma 5 4" xfId="105" xr:uid="{00000000-0005-0000-0000-000068000000}"/>
    <cellStyle name="Comma 6" xfId="106" xr:uid="{00000000-0005-0000-0000-000069000000}"/>
    <cellStyle name="Comma 6 2" xfId="107" xr:uid="{00000000-0005-0000-0000-00006A000000}"/>
    <cellStyle name="Comma 6 2 2" xfId="108" xr:uid="{00000000-0005-0000-0000-00006B000000}"/>
    <cellStyle name="Comma 6 3" xfId="109" xr:uid="{00000000-0005-0000-0000-00006C000000}"/>
    <cellStyle name="Comma 6 3 2" xfId="110" xr:uid="{00000000-0005-0000-0000-00006D000000}"/>
    <cellStyle name="Comma 7" xfId="111" xr:uid="{00000000-0005-0000-0000-00006E000000}"/>
    <cellStyle name="Comma 7 2" xfId="112" xr:uid="{00000000-0005-0000-0000-00006F000000}"/>
    <cellStyle name="Comma 8" xfId="113" xr:uid="{00000000-0005-0000-0000-000070000000}"/>
    <cellStyle name="Comma 8 2" xfId="114" xr:uid="{00000000-0005-0000-0000-000071000000}"/>
    <cellStyle name="Comma 9" xfId="115" xr:uid="{00000000-0005-0000-0000-000072000000}"/>
    <cellStyle name="Comma 9 2" xfId="116" xr:uid="{00000000-0005-0000-0000-000073000000}"/>
    <cellStyle name="comma zerodec" xfId="117" xr:uid="{00000000-0005-0000-0000-000074000000}"/>
    <cellStyle name="Currency 2" xfId="118" xr:uid="{00000000-0005-0000-0000-000075000000}"/>
    <cellStyle name="Currency 2 2" xfId="119" xr:uid="{00000000-0005-0000-0000-000076000000}"/>
    <cellStyle name="Currency 3" xfId="120" xr:uid="{00000000-0005-0000-0000-000077000000}"/>
    <cellStyle name="Currency 3 2" xfId="121" xr:uid="{00000000-0005-0000-0000-000078000000}"/>
    <cellStyle name="Currency1" xfId="122" xr:uid="{00000000-0005-0000-0000-000079000000}"/>
    <cellStyle name="Currency1 28" xfId="123" xr:uid="{00000000-0005-0000-0000-00007A000000}"/>
    <cellStyle name="Dollar (zero dec)" xfId="124" xr:uid="{00000000-0005-0000-0000-00007B000000}"/>
    <cellStyle name="Hyperlink 2" xfId="125" xr:uid="{00000000-0005-0000-0000-00007C000000}"/>
    <cellStyle name="Hyperlink 2 2" xfId="126" xr:uid="{00000000-0005-0000-0000-00007D000000}"/>
    <cellStyle name="Input 2" xfId="127" xr:uid="{00000000-0005-0000-0000-00007E000000}"/>
    <cellStyle name="Input 2 2" xfId="128" xr:uid="{00000000-0005-0000-0000-00007F000000}"/>
    <cellStyle name="Input 2 2 2" xfId="129" xr:uid="{00000000-0005-0000-0000-000080000000}"/>
    <cellStyle name="Input 2 2 3" xfId="130" xr:uid="{00000000-0005-0000-0000-000081000000}"/>
    <cellStyle name="Input 2 2 4" xfId="131" xr:uid="{00000000-0005-0000-0000-000082000000}"/>
    <cellStyle name="Input 2 3" xfId="132" xr:uid="{00000000-0005-0000-0000-000083000000}"/>
    <cellStyle name="Input 2 3 2" xfId="133" xr:uid="{00000000-0005-0000-0000-000084000000}"/>
    <cellStyle name="Input 2 3 3" xfId="134" xr:uid="{00000000-0005-0000-0000-000085000000}"/>
    <cellStyle name="Input 2 3 4" xfId="135" xr:uid="{00000000-0005-0000-0000-000086000000}"/>
    <cellStyle name="Input 2 4" xfId="136" xr:uid="{00000000-0005-0000-0000-000087000000}"/>
    <cellStyle name="Input 2 5" xfId="137" xr:uid="{00000000-0005-0000-0000-000088000000}"/>
    <cellStyle name="Input 2 6" xfId="138" xr:uid="{00000000-0005-0000-0000-000089000000}"/>
    <cellStyle name="Input 3" xfId="139" xr:uid="{00000000-0005-0000-0000-00008A000000}"/>
    <cellStyle name="Input 3 2" xfId="140" xr:uid="{00000000-0005-0000-0000-00008B000000}"/>
    <cellStyle name="Input 3 3" xfId="141" xr:uid="{00000000-0005-0000-0000-00008C000000}"/>
    <cellStyle name="Input 3 4" xfId="142" xr:uid="{00000000-0005-0000-0000-00008D000000}"/>
    <cellStyle name="Input 4" xfId="143" xr:uid="{00000000-0005-0000-0000-00008E000000}"/>
    <cellStyle name="Input 4 2" xfId="144" xr:uid="{00000000-0005-0000-0000-00008F000000}"/>
    <cellStyle name="Input 4 3" xfId="145" xr:uid="{00000000-0005-0000-0000-000090000000}"/>
    <cellStyle name="Input 4 4" xfId="146" xr:uid="{00000000-0005-0000-0000-000091000000}"/>
    <cellStyle name="Input 5" xfId="147" xr:uid="{00000000-0005-0000-0000-000092000000}"/>
    <cellStyle name="Input 5 2" xfId="148" xr:uid="{00000000-0005-0000-0000-000093000000}"/>
    <cellStyle name="Input 6" xfId="149" xr:uid="{00000000-0005-0000-0000-000094000000}"/>
    <cellStyle name="Input 7" xfId="150" xr:uid="{00000000-0005-0000-0000-000095000000}"/>
    <cellStyle name="Normal 10" xfId="151" xr:uid="{00000000-0005-0000-0000-000096000000}"/>
    <cellStyle name="Normal 10 2" xfId="152" xr:uid="{00000000-0005-0000-0000-000097000000}"/>
    <cellStyle name="Normal 101 2" xfId="153" xr:uid="{00000000-0005-0000-0000-000098000000}"/>
    <cellStyle name="Normal 11" xfId="154" xr:uid="{00000000-0005-0000-0000-000099000000}"/>
    <cellStyle name="Normal 11 2" xfId="155" xr:uid="{00000000-0005-0000-0000-00009A000000}"/>
    <cellStyle name="Normal 11 3" xfId="156" xr:uid="{00000000-0005-0000-0000-00009B000000}"/>
    <cellStyle name="Normal 12" xfId="157" xr:uid="{00000000-0005-0000-0000-00009C000000}"/>
    <cellStyle name="Normal 12 2" xfId="158" xr:uid="{00000000-0005-0000-0000-00009D000000}"/>
    <cellStyle name="Normal 12 3" xfId="159" xr:uid="{00000000-0005-0000-0000-00009E000000}"/>
    <cellStyle name="Normal 13" xfId="160" xr:uid="{00000000-0005-0000-0000-00009F000000}"/>
    <cellStyle name="Normal 13 3" xfId="161" xr:uid="{00000000-0005-0000-0000-0000A0000000}"/>
    <cellStyle name="Normal 17 2" xfId="162" xr:uid="{00000000-0005-0000-0000-0000A1000000}"/>
    <cellStyle name="Normal 17 3" xfId="163" xr:uid="{00000000-0005-0000-0000-0000A2000000}"/>
    <cellStyle name="Normal 2" xfId="164" xr:uid="{00000000-0005-0000-0000-0000A3000000}"/>
    <cellStyle name="Normal 2 10" xfId="165" xr:uid="{00000000-0005-0000-0000-0000A4000000}"/>
    <cellStyle name="Normal 2 2" xfId="166" xr:uid="{00000000-0005-0000-0000-0000A5000000}"/>
    <cellStyle name="Normal 2 2 2" xfId="167" xr:uid="{00000000-0005-0000-0000-0000A6000000}"/>
    <cellStyle name="Normal 2 2 3" xfId="168" xr:uid="{00000000-0005-0000-0000-0000A7000000}"/>
    <cellStyle name="Normal 2 3" xfId="169" xr:uid="{00000000-0005-0000-0000-0000A8000000}"/>
    <cellStyle name="Normal 2 3 2" xfId="170" xr:uid="{00000000-0005-0000-0000-0000A9000000}"/>
    <cellStyle name="Normal 2 3 3" xfId="171" xr:uid="{00000000-0005-0000-0000-0000AA000000}"/>
    <cellStyle name="Normal 2 4" xfId="172" xr:uid="{00000000-0005-0000-0000-0000AB000000}"/>
    <cellStyle name="Normal 2 4 2" xfId="173" xr:uid="{00000000-0005-0000-0000-0000AC000000}"/>
    <cellStyle name="Normal 2 4 2 2" xfId="174" xr:uid="{00000000-0005-0000-0000-0000AD000000}"/>
    <cellStyle name="Normal 2 4 3" xfId="175" xr:uid="{00000000-0005-0000-0000-0000AE000000}"/>
    <cellStyle name="Normal 2 4 4" xfId="176" xr:uid="{00000000-0005-0000-0000-0000AF000000}"/>
    <cellStyle name="Normal 2 5" xfId="177" xr:uid="{00000000-0005-0000-0000-0000B0000000}"/>
    <cellStyle name="Normal 2 5 2" xfId="178" xr:uid="{00000000-0005-0000-0000-0000B1000000}"/>
    <cellStyle name="Normal 2 6" xfId="179" xr:uid="{00000000-0005-0000-0000-0000B2000000}"/>
    <cellStyle name="Normal 22" xfId="180" xr:uid="{00000000-0005-0000-0000-0000B3000000}"/>
    <cellStyle name="Normal 3" xfId="181" xr:uid="{00000000-0005-0000-0000-0000B4000000}"/>
    <cellStyle name="Normal 3 2" xfId="182" xr:uid="{00000000-0005-0000-0000-0000B5000000}"/>
    <cellStyle name="Normal 3 2 2" xfId="183" xr:uid="{00000000-0005-0000-0000-0000B6000000}"/>
    <cellStyle name="Normal 3 3" xfId="184" xr:uid="{00000000-0005-0000-0000-0000B7000000}"/>
    <cellStyle name="Normal 3 4" xfId="185" xr:uid="{00000000-0005-0000-0000-0000B8000000}"/>
    <cellStyle name="Normal 3 7" xfId="186" xr:uid="{00000000-0005-0000-0000-0000B9000000}"/>
    <cellStyle name="Normal 4" xfId="187" xr:uid="{00000000-0005-0000-0000-0000BA000000}"/>
    <cellStyle name="Normal 4 2" xfId="188" xr:uid="{00000000-0005-0000-0000-0000BB000000}"/>
    <cellStyle name="Normal 4 2 2" xfId="189" xr:uid="{00000000-0005-0000-0000-0000BC000000}"/>
    <cellStyle name="Normal 4 3" xfId="190" xr:uid="{00000000-0005-0000-0000-0000BD000000}"/>
    <cellStyle name="Normal 4 4" xfId="191" xr:uid="{00000000-0005-0000-0000-0000BE000000}"/>
    <cellStyle name="Normal 5" xfId="192" xr:uid="{00000000-0005-0000-0000-0000BF000000}"/>
    <cellStyle name="Normal 5 2" xfId="193" xr:uid="{00000000-0005-0000-0000-0000C0000000}"/>
    <cellStyle name="Normal 5 2 2" xfId="194" xr:uid="{00000000-0005-0000-0000-0000C1000000}"/>
    <cellStyle name="Normal 5 3" xfId="195" xr:uid="{00000000-0005-0000-0000-0000C2000000}"/>
    <cellStyle name="Normal 5 3 2" xfId="196" xr:uid="{00000000-0005-0000-0000-0000C3000000}"/>
    <cellStyle name="Normal 5 4" xfId="197" xr:uid="{00000000-0005-0000-0000-0000C4000000}"/>
    <cellStyle name="Normal 5 5" xfId="198" xr:uid="{00000000-0005-0000-0000-0000C5000000}"/>
    <cellStyle name="Normal 6" xfId="199" xr:uid="{00000000-0005-0000-0000-0000C6000000}"/>
    <cellStyle name="Normal 6 2" xfId="200" xr:uid="{00000000-0005-0000-0000-0000C7000000}"/>
    <cellStyle name="Normal 6 3" xfId="201" xr:uid="{00000000-0005-0000-0000-0000C8000000}"/>
    <cellStyle name="Normal 63" xfId="202" xr:uid="{00000000-0005-0000-0000-0000C9000000}"/>
    <cellStyle name="Normal 7" xfId="203" xr:uid="{00000000-0005-0000-0000-0000CA000000}"/>
    <cellStyle name="Normal 7 2" xfId="204" xr:uid="{00000000-0005-0000-0000-0000CB000000}"/>
    <cellStyle name="Normal 7 3" xfId="205" xr:uid="{00000000-0005-0000-0000-0000CC000000}"/>
    <cellStyle name="Normal 7 4" xfId="206" xr:uid="{00000000-0005-0000-0000-0000CD000000}"/>
    <cellStyle name="Normal 8" xfId="207" xr:uid="{00000000-0005-0000-0000-0000CE000000}"/>
    <cellStyle name="Normal 8 2" xfId="208" xr:uid="{00000000-0005-0000-0000-0000CF000000}"/>
    <cellStyle name="Normal 8 2 2" xfId="209" xr:uid="{00000000-0005-0000-0000-0000D0000000}"/>
    <cellStyle name="Normal 9" xfId="210" xr:uid="{00000000-0005-0000-0000-0000D1000000}"/>
    <cellStyle name="Normal 95 2" xfId="211" xr:uid="{00000000-0005-0000-0000-0000D2000000}"/>
    <cellStyle name="Normal 98 2 3" xfId="212" xr:uid="{00000000-0005-0000-0000-0000D3000000}"/>
    <cellStyle name="Normal_C779A0245" xfId="213" xr:uid="{00000000-0005-0000-0000-0000D4000000}"/>
    <cellStyle name="Note 2" xfId="214" xr:uid="{00000000-0005-0000-0000-0000D5000000}"/>
    <cellStyle name="Note 2 2" xfId="215" xr:uid="{00000000-0005-0000-0000-0000D6000000}"/>
    <cellStyle name="Note 2 2 2" xfId="216" xr:uid="{00000000-0005-0000-0000-0000D7000000}"/>
    <cellStyle name="Note 2 2 3" xfId="217" xr:uid="{00000000-0005-0000-0000-0000D8000000}"/>
    <cellStyle name="Note 2 2 4" xfId="218" xr:uid="{00000000-0005-0000-0000-0000D9000000}"/>
    <cellStyle name="Note 2 3" xfId="219" xr:uid="{00000000-0005-0000-0000-0000DA000000}"/>
    <cellStyle name="Note 2 3 2" xfId="220" xr:uid="{00000000-0005-0000-0000-0000DB000000}"/>
    <cellStyle name="Note 2 3 3" xfId="221" xr:uid="{00000000-0005-0000-0000-0000DC000000}"/>
    <cellStyle name="Note 2 3 4" xfId="222" xr:uid="{00000000-0005-0000-0000-0000DD000000}"/>
    <cellStyle name="Note 2 4" xfId="223" xr:uid="{00000000-0005-0000-0000-0000DE000000}"/>
    <cellStyle name="Note 2 5" xfId="224" xr:uid="{00000000-0005-0000-0000-0000DF000000}"/>
    <cellStyle name="Note 2 6" xfId="225" xr:uid="{00000000-0005-0000-0000-0000E0000000}"/>
    <cellStyle name="Note 3" xfId="226" xr:uid="{00000000-0005-0000-0000-0000E1000000}"/>
    <cellStyle name="Note 3 2" xfId="227" xr:uid="{00000000-0005-0000-0000-0000E2000000}"/>
    <cellStyle name="Note 3 3" xfId="228" xr:uid="{00000000-0005-0000-0000-0000E3000000}"/>
    <cellStyle name="Note 3 4" xfId="229" xr:uid="{00000000-0005-0000-0000-0000E4000000}"/>
    <cellStyle name="Note 4" xfId="230" xr:uid="{00000000-0005-0000-0000-0000E5000000}"/>
    <cellStyle name="Note 4 2" xfId="231" xr:uid="{00000000-0005-0000-0000-0000E6000000}"/>
    <cellStyle name="Note 4 3" xfId="232" xr:uid="{00000000-0005-0000-0000-0000E7000000}"/>
    <cellStyle name="Note 4 4" xfId="233" xr:uid="{00000000-0005-0000-0000-0000E8000000}"/>
    <cellStyle name="Note 5" xfId="234" xr:uid="{00000000-0005-0000-0000-0000E9000000}"/>
    <cellStyle name="Note 5 2" xfId="235" xr:uid="{00000000-0005-0000-0000-0000EA000000}"/>
    <cellStyle name="Note 6" xfId="236" xr:uid="{00000000-0005-0000-0000-0000EB000000}"/>
    <cellStyle name="Note 7" xfId="237" xr:uid="{00000000-0005-0000-0000-0000EC000000}"/>
    <cellStyle name="Output 2" xfId="238" xr:uid="{00000000-0005-0000-0000-0000ED000000}"/>
    <cellStyle name="Output 2 2" xfId="239" xr:uid="{00000000-0005-0000-0000-0000EE000000}"/>
    <cellStyle name="Output 2 2 2" xfId="240" xr:uid="{00000000-0005-0000-0000-0000EF000000}"/>
    <cellStyle name="Output 2 2 3" xfId="241" xr:uid="{00000000-0005-0000-0000-0000F0000000}"/>
    <cellStyle name="Output 2 2 4" xfId="242" xr:uid="{00000000-0005-0000-0000-0000F1000000}"/>
    <cellStyle name="Output 2 3" xfId="243" xr:uid="{00000000-0005-0000-0000-0000F2000000}"/>
    <cellStyle name="Output 2 3 2" xfId="244" xr:uid="{00000000-0005-0000-0000-0000F3000000}"/>
    <cellStyle name="Output 2 3 3" xfId="245" xr:uid="{00000000-0005-0000-0000-0000F4000000}"/>
    <cellStyle name="Output 2 3 4" xfId="246" xr:uid="{00000000-0005-0000-0000-0000F5000000}"/>
    <cellStyle name="Output 2 4" xfId="247" xr:uid="{00000000-0005-0000-0000-0000F6000000}"/>
    <cellStyle name="Output 2 5" xfId="248" xr:uid="{00000000-0005-0000-0000-0000F7000000}"/>
    <cellStyle name="Output 2 6" xfId="249" xr:uid="{00000000-0005-0000-0000-0000F8000000}"/>
    <cellStyle name="Output 3" xfId="250" xr:uid="{00000000-0005-0000-0000-0000F9000000}"/>
    <cellStyle name="Output 3 2" xfId="251" xr:uid="{00000000-0005-0000-0000-0000FA000000}"/>
    <cellStyle name="Output 3 3" xfId="252" xr:uid="{00000000-0005-0000-0000-0000FB000000}"/>
    <cellStyle name="Output 3 4" xfId="253" xr:uid="{00000000-0005-0000-0000-0000FC000000}"/>
    <cellStyle name="Output 4" xfId="254" xr:uid="{00000000-0005-0000-0000-0000FD000000}"/>
    <cellStyle name="Output 4 2" xfId="255" xr:uid="{00000000-0005-0000-0000-0000FE000000}"/>
    <cellStyle name="Output 4 3" xfId="256" xr:uid="{00000000-0005-0000-0000-0000FF000000}"/>
    <cellStyle name="Output 4 4" xfId="257" xr:uid="{00000000-0005-0000-0000-000000010000}"/>
    <cellStyle name="Output 5" xfId="258" xr:uid="{00000000-0005-0000-0000-000001010000}"/>
    <cellStyle name="Output 5 2" xfId="259" xr:uid="{00000000-0005-0000-0000-000002010000}"/>
    <cellStyle name="Output 6" xfId="260" xr:uid="{00000000-0005-0000-0000-000003010000}"/>
    <cellStyle name="Output 7" xfId="261" xr:uid="{00000000-0005-0000-0000-000004010000}"/>
    <cellStyle name="Percent 14" xfId="262" xr:uid="{00000000-0005-0000-0000-000005010000}"/>
    <cellStyle name="Percent 14 2" xfId="263" xr:uid="{00000000-0005-0000-0000-000006010000}"/>
    <cellStyle name="Percent 2" xfId="264" xr:uid="{00000000-0005-0000-0000-000007010000}"/>
    <cellStyle name="Percent 2 2" xfId="265" xr:uid="{00000000-0005-0000-0000-000008010000}"/>
    <cellStyle name="Percent 2 2 2" xfId="266" xr:uid="{00000000-0005-0000-0000-000009010000}"/>
    <cellStyle name="Percent 2 3" xfId="267" xr:uid="{00000000-0005-0000-0000-00000A010000}"/>
    <cellStyle name="Percent 2 4" xfId="268" xr:uid="{00000000-0005-0000-0000-00000B010000}"/>
    <cellStyle name="Percent 2 5" xfId="269" xr:uid="{00000000-0005-0000-0000-00000C010000}"/>
    <cellStyle name="Percent 3" xfId="270" xr:uid="{00000000-0005-0000-0000-00000D010000}"/>
    <cellStyle name="Percent 4" xfId="271" xr:uid="{00000000-0005-0000-0000-00000E010000}"/>
    <cellStyle name="Percent 5" xfId="272" xr:uid="{00000000-0005-0000-0000-00000F010000}"/>
    <cellStyle name="Percent 6" xfId="273" xr:uid="{00000000-0005-0000-0000-000010010000}"/>
    <cellStyle name="Percent 6 2" xfId="274" xr:uid="{00000000-0005-0000-0000-000011010000}"/>
    <cellStyle name="Total 2" xfId="275" xr:uid="{00000000-0005-0000-0000-000012010000}"/>
    <cellStyle name="Total 2 2" xfId="276" xr:uid="{00000000-0005-0000-0000-000013010000}"/>
    <cellStyle name="Total 2 2 2" xfId="277" xr:uid="{00000000-0005-0000-0000-000014010000}"/>
    <cellStyle name="Total 2 2 3" xfId="278" xr:uid="{00000000-0005-0000-0000-000015010000}"/>
    <cellStyle name="Total 2 2 4" xfId="279" xr:uid="{00000000-0005-0000-0000-000016010000}"/>
    <cellStyle name="Total 2 3" xfId="280" xr:uid="{00000000-0005-0000-0000-000017010000}"/>
    <cellStyle name="Total 2 3 2" xfId="281" xr:uid="{00000000-0005-0000-0000-000018010000}"/>
    <cellStyle name="Total 2 3 3" xfId="282" xr:uid="{00000000-0005-0000-0000-000019010000}"/>
    <cellStyle name="Total 2 3 4" xfId="283" xr:uid="{00000000-0005-0000-0000-00001A010000}"/>
    <cellStyle name="Total 2 4" xfId="284" xr:uid="{00000000-0005-0000-0000-00001B010000}"/>
    <cellStyle name="Total 2 5" xfId="285" xr:uid="{00000000-0005-0000-0000-00001C010000}"/>
    <cellStyle name="Total 2 6" xfId="286" xr:uid="{00000000-0005-0000-0000-00001D010000}"/>
    <cellStyle name="Total 3" xfId="287" xr:uid="{00000000-0005-0000-0000-00001E010000}"/>
    <cellStyle name="Total 3 2" xfId="288" xr:uid="{00000000-0005-0000-0000-00001F010000}"/>
    <cellStyle name="Total 3 3" xfId="289" xr:uid="{00000000-0005-0000-0000-000020010000}"/>
    <cellStyle name="Total 3 4" xfId="290" xr:uid="{00000000-0005-0000-0000-000021010000}"/>
    <cellStyle name="Total 4" xfId="291" xr:uid="{00000000-0005-0000-0000-000022010000}"/>
    <cellStyle name="Total 4 2" xfId="292" xr:uid="{00000000-0005-0000-0000-000023010000}"/>
    <cellStyle name="Total 4 3" xfId="293" xr:uid="{00000000-0005-0000-0000-000024010000}"/>
    <cellStyle name="Total 4 4" xfId="294" xr:uid="{00000000-0005-0000-0000-000025010000}"/>
    <cellStyle name="Total 5" xfId="295" xr:uid="{00000000-0005-0000-0000-000026010000}"/>
    <cellStyle name="Total 5 2" xfId="296" xr:uid="{00000000-0005-0000-0000-000027010000}"/>
    <cellStyle name="Total 6" xfId="297" xr:uid="{00000000-0005-0000-0000-000028010000}"/>
    <cellStyle name="Total 7" xfId="298" xr:uid="{00000000-0005-0000-0000-000029010000}"/>
    <cellStyle name="การคำนวณ 2" xfId="299" xr:uid="{00000000-0005-0000-0000-00002A010000}"/>
    <cellStyle name="การคำนวณ 2 2" xfId="300" xr:uid="{00000000-0005-0000-0000-00002B010000}"/>
    <cellStyle name="การคำนวณ 2 2 2" xfId="301" xr:uid="{00000000-0005-0000-0000-00002C010000}"/>
    <cellStyle name="การคำนวณ 2 2 3" xfId="302" xr:uid="{00000000-0005-0000-0000-00002D010000}"/>
    <cellStyle name="การคำนวณ 2 2 4" xfId="303" xr:uid="{00000000-0005-0000-0000-00002E010000}"/>
    <cellStyle name="การคำนวณ 2 3" xfId="304" xr:uid="{00000000-0005-0000-0000-00002F010000}"/>
    <cellStyle name="การคำนวณ 2 3 2" xfId="305" xr:uid="{00000000-0005-0000-0000-000030010000}"/>
    <cellStyle name="การคำนวณ 2 3 3" xfId="306" xr:uid="{00000000-0005-0000-0000-000031010000}"/>
    <cellStyle name="การคำนวณ 2 3 4" xfId="307" xr:uid="{00000000-0005-0000-0000-000032010000}"/>
    <cellStyle name="การคำนวณ 2 4" xfId="308" xr:uid="{00000000-0005-0000-0000-000033010000}"/>
    <cellStyle name="การคำนวณ 2 4 2" xfId="309" xr:uid="{00000000-0005-0000-0000-000034010000}"/>
    <cellStyle name="การคำนวณ 2 4 3" xfId="310" xr:uid="{00000000-0005-0000-0000-000035010000}"/>
    <cellStyle name="การคำนวณ 2 4 4" xfId="311" xr:uid="{00000000-0005-0000-0000-000036010000}"/>
    <cellStyle name="การคำนวณ 2 5" xfId="312" xr:uid="{00000000-0005-0000-0000-000037010000}"/>
    <cellStyle name="การคำนวณ 2 6" xfId="313" xr:uid="{00000000-0005-0000-0000-000038010000}"/>
    <cellStyle name="การคำนวณ 2 7" xfId="314" xr:uid="{00000000-0005-0000-0000-000039010000}"/>
    <cellStyle name="การคำนวณ 3" xfId="315" xr:uid="{00000000-0005-0000-0000-00003A010000}"/>
    <cellStyle name="การคำนวณ 3 2" xfId="316" xr:uid="{00000000-0005-0000-0000-00003B010000}"/>
    <cellStyle name="การคำนวณ 3 2 2" xfId="317" xr:uid="{00000000-0005-0000-0000-00003C010000}"/>
    <cellStyle name="การคำนวณ 3 2 3" xfId="318" xr:uid="{00000000-0005-0000-0000-00003D010000}"/>
    <cellStyle name="การคำนวณ 3 2 4" xfId="319" xr:uid="{00000000-0005-0000-0000-00003E010000}"/>
    <cellStyle name="การคำนวณ 3 3" xfId="320" xr:uid="{00000000-0005-0000-0000-00003F010000}"/>
    <cellStyle name="การคำนวณ 3 3 2" xfId="321" xr:uid="{00000000-0005-0000-0000-000040010000}"/>
    <cellStyle name="การคำนวณ 3 3 3" xfId="322" xr:uid="{00000000-0005-0000-0000-000041010000}"/>
    <cellStyle name="การคำนวณ 3 3 4" xfId="323" xr:uid="{00000000-0005-0000-0000-000042010000}"/>
    <cellStyle name="การคำนวณ 3 4" xfId="324" xr:uid="{00000000-0005-0000-0000-000043010000}"/>
    <cellStyle name="การคำนวณ 3 5" xfId="325" xr:uid="{00000000-0005-0000-0000-000044010000}"/>
    <cellStyle name="การคำนวณ 3 6" xfId="326" xr:uid="{00000000-0005-0000-0000-000045010000}"/>
    <cellStyle name="การคำนวณ 4" xfId="327" xr:uid="{00000000-0005-0000-0000-000046010000}"/>
    <cellStyle name="การคำนวณ 5" xfId="328" xr:uid="{00000000-0005-0000-0000-000047010000}"/>
    <cellStyle name="ข้อความเตือน 2" xfId="329" xr:uid="{00000000-0005-0000-0000-000048010000}"/>
    <cellStyle name="ข้อความเตือน 3" xfId="330" xr:uid="{00000000-0005-0000-0000-000049010000}"/>
    <cellStyle name="ข้อความอธิบาย 2" xfId="331" xr:uid="{00000000-0005-0000-0000-00004A010000}"/>
    <cellStyle name="ข้อความอธิบาย 3" xfId="332" xr:uid="{00000000-0005-0000-0000-00004B010000}"/>
    <cellStyle name="เครื่องหมายจุลภาค [0]_Book2" xfId="333" xr:uid="{00000000-0005-0000-0000-00004C010000}"/>
    <cellStyle name="เครื่องหมายจุลภาค 2" xfId="334" xr:uid="{00000000-0005-0000-0000-00004D010000}"/>
    <cellStyle name="เครื่องหมายจุลภาค 2 2" xfId="335" xr:uid="{00000000-0005-0000-0000-00004E010000}"/>
    <cellStyle name="เครื่องหมายจุลภาค 2 2 2" xfId="336" xr:uid="{00000000-0005-0000-0000-00004F010000}"/>
    <cellStyle name="เครื่องหมายจุลภาค 2 3" xfId="337" xr:uid="{00000000-0005-0000-0000-000050010000}"/>
    <cellStyle name="เครื่องหมายจุลภาค 2 3 2" xfId="338" xr:uid="{00000000-0005-0000-0000-000051010000}"/>
    <cellStyle name="เครื่องหมายจุลภาค 2 4" xfId="339" xr:uid="{00000000-0005-0000-0000-000052010000}"/>
    <cellStyle name="เครื่องหมายจุลภาค 3" xfId="340" xr:uid="{00000000-0005-0000-0000-000053010000}"/>
    <cellStyle name="เครื่องหมายจุลภาค 3 2" xfId="341" xr:uid="{00000000-0005-0000-0000-000054010000}"/>
    <cellStyle name="เครื่องหมายจุลภาค 4" xfId="342" xr:uid="{00000000-0005-0000-0000-000055010000}"/>
    <cellStyle name="เครื่องหมายจุลภาค 5" xfId="343" xr:uid="{00000000-0005-0000-0000-000056010000}"/>
    <cellStyle name="เครื่องหมายจุลภาค 6" xfId="344" xr:uid="{00000000-0005-0000-0000-000057010000}"/>
    <cellStyle name="เครื่องหมายจุลภาค_Book2" xfId="345" xr:uid="{00000000-0005-0000-0000-000058010000}"/>
    <cellStyle name="เครื่องหมายสกุลเงิน [0]_Book2" xfId="346" xr:uid="{00000000-0005-0000-0000-000059010000}"/>
    <cellStyle name="เครื่องหมายสกุลเงิน_Book2" xfId="347" xr:uid="{00000000-0005-0000-0000-00005A010000}"/>
    <cellStyle name="จุลภาค 2" xfId="348" xr:uid="{00000000-0005-0000-0000-00005B010000}"/>
    <cellStyle name="ชื่อเรื่อง 2" xfId="349" xr:uid="{00000000-0005-0000-0000-00005C010000}"/>
    <cellStyle name="เชื่อมโยงหลายมิติ_BS&amp;PL" xfId="350" xr:uid="{00000000-0005-0000-0000-00005D010000}"/>
    <cellStyle name="เซลล์ตรวจสอบ 2" xfId="351" xr:uid="{00000000-0005-0000-0000-00005E010000}"/>
    <cellStyle name="เซลล์ตรวจสอบ 2 2" xfId="352" xr:uid="{00000000-0005-0000-0000-00005F010000}"/>
    <cellStyle name="เซลล์ตรวจสอบ 3" xfId="353" xr:uid="{00000000-0005-0000-0000-000060010000}"/>
    <cellStyle name="เซลล์ตรวจสอบ 4" xfId="354" xr:uid="{00000000-0005-0000-0000-000061010000}"/>
    <cellStyle name="เซลล์ที่มีการเชื่อมโยง 2" xfId="355" xr:uid="{00000000-0005-0000-0000-000062010000}"/>
    <cellStyle name="เซลล์ที่มีการเชื่อมโยง 3" xfId="356" xr:uid="{00000000-0005-0000-0000-000063010000}"/>
    <cellStyle name="ดี 2" xfId="357" xr:uid="{00000000-0005-0000-0000-000064010000}"/>
    <cellStyle name="ดี 3" xfId="358" xr:uid="{00000000-0005-0000-0000-000065010000}"/>
    <cellStyle name="ตามการเชื่อมโยงหลายมิติ_BS&amp;PL" xfId="359" xr:uid="{00000000-0005-0000-0000-000066010000}"/>
    <cellStyle name="ปกติ" xfId="0" builtinId="0"/>
    <cellStyle name="ปกติ 2" xfId="360" xr:uid="{00000000-0005-0000-0000-000068010000}"/>
    <cellStyle name="ปกติ 2 2" xfId="361" xr:uid="{00000000-0005-0000-0000-000069010000}"/>
    <cellStyle name="ปกติ 2 2 2" xfId="362" xr:uid="{00000000-0005-0000-0000-00006A010000}"/>
    <cellStyle name="ปกติ 2 2 3 2" xfId="363" xr:uid="{00000000-0005-0000-0000-00006B010000}"/>
    <cellStyle name="ปกติ 2 3" xfId="364" xr:uid="{00000000-0005-0000-0000-00006C010000}"/>
    <cellStyle name="ปกติ 2 3 2" xfId="365" xr:uid="{00000000-0005-0000-0000-00006D010000}"/>
    <cellStyle name="ปกติ 2 3 5" xfId="366" xr:uid="{00000000-0005-0000-0000-00006E010000}"/>
    <cellStyle name="ปกติ 2 5" xfId="367" xr:uid="{00000000-0005-0000-0000-00006F010000}"/>
    <cellStyle name="ปกติ 25" xfId="368" xr:uid="{00000000-0005-0000-0000-000070010000}"/>
    <cellStyle name="ปกติ 26" xfId="369" xr:uid="{00000000-0005-0000-0000-000071010000}"/>
    <cellStyle name="ปกติ 3" xfId="370" xr:uid="{00000000-0005-0000-0000-000072010000}"/>
    <cellStyle name="ปกติ 3 2" xfId="371" xr:uid="{00000000-0005-0000-0000-000073010000}"/>
    <cellStyle name="ปกติ 3 2 2" xfId="372" xr:uid="{00000000-0005-0000-0000-000074010000}"/>
    <cellStyle name="ปกติ 4" xfId="373" xr:uid="{00000000-0005-0000-0000-000075010000}"/>
    <cellStyle name="ปกติ 4 2" xfId="374" xr:uid="{00000000-0005-0000-0000-000076010000}"/>
    <cellStyle name="ปกติ 5" xfId="375" xr:uid="{00000000-0005-0000-0000-000077010000}"/>
    <cellStyle name="ปกติ 5 2" xfId="376" xr:uid="{00000000-0005-0000-0000-000078010000}"/>
    <cellStyle name="ปกติ 5 2 2" xfId="377" xr:uid="{00000000-0005-0000-0000-000079010000}"/>
    <cellStyle name="ปกติ 6" xfId="378" xr:uid="{00000000-0005-0000-0000-00007A010000}"/>
    <cellStyle name="ปกติ 6 2" xfId="379" xr:uid="{00000000-0005-0000-0000-00007B010000}"/>
    <cellStyle name="ปกติ 6 80" xfId="380" xr:uid="{00000000-0005-0000-0000-00007C010000}"/>
    <cellStyle name="ปกติ 7" xfId="381" xr:uid="{00000000-0005-0000-0000-00007D010000}"/>
    <cellStyle name="ปกติ 8" xfId="382" xr:uid="{00000000-0005-0000-0000-00007E010000}"/>
    <cellStyle name="ปกติ 9" xfId="383" xr:uid="{00000000-0005-0000-0000-00007F010000}"/>
    <cellStyle name="ปกติ_Sheet1 3" xfId="384" xr:uid="{00000000-0005-0000-0000-000080010000}"/>
    <cellStyle name="ปกติ_Sheet1 3 2" xfId="385" xr:uid="{00000000-0005-0000-0000-000081010000}"/>
    <cellStyle name="ปกติ_Sheet1 4" xfId="386" xr:uid="{00000000-0005-0000-0000-000082010000}"/>
    <cellStyle name="ปกติ_SPC-Dec'50-T3" xfId="387" xr:uid="{00000000-0005-0000-0000-000083010000}"/>
    <cellStyle name="ป้อนค่า 2" xfId="388" xr:uid="{00000000-0005-0000-0000-000084010000}"/>
    <cellStyle name="ป้อนค่า 2 2" xfId="389" xr:uid="{00000000-0005-0000-0000-000085010000}"/>
    <cellStyle name="ป้อนค่า 2 2 2" xfId="390" xr:uid="{00000000-0005-0000-0000-000086010000}"/>
    <cellStyle name="ป้อนค่า 2 2 3" xfId="391" xr:uid="{00000000-0005-0000-0000-000087010000}"/>
    <cellStyle name="ป้อนค่า 2 2 4" xfId="392" xr:uid="{00000000-0005-0000-0000-000088010000}"/>
    <cellStyle name="ป้อนค่า 2 3" xfId="393" xr:uid="{00000000-0005-0000-0000-000089010000}"/>
    <cellStyle name="ป้อนค่า 2 3 2" xfId="394" xr:uid="{00000000-0005-0000-0000-00008A010000}"/>
    <cellStyle name="ป้อนค่า 2 3 3" xfId="395" xr:uid="{00000000-0005-0000-0000-00008B010000}"/>
    <cellStyle name="ป้อนค่า 2 3 4" xfId="396" xr:uid="{00000000-0005-0000-0000-00008C010000}"/>
    <cellStyle name="ป้อนค่า 2 4" xfId="397" xr:uid="{00000000-0005-0000-0000-00008D010000}"/>
    <cellStyle name="ป้อนค่า 2 4 2" xfId="398" xr:uid="{00000000-0005-0000-0000-00008E010000}"/>
    <cellStyle name="ป้อนค่า 2 4 3" xfId="399" xr:uid="{00000000-0005-0000-0000-00008F010000}"/>
    <cellStyle name="ป้อนค่า 2 4 4" xfId="400" xr:uid="{00000000-0005-0000-0000-000090010000}"/>
    <cellStyle name="ป้อนค่า 2 5" xfId="401" xr:uid="{00000000-0005-0000-0000-000091010000}"/>
    <cellStyle name="ป้อนค่า 2 6" xfId="402" xr:uid="{00000000-0005-0000-0000-000092010000}"/>
    <cellStyle name="ป้อนค่า 2 7" xfId="403" xr:uid="{00000000-0005-0000-0000-000093010000}"/>
    <cellStyle name="ป้อนค่า 3" xfId="404" xr:uid="{00000000-0005-0000-0000-000094010000}"/>
    <cellStyle name="ป้อนค่า 3 2" xfId="405" xr:uid="{00000000-0005-0000-0000-000095010000}"/>
    <cellStyle name="ป้อนค่า 3 2 2" xfId="406" xr:uid="{00000000-0005-0000-0000-000096010000}"/>
    <cellStyle name="ป้อนค่า 3 2 3" xfId="407" xr:uid="{00000000-0005-0000-0000-000097010000}"/>
    <cellStyle name="ป้อนค่า 3 2 4" xfId="408" xr:uid="{00000000-0005-0000-0000-000098010000}"/>
    <cellStyle name="ป้อนค่า 3 3" xfId="409" xr:uid="{00000000-0005-0000-0000-000099010000}"/>
    <cellStyle name="ป้อนค่า 3 3 2" xfId="410" xr:uid="{00000000-0005-0000-0000-00009A010000}"/>
    <cellStyle name="ป้อนค่า 3 3 3" xfId="411" xr:uid="{00000000-0005-0000-0000-00009B010000}"/>
    <cellStyle name="ป้อนค่า 3 3 4" xfId="412" xr:uid="{00000000-0005-0000-0000-00009C010000}"/>
    <cellStyle name="ป้อนค่า 3 4" xfId="413" xr:uid="{00000000-0005-0000-0000-00009D010000}"/>
    <cellStyle name="ป้อนค่า 3 5" xfId="414" xr:uid="{00000000-0005-0000-0000-00009E010000}"/>
    <cellStyle name="ป้อนค่า 3 6" xfId="415" xr:uid="{00000000-0005-0000-0000-00009F010000}"/>
    <cellStyle name="ป้อนค่า 4" xfId="416" xr:uid="{00000000-0005-0000-0000-0000A0010000}"/>
    <cellStyle name="ป้อนค่า 5" xfId="417" xr:uid="{00000000-0005-0000-0000-0000A1010000}"/>
    <cellStyle name="ปานกลาง 2" xfId="418" xr:uid="{00000000-0005-0000-0000-0000A2010000}"/>
    <cellStyle name="ปานกลาง 3" xfId="419" xr:uid="{00000000-0005-0000-0000-0000A3010000}"/>
    <cellStyle name="เปอร์เซ็นต์ 2" xfId="420" xr:uid="{00000000-0005-0000-0000-0000A4010000}"/>
    <cellStyle name="เปอร์เซ็นต์ 6" xfId="421" xr:uid="{00000000-0005-0000-0000-0000A5010000}"/>
    <cellStyle name="ผลรวม 2" xfId="422" xr:uid="{00000000-0005-0000-0000-0000A6010000}"/>
    <cellStyle name="ผลรวม 2 2" xfId="423" xr:uid="{00000000-0005-0000-0000-0000A7010000}"/>
    <cellStyle name="ผลรวม 2 2 2" xfId="424" xr:uid="{00000000-0005-0000-0000-0000A8010000}"/>
    <cellStyle name="ผลรวม 2 2 3" xfId="425" xr:uid="{00000000-0005-0000-0000-0000A9010000}"/>
    <cellStyle name="ผลรวม 2 2 4" xfId="426" xr:uid="{00000000-0005-0000-0000-0000AA010000}"/>
    <cellStyle name="ผลรวม 2 3" xfId="427" xr:uid="{00000000-0005-0000-0000-0000AB010000}"/>
    <cellStyle name="ผลรวม 2 3 2" xfId="428" xr:uid="{00000000-0005-0000-0000-0000AC010000}"/>
    <cellStyle name="ผลรวม 2 3 3" xfId="429" xr:uid="{00000000-0005-0000-0000-0000AD010000}"/>
    <cellStyle name="ผลรวม 2 3 4" xfId="430" xr:uid="{00000000-0005-0000-0000-0000AE010000}"/>
    <cellStyle name="ผลรวม 2 4" xfId="431" xr:uid="{00000000-0005-0000-0000-0000AF010000}"/>
    <cellStyle name="ผลรวม 2 4 2" xfId="432" xr:uid="{00000000-0005-0000-0000-0000B0010000}"/>
    <cellStyle name="ผลรวม 2 4 3" xfId="433" xr:uid="{00000000-0005-0000-0000-0000B1010000}"/>
    <cellStyle name="ผลรวม 2 4 4" xfId="434" xr:uid="{00000000-0005-0000-0000-0000B2010000}"/>
    <cellStyle name="ผลรวม 2 5" xfId="435" xr:uid="{00000000-0005-0000-0000-0000B3010000}"/>
    <cellStyle name="ผลรวม 2 6" xfId="436" xr:uid="{00000000-0005-0000-0000-0000B4010000}"/>
    <cellStyle name="ผลรวม 2 7" xfId="437" xr:uid="{00000000-0005-0000-0000-0000B5010000}"/>
    <cellStyle name="ผลรวม 3" xfId="438" xr:uid="{00000000-0005-0000-0000-0000B6010000}"/>
    <cellStyle name="ผลรวม 3 2" xfId="439" xr:uid="{00000000-0005-0000-0000-0000B7010000}"/>
    <cellStyle name="ผลรวม 3 2 2" xfId="440" xr:uid="{00000000-0005-0000-0000-0000B8010000}"/>
    <cellStyle name="ผลรวม 3 2 3" xfId="441" xr:uid="{00000000-0005-0000-0000-0000B9010000}"/>
    <cellStyle name="ผลรวม 3 2 4" xfId="442" xr:uid="{00000000-0005-0000-0000-0000BA010000}"/>
    <cellStyle name="ผลรวม 3 3" xfId="443" xr:uid="{00000000-0005-0000-0000-0000BB010000}"/>
    <cellStyle name="ผลรวม 3 3 2" xfId="444" xr:uid="{00000000-0005-0000-0000-0000BC010000}"/>
    <cellStyle name="ผลรวม 3 3 3" xfId="445" xr:uid="{00000000-0005-0000-0000-0000BD010000}"/>
    <cellStyle name="ผลรวม 3 3 4" xfId="446" xr:uid="{00000000-0005-0000-0000-0000BE010000}"/>
    <cellStyle name="ผลรวม 3 4" xfId="447" xr:uid="{00000000-0005-0000-0000-0000BF010000}"/>
    <cellStyle name="ผลรวม 3 5" xfId="448" xr:uid="{00000000-0005-0000-0000-0000C0010000}"/>
    <cellStyle name="ผลรวม 3 6" xfId="449" xr:uid="{00000000-0005-0000-0000-0000C1010000}"/>
    <cellStyle name="ผลรวม 4" xfId="450" xr:uid="{00000000-0005-0000-0000-0000C2010000}"/>
    <cellStyle name="ผลรวม 5" xfId="451" xr:uid="{00000000-0005-0000-0000-0000C3010000}"/>
    <cellStyle name="แย่ 2" xfId="452" xr:uid="{00000000-0005-0000-0000-0000C4010000}"/>
    <cellStyle name="แย่ 3" xfId="453" xr:uid="{00000000-0005-0000-0000-0000C5010000}"/>
    <cellStyle name="ลักษณะ 1" xfId="454" xr:uid="{00000000-0005-0000-0000-0000C6010000}"/>
    <cellStyle name="ส่วนที่ถูกเน้น1 2" xfId="455" xr:uid="{00000000-0005-0000-0000-0000C7010000}"/>
    <cellStyle name="ส่วนที่ถูกเน้น1 3" xfId="456" xr:uid="{00000000-0005-0000-0000-0000C8010000}"/>
    <cellStyle name="ส่วนที่ถูกเน้น2 2" xfId="457" xr:uid="{00000000-0005-0000-0000-0000C9010000}"/>
    <cellStyle name="ส่วนที่ถูกเน้น2 3" xfId="458" xr:uid="{00000000-0005-0000-0000-0000CA010000}"/>
    <cellStyle name="ส่วนที่ถูกเน้น3 2" xfId="459" xr:uid="{00000000-0005-0000-0000-0000CB010000}"/>
    <cellStyle name="ส่วนที่ถูกเน้น3 3" xfId="460" xr:uid="{00000000-0005-0000-0000-0000CC010000}"/>
    <cellStyle name="ส่วนที่ถูกเน้น4 2" xfId="461" xr:uid="{00000000-0005-0000-0000-0000CD010000}"/>
    <cellStyle name="ส่วนที่ถูกเน้น4 3" xfId="462" xr:uid="{00000000-0005-0000-0000-0000CE010000}"/>
    <cellStyle name="ส่วนที่ถูกเน้น5 2" xfId="463" xr:uid="{00000000-0005-0000-0000-0000CF010000}"/>
    <cellStyle name="ส่วนที่ถูกเน้น5 3" xfId="464" xr:uid="{00000000-0005-0000-0000-0000D0010000}"/>
    <cellStyle name="ส่วนที่ถูกเน้น6 2" xfId="465" xr:uid="{00000000-0005-0000-0000-0000D1010000}"/>
    <cellStyle name="ส่วนที่ถูกเน้น6 3" xfId="466" xr:uid="{00000000-0005-0000-0000-0000D2010000}"/>
    <cellStyle name="แสดงผล 2" xfId="467" xr:uid="{00000000-0005-0000-0000-0000D3010000}"/>
    <cellStyle name="แสดงผล 2 2" xfId="468" xr:uid="{00000000-0005-0000-0000-0000D4010000}"/>
    <cellStyle name="แสดงผล 2 2 2" xfId="469" xr:uid="{00000000-0005-0000-0000-0000D5010000}"/>
    <cellStyle name="แสดงผล 2 2 3" xfId="470" xr:uid="{00000000-0005-0000-0000-0000D6010000}"/>
    <cellStyle name="แสดงผล 2 2 4" xfId="471" xr:uid="{00000000-0005-0000-0000-0000D7010000}"/>
    <cellStyle name="แสดงผล 2 3" xfId="472" xr:uid="{00000000-0005-0000-0000-0000D8010000}"/>
    <cellStyle name="แสดงผล 2 3 2" xfId="473" xr:uid="{00000000-0005-0000-0000-0000D9010000}"/>
    <cellStyle name="แสดงผล 2 3 3" xfId="474" xr:uid="{00000000-0005-0000-0000-0000DA010000}"/>
    <cellStyle name="แสดงผล 2 3 4" xfId="475" xr:uid="{00000000-0005-0000-0000-0000DB010000}"/>
    <cellStyle name="แสดงผล 2 4" xfId="476" xr:uid="{00000000-0005-0000-0000-0000DC010000}"/>
    <cellStyle name="แสดงผล 2 4 2" xfId="477" xr:uid="{00000000-0005-0000-0000-0000DD010000}"/>
    <cellStyle name="แสดงผล 2 4 3" xfId="478" xr:uid="{00000000-0005-0000-0000-0000DE010000}"/>
    <cellStyle name="แสดงผล 2 4 4" xfId="479" xr:uid="{00000000-0005-0000-0000-0000DF010000}"/>
    <cellStyle name="แสดงผล 2 5" xfId="480" xr:uid="{00000000-0005-0000-0000-0000E0010000}"/>
    <cellStyle name="แสดงผล 2 6" xfId="481" xr:uid="{00000000-0005-0000-0000-0000E1010000}"/>
    <cellStyle name="แสดงผล 2 7" xfId="482" xr:uid="{00000000-0005-0000-0000-0000E2010000}"/>
    <cellStyle name="แสดงผล 3" xfId="483" xr:uid="{00000000-0005-0000-0000-0000E3010000}"/>
    <cellStyle name="แสดงผล 3 2" xfId="484" xr:uid="{00000000-0005-0000-0000-0000E4010000}"/>
    <cellStyle name="แสดงผล 3 2 2" xfId="485" xr:uid="{00000000-0005-0000-0000-0000E5010000}"/>
    <cellStyle name="แสดงผล 3 2 3" xfId="486" xr:uid="{00000000-0005-0000-0000-0000E6010000}"/>
    <cellStyle name="แสดงผล 3 2 4" xfId="487" xr:uid="{00000000-0005-0000-0000-0000E7010000}"/>
    <cellStyle name="แสดงผล 3 3" xfId="488" xr:uid="{00000000-0005-0000-0000-0000E8010000}"/>
    <cellStyle name="แสดงผล 3 3 2" xfId="489" xr:uid="{00000000-0005-0000-0000-0000E9010000}"/>
    <cellStyle name="แสดงผล 3 3 3" xfId="490" xr:uid="{00000000-0005-0000-0000-0000EA010000}"/>
    <cellStyle name="แสดงผล 3 3 4" xfId="491" xr:uid="{00000000-0005-0000-0000-0000EB010000}"/>
    <cellStyle name="แสดงผล 3 4" xfId="492" xr:uid="{00000000-0005-0000-0000-0000EC010000}"/>
    <cellStyle name="แสดงผล 3 5" xfId="493" xr:uid="{00000000-0005-0000-0000-0000ED010000}"/>
    <cellStyle name="แสดงผล 3 6" xfId="494" xr:uid="{00000000-0005-0000-0000-0000EE010000}"/>
    <cellStyle name="แสดงผล 4" xfId="495" xr:uid="{00000000-0005-0000-0000-0000EF010000}"/>
    <cellStyle name="แสดงผล 5" xfId="496" xr:uid="{00000000-0005-0000-0000-0000F0010000}"/>
    <cellStyle name="หมายเหตุ 2" xfId="497" xr:uid="{00000000-0005-0000-0000-0000F1010000}"/>
    <cellStyle name="หมายเหตุ 2 2" xfId="498" xr:uid="{00000000-0005-0000-0000-0000F2010000}"/>
    <cellStyle name="หมายเหตุ 2 2 2" xfId="499" xr:uid="{00000000-0005-0000-0000-0000F3010000}"/>
    <cellStyle name="หมายเหตุ 2 2 3" xfId="500" xr:uid="{00000000-0005-0000-0000-0000F4010000}"/>
    <cellStyle name="หมายเหตุ 2 2 4" xfId="501" xr:uid="{00000000-0005-0000-0000-0000F5010000}"/>
    <cellStyle name="หมายเหตุ 2 3" xfId="502" xr:uid="{00000000-0005-0000-0000-0000F6010000}"/>
    <cellStyle name="หมายเหตุ 2 3 2" xfId="503" xr:uid="{00000000-0005-0000-0000-0000F7010000}"/>
    <cellStyle name="หมายเหตุ 2 3 3" xfId="504" xr:uid="{00000000-0005-0000-0000-0000F8010000}"/>
    <cellStyle name="หมายเหตุ 2 3 4" xfId="505" xr:uid="{00000000-0005-0000-0000-0000F9010000}"/>
    <cellStyle name="หมายเหตุ 2 4" xfId="506" xr:uid="{00000000-0005-0000-0000-0000FA010000}"/>
    <cellStyle name="หมายเหตุ 2 4 2" xfId="507" xr:uid="{00000000-0005-0000-0000-0000FB010000}"/>
    <cellStyle name="หมายเหตุ 2 4 3" xfId="508" xr:uid="{00000000-0005-0000-0000-0000FC010000}"/>
    <cellStyle name="หมายเหตุ 2 4 4" xfId="509" xr:uid="{00000000-0005-0000-0000-0000FD010000}"/>
    <cellStyle name="หมายเหตุ 2 5" xfId="510" xr:uid="{00000000-0005-0000-0000-0000FE010000}"/>
    <cellStyle name="หมายเหตุ 2 6" xfId="511" xr:uid="{00000000-0005-0000-0000-0000FF010000}"/>
    <cellStyle name="หมายเหตุ 2 7" xfId="512" xr:uid="{00000000-0005-0000-0000-000000020000}"/>
    <cellStyle name="หมายเหตุ 3" xfId="513" xr:uid="{00000000-0005-0000-0000-000001020000}"/>
    <cellStyle name="หมายเหตุ 3 2" xfId="514" xr:uid="{00000000-0005-0000-0000-000002020000}"/>
    <cellStyle name="หมายเหตุ 3 2 2" xfId="515" xr:uid="{00000000-0005-0000-0000-000003020000}"/>
    <cellStyle name="หมายเหตุ 3 2 3" xfId="516" xr:uid="{00000000-0005-0000-0000-000004020000}"/>
    <cellStyle name="หมายเหตุ 3 2 4" xfId="517" xr:uid="{00000000-0005-0000-0000-000005020000}"/>
    <cellStyle name="หมายเหตุ 3 3" xfId="518" xr:uid="{00000000-0005-0000-0000-000006020000}"/>
    <cellStyle name="หมายเหตุ 3 3 2" xfId="519" xr:uid="{00000000-0005-0000-0000-000007020000}"/>
    <cellStyle name="หมายเหตุ 3 3 3" xfId="520" xr:uid="{00000000-0005-0000-0000-000008020000}"/>
    <cellStyle name="หมายเหตุ 3 3 4" xfId="521" xr:uid="{00000000-0005-0000-0000-000009020000}"/>
    <cellStyle name="หมายเหตุ 3 4" xfId="522" xr:uid="{00000000-0005-0000-0000-00000A020000}"/>
    <cellStyle name="หมายเหตุ 3 5" xfId="523" xr:uid="{00000000-0005-0000-0000-00000B020000}"/>
    <cellStyle name="หมายเหตุ 3 6" xfId="524" xr:uid="{00000000-0005-0000-0000-00000C020000}"/>
    <cellStyle name="หมายเหตุ 4" xfId="525" xr:uid="{00000000-0005-0000-0000-00000D020000}"/>
    <cellStyle name="หมายเหตุ 5" xfId="526" xr:uid="{00000000-0005-0000-0000-00000E020000}"/>
    <cellStyle name="หัวเรื่อง 1 2" xfId="527" xr:uid="{00000000-0005-0000-0000-00000F020000}"/>
    <cellStyle name="หัวเรื่อง 1 3" xfId="528" xr:uid="{00000000-0005-0000-0000-000010020000}"/>
    <cellStyle name="หัวเรื่อง 2 2" xfId="529" xr:uid="{00000000-0005-0000-0000-000011020000}"/>
    <cellStyle name="หัวเรื่อง 2 3" xfId="530" xr:uid="{00000000-0005-0000-0000-000012020000}"/>
    <cellStyle name="หัวเรื่อง 3 2" xfId="531" xr:uid="{00000000-0005-0000-0000-000013020000}"/>
    <cellStyle name="หัวเรื่อง 3 3" xfId="532" xr:uid="{00000000-0005-0000-0000-000014020000}"/>
    <cellStyle name="หัวเรื่อง 4 2" xfId="533" xr:uid="{00000000-0005-0000-0000-000015020000}"/>
    <cellStyle name="หัวเรื่อง 4 3" xfId="534" xr:uid="{00000000-0005-0000-0000-00001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4"/>
  <sheetViews>
    <sheetView zoomScale="80" zoomScaleNormal="80" zoomScaleSheetLayoutView="90" workbookViewId="0">
      <selection sqref="A1:M1"/>
    </sheetView>
  </sheetViews>
  <sheetFormatPr defaultColWidth="15.7109375" defaultRowHeight="16.5"/>
  <cols>
    <col min="1" max="1" width="3.7109375" style="9" customWidth="1"/>
    <col min="2" max="5" width="9.140625" style="9" customWidth="1"/>
    <col min="6" max="6" width="1.7109375" style="9" customWidth="1"/>
    <col min="7" max="7" width="15.7109375" style="9" customWidth="1"/>
    <col min="8" max="8" width="1.7109375" style="9" customWidth="1"/>
    <col min="9" max="9" width="15.7109375" style="9" customWidth="1"/>
    <col min="10" max="10" width="1.7109375" style="9" customWidth="1"/>
    <col min="11" max="11" width="15.7109375" style="9" customWidth="1"/>
    <col min="12" max="12" width="1.7109375" style="9" customWidth="1"/>
    <col min="13" max="13" width="15.7109375" style="9" customWidth="1"/>
    <col min="14" max="14" width="1" style="9" customWidth="1"/>
    <col min="15" max="15" width="1.7109375" style="9" customWidth="1"/>
    <col min="16" max="16384" width="15.7109375" style="9"/>
  </cols>
  <sheetData>
    <row r="1" spans="1:13" ht="27.6" customHeight="1">
      <c r="A1" s="752" t="s">
        <v>496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</row>
    <row r="2" spans="1:13" ht="27.6" customHeight="1">
      <c r="A2" s="752" t="s">
        <v>13</v>
      </c>
      <c r="B2" s="752"/>
      <c r="C2" s="752"/>
      <c r="D2" s="752"/>
      <c r="E2" s="752"/>
      <c r="F2" s="752"/>
      <c r="G2" s="752"/>
      <c r="H2" s="752"/>
      <c r="I2" s="752"/>
      <c r="J2" s="752"/>
      <c r="K2" s="752"/>
      <c r="L2" s="752"/>
      <c r="M2" s="752"/>
    </row>
    <row r="3" spans="1:13" ht="27.6" customHeight="1">
      <c r="A3" s="753" t="s">
        <v>74</v>
      </c>
      <c r="B3" s="753"/>
      <c r="C3" s="753"/>
      <c r="D3" s="753"/>
      <c r="E3" s="753"/>
      <c r="F3" s="753"/>
      <c r="G3" s="753"/>
      <c r="H3" s="753"/>
      <c r="I3" s="753"/>
      <c r="J3" s="753"/>
      <c r="K3" s="753"/>
      <c r="L3" s="753"/>
      <c r="M3" s="753"/>
    </row>
    <row r="4" spans="1:13" ht="27.6" customHeight="1">
      <c r="A4" s="4"/>
      <c r="B4" s="309"/>
      <c r="C4" s="309"/>
      <c r="D4" s="309"/>
      <c r="E4" s="309"/>
      <c r="F4" s="309"/>
      <c r="G4" s="4"/>
      <c r="H4" s="4"/>
      <c r="I4" s="4"/>
      <c r="J4" s="4"/>
      <c r="K4" s="4"/>
      <c r="L4" s="4"/>
      <c r="M4" s="4"/>
    </row>
    <row r="5" spans="1:13" ht="27.6" customHeight="1">
      <c r="A5" s="669" t="s">
        <v>14</v>
      </c>
      <c r="B5" s="670" t="s">
        <v>623</v>
      </c>
      <c r="C5" s="671"/>
      <c r="D5" s="671"/>
      <c r="E5" s="671"/>
      <c r="F5" s="671"/>
      <c r="G5" s="4"/>
      <c r="H5" s="4"/>
      <c r="I5" s="4"/>
      <c r="J5" s="4"/>
      <c r="K5" s="4"/>
      <c r="L5" s="4"/>
      <c r="M5" s="4"/>
    </row>
    <row r="6" spans="1:13" ht="27.6" customHeight="1">
      <c r="A6" s="4"/>
      <c r="B6" s="16" t="s">
        <v>933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7.6" customHeight="1">
      <c r="A7" s="4"/>
      <c r="B7" s="672" t="s">
        <v>446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27.6" customHeight="1">
      <c r="A8" s="4"/>
      <c r="B8" s="672" t="s">
        <v>15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27.6" customHeight="1">
      <c r="A9" s="4"/>
      <c r="B9" s="80" t="s">
        <v>492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27.6" customHeight="1">
      <c r="A10" s="4"/>
      <c r="B10" s="672" t="s">
        <v>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27.6" customHeight="1">
      <c r="A11" s="4"/>
      <c r="B11" s="672" t="s">
        <v>17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7.6" customHeight="1">
      <c r="A12" s="4"/>
      <c r="B12" s="672" t="s">
        <v>18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27.6" customHeight="1">
      <c r="A13" s="4"/>
      <c r="B13" s="672" t="s">
        <v>19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27.6" customHeight="1">
      <c r="A14" s="4"/>
      <c r="B14" s="672" t="s">
        <v>494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27.6" customHeight="1">
      <c r="A15" s="4"/>
      <c r="B15" s="673" t="s">
        <v>493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27.6" customHeight="1">
      <c r="A16" s="4"/>
      <c r="B16" s="16" t="s">
        <v>495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27.6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s="1" customFormat="1" ht="27.6" customHeight="1">
      <c r="A18" s="674" t="s">
        <v>62</v>
      </c>
      <c r="B18" s="675" t="s">
        <v>82</v>
      </c>
      <c r="C18" s="675"/>
      <c r="D18" s="675"/>
      <c r="E18" s="675"/>
      <c r="F18" s="675"/>
      <c r="G18" s="292"/>
      <c r="H18" s="292"/>
      <c r="I18" s="292"/>
      <c r="J18" s="292"/>
      <c r="K18" s="292"/>
      <c r="L18" s="292"/>
      <c r="M18" s="292"/>
    </row>
    <row r="19" spans="1:13" s="1" customFormat="1" ht="27.6" customHeight="1">
      <c r="A19" s="4"/>
      <c r="B19" s="4" t="s">
        <v>59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s="1" customFormat="1" ht="27.6" customHeight="1">
      <c r="A20" s="8"/>
      <c r="B20" s="11" t="s">
        <v>631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s="1" customFormat="1" ht="27.6" customHeight="1">
      <c r="A21" s="8"/>
      <c r="B21" s="11" t="s">
        <v>630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s="1" customFormat="1" ht="27.6" customHeight="1">
      <c r="A22" s="8"/>
      <c r="B22" s="11" t="s">
        <v>447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s="1" customFormat="1" ht="27.6" customHeight="1">
      <c r="A23" s="8"/>
      <c r="B23" s="11" t="s">
        <v>632</v>
      </c>
      <c r="C23" s="13"/>
      <c r="D23" s="13"/>
      <c r="E23" s="13"/>
      <c r="F23" s="13"/>
      <c r="G23" s="13"/>
      <c r="H23" s="13"/>
      <c r="I23" s="13"/>
      <c r="J23" s="13"/>
      <c r="K23" s="13"/>
      <c r="L23" s="8"/>
      <c r="M23" s="14"/>
    </row>
    <row r="24" spans="1:13" s="1" customFormat="1" ht="27.6" customHeight="1">
      <c r="A24" s="8"/>
      <c r="B24" s="11" t="s">
        <v>633</v>
      </c>
      <c r="C24" s="13"/>
      <c r="D24" s="13"/>
      <c r="E24" s="13"/>
      <c r="F24" s="13"/>
      <c r="G24" s="13"/>
      <c r="H24" s="13"/>
      <c r="I24" s="13"/>
      <c r="J24" s="13"/>
      <c r="K24" s="13"/>
      <c r="L24" s="8"/>
      <c r="M24" s="14"/>
    </row>
    <row r="25" spans="1:13" ht="27.6" customHeight="1">
      <c r="A25" s="7"/>
      <c r="B25" s="15" t="s">
        <v>934</v>
      </c>
      <c r="C25" s="2"/>
      <c r="D25" s="16"/>
      <c r="E25" s="17"/>
      <c r="F25" s="17"/>
      <c r="G25" s="17"/>
      <c r="H25" s="17"/>
      <c r="I25" s="17"/>
      <c r="J25" s="18"/>
      <c r="K25" s="18"/>
      <c r="L25" s="18"/>
      <c r="M25" s="17"/>
    </row>
    <row r="26" spans="1:13" s="7" customFormat="1" ht="27.6" customHeight="1">
      <c r="B26" s="5" t="s">
        <v>641</v>
      </c>
      <c r="C26" s="2"/>
      <c r="D26" s="16"/>
      <c r="E26" s="17"/>
      <c r="F26" s="17"/>
      <c r="G26" s="17"/>
      <c r="H26" s="17"/>
      <c r="I26" s="17"/>
      <c r="J26" s="18"/>
      <c r="K26" s="18"/>
      <c r="L26" s="18"/>
      <c r="M26" s="17"/>
    </row>
    <row r="27" spans="1:13" s="7" customFormat="1" ht="27.6" customHeight="1">
      <c r="B27" s="5" t="s">
        <v>637</v>
      </c>
      <c r="C27" s="2"/>
      <c r="D27" s="16"/>
      <c r="E27" s="17"/>
      <c r="F27" s="17"/>
      <c r="G27" s="17"/>
      <c r="H27" s="17"/>
      <c r="I27" s="17"/>
      <c r="J27" s="18"/>
      <c r="K27" s="18"/>
      <c r="L27" s="18"/>
      <c r="M27" s="17"/>
    </row>
    <row r="28" spans="1:13" s="7" customFormat="1" ht="27.6" customHeight="1">
      <c r="B28" s="5" t="s">
        <v>638</v>
      </c>
      <c r="C28" s="2"/>
      <c r="D28" s="16"/>
      <c r="E28" s="17"/>
      <c r="F28" s="17"/>
      <c r="G28" s="17"/>
      <c r="H28" s="17"/>
      <c r="I28" s="17"/>
      <c r="J28" s="18"/>
      <c r="K28" s="18"/>
      <c r="L28" s="18"/>
      <c r="M28" s="17"/>
    </row>
    <row r="29" spans="1:13" s="7" customFormat="1" ht="27.6" customHeight="1">
      <c r="B29" s="5" t="s">
        <v>636</v>
      </c>
      <c r="C29" s="2"/>
      <c r="D29" s="16"/>
      <c r="E29" s="17"/>
      <c r="F29" s="17"/>
      <c r="G29" s="17"/>
      <c r="H29" s="17"/>
      <c r="I29" s="17"/>
      <c r="J29" s="18"/>
      <c r="K29" s="18"/>
      <c r="L29" s="18"/>
      <c r="M29" s="17"/>
    </row>
    <row r="30" spans="1:13" s="7" customFormat="1" ht="27.6" customHeight="1">
      <c r="B30" s="5" t="s">
        <v>634</v>
      </c>
      <c r="C30" s="2"/>
      <c r="D30" s="16"/>
      <c r="E30" s="17"/>
      <c r="F30" s="17"/>
      <c r="G30" s="17"/>
      <c r="H30" s="17"/>
      <c r="I30" s="17"/>
      <c r="J30" s="18"/>
      <c r="K30" s="18"/>
      <c r="L30" s="18"/>
      <c r="M30" s="17"/>
    </row>
    <row r="31" spans="1:13" s="7" customFormat="1" ht="27.6" customHeight="1">
      <c r="A31" s="16"/>
      <c r="B31" s="74"/>
      <c r="C31" s="2"/>
      <c r="E31" s="17"/>
      <c r="F31" s="17"/>
      <c r="G31" s="17"/>
      <c r="H31" s="17"/>
      <c r="I31" s="17"/>
      <c r="J31" s="18"/>
      <c r="K31" s="18"/>
      <c r="L31" s="18"/>
      <c r="M31" s="17"/>
    </row>
    <row r="32" spans="1:13" s="7" customFormat="1" ht="27.6" customHeight="1">
      <c r="A32" s="16"/>
      <c r="B32" s="74"/>
      <c r="C32" s="2"/>
      <c r="E32" s="17"/>
      <c r="F32" s="17"/>
      <c r="G32" s="17"/>
      <c r="H32" s="17"/>
      <c r="I32" s="17"/>
      <c r="J32" s="18"/>
      <c r="K32" s="18"/>
      <c r="L32" s="18"/>
      <c r="M32" s="17"/>
    </row>
    <row r="33" spans="1:13" ht="27.6" customHeight="1">
      <c r="A33" s="586"/>
      <c r="B33" s="8"/>
      <c r="D33" s="454" t="s">
        <v>639</v>
      </c>
      <c r="E33" s="7"/>
      <c r="F33" s="7"/>
      <c r="G33" s="4"/>
      <c r="H33" s="8"/>
      <c r="I33" s="8"/>
      <c r="J33" s="309"/>
      <c r="K33" s="309"/>
      <c r="L33" s="8"/>
      <c r="M33" s="8"/>
    </row>
    <row r="34" spans="1:13" ht="27.6" customHeight="1">
      <c r="A34" s="586"/>
      <c r="B34" s="8"/>
      <c r="D34" s="241" t="s">
        <v>640</v>
      </c>
      <c r="E34" s="7"/>
      <c r="F34" s="7"/>
      <c r="G34" s="4"/>
      <c r="H34" s="8"/>
      <c r="I34" s="8"/>
      <c r="J34" s="309"/>
      <c r="K34" s="309"/>
      <c r="L34" s="8"/>
      <c r="M34" s="8"/>
    </row>
    <row r="35" spans="1:13" ht="24" customHeight="1">
      <c r="A35" s="751" t="s">
        <v>84</v>
      </c>
      <c r="B35" s="747"/>
      <c r="C35" s="747"/>
      <c r="D35" s="747"/>
      <c r="E35" s="747"/>
      <c r="F35" s="747"/>
      <c r="G35" s="747"/>
      <c r="H35" s="747"/>
      <c r="I35" s="747"/>
      <c r="J35" s="747"/>
      <c r="K35" s="747"/>
      <c r="L35" s="747"/>
      <c r="M35" s="747"/>
    </row>
    <row r="36" spans="1:13" ht="24" customHeight="1">
      <c r="A36" s="586"/>
      <c r="B36" s="8"/>
      <c r="C36" s="6"/>
      <c r="D36" s="6"/>
      <c r="E36" s="6"/>
      <c r="F36" s="6"/>
      <c r="G36" s="4"/>
      <c r="H36" s="8"/>
      <c r="I36" s="8"/>
      <c r="J36" s="309"/>
      <c r="K36" s="309"/>
      <c r="L36" s="8"/>
      <c r="M36" s="265" t="s">
        <v>505</v>
      </c>
    </row>
    <row r="37" spans="1:13" ht="24" customHeight="1">
      <c r="A37" s="586"/>
      <c r="B37" s="8"/>
      <c r="C37" s="6"/>
      <c r="D37" s="6"/>
      <c r="E37" s="6"/>
      <c r="F37" s="6"/>
      <c r="G37" s="4"/>
      <c r="H37" s="8"/>
      <c r="I37" s="8"/>
      <c r="J37" s="309"/>
      <c r="K37" s="309"/>
      <c r="L37" s="8"/>
      <c r="M37" s="265"/>
    </row>
    <row r="38" spans="1:13" s="7" customFormat="1" ht="24" customHeight="1">
      <c r="B38" s="5" t="s">
        <v>635</v>
      </c>
      <c r="C38" s="2"/>
      <c r="D38" s="16"/>
      <c r="E38" s="17"/>
      <c r="F38" s="17"/>
      <c r="G38" s="17"/>
      <c r="H38" s="17"/>
      <c r="I38" s="17"/>
      <c r="J38" s="18"/>
      <c r="K38" s="18"/>
      <c r="L38" s="18"/>
      <c r="M38" s="17"/>
    </row>
    <row r="39" spans="1:13" s="7" customFormat="1" ht="24" customHeight="1">
      <c r="B39" s="5" t="s">
        <v>935</v>
      </c>
      <c r="C39" s="2"/>
      <c r="D39" s="16"/>
      <c r="E39" s="17"/>
      <c r="F39" s="17"/>
      <c r="G39" s="17"/>
      <c r="H39" s="17"/>
      <c r="I39" s="17"/>
      <c r="J39" s="18"/>
      <c r="K39" s="18"/>
      <c r="L39" s="18"/>
      <c r="M39" s="17"/>
    </row>
    <row r="40" spans="1:13" s="7" customFormat="1" ht="24" customHeight="1">
      <c r="B40" s="7" t="s">
        <v>936</v>
      </c>
      <c r="C40" s="2"/>
      <c r="D40" s="16"/>
      <c r="E40" s="17"/>
      <c r="F40" s="17"/>
      <c r="G40" s="17"/>
      <c r="H40" s="17"/>
      <c r="I40" s="17"/>
      <c r="J40" s="18"/>
      <c r="K40" s="18"/>
      <c r="L40" s="18"/>
      <c r="M40" s="17"/>
    </row>
    <row r="41" spans="1:13" s="7" customFormat="1" ht="24" customHeight="1">
      <c r="B41" s="5" t="s">
        <v>937</v>
      </c>
      <c r="C41" s="2"/>
      <c r="D41" s="16"/>
      <c r="E41" s="17"/>
      <c r="F41" s="17"/>
      <c r="G41" s="17"/>
      <c r="H41" s="17"/>
      <c r="I41" s="17"/>
      <c r="J41" s="18"/>
      <c r="K41" s="18"/>
      <c r="L41" s="18"/>
      <c r="M41" s="17"/>
    </row>
    <row r="42" spans="1:13" s="7" customFormat="1" ht="24" customHeight="1">
      <c r="B42" s="5" t="s">
        <v>83</v>
      </c>
      <c r="C42" s="2"/>
      <c r="D42" s="16"/>
      <c r="E42" s="17"/>
      <c r="F42" s="17"/>
      <c r="G42" s="17"/>
      <c r="H42" s="17"/>
      <c r="I42" s="17"/>
      <c r="J42" s="18"/>
      <c r="K42" s="18"/>
      <c r="L42" s="18"/>
      <c r="M42" s="17"/>
    </row>
    <row r="43" spans="1:13" s="7" customFormat="1" ht="24" customHeight="1">
      <c r="B43" s="5" t="s">
        <v>655</v>
      </c>
      <c r="C43" s="2"/>
      <c r="D43" s="16"/>
      <c r="E43" s="17"/>
      <c r="F43" s="17"/>
      <c r="G43" s="17"/>
      <c r="H43" s="17"/>
      <c r="I43" s="17"/>
      <c r="J43" s="18"/>
      <c r="K43" s="18"/>
      <c r="L43" s="18"/>
      <c r="M43" s="17"/>
    </row>
    <row r="44" spans="1:13" ht="24" customHeight="1">
      <c r="A44" s="669" t="s">
        <v>22</v>
      </c>
      <c r="B44" s="671" t="s">
        <v>624</v>
      </c>
      <c r="C44" s="7"/>
      <c r="D44" s="7"/>
      <c r="E44" s="7"/>
      <c r="F44" s="7"/>
      <c r="G44" s="8"/>
      <c r="H44" s="8"/>
      <c r="I44" s="8"/>
      <c r="J44" s="8"/>
      <c r="K44" s="8"/>
      <c r="L44" s="8"/>
      <c r="M44" s="4"/>
    </row>
    <row r="45" spans="1:13" ht="24" customHeight="1">
      <c r="A45" s="4"/>
      <c r="B45" s="6" t="s">
        <v>650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24" customHeight="1">
      <c r="A46" s="4"/>
      <c r="B46" s="10" t="s">
        <v>651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24" customHeight="1">
      <c r="A47" s="4"/>
      <c r="B47" s="10" t="s">
        <v>652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s="7" customFormat="1" ht="24" customHeight="1">
      <c r="A48" s="16"/>
      <c r="B48" s="74" t="s">
        <v>642</v>
      </c>
      <c r="C48" s="2"/>
      <c r="E48" s="17"/>
      <c r="F48" s="17"/>
      <c r="G48" s="17"/>
      <c r="H48" s="17"/>
      <c r="I48" s="17"/>
      <c r="J48" s="18"/>
      <c r="K48" s="18"/>
      <c r="L48" s="18"/>
      <c r="M48" s="17"/>
    </row>
    <row r="49" spans="1:13" ht="24" customHeight="1">
      <c r="A49" s="4"/>
      <c r="B49" s="4" t="s">
        <v>643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24" customHeight="1">
      <c r="A50" s="4"/>
      <c r="B50" s="10" t="s">
        <v>644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24" customHeight="1">
      <c r="A51" s="4"/>
      <c r="B51" s="10" t="s">
        <v>645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24" customHeight="1">
      <c r="A52" s="4"/>
      <c r="B52" s="6" t="s">
        <v>653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24" customHeight="1">
      <c r="A53" s="4"/>
      <c r="B53" s="10" t="s">
        <v>654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24" customHeight="1">
      <c r="A54" s="4"/>
      <c r="B54" s="10" t="s">
        <v>646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24" customHeight="1">
      <c r="A55" s="4"/>
      <c r="B55" s="5" t="s">
        <v>648</v>
      </c>
      <c r="C55" s="6"/>
      <c r="D55" s="7"/>
      <c r="E55" s="7"/>
      <c r="F55" s="7"/>
      <c r="G55" s="8"/>
      <c r="H55" s="8"/>
      <c r="I55" s="8"/>
      <c r="J55" s="8"/>
      <c r="K55" s="8"/>
      <c r="L55" s="8"/>
      <c r="M55" s="4"/>
    </row>
    <row r="56" spans="1:13" ht="24" customHeight="1">
      <c r="A56" s="4"/>
      <c r="B56" s="10" t="s">
        <v>649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24" customHeight="1">
      <c r="A57" s="4"/>
      <c r="B57" s="10" t="s">
        <v>647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s="89" customFormat="1" ht="24" customHeight="1">
      <c r="A58" s="676"/>
      <c r="B58" s="676"/>
      <c r="C58" s="676"/>
      <c r="D58" s="676"/>
      <c r="E58" s="676"/>
      <c r="F58" s="676"/>
      <c r="G58" s="677"/>
      <c r="H58" s="677" t="s">
        <v>86</v>
      </c>
      <c r="I58" s="678"/>
      <c r="J58" s="676"/>
      <c r="K58" s="677" t="s">
        <v>87</v>
      </c>
      <c r="M58" s="677" t="s">
        <v>58</v>
      </c>
    </row>
    <row r="59" spans="1:13" s="89" customFormat="1" ht="24" customHeight="1">
      <c r="A59" s="676"/>
      <c r="B59" s="676"/>
      <c r="C59" s="676"/>
      <c r="D59" s="676"/>
      <c r="E59" s="676"/>
      <c r="F59" s="676"/>
      <c r="G59" s="679">
        <v>2022</v>
      </c>
      <c r="H59" s="679"/>
      <c r="I59" s="679">
        <v>2021</v>
      </c>
      <c r="J59" s="676"/>
      <c r="K59" s="680"/>
    </row>
    <row r="60" spans="1:13" s="87" customFormat="1" ht="24" customHeight="1">
      <c r="A60" s="82"/>
      <c r="B60" s="91" t="s">
        <v>525</v>
      </c>
      <c r="C60" s="82"/>
      <c r="D60" s="82"/>
      <c r="E60" s="82"/>
      <c r="F60" s="82"/>
      <c r="G60" s="92"/>
      <c r="H60" s="85"/>
      <c r="I60" s="92"/>
      <c r="K60" s="82"/>
    </row>
    <row r="61" spans="1:13" s="87" customFormat="1" ht="24" customHeight="1">
      <c r="A61" s="82"/>
      <c r="B61" s="83" t="s">
        <v>498</v>
      </c>
      <c r="C61" s="82"/>
      <c r="D61" s="82"/>
      <c r="E61" s="82"/>
      <c r="F61" s="82"/>
      <c r="G61" s="84">
        <v>0</v>
      </c>
      <c r="H61" s="85"/>
      <c r="I61" s="86" t="s">
        <v>65</v>
      </c>
      <c r="K61" s="88" t="s">
        <v>21</v>
      </c>
      <c r="L61" s="89"/>
      <c r="M61" s="90" t="s">
        <v>90</v>
      </c>
    </row>
    <row r="62" spans="1:13" s="87" customFormat="1" ht="24" customHeight="1">
      <c r="A62" s="82"/>
      <c r="B62" s="83"/>
      <c r="C62" s="82"/>
      <c r="D62" s="82"/>
      <c r="E62" s="82"/>
      <c r="F62" s="82"/>
      <c r="G62" s="84"/>
      <c r="H62" s="85"/>
      <c r="I62" s="86"/>
      <c r="K62" s="88" t="s">
        <v>497</v>
      </c>
      <c r="L62" s="89"/>
      <c r="M62" s="90"/>
    </row>
    <row r="63" spans="1:13" s="87" customFormat="1" ht="24" customHeight="1">
      <c r="A63" s="82"/>
      <c r="B63" s="91"/>
      <c r="C63" s="82"/>
      <c r="D63" s="82"/>
      <c r="E63" s="82"/>
      <c r="F63" s="82"/>
      <c r="G63" s="92"/>
      <c r="H63" s="85"/>
      <c r="I63" s="92"/>
      <c r="K63" s="88" t="s">
        <v>448</v>
      </c>
    </row>
    <row r="64" spans="1:13" s="89" customFormat="1" ht="24" customHeight="1">
      <c r="A64" s="88" t="s">
        <v>88</v>
      </c>
      <c r="B64" s="83" t="s">
        <v>89</v>
      </c>
      <c r="C64" s="88"/>
      <c r="D64" s="88"/>
      <c r="E64" s="88" t="s">
        <v>88</v>
      </c>
      <c r="F64" s="88"/>
      <c r="G64" s="681">
        <v>99.99</v>
      </c>
      <c r="H64" s="88" t="s">
        <v>88</v>
      </c>
      <c r="I64" s="84">
        <v>0</v>
      </c>
      <c r="K64" s="88" t="s">
        <v>21</v>
      </c>
      <c r="M64" s="90" t="s">
        <v>90</v>
      </c>
    </row>
    <row r="65" spans="1:13" s="89" customFormat="1" ht="24" customHeight="1">
      <c r="A65" s="93"/>
      <c r="B65" s="93"/>
      <c r="C65" s="93"/>
      <c r="D65" s="93"/>
      <c r="E65" s="93"/>
      <c r="F65" s="93"/>
    </row>
    <row r="66" spans="1:13" s="89" customFormat="1" ht="24" customHeight="1">
      <c r="A66" s="93"/>
      <c r="B66" s="91" t="s">
        <v>138</v>
      </c>
      <c r="C66" s="93"/>
      <c r="D66" s="93"/>
      <c r="E66" s="93"/>
      <c r="F66" s="93"/>
    </row>
    <row r="67" spans="1:13" s="89" customFormat="1" ht="24" customHeight="1">
      <c r="A67" s="93"/>
      <c r="B67" s="83" t="s">
        <v>499</v>
      </c>
      <c r="C67" s="93"/>
      <c r="D67" s="93"/>
      <c r="E67" s="93"/>
      <c r="F67" s="93"/>
      <c r="G67" s="84">
        <v>0</v>
      </c>
      <c r="H67" s="682"/>
      <c r="I67" s="84">
        <v>48.98</v>
      </c>
      <c r="K67" s="88" t="s">
        <v>21</v>
      </c>
      <c r="M67" s="90" t="s">
        <v>139</v>
      </c>
    </row>
    <row r="68" spans="1:13" s="89" customFormat="1" ht="24" customHeight="1">
      <c r="A68" s="93"/>
      <c r="B68" s="93"/>
      <c r="C68" s="93"/>
      <c r="D68" s="93"/>
      <c r="E68" s="93"/>
      <c r="F68" s="93"/>
      <c r="K68" s="88" t="s">
        <v>497</v>
      </c>
    </row>
    <row r="69" spans="1:13" s="89" customFormat="1" ht="24" customHeight="1">
      <c r="A69" s="93"/>
      <c r="B69" s="93"/>
      <c r="C69" s="93"/>
      <c r="D69" s="93"/>
      <c r="E69" s="93"/>
      <c r="F69" s="93"/>
      <c r="K69" s="88" t="s">
        <v>448</v>
      </c>
    </row>
    <row r="70" spans="1:13" s="89" customFormat="1" ht="24" customHeight="1">
      <c r="A70" s="93"/>
      <c r="B70" s="93"/>
      <c r="C70" s="93"/>
      <c r="D70" s="93"/>
      <c r="E70" s="93"/>
      <c r="F70" s="93"/>
      <c r="K70" s="88"/>
    </row>
    <row r="71" spans="1:13" ht="24" customHeight="1">
      <c r="A71" s="95"/>
      <c r="B71" s="94"/>
      <c r="C71" s="7"/>
      <c r="D71" s="95"/>
      <c r="E71" s="95"/>
      <c r="F71" s="95"/>
      <c r="G71" s="95"/>
      <c r="H71" s="95"/>
      <c r="I71" s="95"/>
      <c r="J71" s="95"/>
      <c r="K71" s="95"/>
      <c r="L71" s="95"/>
      <c r="M71" s="95"/>
    </row>
    <row r="72" spans="1:13" ht="24" customHeight="1">
      <c r="A72" s="8"/>
      <c r="B72" s="8"/>
      <c r="D72" s="454" t="s">
        <v>639</v>
      </c>
      <c r="E72" s="7"/>
      <c r="F72" s="7"/>
      <c r="G72" s="4"/>
      <c r="H72" s="8"/>
      <c r="I72" s="8"/>
      <c r="J72" s="309"/>
      <c r="K72" s="687"/>
      <c r="L72" s="687"/>
      <c r="M72" s="687"/>
    </row>
    <row r="73" spans="1:13" ht="24" customHeight="1">
      <c r="A73" s="8"/>
      <c r="B73" s="8"/>
      <c r="D73" s="241" t="s">
        <v>640</v>
      </c>
      <c r="E73" s="7"/>
      <c r="F73" s="7"/>
      <c r="G73" s="4"/>
      <c r="H73" s="8"/>
      <c r="I73" s="8"/>
      <c r="J73" s="309"/>
      <c r="K73" s="687"/>
      <c r="L73" s="687"/>
      <c r="M73" s="687"/>
    </row>
    <row r="74" spans="1:13" ht="30" customHeight="1">
      <c r="A74" s="751" t="s">
        <v>93</v>
      </c>
      <c r="B74" s="747"/>
      <c r="C74" s="747"/>
      <c r="D74" s="747"/>
      <c r="E74" s="747"/>
      <c r="F74" s="747"/>
      <c r="G74" s="747"/>
      <c r="H74" s="747"/>
      <c r="I74" s="747"/>
      <c r="J74" s="747"/>
      <c r="K74" s="747"/>
      <c r="L74" s="747"/>
      <c r="M74" s="747"/>
    </row>
    <row r="75" spans="1:13" ht="30" customHeight="1">
      <c r="A75" s="586"/>
      <c r="B75" s="8"/>
      <c r="C75" s="6"/>
      <c r="D75" s="6"/>
      <c r="E75" s="6"/>
      <c r="F75" s="6"/>
      <c r="G75" s="4"/>
      <c r="H75" s="8"/>
      <c r="I75" s="8"/>
      <c r="J75" s="309"/>
      <c r="K75" s="309"/>
      <c r="L75" s="8"/>
      <c r="M75" s="265" t="s">
        <v>505</v>
      </c>
    </row>
    <row r="76" spans="1:13" ht="30" customHeight="1">
      <c r="A76" s="586"/>
      <c r="B76" s="8"/>
      <c r="C76" s="6"/>
      <c r="D76" s="6"/>
      <c r="E76" s="6"/>
      <c r="F76" s="6"/>
      <c r="G76" s="4"/>
      <c r="H76" s="8"/>
      <c r="I76" s="8"/>
      <c r="J76" s="309"/>
      <c r="K76" s="309"/>
      <c r="L76" s="8"/>
      <c r="M76" s="265"/>
    </row>
    <row r="77" spans="1:13" ht="30" customHeight="1">
      <c r="A77" s="4"/>
      <c r="B77" s="94" t="s">
        <v>91</v>
      </c>
      <c r="C77" s="4"/>
      <c r="D77" s="4"/>
      <c r="E77" s="4"/>
      <c r="F77" s="4"/>
      <c r="G77" s="683"/>
      <c r="H77" s="683"/>
      <c r="I77" s="684"/>
      <c r="J77" s="658"/>
      <c r="K77" s="684"/>
      <c r="L77" s="4"/>
      <c r="M77" s="4"/>
    </row>
    <row r="78" spans="1:13" ht="30" customHeight="1">
      <c r="A78" s="4"/>
      <c r="B78" s="10" t="s">
        <v>661</v>
      </c>
      <c r="C78" s="4"/>
      <c r="D78" s="4"/>
      <c r="E78" s="4"/>
      <c r="F78" s="4"/>
      <c r="G78" s="683"/>
      <c r="H78" s="683"/>
      <c r="I78" s="684"/>
      <c r="J78" s="658"/>
      <c r="K78" s="684"/>
      <c r="L78" s="4"/>
      <c r="M78" s="4"/>
    </row>
    <row r="79" spans="1:13" ht="30" customHeight="1">
      <c r="A79" s="4"/>
      <c r="B79" s="309" t="s">
        <v>662</v>
      </c>
      <c r="C79" s="4"/>
      <c r="D79" s="4"/>
      <c r="E79" s="4"/>
      <c r="F79" s="4"/>
      <c r="G79" s="683"/>
      <c r="H79" s="683"/>
      <c r="I79" s="684"/>
      <c r="J79" s="658"/>
      <c r="K79" s="684"/>
      <c r="L79" s="4"/>
      <c r="M79" s="4"/>
    </row>
    <row r="80" spans="1:13" ht="30" customHeight="1">
      <c r="A80" s="4"/>
      <c r="B80" s="309" t="s">
        <v>664</v>
      </c>
      <c r="C80" s="4"/>
      <c r="D80" s="4"/>
      <c r="E80" s="4"/>
      <c r="F80" s="4"/>
      <c r="G80" s="683"/>
      <c r="H80" s="683"/>
      <c r="I80" s="684"/>
      <c r="J80" s="658"/>
      <c r="K80" s="684"/>
      <c r="L80" s="4"/>
      <c r="M80" s="4"/>
    </row>
    <row r="81" spans="1:14" ht="30" customHeight="1">
      <c r="A81" s="4"/>
      <c r="B81" s="309" t="s">
        <v>663</v>
      </c>
      <c r="C81" s="4"/>
      <c r="D81" s="4"/>
      <c r="E81" s="4"/>
      <c r="F81" s="4"/>
      <c r="G81" s="683"/>
      <c r="H81" s="683"/>
      <c r="I81" s="684"/>
      <c r="J81" s="658"/>
      <c r="K81" s="684"/>
      <c r="L81" s="4"/>
      <c r="M81" s="4"/>
    </row>
    <row r="82" spans="1:14" ht="30" customHeight="1">
      <c r="A82" s="95"/>
      <c r="B82" s="94" t="s">
        <v>92</v>
      </c>
      <c r="C82" s="7"/>
      <c r="D82" s="95"/>
      <c r="E82" s="95"/>
      <c r="F82" s="95"/>
      <c r="G82" s="95"/>
      <c r="H82" s="95"/>
      <c r="I82" s="95"/>
      <c r="J82" s="95"/>
      <c r="K82" s="95"/>
      <c r="L82" s="95"/>
      <c r="M82" s="95"/>
    </row>
    <row r="83" spans="1:14" ht="30" customHeight="1">
      <c r="A83" s="7"/>
      <c r="B83" s="685" t="s">
        <v>665</v>
      </c>
      <c r="C83" s="14"/>
      <c r="D83" s="14"/>
      <c r="E83" s="95"/>
      <c r="F83" s="95"/>
      <c r="G83" s="95"/>
      <c r="H83" s="95"/>
      <c r="I83" s="95"/>
      <c r="J83" s="95"/>
      <c r="K83" s="686"/>
      <c r="L83" s="95"/>
      <c r="M83" s="95"/>
    </row>
    <row r="84" spans="1:14" ht="30" customHeight="1">
      <c r="A84" s="7" t="s">
        <v>20</v>
      </c>
      <c r="B84" s="7" t="s">
        <v>620</v>
      </c>
      <c r="C84" s="7"/>
      <c r="D84" s="14"/>
      <c r="E84" s="95"/>
      <c r="F84" s="95"/>
      <c r="G84" s="95"/>
      <c r="H84" s="95"/>
      <c r="I84" s="95"/>
      <c r="J84" s="95"/>
      <c r="K84" s="686"/>
      <c r="L84" s="95"/>
      <c r="M84" s="95"/>
    </row>
    <row r="85" spans="1:14" ht="30" customHeight="1">
      <c r="A85" s="14"/>
      <c r="B85" s="7" t="s">
        <v>619</v>
      </c>
      <c r="C85" s="7"/>
      <c r="D85" s="14"/>
      <c r="E85" s="95"/>
      <c r="F85" s="95"/>
      <c r="G85" s="95"/>
      <c r="H85" s="95"/>
      <c r="I85" s="95"/>
      <c r="J85" s="95"/>
      <c r="K85" s="686"/>
      <c r="L85" s="95"/>
      <c r="M85" s="95"/>
    </row>
    <row r="86" spans="1:14" ht="30" customHeight="1">
      <c r="A86" s="14"/>
      <c r="B86" s="94" t="s">
        <v>140</v>
      </c>
      <c r="C86" s="7"/>
      <c r="D86" s="14"/>
      <c r="E86" s="95"/>
      <c r="F86" s="95"/>
      <c r="G86" s="95"/>
      <c r="H86" s="95"/>
      <c r="I86" s="95"/>
      <c r="J86" s="95"/>
      <c r="K86" s="686"/>
      <c r="L86" s="95"/>
      <c r="M86" s="95"/>
    </row>
    <row r="87" spans="1:14" ht="30" customHeight="1">
      <c r="A87" s="14"/>
      <c r="B87" s="7" t="s">
        <v>666</v>
      </c>
      <c r="C87" s="7"/>
      <c r="D87" s="14"/>
      <c r="E87" s="95"/>
      <c r="F87" s="95"/>
      <c r="G87" s="95"/>
      <c r="H87" s="95"/>
      <c r="I87" s="95"/>
      <c r="J87" s="95"/>
      <c r="K87" s="686"/>
      <c r="L87" s="95"/>
      <c r="M87" s="95"/>
    </row>
    <row r="88" spans="1:14" ht="30" customHeight="1">
      <c r="A88" s="14"/>
      <c r="B88" s="7" t="s">
        <v>656</v>
      </c>
      <c r="C88" s="7"/>
      <c r="D88" s="14"/>
      <c r="E88" s="95"/>
      <c r="F88" s="95"/>
      <c r="G88" s="95"/>
      <c r="H88" s="95"/>
      <c r="I88" s="95"/>
      <c r="J88" s="95"/>
      <c r="K88" s="686"/>
      <c r="L88" s="95"/>
      <c r="M88" s="95"/>
    </row>
    <row r="89" spans="1:14" ht="30" customHeight="1">
      <c r="A89" s="14"/>
      <c r="B89" s="7" t="s">
        <v>500</v>
      </c>
      <c r="C89" s="7"/>
      <c r="D89" s="14"/>
      <c r="E89" s="95"/>
      <c r="F89" s="95"/>
      <c r="G89" s="95"/>
      <c r="H89" s="95"/>
      <c r="I89" s="95"/>
      <c r="J89" s="95"/>
      <c r="K89" s="686"/>
      <c r="L89" s="95"/>
      <c r="M89" s="95"/>
    </row>
    <row r="90" spans="1:14" ht="30" customHeight="1">
      <c r="A90" s="14"/>
      <c r="B90" s="7" t="s">
        <v>501</v>
      </c>
      <c r="C90" s="7"/>
      <c r="D90" s="14"/>
      <c r="E90" s="95"/>
      <c r="F90" s="95"/>
      <c r="G90" s="95"/>
      <c r="H90" s="95"/>
      <c r="I90" s="95"/>
      <c r="J90" s="95"/>
      <c r="K90" s="686"/>
      <c r="L90" s="95"/>
      <c r="M90" s="95"/>
    </row>
    <row r="91" spans="1:14" ht="30" customHeight="1">
      <c r="A91" s="14"/>
      <c r="B91" s="7" t="s">
        <v>667</v>
      </c>
      <c r="C91" s="7"/>
      <c r="D91" s="14"/>
      <c r="E91" s="95"/>
      <c r="F91" s="95"/>
      <c r="H91" s="95"/>
      <c r="I91" s="95"/>
      <c r="J91" s="95"/>
      <c r="K91" s="686"/>
      <c r="L91" s="95"/>
      <c r="M91" s="95"/>
    </row>
    <row r="92" spans="1:14" ht="30" customHeight="1">
      <c r="A92" s="14"/>
      <c r="B92" s="688" t="s">
        <v>668</v>
      </c>
      <c r="C92" s="97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213"/>
    </row>
    <row r="93" spans="1:14" ht="30" customHeight="1">
      <c r="A93" s="14"/>
      <c r="B93" s="97" t="s">
        <v>939</v>
      </c>
      <c r="C93" s="97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213"/>
    </row>
    <row r="94" spans="1:14" ht="30" customHeight="1">
      <c r="A94" s="14"/>
      <c r="B94" s="97" t="s">
        <v>938</v>
      </c>
      <c r="C94" s="97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213"/>
    </row>
    <row r="95" spans="1:14" ht="30" customHeight="1">
      <c r="A95" s="14"/>
      <c r="B95" s="97" t="s">
        <v>940</v>
      </c>
      <c r="C95" s="97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213"/>
    </row>
    <row r="96" spans="1:14" ht="30" customHeight="1">
      <c r="A96" s="14"/>
      <c r="B96" s="97" t="s">
        <v>657</v>
      </c>
      <c r="C96" s="97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213"/>
    </row>
    <row r="97" spans="1:14" ht="30" customHeight="1">
      <c r="A97" s="14"/>
      <c r="B97" s="97" t="s">
        <v>658</v>
      </c>
      <c r="C97" s="97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213"/>
    </row>
    <row r="98" spans="1:14" ht="30" customHeight="1">
      <c r="A98" s="14"/>
      <c r="B98" s="97" t="s">
        <v>659</v>
      </c>
      <c r="C98" s="97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213"/>
    </row>
    <row r="99" spans="1:14" ht="30" customHeight="1">
      <c r="A99" s="14"/>
      <c r="B99" s="97" t="s">
        <v>660</v>
      </c>
      <c r="C99" s="97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213"/>
    </row>
    <row r="100" spans="1:14" ht="30" customHeight="1">
      <c r="A100" s="14"/>
      <c r="B100" s="97"/>
      <c r="C100" s="97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213"/>
    </row>
    <row r="101" spans="1:14" ht="30" customHeight="1">
      <c r="A101" s="14"/>
      <c r="B101" s="97"/>
      <c r="C101" s="97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213"/>
    </row>
    <row r="102" spans="1:14" ht="30" customHeight="1">
      <c r="A102" s="4"/>
      <c r="B102" s="96"/>
      <c r="C102" s="14"/>
      <c r="D102" s="14"/>
      <c r="E102" s="14"/>
      <c r="F102" s="14"/>
      <c r="G102" s="14"/>
      <c r="H102" s="14"/>
      <c r="I102" s="14"/>
      <c r="J102" s="14"/>
      <c r="K102" s="702"/>
      <c r="L102" s="702"/>
      <c r="M102" s="702"/>
    </row>
    <row r="103" spans="1:14" ht="30" customHeight="1">
      <c r="A103" s="8"/>
      <c r="B103" s="8"/>
      <c r="D103" s="454" t="s">
        <v>639</v>
      </c>
      <c r="E103" s="7"/>
      <c r="F103" s="7"/>
      <c r="G103" s="4"/>
      <c r="H103" s="8"/>
      <c r="I103" s="8"/>
      <c r="J103" s="309"/>
      <c r="K103" s="687"/>
      <c r="L103" s="687"/>
      <c r="M103" s="687"/>
    </row>
    <row r="104" spans="1:14" ht="30" customHeight="1">
      <c r="A104" s="8"/>
      <c r="B104" s="8"/>
      <c r="D104" s="241" t="s">
        <v>640</v>
      </c>
      <c r="E104" s="7"/>
      <c r="F104" s="7"/>
      <c r="G104" s="4"/>
      <c r="H104" s="8"/>
      <c r="I104" s="8"/>
      <c r="J104" s="309"/>
      <c r="K104" s="687"/>
      <c r="L104" s="687"/>
      <c r="M104" s="687"/>
    </row>
    <row r="105" spans="1:14" ht="29.1" customHeight="1">
      <c r="A105" s="751" t="s">
        <v>70</v>
      </c>
      <c r="B105" s="747"/>
      <c r="C105" s="747"/>
      <c r="D105" s="747"/>
      <c r="E105" s="747"/>
      <c r="F105" s="747"/>
      <c r="G105" s="747"/>
      <c r="H105" s="747"/>
      <c r="I105" s="747"/>
      <c r="J105" s="747"/>
      <c r="K105" s="747"/>
      <c r="L105" s="747"/>
      <c r="M105" s="747"/>
    </row>
    <row r="106" spans="1:14" ht="29.1" customHeight="1">
      <c r="A106" s="586"/>
      <c r="B106" s="8"/>
      <c r="C106" s="6"/>
      <c r="D106" s="6"/>
      <c r="E106" s="6"/>
      <c r="F106" s="6"/>
      <c r="G106" s="4"/>
      <c r="H106" s="8"/>
      <c r="I106" s="8"/>
      <c r="J106" s="309"/>
      <c r="K106" s="309"/>
      <c r="L106" s="8"/>
      <c r="M106" s="265" t="s">
        <v>505</v>
      </c>
    </row>
    <row r="107" spans="1:14" ht="29.1" customHeight="1">
      <c r="A107" s="586"/>
      <c r="B107" s="8"/>
      <c r="C107" s="6"/>
      <c r="D107" s="6"/>
      <c r="E107" s="6"/>
      <c r="F107" s="6"/>
      <c r="G107" s="4"/>
      <c r="H107" s="8"/>
      <c r="I107" s="8"/>
      <c r="J107" s="309"/>
      <c r="K107" s="309"/>
      <c r="L107" s="8"/>
      <c r="M107" s="265"/>
    </row>
    <row r="108" spans="1:14" ht="29.1" customHeight="1">
      <c r="A108" s="4"/>
      <c r="B108" s="97"/>
      <c r="C108" s="97"/>
      <c r="D108" s="98"/>
      <c r="E108" s="98"/>
      <c r="F108" s="98"/>
      <c r="G108" s="98"/>
      <c r="J108" s="98"/>
      <c r="K108" s="689"/>
      <c r="L108" s="683" t="s">
        <v>33</v>
      </c>
      <c r="M108" s="689"/>
    </row>
    <row r="109" spans="1:14" ht="29.1" customHeight="1">
      <c r="A109" s="4"/>
      <c r="B109" s="97"/>
      <c r="C109" s="97"/>
      <c r="D109" s="98"/>
      <c r="E109" s="98"/>
      <c r="F109" s="98"/>
      <c r="G109" s="98"/>
      <c r="H109" s="98"/>
      <c r="I109" s="98"/>
      <c r="J109" s="98"/>
      <c r="K109" s="738" t="s">
        <v>237</v>
      </c>
      <c r="L109" s="690"/>
      <c r="M109" s="738" t="s">
        <v>502</v>
      </c>
    </row>
    <row r="110" spans="1:14" ht="29.1" customHeight="1">
      <c r="A110" s="4"/>
      <c r="B110" s="97"/>
      <c r="C110" s="97"/>
      <c r="D110" s="98"/>
      <c r="E110" s="98"/>
      <c r="F110" s="98"/>
      <c r="G110" s="98"/>
      <c r="H110" s="98"/>
      <c r="I110" s="98"/>
      <c r="J110" s="98"/>
      <c r="K110" s="738" t="s">
        <v>238</v>
      </c>
      <c r="L110" s="690"/>
      <c r="M110" s="738" t="s">
        <v>73</v>
      </c>
    </row>
    <row r="111" spans="1:14" ht="29.1" customHeight="1">
      <c r="A111" s="4"/>
      <c r="B111" s="97"/>
      <c r="C111" s="97"/>
      <c r="D111" s="98"/>
      <c r="E111" s="98"/>
      <c r="F111" s="98"/>
      <c r="G111" s="98"/>
      <c r="H111" s="98"/>
      <c r="I111" s="98"/>
      <c r="J111" s="98"/>
      <c r="K111" s="739" t="s">
        <v>239</v>
      </c>
      <c r="L111" s="691"/>
      <c r="M111" s="692"/>
    </row>
    <row r="112" spans="1:14" ht="29.1" customHeight="1">
      <c r="A112" s="4"/>
      <c r="B112" s="96" t="s">
        <v>79</v>
      </c>
      <c r="C112" s="97"/>
      <c r="D112" s="98"/>
      <c r="E112" s="98"/>
      <c r="F112" s="98"/>
      <c r="G112" s="98"/>
      <c r="H112" s="98"/>
      <c r="I112" s="98"/>
      <c r="J112" s="98"/>
      <c r="K112" s="99"/>
      <c r="L112" s="96"/>
      <c r="M112" s="96"/>
    </row>
    <row r="113" spans="1:13" ht="29.1" customHeight="1">
      <c r="A113" s="4"/>
      <c r="B113" s="96" t="s">
        <v>503</v>
      </c>
      <c r="C113" s="97"/>
      <c r="D113" s="98"/>
      <c r="E113" s="98"/>
      <c r="F113" s="98"/>
      <c r="G113" s="96"/>
      <c r="H113" s="98"/>
      <c r="I113" s="98"/>
      <c r="J113" s="98"/>
      <c r="K113" s="96"/>
      <c r="L113" s="96"/>
      <c r="M113" s="96"/>
    </row>
    <row r="114" spans="1:13" ht="29.1" customHeight="1">
      <c r="A114" s="4"/>
      <c r="B114" s="96" t="s">
        <v>1</v>
      </c>
      <c r="C114" s="97"/>
      <c r="D114" s="98"/>
      <c r="E114" s="98"/>
      <c r="F114" s="98"/>
      <c r="G114" s="96"/>
      <c r="H114" s="98"/>
      <c r="I114" s="98"/>
      <c r="J114" s="98"/>
      <c r="K114" s="693">
        <v>114.87</v>
      </c>
      <c r="L114" s="693"/>
      <c r="M114" s="693">
        <v>230.15</v>
      </c>
    </row>
    <row r="115" spans="1:13" ht="29.1" customHeight="1">
      <c r="A115" s="4"/>
      <c r="B115" s="96" t="s">
        <v>2</v>
      </c>
      <c r="C115" s="97"/>
      <c r="D115" s="98"/>
      <c r="E115" s="98"/>
      <c r="F115" s="98"/>
      <c r="G115" s="96"/>
      <c r="H115" s="98"/>
      <c r="I115" s="98"/>
      <c r="J115" s="98"/>
      <c r="K115" s="693">
        <v>-60247.26</v>
      </c>
      <c r="L115" s="693"/>
      <c r="M115" s="693">
        <v>-13587.48</v>
      </c>
    </row>
    <row r="116" spans="1:13" ht="29.1" customHeight="1">
      <c r="A116" s="4"/>
      <c r="B116" s="96" t="s">
        <v>504</v>
      </c>
      <c r="C116" s="97"/>
      <c r="D116" s="98"/>
      <c r="E116" s="98"/>
      <c r="F116" s="98"/>
      <c r="G116" s="96"/>
      <c r="H116" s="98"/>
      <c r="I116" s="98"/>
      <c r="J116" s="98"/>
      <c r="K116" s="694">
        <f>SUM(K114:K115)</f>
        <v>-60132.39</v>
      </c>
      <c r="L116" s="693"/>
      <c r="M116" s="694">
        <f>SUM(M114:M115)</f>
        <v>-13357.33</v>
      </c>
    </row>
    <row r="117" spans="1:13" ht="29.1" customHeight="1">
      <c r="A117" s="4"/>
      <c r="B117" s="96" t="s">
        <v>229</v>
      </c>
      <c r="C117" s="97"/>
      <c r="D117" s="98"/>
      <c r="E117" s="98"/>
      <c r="F117" s="98"/>
      <c r="G117" s="96"/>
      <c r="H117" s="98"/>
      <c r="I117" s="98"/>
      <c r="J117" s="98"/>
      <c r="K117" s="19">
        <v>0</v>
      </c>
      <c r="L117" s="693"/>
      <c r="M117" s="19">
        <v>0</v>
      </c>
    </row>
    <row r="118" spans="1:13" ht="29.1" customHeight="1" thickBot="1">
      <c r="A118" s="4"/>
      <c r="B118" s="96" t="s">
        <v>77</v>
      </c>
      <c r="C118" s="97"/>
      <c r="D118" s="98"/>
      <c r="E118" s="98"/>
      <c r="F118" s="98"/>
      <c r="G118" s="96"/>
      <c r="H118" s="98"/>
      <c r="I118" s="98"/>
      <c r="J118" s="98"/>
      <c r="K118" s="695">
        <f>SUM(K116:K117)</f>
        <v>-60132.39</v>
      </c>
      <c r="L118" s="96"/>
      <c r="M118" s="695">
        <f>SUM(M116:M117)</f>
        <v>-13357.33</v>
      </c>
    </row>
    <row r="119" spans="1:13" ht="29.1" customHeight="1" thickTop="1">
      <c r="A119" s="4"/>
      <c r="B119" s="96" t="s">
        <v>230</v>
      </c>
      <c r="C119" s="696"/>
      <c r="D119" s="697"/>
      <c r="E119" s="697"/>
      <c r="F119" s="697"/>
      <c r="G119" s="96"/>
      <c r="H119" s="98"/>
      <c r="I119" s="98"/>
      <c r="J119" s="98"/>
      <c r="K119" s="96"/>
      <c r="L119" s="96"/>
      <c r="M119" s="96"/>
    </row>
    <row r="120" spans="1:13" ht="29.1" customHeight="1">
      <c r="A120" s="4"/>
      <c r="B120" s="96"/>
      <c r="C120" s="96" t="s">
        <v>8</v>
      </c>
      <c r="D120" s="697"/>
      <c r="E120" s="697"/>
      <c r="F120" s="697"/>
      <c r="G120" s="698"/>
      <c r="H120" s="98"/>
      <c r="I120" s="98"/>
      <c r="J120" s="98"/>
      <c r="K120" s="699">
        <v>-48091.48</v>
      </c>
      <c r="L120" s="96"/>
      <c r="M120" s="699">
        <v>-10682.66</v>
      </c>
    </row>
    <row r="121" spans="1:13" ht="29.1" customHeight="1">
      <c r="A121" s="4"/>
      <c r="B121" s="96"/>
      <c r="C121" s="96" t="s">
        <v>9</v>
      </c>
      <c r="D121" s="697"/>
      <c r="E121" s="697"/>
      <c r="F121" s="697"/>
      <c r="G121" s="698"/>
      <c r="H121" s="98"/>
      <c r="I121" s="98"/>
      <c r="J121" s="98"/>
      <c r="K121" s="699">
        <v>-12040.91</v>
      </c>
      <c r="L121" s="96"/>
      <c r="M121" s="699">
        <v>-2674.67</v>
      </c>
    </row>
    <row r="122" spans="1:13" ht="29.1" customHeight="1">
      <c r="A122" s="4"/>
      <c r="B122" s="96" t="s">
        <v>77</v>
      </c>
      <c r="C122" s="14"/>
      <c r="D122" s="14"/>
      <c r="E122" s="14"/>
      <c r="F122" s="14"/>
      <c r="G122" s="96"/>
      <c r="H122" s="14"/>
      <c r="I122" s="14"/>
      <c r="J122" s="14"/>
      <c r="K122" s="700">
        <f>SUM(K120:K121)</f>
        <v>-60132.39</v>
      </c>
      <c r="L122" s="96"/>
      <c r="M122" s="700">
        <f>SUM(M120:M121)</f>
        <v>-13357.33</v>
      </c>
    </row>
    <row r="123" spans="1:13" ht="29.1" customHeight="1" thickBot="1">
      <c r="A123" s="4"/>
      <c r="B123" s="96" t="s">
        <v>231</v>
      </c>
      <c r="C123" s="14"/>
      <c r="D123" s="14"/>
      <c r="E123" s="14"/>
      <c r="F123" s="14"/>
      <c r="G123" s="96"/>
      <c r="H123" s="14"/>
      <c r="I123" s="14"/>
      <c r="J123" s="14"/>
      <c r="K123" s="701">
        <v>-8.4553210638888085E-4</v>
      </c>
      <c r="L123" s="702"/>
      <c r="M123" s="701">
        <v>-1.90819E-4</v>
      </c>
    </row>
    <row r="124" spans="1:13" ht="29.1" customHeight="1" thickTop="1">
      <c r="A124" s="4"/>
      <c r="B124" s="7"/>
      <c r="C124" s="14"/>
      <c r="D124" s="14"/>
      <c r="E124" s="14"/>
      <c r="F124" s="14"/>
      <c r="G124" s="14"/>
      <c r="H124" s="14"/>
      <c r="I124" s="14"/>
      <c r="J124" s="14"/>
      <c r="K124" s="750" t="s">
        <v>33</v>
      </c>
      <c r="L124" s="750"/>
      <c r="M124" s="750"/>
    </row>
    <row r="125" spans="1:13" ht="29.1" customHeight="1">
      <c r="A125" s="4"/>
      <c r="B125" s="97"/>
      <c r="C125" s="97"/>
      <c r="D125" s="98"/>
      <c r="E125" s="98"/>
      <c r="F125" s="98"/>
      <c r="G125" s="98"/>
      <c r="H125" s="98"/>
      <c r="I125" s="98"/>
      <c r="J125" s="98"/>
      <c r="K125" s="738" t="s">
        <v>237</v>
      </c>
      <c r="L125" s="690"/>
      <c r="M125" s="738" t="s">
        <v>506</v>
      </c>
    </row>
    <row r="126" spans="1:13" ht="29.1" customHeight="1">
      <c r="A126" s="4"/>
      <c r="B126" s="97"/>
      <c r="C126" s="97"/>
      <c r="D126" s="98"/>
      <c r="E126" s="98"/>
      <c r="F126" s="98"/>
      <c r="G126" s="98"/>
      <c r="H126" s="98"/>
      <c r="I126" s="98"/>
      <c r="J126" s="98"/>
      <c r="K126" s="738" t="s">
        <v>238</v>
      </c>
      <c r="L126" s="690"/>
      <c r="M126" s="738" t="s">
        <v>73</v>
      </c>
    </row>
    <row r="127" spans="1:13" ht="29.1" customHeight="1">
      <c r="A127" s="4"/>
      <c r="B127" s="97"/>
      <c r="C127" s="97"/>
      <c r="D127" s="98"/>
      <c r="E127" s="98"/>
      <c r="F127" s="98"/>
      <c r="G127" s="98"/>
      <c r="H127" s="98"/>
      <c r="I127" s="98"/>
      <c r="J127" s="98"/>
      <c r="K127" s="739" t="s">
        <v>239</v>
      </c>
      <c r="L127" s="691"/>
      <c r="M127" s="692"/>
    </row>
    <row r="128" spans="1:13" ht="29.1" customHeight="1">
      <c r="A128" s="4"/>
      <c r="B128" s="96" t="s">
        <v>232</v>
      </c>
      <c r="C128" s="14"/>
      <c r="D128" s="14"/>
      <c r="E128" s="14"/>
      <c r="F128" s="14"/>
      <c r="H128" s="14"/>
      <c r="I128" s="14"/>
      <c r="J128" s="14"/>
      <c r="K128" s="96"/>
      <c r="L128" s="96"/>
      <c r="M128" s="96"/>
    </row>
    <row r="129" spans="1:13" ht="29.1" customHeight="1">
      <c r="A129" s="4"/>
      <c r="B129" s="96" t="s">
        <v>233</v>
      </c>
      <c r="C129" s="14"/>
      <c r="D129" s="14"/>
      <c r="E129" s="14"/>
      <c r="F129" s="14"/>
      <c r="H129" s="14"/>
      <c r="I129" s="14"/>
      <c r="J129" s="14"/>
      <c r="K129" s="699">
        <v>-30911.279999999999</v>
      </c>
      <c r="L129" s="96"/>
      <c r="M129" s="699">
        <v>-11186.150000000052</v>
      </c>
    </row>
    <row r="130" spans="1:13" ht="29.1" customHeight="1">
      <c r="A130" s="4"/>
      <c r="B130" s="96" t="s">
        <v>234</v>
      </c>
      <c r="C130" s="14"/>
      <c r="D130" s="14"/>
      <c r="E130" s="14"/>
      <c r="F130" s="14"/>
      <c r="H130" s="14"/>
      <c r="I130" s="14"/>
      <c r="J130" s="14"/>
      <c r="K130" s="693">
        <v>0</v>
      </c>
      <c r="L130" s="693"/>
      <c r="M130" s="693">
        <v>0</v>
      </c>
    </row>
    <row r="131" spans="1:13" ht="29.1" customHeight="1">
      <c r="A131" s="4"/>
      <c r="B131" s="96" t="s">
        <v>235</v>
      </c>
      <c r="C131" s="14"/>
      <c r="D131" s="14"/>
      <c r="E131" s="14"/>
      <c r="F131" s="14"/>
      <c r="H131" s="14"/>
      <c r="I131" s="14"/>
      <c r="J131" s="14"/>
      <c r="K131" s="693">
        <v>0</v>
      </c>
      <c r="L131" s="693"/>
      <c r="M131" s="693">
        <v>0</v>
      </c>
    </row>
    <row r="132" spans="1:13" ht="29.1" customHeight="1" thickBot="1">
      <c r="A132" s="4"/>
      <c r="B132" s="96" t="s">
        <v>236</v>
      </c>
      <c r="C132" s="14"/>
      <c r="D132" s="14"/>
      <c r="E132" s="14"/>
      <c r="F132" s="14"/>
      <c r="H132" s="14"/>
      <c r="I132" s="14"/>
      <c r="J132" s="14"/>
      <c r="K132" s="695">
        <f>SUM(K129:K131)</f>
        <v>-30911.279999999999</v>
      </c>
      <c r="L132" s="96"/>
      <c r="M132" s="695">
        <f>SUM(M129:M131)</f>
        <v>-11186.150000000052</v>
      </c>
    </row>
    <row r="133" spans="1:13" ht="29.1" customHeight="1" thickTop="1">
      <c r="A133" s="4"/>
      <c r="B133" s="96"/>
      <c r="C133" s="14"/>
      <c r="D133" s="14"/>
      <c r="E133" s="14"/>
      <c r="F133" s="14"/>
      <c r="H133" s="14"/>
      <c r="I133" s="14"/>
      <c r="J133" s="14"/>
      <c r="K133" s="699"/>
      <c r="L133" s="96"/>
      <c r="M133" s="699"/>
    </row>
    <row r="134" spans="1:13" ht="29.1" customHeight="1">
      <c r="A134" s="4"/>
      <c r="B134" s="96"/>
      <c r="C134" s="14"/>
      <c r="D134" s="14"/>
      <c r="E134" s="14"/>
      <c r="F134" s="14"/>
      <c r="H134" s="14"/>
      <c r="I134" s="14"/>
      <c r="J134" s="14"/>
      <c r="K134" s="699"/>
      <c r="L134" s="96"/>
      <c r="M134" s="699"/>
    </row>
    <row r="135" spans="1:13" ht="29.1" customHeight="1">
      <c r="A135" s="8"/>
      <c r="B135" s="8"/>
      <c r="D135" s="454" t="s">
        <v>639</v>
      </c>
      <c r="E135" s="7"/>
      <c r="F135" s="7"/>
      <c r="G135" s="4"/>
      <c r="H135" s="8"/>
      <c r="I135" s="8"/>
      <c r="J135" s="309"/>
      <c r="K135" s="687"/>
      <c r="L135" s="687"/>
      <c r="M135" s="687"/>
    </row>
    <row r="136" spans="1:13" ht="29.1" customHeight="1">
      <c r="A136" s="8"/>
      <c r="B136" s="8"/>
      <c r="D136" s="241" t="s">
        <v>640</v>
      </c>
      <c r="E136" s="7"/>
      <c r="F136" s="7"/>
      <c r="G136" s="4"/>
      <c r="H136" s="8"/>
      <c r="I136" s="8"/>
      <c r="J136" s="309"/>
      <c r="K136" s="687"/>
      <c r="L136" s="687"/>
      <c r="M136" s="687"/>
    </row>
    <row r="137" spans="1:13" ht="27" customHeight="1">
      <c r="A137" s="751" t="s">
        <v>71</v>
      </c>
      <c r="B137" s="747"/>
      <c r="C137" s="747"/>
      <c r="D137" s="747"/>
      <c r="E137" s="747"/>
      <c r="F137" s="747"/>
      <c r="G137" s="747"/>
      <c r="H137" s="747"/>
      <c r="I137" s="747"/>
      <c r="J137" s="747"/>
      <c r="K137" s="747"/>
      <c r="L137" s="747"/>
      <c r="M137" s="747"/>
    </row>
    <row r="138" spans="1:13" ht="27" customHeight="1">
      <c r="A138" s="586"/>
      <c r="B138" s="8"/>
      <c r="C138" s="6"/>
      <c r="D138" s="6"/>
      <c r="E138" s="6"/>
      <c r="F138" s="6"/>
      <c r="G138" s="4"/>
      <c r="H138" s="8"/>
      <c r="I138" s="8"/>
      <c r="J138" s="309"/>
      <c r="K138" s="309"/>
      <c r="L138" s="8"/>
      <c r="M138" s="265" t="s">
        <v>505</v>
      </c>
    </row>
    <row r="139" spans="1:13" ht="27" customHeight="1">
      <c r="A139" s="586"/>
      <c r="B139" s="8"/>
      <c r="C139" s="6"/>
      <c r="D139" s="6"/>
      <c r="E139" s="6"/>
      <c r="F139" s="6"/>
      <c r="G139" s="4"/>
      <c r="H139" s="8"/>
      <c r="I139" s="8"/>
      <c r="J139" s="309"/>
      <c r="K139" s="309"/>
      <c r="L139" s="8"/>
      <c r="M139" s="265"/>
    </row>
    <row r="140" spans="1:13" ht="27" customHeight="1">
      <c r="A140" s="4"/>
      <c r="B140" s="96" t="s">
        <v>507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</row>
    <row r="141" spans="1:13" ht="68.45" customHeight="1">
      <c r="A141" s="4"/>
      <c r="B141" s="100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703" t="s">
        <v>33</v>
      </c>
    </row>
    <row r="142" spans="1:13" ht="27" customHeight="1">
      <c r="A142" s="4"/>
      <c r="B142" s="100" t="s">
        <v>198</v>
      </c>
      <c r="C142" s="14"/>
      <c r="D142" s="14"/>
      <c r="E142" s="14"/>
      <c r="F142" s="14"/>
      <c r="H142" s="14"/>
      <c r="I142" s="100"/>
      <c r="J142" s="14"/>
      <c r="K142" s="14"/>
      <c r="L142" s="14"/>
      <c r="M142" s="101">
        <v>206199.98</v>
      </c>
    </row>
    <row r="143" spans="1:13" ht="27" customHeight="1">
      <c r="A143" s="4"/>
      <c r="B143" s="100" t="s">
        <v>508</v>
      </c>
      <c r="C143" s="14"/>
      <c r="D143" s="14"/>
      <c r="E143" s="14"/>
      <c r="F143" s="14"/>
      <c r="H143" s="14"/>
      <c r="I143" s="100"/>
      <c r="J143" s="14"/>
      <c r="K143" s="14"/>
      <c r="L143" s="14"/>
      <c r="M143" s="101">
        <v>1608718.15</v>
      </c>
    </row>
    <row r="144" spans="1:13" ht="27" customHeight="1">
      <c r="A144" s="4"/>
      <c r="B144" s="100" t="s">
        <v>212</v>
      </c>
      <c r="C144" s="14"/>
      <c r="D144" s="14"/>
      <c r="E144" s="14"/>
      <c r="F144" s="14"/>
      <c r="H144" s="14"/>
      <c r="I144" s="100"/>
      <c r="J144" s="14"/>
      <c r="K144" s="96"/>
      <c r="L144" s="14"/>
      <c r="M144" s="102">
        <v>-25031.37</v>
      </c>
    </row>
    <row r="145" spans="1:13" ht="27" customHeight="1">
      <c r="A145" s="4"/>
      <c r="B145" s="100" t="s">
        <v>509</v>
      </c>
      <c r="C145" s="14"/>
      <c r="D145" s="14"/>
      <c r="E145" s="14"/>
      <c r="F145" s="14"/>
      <c r="H145" s="14"/>
      <c r="I145" s="100"/>
      <c r="J145" s="14"/>
      <c r="K145" s="14"/>
      <c r="L145" s="14"/>
      <c r="M145" s="101">
        <f>SUM(M142:M144)</f>
        <v>1789886.7599999998</v>
      </c>
    </row>
    <row r="146" spans="1:13" ht="27" customHeight="1">
      <c r="A146" s="4"/>
      <c r="B146" s="100" t="s">
        <v>510</v>
      </c>
      <c r="C146" s="14"/>
      <c r="D146" s="14"/>
      <c r="E146" s="14"/>
      <c r="F146" s="14"/>
      <c r="H146" s="14"/>
      <c r="I146" s="100"/>
      <c r="J146" s="14"/>
      <c r="K146" s="14"/>
      <c r="L146" s="14"/>
      <c r="M146" s="101">
        <v>-358756.81</v>
      </c>
    </row>
    <row r="147" spans="1:13" ht="27" customHeight="1" thickBot="1">
      <c r="A147" s="4"/>
      <c r="B147" s="100" t="s">
        <v>511</v>
      </c>
      <c r="C147" s="14"/>
      <c r="D147" s="14"/>
      <c r="E147" s="14"/>
      <c r="F147" s="14"/>
      <c r="H147" s="14"/>
      <c r="I147" s="100"/>
      <c r="J147" s="14"/>
      <c r="K147" s="14"/>
      <c r="L147" s="14"/>
      <c r="M147" s="103">
        <f>SUM(M145:M146)</f>
        <v>1431129.9499999997</v>
      </c>
    </row>
    <row r="148" spans="1:13" ht="27" customHeight="1" thickTop="1">
      <c r="A148" s="4"/>
      <c r="B148" s="96"/>
      <c r="C148" s="14"/>
      <c r="D148" s="14"/>
      <c r="E148" s="14"/>
      <c r="F148" s="14"/>
      <c r="G148" s="14"/>
      <c r="H148" s="14"/>
      <c r="I148" s="14"/>
      <c r="J148" s="14"/>
      <c r="K148" s="699"/>
      <c r="L148" s="96"/>
      <c r="M148" s="699"/>
    </row>
    <row r="149" spans="1:13" ht="27" customHeight="1">
      <c r="A149" s="669" t="s">
        <v>23</v>
      </c>
      <c r="B149" s="586" t="s">
        <v>94</v>
      </c>
      <c r="C149" s="586"/>
      <c r="D149" s="586"/>
      <c r="E149" s="586"/>
      <c r="F149" s="586"/>
      <c r="G149" s="8"/>
      <c r="H149" s="8"/>
      <c r="I149" s="8"/>
      <c r="J149" s="8"/>
      <c r="K149" s="8"/>
      <c r="L149" s="7"/>
      <c r="M149" s="7"/>
    </row>
    <row r="150" spans="1:13" ht="27" customHeight="1">
      <c r="A150" s="704"/>
      <c r="B150" s="309" t="s">
        <v>941</v>
      </c>
      <c r="C150" s="4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3" ht="27" customHeight="1">
      <c r="A151" s="704"/>
      <c r="B151" s="10" t="s">
        <v>669</v>
      </c>
      <c r="C151" s="4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spans="1:13" ht="27" customHeight="1">
      <c r="A152" s="7"/>
      <c r="B152" s="10" t="s">
        <v>671</v>
      </c>
      <c r="C152" s="4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1:13" ht="27" customHeight="1">
      <c r="A153" s="7"/>
      <c r="B153" s="309" t="s">
        <v>672</v>
      </c>
      <c r="C153" s="4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13" ht="27" customHeight="1">
      <c r="A154" s="7"/>
      <c r="B154" s="309" t="s">
        <v>673</v>
      </c>
      <c r="C154" s="4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1:13" ht="27" customHeight="1">
      <c r="A155" s="7"/>
      <c r="B155" s="10" t="s">
        <v>675</v>
      </c>
      <c r="C155" s="4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1:13" ht="27" customHeight="1">
      <c r="A156" s="7"/>
      <c r="B156" s="309" t="s">
        <v>674</v>
      </c>
      <c r="C156" s="4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1:13" ht="27" customHeight="1">
      <c r="A157" s="7"/>
      <c r="B157" s="309" t="s">
        <v>449</v>
      </c>
      <c r="C157" s="4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13" ht="27" customHeight="1">
      <c r="A158" s="7"/>
      <c r="B158" s="10" t="s">
        <v>677</v>
      </c>
      <c r="C158" s="4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13" ht="27" customHeight="1">
      <c r="A159" s="7"/>
      <c r="B159" s="309" t="s">
        <v>676</v>
      </c>
      <c r="C159" s="4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13" ht="27" customHeight="1">
      <c r="A160" s="7"/>
      <c r="B160" s="10" t="s">
        <v>942</v>
      </c>
      <c r="C160" s="4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1:13" ht="27" customHeight="1">
      <c r="A161" s="704"/>
      <c r="B161" s="10" t="s">
        <v>670</v>
      </c>
      <c r="C161" s="4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1:13" ht="27" customHeight="1">
      <c r="A162" s="7"/>
      <c r="B162" s="4" t="s">
        <v>24</v>
      </c>
      <c r="C162" s="4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1:13" ht="27" customHeight="1">
      <c r="A163" s="7"/>
      <c r="B163" s="74" t="s">
        <v>678</v>
      </c>
      <c r="C163" s="4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1:13" ht="27" customHeight="1">
      <c r="A164" s="7"/>
      <c r="B164" s="309" t="s">
        <v>450</v>
      </c>
      <c r="C164" s="4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1:13" ht="27" customHeight="1">
      <c r="A165" s="7"/>
      <c r="B165" s="309"/>
      <c r="C165" s="4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1:13" ht="27" customHeight="1">
      <c r="A166" s="14"/>
      <c r="B166" s="7"/>
      <c r="C166" s="7"/>
      <c r="D166" s="14"/>
      <c r="E166" s="95"/>
      <c r="F166" s="95"/>
      <c r="G166" s="95"/>
      <c r="H166" s="95"/>
      <c r="I166" s="95"/>
      <c r="J166" s="95"/>
      <c r="K166" s="686"/>
      <c r="L166" s="95"/>
      <c r="M166" s="95"/>
    </row>
    <row r="167" spans="1:13" ht="27" customHeight="1">
      <c r="A167" s="8"/>
      <c r="B167" s="8"/>
      <c r="D167" s="454" t="s">
        <v>639</v>
      </c>
      <c r="E167" s="7"/>
      <c r="F167" s="7"/>
      <c r="G167" s="4"/>
      <c r="H167" s="8"/>
      <c r="I167" s="8"/>
      <c r="J167" s="309"/>
      <c r="K167" s="687"/>
      <c r="L167" s="687"/>
      <c r="M167" s="687"/>
    </row>
    <row r="168" spans="1:13" ht="27" customHeight="1">
      <c r="A168" s="8"/>
      <c r="B168" s="8"/>
      <c r="D168" s="241" t="s">
        <v>640</v>
      </c>
      <c r="E168" s="7"/>
      <c r="F168" s="7"/>
      <c r="G168" s="4"/>
      <c r="H168" s="8"/>
      <c r="I168" s="8"/>
      <c r="J168" s="309"/>
      <c r="K168" s="687"/>
      <c r="L168" s="687"/>
      <c r="M168" s="687"/>
    </row>
    <row r="169" spans="1:13" ht="27" customHeight="1">
      <c r="A169" s="8"/>
      <c r="B169" s="8"/>
      <c r="D169" s="241"/>
      <c r="E169" s="7"/>
      <c r="F169" s="7"/>
      <c r="G169" s="4"/>
      <c r="H169" s="8"/>
      <c r="I169" s="8"/>
      <c r="J169" s="309"/>
      <c r="K169" s="687"/>
      <c r="L169" s="687"/>
      <c r="M169" s="687"/>
    </row>
    <row r="170" spans="1:13" ht="24.6" customHeight="1">
      <c r="A170" s="751" t="s">
        <v>100</v>
      </c>
      <c r="B170" s="747"/>
      <c r="C170" s="747"/>
      <c r="D170" s="747"/>
      <c r="E170" s="747"/>
      <c r="F170" s="747"/>
      <c r="G170" s="747"/>
      <c r="H170" s="747"/>
      <c r="I170" s="747"/>
      <c r="J170" s="747"/>
      <c r="K170" s="747"/>
      <c r="L170" s="747"/>
      <c r="M170" s="747"/>
    </row>
    <row r="171" spans="1:13" ht="24.6" customHeight="1">
      <c r="A171" s="586"/>
      <c r="B171" s="8"/>
      <c r="C171" s="6"/>
      <c r="D171" s="6"/>
      <c r="E171" s="6"/>
      <c r="F171" s="6"/>
      <c r="G171" s="4"/>
      <c r="H171" s="8"/>
      <c r="I171" s="8"/>
      <c r="J171" s="309"/>
      <c r="K171" s="309"/>
      <c r="L171" s="8"/>
      <c r="M171" s="265" t="s">
        <v>505</v>
      </c>
    </row>
    <row r="172" spans="1:13" ht="24.6" customHeight="1">
      <c r="A172" s="586"/>
      <c r="B172" s="8"/>
      <c r="C172" s="6"/>
      <c r="D172" s="6"/>
      <c r="E172" s="6"/>
      <c r="F172" s="6"/>
      <c r="G172" s="4"/>
      <c r="H172" s="8"/>
      <c r="I172" s="8"/>
      <c r="J172" s="309"/>
      <c r="K172" s="309"/>
      <c r="L172" s="8"/>
      <c r="M172" s="265"/>
    </row>
    <row r="173" spans="1:13" s="213" customFormat="1" ht="24.6" customHeight="1">
      <c r="A173" s="2"/>
      <c r="B173" s="211" t="s">
        <v>679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12"/>
    </row>
    <row r="174" spans="1:13" s="213" customFormat="1" ht="24.6" customHeight="1">
      <c r="A174" s="2"/>
      <c r="B174" s="74" t="s">
        <v>451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12"/>
    </row>
    <row r="175" spans="1:13" s="213" customFormat="1" ht="24.6" customHeight="1">
      <c r="A175" s="2"/>
      <c r="B175" s="211" t="s">
        <v>452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12"/>
    </row>
    <row r="176" spans="1:13" s="213" customFormat="1" ht="24.6" customHeight="1">
      <c r="A176" s="2"/>
      <c r="B176" s="74" t="s">
        <v>453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12"/>
    </row>
    <row r="177" spans="1:13" s="213" customFormat="1" ht="24.6" customHeight="1">
      <c r="A177" s="2"/>
      <c r="B177" s="211" t="s">
        <v>512</v>
      </c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12"/>
    </row>
    <row r="178" spans="1:13" s="213" customFormat="1" ht="24.6" customHeight="1">
      <c r="A178" s="2"/>
      <c r="B178" s="211" t="s">
        <v>513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12"/>
    </row>
    <row r="179" spans="1:13" s="213" customFormat="1" ht="24.6" customHeight="1">
      <c r="A179" s="2"/>
      <c r="B179" s="211" t="s">
        <v>514</v>
      </c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12"/>
    </row>
    <row r="180" spans="1:13" s="213" customFormat="1" ht="24.6" customHeight="1">
      <c r="A180" s="2"/>
      <c r="B180" s="211" t="s">
        <v>142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12"/>
    </row>
    <row r="181" spans="1:13" s="213" customFormat="1" ht="24.6" customHeight="1">
      <c r="A181" s="2"/>
      <c r="B181" s="74" t="s">
        <v>454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12"/>
    </row>
    <row r="182" spans="1:13" s="213" customFormat="1" ht="24.6" customHeight="1">
      <c r="A182" s="2"/>
      <c r="B182" s="211" t="s">
        <v>456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12"/>
    </row>
    <row r="183" spans="1:13" s="213" customFormat="1" ht="24.6" customHeight="1">
      <c r="A183" s="2"/>
      <c r="B183" s="211" t="s">
        <v>455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12"/>
    </row>
    <row r="184" spans="1:13" s="213" customFormat="1" ht="24.6" customHeight="1">
      <c r="A184" s="2"/>
      <c r="B184" s="74" t="s">
        <v>458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12"/>
    </row>
    <row r="185" spans="1:13" s="213" customFormat="1" ht="24.6" customHeight="1">
      <c r="A185" s="2"/>
      <c r="B185" s="211" t="s">
        <v>457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12"/>
    </row>
    <row r="186" spans="1:13" ht="24.6" customHeight="1">
      <c r="A186" s="4"/>
      <c r="B186" s="309" t="s">
        <v>95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s="2" customFormat="1" ht="24.6" customHeight="1">
      <c r="A187" s="705"/>
      <c r="B187" s="706" t="s">
        <v>96</v>
      </c>
      <c r="C187" s="707"/>
    </row>
    <row r="188" spans="1:13" s="214" customFormat="1" ht="24.6" customHeight="1">
      <c r="B188" s="214" t="s">
        <v>97</v>
      </c>
      <c r="C188" s="708" t="s">
        <v>943</v>
      </c>
      <c r="D188" s="649"/>
      <c r="E188" s="649"/>
      <c r="F188" s="649"/>
      <c r="G188" s="649"/>
      <c r="H188" s="649"/>
    </row>
    <row r="189" spans="1:13" s="214" customFormat="1" ht="24.6" customHeight="1">
      <c r="C189" s="709" t="s">
        <v>460</v>
      </c>
      <c r="D189" s="649"/>
      <c r="E189" s="649"/>
      <c r="F189" s="649"/>
      <c r="G189" s="649"/>
      <c r="H189" s="649"/>
    </row>
    <row r="190" spans="1:13" s="214" customFormat="1" ht="24.6" customHeight="1">
      <c r="C190" s="649" t="s">
        <v>459</v>
      </c>
      <c r="D190" s="649"/>
      <c r="E190" s="649"/>
      <c r="F190" s="649"/>
      <c r="G190" s="649"/>
      <c r="H190" s="649"/>
    </row>
    <row r="191" spans="1:13" s="214" customFormat="1" ht="24.6" customHeight="1">
      <c r="B191" s="649"/>
      <c r="C191" s="708" t="s">
        <v>682</v>
      </c>
      <c r="D191" s="649"/>
      <c r="E191" s="649"/>
      <c r="F191" s="649"/>
      <c r="G191" s="649"/>
      <c r="H191" s="649"/>
    </row>
    <row r="192" spans="1:13" s="214" customFormat="1" ht="24.6" customHeight="1">
      <c r="B192" s="649"/>
      <c r="C192" s="709" t="s">
        <v>681</v>
      </c>
      <c r="D192" s="649"/>
      <c r="E192" s="649"/>
      <c r="F192" s="649"/>
      <c r="G192" s="649"/>
      <c r="H192" s="649"/>
    </row>
    <row r="193" spans="1:13" s="2" customFormat="1" ht="24.6" customHeight="1">
      <c r="A193" s="705"/>
      <c r="B193" s="707"/>
      <c r="C193" s="710" t="s">
        <v>621</v>
      </c>
    </row>
    <row r="194" spans="1:13" s="2" customFormat="1" ht="24.6" customHeight="1">
      <c r="A194" s="705"/>
      <c r="B194" s="710" t="s">
        <v>98</v>
      </c>
      <c r="C194" s="707"/>
    </row>
    <row r="195" spans="1:13" s="2" customFormat="1" ht="24.6" customHeight="1">
      <c r="A195" s="705"/>
      <c r="B195" s="705"/>
      <c r="C195" s="711" t="s">
        <v>926</v>
      </c>
    </row>
    <row r="196" spans="1:13" s="2" customFormat="1" ht="24.6" customHeight="1">
      <c r="A196" s="705"/>
      <c r="C196" s="2" t="s">
        <v>526</v>
      </c>
    </row>
    <row r="197" spans="1:13" s="2" customFormat="1" ht="24.6" customHeight="1">
      <c r="A197" s="705"/>
      <c r="C197" s="711" t="s">
        <v>927</v>
      </c>
    </row>
    <row r="198" spans="1:13" s="2" customFormat="1" ht="24.6" customHeight="1">
      <c r="A198" s="705"/>
      <c r="C198" s="711" t="s">
        <v>928</v>
      </c>
    </row>
    <row r="199" spans="1:13" s="2" customFormat="1" ht="24.6" customHeight="1">
      <c r="A199" s="705"/>
      <c r="C199" s="711" t="s">
        <v>929</v>
      </c>
    </row>
    <row r="200" spans="1:13" s="2" customFormat="1" ht="24.6" customHeight="1">
      <c r="A200" s="705"/>
      <c r="C200" s="711" t="s">
        <v>930</v>
      </c>
    </row>
    <row r="201" spans="1:13" s="2" customFormat="1" ht="24.6" customHeight="1">
      <c r="A201" s="705"/>
      <c r="C201" s="711" t="s">
        <v>931</v>
      </c>
    </row>
    <row r="202" spans="1:13" s="2" customFormat="1" ht="24.6" customHeight="1">
      <c r="A202" s="705"/>
      <c r="C202" s="711" t="s">
        <v>932</v>
      </c>
    </row>
    <row r="203" spans="1:13" s="2" customFormat="1" ht="24.6" customHeight="1">
      <c r="A203" s="705"/>
      <c r="C203" s="711"/>
      <c r="E203" s="17"/>
      <c r="F203" s="17"/>
      <c r="H203" s="17"/>
      <c r="I203" s="17"/>
      <c r="J203" s="18"/>
      <c r="K203" s="18"/>
      <c r="L203" s="18"/>
      <c r="M203" s="17"/>
    </row>
    <row r="204" spans="1:13" s="2" customFormat="1" ht="24.6" customHeight="1">
      <c r="A204" s="705"/>
      <c r="C204" s="711"/>
      <c r="E204" s="17"/>
      <c r="F204" s="17"/>
      <c r="H204" s="17"/>
      <c r="I204" s="17"/>
      <c r="J204" s="18"/>
      <c r="K204" s="18"/>
      <c r="L204" s="18"/>
      <c r="M204" s="17"/>
    </row>
    <row r="205" spans="1:13" s="2" customFormat="1" ht="24.6" customHeight="1">
      <c r="A205" s="705"/>
      <c r="C205" s="707"/>
    </row>
    <row r="206" spans="1:13" s="2" customFormat="1" ht="24.6" customHeight="1">
      <c r="A206" s="705"/>
      <c r="B206" s="8"/>
      <c r="C206" s="9"/>
      <c r="D206" s="454" t="s">
        <v>639</v>
      </c>
      <c r="E206" s="7"/>
      <c r="F206" s="7"/>
      <c r="G206" s="4"/>
      <c r="H206" s="8"/>
      <c r="I206" s="8"/>
      <c r="J206" s="18"/>
      <c r="K206" s="18"/>
      <c r="L206" s="18"/>
      <c r="M206" s="17"/>
    </row>
    <row r="207" spans="1:13" s="2" customFormat="1" ht="24.6" customHeight="1">
      <c r="A207" s="705"/>
      <c r="B207" s="8"/>
      <c r="C207" s="9"/>
      <c r="D207" s="241" t="s">
        <v>640</v>
      </c>
      <c r="E207" s="7"/>
      <c r="F207" s="7"/>
      <c r="G207" s="4"/>
      <c r="H207" s="8"/>
      <c r="I207" s="8"/>
      <c r="J207" s="18"/>
      <c r="K207" s="18"/>
      <c r="L207" s="18"/>
      <c r="M207" s="17"/>
    </row>
    <row r="208" spans="1:13" ht="32.1" customHeight="1">
      <c r="A208" s="751" t="s">
        <v>104</v>
      </c>
      <c r="B208" s="747"/>
      <c r="C208" s="747"/>
      <c r="D208" s="747"/>
      <c r="E208" s="747"/>
      <c r="F208" s="747"/>
      <c r="G208" s="747"/>
      <c r="H208" s="747"/>
      <c r="I208" s="747"/>
      <c r="J208" s="747"/>
      <c r="K208" s="747"/>
      <c r="L208" s="747"/>
      <c r="M208" s="747"/>
    </row>
    <row r="209" spans="1:13" ht="32.1" customHeight="1">
      <c r="A209" s="586"/>
      <c r="B209" s="8"/>
      <c r="C209" s="6"/>
      <c r="D209" s="6"/>
      <c r="E209" s="6"/>
      <c r="F209" s="6"/>
      <c r="G209" s="4"/>
      <c r="H209" s="8"/>
      <c r="I209" s="8"/>
      <c r="J209" s="309"/>
      <c r="K209" s="309"/>
      <c r="L209" s="8"/>
      <c r="M209" s="265" t="s">
        <v>505</v>
      </c>
    </row>
    <row r="210" spans="1:13" ht="32.1" customHeight="1">
      <c r="A210" s="586"/>
      <c r="B210" s="8"/>
      <c r="C210" s="6"/>
      <c r="D210" s="6"/>
      <c r="E210" s="6"/>
      <c r="F210" s="6"/>
      <c r="G210" s="4"/>
      <c r="H210" s="8"/>
      <c r="I210" s="8"/>
      <c r="J210" s="309"/>
      <c r="K210" s="309"/>
      <c r="L210" s="8"/>
      <c r="M210" s="265"/>
    </row>
    <row r="211" spans="1:13" s="2" customFormat="1" ht="32.1" customHeight="1">
      <c r="A211" s="705"/>
      <c r="B211" s="712" t="s">
        <v>99</v>
      </c>
      <c r="C211" s="707"/>
      <c r="E211" s="713"/>
      <c r="F211" s="713"/>
    </row>
    <row r="212" spans="1:13" s="2" customFormat="1" ht="32.1" customHeight="1">
      <c r="A212" s="705"/>
      <c r="B212" s="712"/>
      <c r="C212" s="710" t="s">
        <v>461</v>
      </c>
      <c r="E212" s="660"/>
      <c r="F212" s="660"/>
    </row>
    <row r="213" spans="1:13" s="2" customFormat="1" ht="32.1" customHeight="1">
      <c r="A213" s="705"/>
      <c r="C213" s="454" t="s">
        <v>462</v>
      </c>
      <c r="E213" s="660"/>
      <c r="F213" s="660"/>
    </row>
    <row r="214" spans="1:13" s="2" customFormat="1" ht="32.1" customHeight="1">
      <c r="A214" s="705"/>
      <c r="C214" s="454" t="s">
        <v>683</v>
      </c>
      <c r="E214" s="660"/>
      <c r="F214" s="660"/>
    </row>
    <row r="215" spans="1:13" s="2" customFormat="1" ht="32.1" customHeight="1">
      <c r="A215" s="705"/>
      <c r="C215" s="454" t="s">
        <v>680</v>
      </c>
      <c r="E215" s="660"/>
      <c r="F215" s="660"/>
    </row>
    <row r="216" spans="1:13" s="2" customFormat="1" ht="32.1" customHeight="1">
      <c r="A216" s="705"/>
      <c r="C216" s="714" t="s">
        <v>684</v>
      </c>
      <c r="E216" s="660"/>
      <c r="F216" s="660"/>
    </row>
    <row r="217" spans="1:13" s="2" customFormat="1" ht="32.1" customHeight="1">
      <c r="A217" s="705"/>
      <c r="C217" s="454" t="s">
        <v>685</v>
      </c>
      <c r="D217" s="715"/>
      <c r="E217" s="715"/>
      <c r="F217" s="715"/>
      <c r="H217" s="715"/>
      <c r="I217" s="715"/>
      <c r="J217" s="715"/>
      <c r="K217" s="715"/>
      <c r="L217" s="715"/>
      <c r="M217" s="715"/>
    </row>
    <row r="218" spans="1:13" s="2" customFormat="1" ht="32.1" customHeight="1">
      <c r="A218" s="705"/>
      <c r="C218" s="454" t="s">
        <v>727</v>
      </c>
      <c r="D218" s="715"/>
      <c r="E218" s="715"/>
      <c r="F218" s="715"/>
      <c r="H218" s="715"/>
      <c r="I218" s="715"/>
      <c r="J218" s="715"/>
      <c r="K218" s="715"/>
      <c r="L218" s="715"/>
      <c r="M218" s="715"/>
    </row>
    <row r="219" spans="1:13" s="2" customFormat="1" ht="32.1" customHeight="1">
      <c r="A219" s="705"/>
      <c r="C219" s="454" t="s">
        <v>728</v>
      </c>
      <c r="D219" s="715"/>
      <c r="E219" s="715"/>
      <c r="F219" s="715"/>
      <c r="H219" s="715"/>
      <c r="I219" s="715"/>
      <c r="J219" s="715"/>
      <c r="K219" s="715"/>
      <c r="L219" s="715"/>
      <c r="M219" s="715"/>
    </row>
    <row r="220" spans="1:13" s="2" customFormat="1" ht="32.1" customHeight="1">
      <c r="A220" s="705"/>
      <c r="B220" s="712" t="s">
        <v>463</v>
      </c>
      <c r="C220" s="16"/>
      <c r="D220" s="17"/>
      <c r="E220" s="17"/>
      <c r="F220" s="17"/>
      <c r="H220" s="17"/>
      <c r="I220" s="17"/>
      <c r="J220" s="18"/>
      <c r="K220" s="18"/>
      <c r="L220" s="18"/>
      <c r="M220" s="17"/>
    </row>
    <row r="221" spans="1:13" s="2" customFormat="1" ht="32.1" customHeight="1">
      <c r="A221" s="705"/>
      <c r="C221" s="716" t="s">
        <v>686</v>
      </c>
      <c r="D221" s="17"/>
      <c r="E221" s="17"/>
      <c r="F221" s="17"/>
      <c r="H221" s="17"/>
      <c r="I221" s="17"/>
      <c r="J221" s="18"/>
      <c r="K221" s="18"/>
      <c r="L221" s="18"/>
      <c r="M221" s="17"/>
    </row>
    <row r="222" spans="1:13" s="2" customFormat="1" ht="32.1" customHeight="1">
      <c r="A222" s="705"/>
      <c r="C222" s="717" t="s">
        <v>687</v>
      </c>
      <c r="D222" s="17"/>
      <c r="E222" s="17"/>
      <c r="F222" s="17"/>
      <c r="H222" s="17"/>
      <c r="I222" s="17"/>
      <c r="J222" s="18"/>
      <c r="K222" s="18"/>
      <c r="L222" s="18"/>
      <c r="M222" s="17"/>
    </row>
    <row r="223" spans="1:13" s="2" customFormat="1" ht="32.1" customHeight="1">
      <c r="A223" s="705"/>
      <c r="C223" s="711" t="s">
        <v>688</v>
      </c>
      <c r="E223" s="17"/>
      <c r="F223" s="17"/>
      <c r="H223" s="17"/>
      <c r="I223" s="17"/>
      <c r="J223" s="18"/>
      <c r="K223" s="18"/>
      <c r="L223" s="18"/>
      <c r="M223" s="17"/>
    </row>
    <row r="224" spans="1:13" ht="32.1" customHeight="1">
      <c r="A224" s="14"/>
      <c r="B224" s="7" t="s">
        <v>690</v>
      </c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95"/>
    </row>
    <row r="225" spans="1:13" ht="32.1" customHeight="1">
      <c r="A225" s="7"/>
      <c r="B225" s="685" t="s">
        <v>729</v>
      </c>
      <c r="C225" s="313"/>
      <c r="D225" s="313"/>
      <c r="E225" s="313"/>
      <c r="F225" s="313"/>
      <c r="G225" s="718"/>
      <c r="H225" s="718"/>
      <c r="I225" s="718"/>
      <c r="J225" s="313"/>
      <c r="K225" s="313"/>
      <c r="L225" s="313"/>
      <c r="M225" s="7"/>
    </row>
    <row r="226" spans="1:13" ht="32.1" customHeight="1">
      <c r="A226" s="7"/>
      <c r="B226" s="7" t="s">
        <v>730</v>
      </c>
      <c r="C226" s="313"/>
      <c r="D226" s="313"/>
      <c r="E226" s="313"/>
      <c r="F226" s="313"/>
      <c r="G226" s="718"/>
      <c r="H226" s="718"/>
      <c r="I226" s="718"/>
      <c r="J226" s="313"/>
      <c r="K226" s="313"/>
      <c r="L226" s="313"/>
      <c r="M226" s="7"/>
    </row>
    <row r="227" spans="1:13" ht="32.1" customHeight="1">
      <c r="A227" s="7"/>
      <c r="B227" s="7" t="s">
        <v>731</v>
      </c>
      <c r="C227" s="313"/>
      <c r="D227" s="313"/>
      <c r="E227" s="313"/>
      <c r="F227" s="313"/>
      <c r="G227" s="718"/>
      <c r="H227" s="718"/>
      <c r="I227" s="718"/>
      <c r="J227" s="313"/>
      <c r="K227" s="313"/>
      <c r="L227" s="313"/>
      <c r="M227" s="7"/>
    </row>
    <row r="228" spans="1:13" ht="32.1" customHeight="1">
      <c r="A228" s="7"/>
      <c r="B228" s="685" t="s">
        <v>693</v>
      </c>
      <c r="C228" s="313"/>
      <c r="D228" s="313"/>
      <c r="E228" s="313"/>
      <c r="F228" s="313"/>
      <c r="G228" s="718"/>
      <c r="H228" s="718"/>
      <c r="I228" s="718"/>
      <c r="J228" s="313"/>
      <c r="K228" s="313"/>
      <c r="L228" s="313"/>
      <c r="M228" s="7"/>
    </row>
    <row r="229" spans="1:13" ht="32.1" customHeight="1">
      <c r="A229" s="14"/>
      <c r="B229" s="7" t="s">
        <v>694</v>
      </c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95"/>
    </row>
    <row r="230" spans="1:13" ht="32.1" customHeight="1">
      <c r="A230" s="7"/>
      <c r="B230" s="7" t="s">
        <v>695</v>
      </c>
      <c r="C230" s="313"/>
      <c r="D230" s="313"/>
      <c r="E230" s="313"/>
      <c r="F230" s="313"/>
      <c r="G230" s="718"/>
      <c r="H230" s="718"/>
      <c r="I230" s="718"/>
      <c r="J230" s="313"/>
      <c r="K230" s="313"/>
      <c r="L230" s="313"/>
      <c r="M230" s="7"/>
    </row>
    <row r="231" spans="1:13" ht="32.1" customHeight="1">
      <c r="A231" s="7"/>
      <c r="B231" s="7" t="s">
        <v>696</v>
      </c>
      <c r="C231" s="313"/>
      <c r="D231" s="313"/>
      <c r="E231" s="313"/>
      <c r="F231" s="313"/>
      <c r="G231" s="718"/>
      <c r="H231" s="718"/>
      <c r="I231" s="718"/>
      <c r="J231" s="313"/>
      <c r="K231" s="313"/>
      <c r="L231" s="313"/>
      <c r="M231" s="7"/>
    </row>
    <row r="232" spans="1:13" ht="32.1" customHeight="1">
      <c r="A232" s="7"/>
      <c r="C232" s="313"/>
      <c r="D232" s="313"/>
      <c r="E232" s="313"/>
      <c r="F232" s="313"/>
      <c r="G232" s="718"/>
      <c r="H232" s="718"/>
      <c r="I232" s="718"/>
      <c r="J232" s="313"/>
      <c r="K232" s="313"/>
      <c r="L232" s="313"/>
      <c r="M232" s="7"/>
    </row>
    <row r="233" spans="1:13" ht="32.1" customHeight="1">
      <c r="A233" s="7"/>
      <c r="B233" s="7"/>
      <c r="C233" s="313"/>
      <c r="D233" s="313"/>
      <c r="E233" s="313"/>
      <c r="F233" s="313"/>
      <c r="G233" s="718"/>
      <c r="H233" s="718"/>
      <c r="I233" s="718"/>
      <c r="J233" s="313"/>
      <c r="K233" s="313"/>
      <c r="L233" s="313"/>
      <c r="M233" s="7"/>
    </row>
    <row r="234" spans="1:13" s="2" customFormat="1" ht="32.1" customHeight="1">
      <c r="A234" s="705"/>
      <c r="C234" s="712"/>
      <c r="E234" s="660"/>
      <c r="F234" s="660"/>
    </row>
    <row r="235" spans="1:13" ht="32.1" customHeight="1">
      <c r="A235" s="4"/>
      <c r="B235" s="8"/>
      <c r="D235" s="454" t="s">
        <v>639</v>
      </c>
      <c r="E235" s="7"/>
      <c r="F235" s="7"/>
      <c r="G235" s="4"/>
      <c r="H235" s="8"/>
      <c r="I235" s="8"/>
      <c r="J235" s="4"/>
      <c r="K235" s="4"/>
      <c r="L235" s="4"/>
      <c r="M235" s="658"/>
    </row>
    <row r="236" spans="1:13" ht="32.1" customHeight="1">
      <c r="A236" s="4"/>
      <c r="B236" s="8"/>
      <c r="D236" s="241" t="s">
        <v>640</v>
      </c>
      <c r="E236" s="7"/>
      <c r="F236" s="7"/>
      <c r="G236" s="4"/>
      <c r="H236" s="8"/>
      <c r="I236" s="8"/>
      <c r="J236" s="4"/>
      <c r="K236" s="4"/>
      <c r="L236" s="4"/>
      <c r="M236" s="658"/>
    </row>
    <row r="237" spans="1:13" ht="26.1" customHeight="1">
      <c r="A237" s="751" t="s">
        <v>141</v>
      </c>
      <c r="B237" s="747"/>
      <c r="C237" s="747"/>
      <c r="D237" s="747"/>
      <c r="E237" s="747"/>
      <c r="F237" s="747"/>
      <c r="G237" s="747"/>
      <c r="H237" s="747"/>
      <c r="I237" s="747"/>
      <c r="J237" s="747"/>
      <c r="K237" s="747"/>
      <c r="L237" s="747"/>
      <c r="M237" s="747"/>
    </row>
    <row r="238" spans="1:13" ht="26.1" customHeight="1">
      <c r="A238" s="7"/>
      <c r="B238" s="8"/>
      <c r="C238" s="6"/>
      <c r="D238" s="6"/>
      <c r="E238" s="6"/>
      <c r="F238" s="6"/>
      <c r="G238" s="4"/>
      <c r="H238" s="8"/>
      <c r="I238" s="8"/>
      <c r="J238" s="309"/>
      <c r="K238" s="309"/>
      <c r="L238" s="8"/>
      <c r="M238" s="265" t="s">
        <v>505</v>
      </c>
    </row>
    <row r="239" spans="1:13" ht="26.1" customHeight="1">
      <c r="A239" s="7"/>
      <c r="B239" s="8"/>
      <c r="C239" s="6"/>
      <c r="D239" s="6"/>
      <c r="E239" s="6"/>
      <c r="F239" s="6"/>
      <c r="G239" s="4"/>
      <c r="H239" s="8"/>
      <c r="I239" s="8"/>
      <c r="J239" s="309"/>
      <c r="K239" s="309"/>
      <c r="L239" s="8"/>
      <c r="M239" s="265"/>
    </row>
    <row r="240" spans="1:13" ht="26.1" customHeight="1">
      <c r="A240" s="7"/>
      <c r="B240" s="685" t="s">
        <v>691</v>
      </c>
      <c r="C240" s="6"/>
      <c r="D240" s="6"/>
      <c r="E240" s="6"/>
      <c r="F240" s="6"/>
      <c r="G240" s="4"/>
      <c r="H240" s="8"/>
      <c r="I240" s="8"/>
      <c r="J240" s="309"/>
      <c r="K240" s="309"/>
      <c r="L240" s="8"/>
      <c r="M240" s="265"/>
    </row>
    <row r="241" spans="1:13" ht="26.1" customHeight="1">
      <c r="A241" s="7"/>
      <c r="B241" s="685" t="s">
        <v>692</v>
      </c>
      <c r="C241" s="313"/>
      <c r="D241" s="313"/>
      <c r="E241" s="313"/>
      <c r="F241" s="313"/>
      <c r="G241" s="718"/>
      <c r="H241" s="718"/>
      <c r="I241" s="718"/>
      <c r="J241" s="313"/>
      <c r="K241" s="313"/>
      <c r="L241" s="313"/>
      <c r="M241" s="7"/>
    </row>
    <row r="242" spans="1:13" ht="26.1" customHeight="1">
      <c r="A242" s="7"/>
      <c r="B242" s="7" t="s">
        <v>483</v>
      </c>
      <c r="C242" s="313"/>
      <c r="D242" s="313"/>
      <c r="E242" s="313"/>
      <c r="F242" s="313"/>
      <c r="G242" s="718"/>
      <c r="H242" s="718"/>
      <c r="I242" s="718"/>
      <c r="J242" s="313"/>
      <c r="K242" s="313"/>
      <c r="L242" s="313"/>
      <c r="M242" s="7"/>
    </row>
    <row r="243" spans="1:13" ht="26.1" customHeight="1">
      <c r="A243" s="14"/>
      <c r="B243" s="719" t="s">
        <v>697</v>
      </c>
      <c r="C243" s="720" t="s">
        <v>101</v>
      </c>
      <c r="D243" s="95"/>
      <c r="E243" s="95"/>
      <c r="F243" s="95"/>
      <c r="G243" s="95"/>
      <c r="H243" s="95"/>
      <c r="I243" s="686"/>
      <c r="J243" s="95"/>
      <c r="K243" s="95"/>
      <c r="L243" s="95"/>
      <c r="M243" s="95"/>
    </row>
    <row r="244" spans="1:13" ht="26.1" customHeight="1">
      <c r="A244" s="14"/>
      <c r="B244" s="719" t="s">
        <v>697</v>
      </c>
      <c r="C244" s="720" t="s">
        <v>707</v>
      </c>
      <c r="D244" s="95"/>
      <c r="E244" s="95"/>
      <c r="F244" s="95"/>
      <c r="G244" s="95"/>
      <c r="H244" s="95"/>
      <c r="I244" s="686"/>
      <c r="J244" s="95"/>
      <c r="K244" s="95"/>
      <c r="L244" s="95"/>
      <c r="M244" s="95"/>
    </row>
    <row r="245" spans="1:13" ht="26.1" customHeight="1">
      <c r="A245" s="686"/>
      <c r="B245" s="14"/>
      <c r="C245" s="721" t="s">
        <v>484</v>
      </c>
      <c r="D245" s="95"/>
      <c r="E245" s="95"/>
      <c r="F245" s="95"/>
      <c r="G245" s="95"/>
      <c r="H245" s="95"/>
      <c r="I245" s="686"/>
      <c r="J245" s="95"/>
      <c r="K245" s="95"/>
      <c r="L245" s="95"/>
      <c r="M245" s="95"/>
    </row>
    <row r="246" spans="1:13" ht="26.1" customHeight="1">
      <c r="A246" s="14"/>
      <c r="B246" s="719" t="s">
        <v>697</v>
      </c>
      <c r="C246" s="720" t="s">
        <v>102</v>
      </c>
      <c r="D246" s="95"/>
      <c r="E246" s="95"/>
      <c r="F246" s="95"/>
      <c r="G246" s="95"/>
      <c r="H246" s="95"/>
      <c r="I246" s="686"/>
      <c r="J246" s="95"/>
      <c r="K246" s="95"/>
      <c r="L246" s="95"/>
      <c r="M246" s="95"/>
    </row>
    <row r="247" spans="1:13" ht="26.1" customHeight="1">
      <c r="A247" s="14"/>
      <c r="B247" s="12" t="s">
        <v>689</v>
      </c>
      <c r="C247" s="95"/>
      <c r="D247" s="95"/>
      <c r="E247" s="95"/>
      <c r="F247" s="95"/>
      <c r="G247" s="95"/>
      <c r="H247" s="95"/>
      <c r="I247" s="686"/>
      <c r="J247" s="95"/>
      <c r="K247" s="95"/>
      <c r="L247" s="95"/>
      <c r="M247" s="95"/>
    </row>
    <row r="248" spans="1:13" ht="26.1" customHeight="1">
      <c r="A248" s="14"/>
      <c r="B248" s="686" t="s">
        <v>103</v>
      </c>
      <c r="C248" s="95"/>
      <c r="D248" s="95"/>
      <c r="E248" s="95"/>
      <c r="F248" s="95"/>
      <c r="G248" s="95"/>
      <c r="H248" s="95"/>
      <c r="I248" s="686"/>
      <c r="J248" s="95"/>
      <c r="K248" s="95"/>
      <c r="L248" s="95"/>
      <c r="M248" s="95"/>
    </row>
    <row r="249" spans="1:13" ht="26.1" customHeight="1">
      <c r="A249" s="7"/>
      <c r="B249" s="309" t="s">
        <v>699</v>
      </c>
      <c r="C249" s="4"/>
      <c r="D249" s="8"/>
      <c r="E249" s="8"/>
      <c r="F249" s="8"/>
      <c r="G249" s="8"/>
      <c r="H249" s="8"/>
      <c r="I249" s="8"/>
      <c r="J249" s="8"/>
      <c r="K249" s="8"/>
      <c r="L249" s="8"/>
      <c r="M249" s="8"/>
    </row>
    <row r="250" spans="1:13" ht="26.1" customHeight="1">
      <c r="A250" s="4"/>
      <c r="B250" s="10" t="s">
        <v>698</v>
      </c>
      <c r="C250" s="4"/>
      <c r="D250" s="4"/>
      <c r="E250" s="4"/>
      <c r="F250" s="4"/>
      <c r="G250" s="4"/>
      <c r="H250" s="4"/>
      <c r="J250" s="4"/>
      <c r="K250" s="4"/>
      <c r="L250" s="4"/>
      <c r="M250" s="658"/>
    </row>
    <row r="251" spans="1:13" ht="26.1" customHeight="1">
      <c r="A251" s="4"/>
      <c r="B251" s="309" t="s">
        <v>700</v>
      </c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658"/>
    </row>
    <row r="252" spans="1:13" ht="26.1" customHeight="1">
      <c r="A252" s="4"/>
      <c r="B252" s="10" t="s">
        <v>701</v>
      </c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658"/>
    </row>
    <row r="253" spans="1:13" ht="26.1" customHeight="1">
      <c r="A253" s="4"/>
      <c r="B253" s="10" t="s">
        <v>702</v>
      </c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658"/>
    </row>
    <row r="254" spans="1:13" ht="26.1" customHeight="1">
      <c r="A254" s="4"/>
      <c r="B254" s="309" t="s">
        <v>944</v>
      </c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658"/>
    </row>
    <row r="255" spans="1:13" ht="26.1" customHeight="1">
      <c r="A255" s="4"/>
      <c r="B255" s="309" t="s">
        <v>703</v>
      </c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658"/>
    </row>
    <row r="256" spans="1:13" ht="26.1" customHeight="1">
      <c r="A256" s="4"/>
      <c r="B256" s="309" t="s">
        <v>704</v>
      </c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658"/>
    </row>
    <row r="257" spans="1:13" ht="26.1" customHeight="1">
      <c r="A257" s="4"/>
      <c r="B257" s="10" t="s">
        <v>732</v>
      </c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658"/>
    </row>
    <row r="258" spans="1:13" ht="26.1" customHeight="1">
      <c r="A258" s="4"/>
      <c r="B258" s="309" t="s">
        <v>519</v>
      </c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658"/>
    </row>
    <row r="259" spans="1:13" ht="26.1" customHeight="1">
      <c r="A259" s="4"/>
      <c r="B259" s="309" t="s">
        <v>520</v>
      </c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658"/>
    </row>
    <row r="260" spans="1:13" ht="26.1" customHeight="1">
      <c r="A260" s="4"/>
      <c r="B260" s="309" t="s">
        <v>464</v>
      </c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658"/>
    </row>
    <row r="261" spans="1:13" ht="26.1" customHeight="1">
      <c r="A261" s="4"/>
      <c r="B261" s="10" t="s">
        <v>705</v>
      </c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658"/>
    </row>
    <row r="262" spans="1:13" ht="26.1" customHeight="1">
      <c r="A262" s="4"/>
      <c r="B262" s="7" t="s">
        <v>465</v>
      </c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658"/>
    </row>
    <row r="263" spans="1:13" ht="26.1" customHeight="1">
      <c r="A263" s="4"/>
      <c r="B263" s="309" t="s">
        <v>706</v>
      </c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658"/>
    </row>
    <row r="264" spans="1:13" ht="26.1" customHeight="1">
      <c r="A264" s="4"/>
      <c r="B264" s="10" t="s">
        <v>733</v>
      </c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658"/>
    </row>
    <row r="265" spans="1:13" ht="26.1" customHeight="1">
      <c r="A265" s="4"/>
      <c r="C265" s="722" t="s">
        <v>486</v>
      </c>
      <c r="D265" s="4"/>
      <c r="E265" s="4"/>
      <c r="F265" s="4"/>
      <c r="G265" s="4"/>
      <c r="H265" s="4"/>
      <c r="I265" s="4"/>
      <c r="J265" s="4"/>
      <c r="K265" s="4"/>
      <c r="L265" s="4"/>
      <c r="M265" s="658"/>
    </row>
    <row r="266" spans="1:13" ht="26.1" customHeight="1">
      <c r="A266" s="4"/>
      <c r="C266" s="722" t="s">
        <v>485</v>
      </c>
      <c r="D266" s="4"/>
      <c r="E266" s="4"/>
      <c r="F266" s="4"/>
      <c r="G266" s="4"/>
      <c r="H266" s="4"/>
      <c r="I266" s="4"/>
      <c r="J266" s="4"/>
      <c r="K266" s="4"/>
      <c r="L266" s="4"/>
      <c r="M266" s="658"/>
    </row>
    <row r="267" spans="1:13" ht="26.1" customHeight="1">
      <c r="A267" s="686"/>
      <c r="B267" s="14"/>
      <c r="C267" s="14"/>
      <c r="D267" s="14"/>
      <c r="E267" s="14"/>
      <c r="F267" s="14"/>
      <c r="G267" s="14"/>
      <c r="H267" s="14"/>
      <c r="I267" s="14"/>
      <c r="J267" s="14"/>
      <c r="K267" s="683" t="s">
        <v>25</v>
      </c>
      <c r="L267" s="14"/>
      <c r="M267" s="14"/>
    </row>
    <row r="268" spans="1:13" ht="26.1" customHeight="1">
      <c r="A268" s="686"/>
      <c r="B268" s="14"/>
      <c r="C268" s="14" t="s">
        <v>29</v>
      </c>
      <c r="D268" s="14"/>
      <c r="E268" s="14"/>
      <c r="F268" s="14"/>
      <c r="G268" s="14"/>
      <c r="H268" s="14"/>
      <c r="I268" s="14"/>
      <c r="J268" s="4"/>
      <c r="K268" s="313">
        <v>10</v>
      </c>
      <c r="L268" s="14"/>
      <c r="M268" s="14"/>
    </row>
    <row r="269" spans="1:13" ht="26.1" customHeight="1">
      <c r="A269" s="4"/>
      <c r="C269" s="722"/>
      <c r="D269" s="4"/>
      <c r="E269" s="4"/>
      <c r="F269" s="4"/>
      <c r="G269" s="4"/>
      <c r="H269" s="4"/>
      <c r="I269" s="4"/>
      <c r="J269" s="4"/>
      <c r="K269" s="4"/>
      <c r="L269" s="4"/>
      <c r="M269" s="658"/>
    </row>
    <row r="270" spans="1:13" ht="26.1" customHeight="1">
      <c r="A270" s="4"/>
      <c r="C270" s="722"/>
      <c r="D270" s="4"/>
      <c r="E270" s="4"/>
      <c r="F270" s="4"/>
      <c r="G270" s="4"/>
      <c r="H270" s="4"/>
      <c r="I270" s="4"/>
      <c r="J270" s="4"/>
      <c r="K270" s="4"/>
      <c r="L270" s="4"/>
      <c r="M270" s="658"/>
    </row>
    <row r="271" spans="1:13" ht="26.1" customHeight="1">
      <c r="A271" s="7"/>
      <c r="B271" s="8"/>
      <c r="D271" s="454" t="s">
        <v>639</v>
      </c>
      <c r="E271" s="7"/>
      <c r="F271" s="7"/>
      <c r="G271" s="4"/>
      <c r="H271" s="8"/>
      <c r="I271" s="8"/>
      <c r="J271" s="309"/>
      <c r="K271" s="309"/>
      <c r="L271" s="7"/>
      <c r="M271" s="313"/>
    </row>
    <row r="272" spans="1:13" ht="26.1" customHeight="1">
      <c r="A272" s="4"/>
      <c r="B272" s="8"/>
      <c r="D272" s="241" t="s">
        <v>640</v>
      </c>
      <c r="E272" s="7"/>
      <c r="F272" s="7"/>
      <c r="G272" s="4"/>
      <c r="H272" s="8"/>
      <c r="I272" s="8"/>
      <c r="J272" s="4"/>
      <c r="K272" s="4"/>
      <c r="L272" s="4"/>
      <c r="M272" s="658"/>
    </row>
    <row r="273" spans="1:13" ht="32.1" customHeight="1">
      <c r="A273" s="751" t="s">
        <v>708</v>
      </c>
      <c r="B273" s="747"/>
      <c r="C273" s="747"/>
      <c r="D273" s="747"/>
      <c r="E273" s="747"/>
      <c r="F273" s="747"/>
      <c r="G273" s="747"/>
      <c r="H273" s="747"/>
      <c r="I273" s="747"/>
      <c r="J273" s="747"/>
      <c r="K273" s="747"/>
      <c r="L273" s="747"/>
      <c r="M273" s="747"/>
    </row>
    <row r="274" spans="1:13" ht="32.1" customHeight="1">
      <c r="A274" s="7"/>
      <c r="B274" s="8"/>
      <c r="C274" s="6"/>
      <c r="D274" s="6"/>
      <c r="E274" s="6"/>
      <c r="F274" s="6"/>
      <c r="G274" s="4"/>
      <c r="H274" s="8"/>
      <c r="I274" s="8"/>
      <c r="J274" s="309"/>
      <c r="K274" s="309"/>
      <c r="L274" s="8"/>
      <c r="M274" s="265" t="s">
        <v>505</v>
      </c>
    </row>
    <row r="275" spans="1:13" ht="32.1" customHeight="1">
      <c r="A275" s="4"/>
      <c r="B275" s="30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658"/>
    </row>
    <row r="276" spans="1:13" ht="32.1" customHeight="1">
      <c r="A276" s="4"/>
      <c r="B276" s="10" t="s">
        <v>724</v>
      </c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658"/>
    </row>
    <row r="277" spans="1:13" ht="32.1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683" t="s">
        <v>25</v>
      </c>
      <c r="L277" s="4"/>
      <c r="M277" s="658"/>
    </row>
    <row r="278" spans="1:13" ht="32.1" customHeight="1">
      <c r="A278" s="4"/>
      <c r="B278" s="4"/>
      <c r="C278" s="4" t="s">
        <v>60</v>
      </c>
      <c r="D278" s="4"/>
      <c r="E278" s="4"/>
      <c r="F278" s="4"/>
      <c r="G278" s="4"/>
      <c r="H278" s="4"/>
      <c r="I278" s="4"/>
      <c r="J278" s="4"/>
      <c r="K278" s="723" t="s">
        <v>105</v>
      </c>
      <c r="L278" s="4"/>
      <c r="M278" s="658"/>
    </row>
    <row r="279" spans="1:13" ht="32.1" customHeight="1">
      <c r="A279" s="4"/>
      <c r="B279" s="4"/>
      <c r="C279" s="4" t="s">
        <v>26</v>
      </c>
      <c r="D279" s="4"/>
      <c r="E279" s="4"/>
      <c r="F279" s="4"/>
      <c r="G279" s="4"/>
      <c r="H279" s="4"/>
      <c r="I279" s="4"/>
      <c r="J279" s="4"/>
      <c r="K279" s="724" t="s">
        <v>106</v>
      </c>
      <c r="L279" s="4"/>
      <c r="M279" s="658"/>
    </row>
    <row r="280" spans="1:13" ht="32.1" customHeight="1">
      <c r="A280" s="4"/>
      <c r="B280" s="4"/>
      <c r="C280" s="4" t="s">
        <v>27</v>
      </c>
      <c r="D280" s="4"/>
      <c r="E280" s="4"/>
      <c r="F280" s="4"/>
      <c r="G280" s="4"/>
      <c r="H280" s="4"/>
      <c r="I280" s="4"/>
      <c r="J280" s="4"/>
      <c r="K280" s="723">
        <v>5</v>
      </c>
      <c r="L280" s="4"/>
      <c r="M280" s="658"/>
    </row>
    <row r="281" spans="1:13" ht="32.1" customHeight="1">
      <c r="A281" s="4"/>
      <c r="B281" s="4"/>
      <c r="C281" s="4" t="s">
        <v>28</v>
      </c>
      <c r="D281" s="4"/>
      <c r="E281" s="4"/>
      <c r="F281" s="4"/>
      <c r="G281" s="4"/>
      <c r="H281" s="4"/>
      <c r="I281" s="4"/>
      <c r="J281" s="4"/>
      <c r="K281" s="723">
        <v>5</v>
      </c>
      <c r="L281" s="4"/>
      <c r="M281" s="658"/>
    </row>
    <row r="282" spans="1:13" ht="32.1" customHeight="1">
      <c r="A282" s="4"/>
      <c r="B282" s="4"/>
      <c r="C282" s="4" t="s">
        <v>69</v>
      </c>
      <c r="D282" s="4"/>
      <c r="E282" s="4"/>
      <c r="F282" s="4"/>
      <c r="G282" s="4"/>
      <c r="H282" s="4"/>
      <c r="I282" s="4"/>
      <c r="J282" s="4"/>
      <c r="K282" s="724" t="s">
        <v>107</v>
      </c>
      <c r="L282" s="4"/>
      <c r="M282" s="658"/>
    </row>
    <row r="283" spans="1:13" ht="32.1" customHeight="1">
      <c r="A283" s="4"/>
      <c r="B283" s="4"/>
      <c r="C283" s="309" t="s">
        <v>945</v>
      </c>
      <c r="D283" s="4"/>
      <c r="E283" s="4"/>
      <c r="F283" s="4"/>
      <c r="G283" s="4"/>
      <c r="H283" s="4"/>
      <c r="I283" s="4"/>
      <c r="J283" s="4"/>
      <c r="K283" s="4"/>
      <c r="L283" s="4"/>
      <c r="M283" s="658"/>
    </row>
    <row r="284" spans="1:13" ht="32.1" customHeight="1">
      <c r="A284" s="686" t="s">
        <v>108</v>
      </c>
      <c r="B284" s="14" t="s">
        <v>109</v>
      </c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</row>
    <row r="285" spans="1:13" ht="32.1" customHeight="1">
      <c r="A285" s="4"/>
      <c r="B285" s="12" t="s">
        <v>734</v>
      </c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</row>
    <row r="286" spans="1:13" ht="32.1" customHeight="1">
      <c r="A286" s="686" t="s">
        <v>108</v>
      </c>
      <c r="B286" s="14" t="s">
        <v>735</v>
      </c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</row>
    <row r="287" spans="1:13" ht="32.1" customHeight="1">
      <c r="A287" s="4"/>
      <c r="B287" s="309" t="s">
        <v>110</v>
      </c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658"/>
    </row>
    <row r="288" spans="1:13" s="727" customFormat="1" ht="32.1" customHeight="1">
      <c r="A288" s="725"/>
      <c r="B288" s="726" t="s">
        <v>736</v>
      </c>
    </row>
    <row r="289" spans="1:13" s="727" customFormat="1" ht="32.1" customHeight="1">
      <c r="A289" s="725"/>
      <c r="B289" s="728" t="s">
        <v>737</v>
      </c>
    </row>
    <row r="290" spans="1:13" s="727" customFormat="1" ht="32.1" customHeight="1">
      <c r="A290" s="725"/>
      <c r="B290" s="727" t="s">
        <v>946</v>
      </c>
    </row>
    <row r="291" spans="1:13" s="727" customFormat="1" ht="32.1" customHeight="1">
      <c r="A291" s="725"/>
      <c r="B291" s="728" t="s">
        <v>739</v>
      </c>
    </row>
    <row r="292" spans="1:13" s="727" customFormat="1" ht="32.1" customHeight="1">
      <c r="A292" s="725"/>
      <c r="B292" s="728" t="s">
        <v>738</v>
      </c>
    </row>
    <row r="293" spans="1:13" s="727" customFormat="1" ht="32.1" customHeight="1">
      <c r="A293" s="725"/>
      <c r="B293" s="726" t="s">
        <v>741</v>
      </c>
    </row>
    <row r="294" spans="1:13" s="727" customFormat="1" ht="32.1" customHeight="1">
      <c r="A294" s="725"/>
      <c r="B294" s="727" t="s">
        <v>740</v>
      </c>
    </row>
    <row r="295" spans="1:13" ht="32.1" customHeight="1">
      <c r="A295" s="4"/>
      <c r="B295" s="309" t="s">
        <v>111</v>
      </c>
      <c r="C295" s="4"/>
      <c r="D295" s="7"/>
      <c r="E295" s="7"/>
      <c r="F295" s="7"/>
      <c r="G295" s="4"/>
      <c r="H295" s="4"/>
      <c r="I295" s="4"/>
      <c r="J295" s="4"/>
      <c r="K295" s="4"/>
      <c r="L295" s="4"/>
      <c r="M295" s="4"/>
    </row>
    <row r="296" spans="1:13" ht="32.1" customHeight="1">
      <c r="A296" s="4"/>
      <c r="B296" s="685" t="s">
        <v>742</v>
      </c>
      <c r="C296" s="7"/>
      <c r="D296" s="7"/>
      <c r="E296" s="7"/>
      <c r="F296" s="7"/>
      <c r="G296" s="4"/>
      <c r="H296" s="4"/>
      <c r="I296" s="4"/>
      <c r="J296" s="4"/>
      <c r="K296" s="4"/>
      <c r="L296" s="4"/>
      <c r="M296" s="4"/>
    </row>
    <row r="297" spans="1:13" ht="32.1" customHeight="1">
      <c r="A297" s="4"/>
      <c r="B297" s="7" t="s">
        <v>743</v>
      </c>
      <c r="C297" s="7"/>
      <c r="D297" s="7"/>
      <c r="E297" s="7"/>
      <c r="F297" s="7"/>
      <c r="G297" s="4"/>
      <c r="H297" s="4"/>
      <c r="I297" s="4"/>
      <c r="J297" s="4"/>
      <c r="K297" s="4"/>
      <c r="L297" s="4"/>
      <c r="M297" s="4"/>
    </row>
    <row r="298" spans="1:13" ht="32.1" customHeight="1">
      <c r="A298" s="4"/>
      <c r="B298" s="7"/>
      <c r="C298" s="7"/>
      <c r="D298" s="7"/>
      <c r="E298" s="7"/>
      <c r="F298" s="7"/>
      <c r="G298" s="4"/>
      <c r="H298" s="4"/>
      <c r="I298" s="4"/>
      <c r="J298" s="4"/>
      <c r="K298" s="4"/>
      <c r="L298" s="4"/>
      <c r="M298" s="4"/>
    </row>
    <row r="299" spans="1:13" ht="32.1" customHeight="1">
      <c r="A299" s="4"/>
      <c r="B299" s="7"/>
      <c r="D299" s="7"/>
      <c r="E299" s="7"/>
      <c r="F299" s="7"/>
      <c r="H299" s="4"/>
      <c r="I299" s="313"/>
      <c r="J299" s="4"/>
      <c r="L299" s="4"/>
      <c r="M299" s="4"/>
    </row>
    <row r="300" spans="1:13" ht="32.1" customHeight="1">
      <c r="A300" s="7"/>
      <c r="B300" s="8"/>
      <c r="D300" s="454" t="s">
        <v>639</v>
      </c>
      <c r="E300" s="7"/>
      <c r="F300" s="7"/>
      <c r="G300" s="4"/>
      <c r="H300" s="8"/>
      <c r="I300" s="8"/>
      <c r="J300" s="309"/>
      <c r="K300" s="309"/>
      <c r="L300" s="7"/>
      <c r="M300" s="313"/>
    </row>
    <row r="301" spans="1:13" ht="32.1" customHeight="1">
      <c r="A301" s="4"/>
      <c r="B301" s="8"/>
      <c r="D301" s="241" t="s">
        <v>640</v>
      </c>
      <c r="E301" s="7"/>
      <c r="F301" s="7"/>
      <c r="G301" s="4"/>
      <c r="H301" s="8"/>
      <c r="I301" s="8"/>
      <c r="J301" s="4"/>
      <c r="K301" s="4"/>
      <c r="L301" s="4"/>
      <c r="M301" s="658"/>
    </row>
    <row r="302" spans="1:13" ht="27" customHeight="1">
      <c r="A302" s="746" t="s">
        <v>30</v>
      </c>
      <c r="B302" s="747"/>
      <c r="C302" s="747"/>
      <c r="D302" s="747"/>
      <c r="E302" s="747"/>
      <c r="F302" s="747"/>
      <c r="G302" s="747"/>
      <c r="H302" s="747"/>
      <c r="I302" s="747"/>
      <c r="J302" s="747"/>
      <c r="K302" s="747"/>
      <c r="L302" s="747"/>
      <c r="M302" s="747"/>
    </row>
    <row r="303" spans="1:13" ht="27" customHeight="1">
      <c r="A303" s="586"/>
      <c r="B303" s="8"/>
      <c r="C303" s="6"/>
      <c r="D303" s="6"/>
      <c r="E303" s="6"/>
      <c r="F303" s="6"/>
      <c r="G303" s="4"/>
      <c r="H303" s="8"/>
      <c r="I303" s="8"/>
      <c r="J303" s="309"/>
      <c r="K303" s="309"/>
      <c r="L303" s="8"/>
      <c r="M303" s="265" t="s">
        <v>505</v>
      </c>
    </row>
    <row r="304" spans="1:13" ht="27" customHeight="1">
      <c r="A304" s="4"/>
      <c r="B304" s="30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</row>
    <row r="305" spans="1:13" ht="27" customHeight="1">
      <c r="A305" s="4"/>
      <c r="B305" s="685" t="s">
        <v>709</v>
      </c>
      <c r="C305" s="7"/>
      <c r="D305" s="7"/>
      <c r="E305" s="7"/>
      <c r="F305" s="7"/>
      <c r="G305" s="4"/>
      <c r="H305" s="4"/>
      <c r="I305" s="4"/>
      <c r="J305" s="4"/>
      <c r="K305" s="4"/>
      <c r="L305" s="4"/>
      <c r="M305" s="4"/>
    </row>
    <row r="306" spans="1:13" ht="27" customHeight="1">
      <c r="A306" s="4"/>
      <c r="B306" s="7" t="s">
        <v>711</v>
      </c>
      <c r="C306" s="7"/>
      <c r="D306" s="7"/>
      <c r="E306" s="7"/>
      <c r="F306" s="7"/>
      <c r="G306" s="4"/>
      <c r="H306" s="4"/>
      <c r="I306" s="4"/>
      <c r="J306" s="4"/>
      <c r="K306" s="4"/>
      <c r="L306" s="4"/>
      <c r="M306" s="4"/>
    </row>
    <row r="307" spans="1:13" ht="27" customHeight="1">
      <c r="A307" s="4"/>
      <c r="B307" s="7" t="s">
        <v>710</v>
      </c>
      <c r="C307" s="7"/>
      <c r="D307" s="7"/>
      <c r="E307" s="7"/>
      <c r="F307" s="7"/>
      <c r="G307" s="4"/>
      <c r="H307" s="4"/>
      <c r="I307" s="4"/>
      <c r="J307" s="4"/>
      <c r="K307" s="4"/>
      <c r="L307" s="4"/>
      <c r="M307" s="4"/>
    </row>
    <row r="308" spans="1:13" ht="27" customHeight="1">
      <c r="A308" s="4"/>
      <c r="B308" s="7" t="s">
        <v>466</v>
      </c>
      <c r="C308" s="7"/>
      <c r="D308" s="7"/>
      <c r="E308" s="7"/>
      <c r="F308" s="7"/>
      <c r="G308" s="4"/>
      <c r="H308" s="4"/>
      <c r="I308" s="4"/>
      <c r="J308" s="4"/>
      <c r="K308" s="4"/>
      <c r="L308" s="4"/>
      <c r="M308" s="4"/>
    </row>
    <row r="309" spans="1:13" ht="27" customHeight="1">
      <c r="A309" s="4"/>
      <c r="B309" s="729" t="s">
        <v>112</v>
      </c>
      <c r="C309" s="7"/>
      <c r="D309" s="7"/>
      <c r="E309" s="7"/>
      <c r="F309" s="7"/>
      <c r="G309" s="4"/>
      <c r="H309" s="4"/>
      <c r="I309" s="4"/>
      <c r="J309" s="4"/>
      <c r="K309" s="4"/>
      <c r="L309" s="4"/>
      <c r="M309" s="4"/>
    </row>
    <row r="310" spans="1:13" ht="27" customHeight="1">
      <c r="A310" s="4"/>
      <c r="C310" s="685" t="s">
        <v>467</v>
      </c>
      <c r="D310" s="7"/>
      <c r="E310" s="7"/>
      <c r="F310" s="7"/>
      <c r="G310" s="4"/>
      <c r="H310" s="4"/>
      <c r="I310" s="4"/>
      <c r="J310" s="4"/>
      <c r="K310" s="4"/>
      <c r="L310" s="4"/>
      <c r="M310" s="4"/>
    </row>
    <row r="311" spans="1:13" ht="27" customHeight="1">
      <c r="A311" s="4"/>
      <c r="C311" s="7" t="s">
        <v>745</v>
      </c>
      <c r="D311" s="7"/>
      <c r="E311" s="7"/>
      <c r="F311" s="7"/>
      <c r="G311" s="4"/>
      <c r="H311" s="4"/>
      <c r="I311" s="4"/>
      <c r="J311" s="4"/>
      <c r="K311" s="4"/>
      <c r="L311" s="4"/>
      <c r="M311" s="4"/>
    </row>
    <row r="312" spans="1:13" ht="27" customHeight="1">
      <c r="A312" s="4"/>
      <c r="C312" s="7" t="s">
        <v>746</v>
      </c>
      <c r="D312" s="7"/>
      <c r="E312" s="7"/>
      <c r="F312" s="7"/>
      <c r="G312" s="4"/>
      <c r="H312" s="4"/>
      <c r="I312" s="4"/>
      <c r="J312" s="4"/>
      <c r="K312" s="4"/>
      <c r="L312" s="4"/>
      <c r="M312" s="4"/>
    </row>
    <row r="313" spans="1:13" ht="27" customHeight="1">
      <c r="A313" s="4"/>
      <c r="C313" s="7" t="s">
        <v>744</v>
      </c>
      <c r="D313" s="7"/>
      <c r="E313" s="7"/>
      <c r="F313" s="7"/>
      <c r="G313" s="4"/>
      <c r="H313" s="4"/>
      <c r="I313" s="4"/>
      <c r="J313" s="4"/>
      <c r="K313" s="4"/>
      <c r="L313" s="4"/>
      <c r="M313" s="4"/>
    </row>
    <row r="314" spans="1:13" ht="27" customHeight="1">
      <c r="A314" s="4"/>
      <c r="C314" s="685" t="s">
        <v>747</v>
      </c>
      <c r="D314" s="7"/>
      <c r="E314" s="7"/>
      <c r="F314" s="7"/>
      <c r="G314" s="4"/>
      <c r="H314" s="4"/>
      <c r="I314" s="4"/>
      <c r="J314" s="4"/>
      <c r="K314" s="4"/>
      <c r="L314" s="4"/>
      <c r="M314" s="4"/>
    </row>
    <row r="315" spans="1:13" ht="27" customHeight="1">
      <c r="A315" s="4"/>
      <c r="C315" s="7" t="s">
        <v>515</v>
      </c>
      <c r="D315" s="7"/>
      <c r="E315" s="7"/>
      <c r="F315" s="7"/>
      <c r="G315" s="4"/>
      <c r="H315" s="4"/>
      <c r="I315" s="4"/>
      <c r="J315" s="4"/>
      <c r="K315" s="4"/>
      <c r="L315" s="4"/>
      <c r="M315" s="4"/>
    </row>
    <row r="316" spans="1:13" ht="27" customHeight="1">
      <c r="A316" s="4"/>
      <c r="C316" s="7" t="s">
        <v>469</v>
      </c>
      <c r="D316" s="7"/>
      <c r="E316" s="7"/>
      <c r="F316" s="7"/>
      <c r="G316" s="4"/>
      <c r="H316" s="4"/>
      <c r="I316" s="4"/>
      <c r="J316" s="4"/>
      <c r="K316" s="4"/>
      <c r="L316" s="4"/>
      <c r="M316" s="4"/>
    </row>
    <row r="317" spans="1:13" ht="27" customHeight="1">
      <c r="A317" s="4"/>
      <c r="C317" s="7" t="s">
        <v>468</v>
      </c>
      <c r="D317" s="7"/>
      <c r="E317" s="7"/>
      <c r="F317" s="7"/>
      <c r="G317" s="4"/>
      <c r="H317" s="4"/>
      <c r="I317" s="4"/>
      <c r="J317" s="4"/>
      <c r="K317" s="4"/>
      <c r="L317" s="4"/>
      <c r="M317" s="4"/>
    </row>
    <row r="318" spans="1:13" ht="27" customHeight="1">
      <c r="A318" s="4"/>
      <c r="C318" s="685" t="s">
        <v>757</v>
      </c>
      <c r="D318" s="7"/>
      <c r="E318" s="7"/>
      <c r="F318" s="7"/>
      <c r="G318" s="4"/>
      <c r="H318" s="4"/>
      <c r="I318" s="4"/>
      <c r="J318" s="4"/>
      <c r="K318" s="4"/>
      <c r="L318" s="4"/>
      <c r="M318" s="4"/>
    </row>
    <row r="319" spans="1:13" ht="27" customHeight="1">
      <c r="A319" s="4"/>
      <c r="C319" s="7" t="s">
        <v>758</v>
      </c>
      <c r="D319" s="7"/>
      <c r="E319" s="7"/>
      <c r="F319" s="7"/>
      <c r="G319" s="4"/>
      <c r="H319" s="4"/>
      <c r="I319" s="4"/>
      <c r="J319" s="4"/>
      <c r="K319" s="4"/>
      <c r="L319" s="4"/>
      <c r="M319" s="4"/>
    </row>
    <row r="320" spans="1:13" ht="27" customHeight="1">
      <c r="A320" s="4"/>
      <c r="C320" s="7" t="s">
        <v>759</v>
      </c>
      <c r="D320" s="7"/>
      <c r="E320" s="7"/>
      <c r="F320" s="7"/>
      <c r="G320" s="4"/>
      <c r="H320" s="4"/>
      <c r="I320" s="4"/>
      <c r="J320" s="4"/>
      <c r="K320" s="4"/>
      <c r="L320" s="4"/>
      <c r="M320" s="4"/>
    </row>
    <row r="321" spans="1:13" ht="27" customHeight="1">
      <c r="A321" s="4"/>
      <c r="B321" s="7"/>
      <c r="C321" s="7"/>
      <c r="E321" s="7"/>
      <c r="F321" s="7"/>
      <c r="G321" s="4"/>
      <c r="H321" s="4"/>
      <c r="I321" s="313" t="s">
        <v>25</v>
      </c>
      <c r="J321" s="4"/>
      <c r="L321" s="4"/>
      <c r="M321" s="4"/>
    </row>
    <row r="322" spans="1:13" ht="27" customHeight="1">
      <c r="A322" s="4"/>
      <c r="B322" s="7"/>
      <c r="D322" s="7" t="s">
        <v>113</v>
      </c>
      <c r="E322" s="7"/>
      <c r="F322" s="7"/>
      <c r="H322" s="4"/>
      <c r="I322" s="313">
        <v>15</v>
      </c>
      <c r="J322" s="4"/>
      <c r="L322" s="4"/>
      <c r="M322" s="4"/>
    </row>
    <row r="323" spans="1:13" ht="27" customHeight="1">
      <c r="A323" s="4"/>
      <c r="B323" s="7"/>
      <c r="D323" s="7" t="s">
        <v>114</v>
      </c>
      <c r="E323" s="7"/>
      <c r="F323" s="7"/>
      <c r="H323" s="4"/>
      <c r="I323" s="313">
        <v>15</v>
      </c>
      <c r="J323" s="4"/>
      <c r="L323" s="4"/>
      <c r="M323" s="4"/>
    </row>
    <row r="324" spans="1:13" ht="27" customHeight="1">
      <c r="A324" s="4"/>
      <c r="C324" s="685" t="s">
        <v>726</v>
      </c>
      <c r="D324" s="7"/>
      <c r="E324" s="7"/>
      <c r="F324" s="7"/>
      <c r="H324" s="4"/>
      <c r="I324" s="313"/>
      <c r="J324" s="4"/>
      <c r="L324" s="4"/>
      <c r="M324" s="4"/>
    </row>
    <row r="325" spans="1:13" ht="27" customHeight="1">
      <c r="A325" s="4"/>
      <c r="C325" s="7" t="s">
        <v>725</v>
      </c>
      <c r="D325" s="7"/>
      <c r="E325" s="7"/>
      <c r="F325" s="7"/>
      <c r="H325" s="4"/>
      <c r="I325" s="313"/>
      <c r="J325" s="4"/>
      <c r="L325" s="4"/>
      <c r="M325" s="4"/>
    </row>
    <row r="326" spans="1:13" ht="27" customHeight="1">
      <c r="A326" s="4"/>
      <c r="C326" s="710" t="s">
        <v>760</v>
      </c>
      <c r="D326" s="7"/>
      <c r="E326" s="7"/>
      <c r="F326" s="7"/>
      <c r="G326" s="4"/>
      <c r="H326" s="4"/>
      <c r="I326" s="4"/>
      <c r="J326" s="4"/>
      <c r="K326" s="4"/>
      <c r="L326" s="4"/>
      <c r="M326" s="4"/>
    </row>
    <row r="327" spans="1:13" s="213" customFormat="1" ht="27" customHeight="1">
      <c r="A327" s="2"/>
      <c r="C327" s="713" t="s">
        <v>761</v>
      </c>
      <c r="D327" s="713"/>
      <c r="E327" s="713"/>
      <c r="F327" s="713"/>
      <c r="G327" s="2"/>
      <c r="H327" s="2"/>
      <c r="I327" s="2"/>
      <c r="J327" s="2"/>
      <c r="K327" s="2"/>
      <c r="L327" s="2"/>
      <c r="M327" s="2"/>
    </row>
    <row r="328" spans="1:13" s="213" customFormat="1" ht="27" customHeight="1">
      <c r="A328" s="2"/>
      <c r="C328" s="713" t="s">
        <v>762</v>
      </c>
      <c r="D328" s="713"/>
      <c r="E328" s="713"/>
      <c r="F328" s="713"/>
      <c r="G328" s="2"/>
      <c r="H328" s="2"/>
      <c r="I328" s="2"/>
      <c r="J328" s="2"/>
      <c r="K328" s="2"/>
      <c r="L328" s="2"/>
      <c r="M328" s="2"/>
    </row>
    <row r="329" spans="1:13" s="213" customFormat="1" ht="27" customHeight="1">
      <c r="A329" s="2"/>
      <c r="C329" s="713" t="s">
        <v>763</v>
      </c>
      <c r="D329" s="713"/>
      <c r="E329" s="713"/>
      <c r="F329" s="713"/>
      <c r="G329" s="2"/>
      <c r="H329" s="2"/>
      <c r="I329" s="2"/>
      <c r="J329" s="2"/>
      <c r="K329" s="2"/>
      <c r="L329" s="2"/>
      <c r="M329" s="2"/>
    </row>
    <row r="330" spans="1:13" s="213" customFormat="1" ht="27" customHeight="1">
      <c r="A330" s="2"/>
      <c r="C330" s="713" t="s">
        <v>764</v>
      </c>
      <c r="D330" s="713"/>
      <c r="E330" s="713"/>
      <c r="F330" s="713"/>
      <c r="G330" s="2"/>
      <c r="H330" s="2"/>
      <c r="I330" s="2"/>
      <c r="J330" s="2"/>
      <c r="K330" s="2"/>
      <c r="L330" s="2"/>
      <c r="M330" s="2"/>
    </row>
    <row r="331" spans="1:13" s="213" customFormat="1" ht="27" customHeight="1">
      <c r="A331" s="2"/>
      <c r="C331" s="713" t="s">
        <v>765</v>
      </c>
      <c r="D331" s="713"/>
      <c r="E331" s="713"/>
      <c r="F331" s="713"/>
      <c r="G331" s="2"/>
      <c r="H331" s="2"/>
      <c r="I331" s="2"/>
      <c r="J331" s="2"/>
      <c r="K331" s="2"/>
      <c r="L331" s="2"/>
      <c r="M331" s="2"/>
    </row>
    <row r="332" spans="1:13" s="213" customFormat="1" ht="27" customHeight="1">
      <c r="A332" s="2"/>
      <c r="C332" s="713" t="s">
        <v>766</v>
      </c>
      <c r="D332" s="713"/>
      <c r="E332" s="713"/>
      <c r="F332" s="713"/>
      <c r="G332" s="2"/>
      <c r="H332" s="2"/>
      <c r="I332" s="2"/>
      <c r="J332" s="2"/>
      <c r="K332" s="2"/>
      <c r="L332" s="2"/>
      <c r="M332" s="2"/>
    </row>
    <row r="333" spans="1:13" s="213" customFormat="1" ht="27" customHeight="1">
      <c r="A333" s="2"/>
      <c r="C333" s="713"/>
      <c r="D333" s="713"/>
      <c r="E333" s="713"/>
      <c r="F333" s="713"/>
      <c r="G333" s="2"/>
      <c r="H333" s="2"/>
      <c r="I333" s="2"/>
      <c r="J333" s="2"/>
      <c r="K333" s="2"/>
      <c r="L333" s="2"/>
      <c r="M333" s="2"/>
    </row>
    <row r="334" spans="1:13" s="213" customFormat="1" ht="27" customHeight="1">
      <c r="A334" s="2"/>
      <c r="C334" s="713"/>
      <c r="D334" s="713"/>
      <c r="E334" s="713"/>
      <c r="F334" s="713"/>
      <c r="G334" s="2"/>
      <c r="H334" s="2"/>
      <c r="I334" s="2"/>
      <c r="J334" s="2"/>
      <c r="K334" s="2"/>
      <c r="L334" s="2"/>
      <c r="M334" s="2"/>
    </row>
    <row r="335" spans="1:13" s="213" customFormat="1" ht="27" customHeight="1">
      <c r="A335" s="7"/>
      <c r="B335" s="8"/>
      <c r="C335" s="9"/>
      <c r="D335" s="454" t="s">
        <v>639</v>
      </c>
      <c r="E335" s="7"/>
      <c r="F335" s="7"/>
      <c r="G335" s="4"/>
      <c r="H335" s="8"/>
      <c r="I335" s="8"/>
      <c r="J335" s="309"/>
      <c r="K335" s="309"/>
      <c r="L335" s="7"/>
      <c r="M335" s="313"/>
    </row>
    <row r="336" spans="1:13" s="213" customFormat="1" ht="27" customHeight="1">
      <c r="A336" s="4"/>
      <c r="B336" s="8"/>
      <c r="C336" s="9"/>
      <c r="D336" s="241" t="s">
        <v>640</v>
      </c>
      <c r="E336" s="7"/>
      <c r="F336" s="7"/>
      <c r="G336" s="4"/>
      <c r="H336" s="8"/>
      <c r="I336" s="8"/>
      <c r="J336" s="4"/>
      <c r="K336" s="4"/>
      <c r="L336" s="4"/>
      <c r="M336" s="658"/>
    </row>
    <row r="337" spans="1:13" s="213" customFormat="1" ht="27" customHeight="1">
      <c r="A337" s="746" t="s">
        <v>31</v>
      </c>
      <c r="B337" s="747"/>
      <c r="C337" s="747"/>
      <c r="D337" s="747"/>
      <c r="E337" s="747"/>
      <c r="F337" s="747"/>
      <c r="G337" s="747"/>
      <c r="H337" s="747"/>
      <c r="I337" s="747"/>
      <c r="J337" s="747"/>
      <c r="K337" s="747"/>
      <c r="L337" s="747"/>
      <c r="M337" s="747"/>
    </row>
    <row r="338" spans="1:13" s="213" customFormat="1" ht="27" customHeight="1">
      <c r="A338" s="586"/>
      <c r="B338" s="8"/>
      <c r="C338" s="6"/>
      <c r="D338" s="6"/>
      <c r="E338" s="6"/>
      <c r="F338" s="6"/>
      <c r="G338" s="4"/>
      <c r="H338" s="8"/>
      <c r="I338" s="8"/>
      <c r="J338" s="309"/>
      <c r="K338" s="309"/>
      <c r="L338" s="8"/>
      <c r="M338" s="265" t="s">
        <v>505</v>
      </c>
    </row>
    <row r="339" spans="1:13" s="213" customFormat="1" ht="27" customHeight="1">
      <c r="A339" s="2"/>
      <c r="C339" s="713"/>
      <c r="D339" s="713"/>
      <c r="E339" s="713"/>
      <c r="F339" s="713"/>
      <c r="G339" s="2"/>
      <c r="H339" s="2"/>
      <c r="I339" s="2"/>
      <c r="J339" s="2"/>
      <c r="K339" s="2"/>
      <c r="L339" s="2"/>
      <c r="M339" s="2"/>
    </row>
    <row r="340" spans="1:13" s="213" customFormat="1" ht="27" customHeight="1">
      <c r="A340" s="2"/>
      <c r="C340" s="710" t="s">
        <v>748</v>
      </c>
      <c r="D340" s="713"/>
      <c r="E340" s="713"/>
      <c r="F340" s="713"/>
      <c r="G340" s="2"/>
      <c r="H340" s="2"/>
      <c r="I340" s="2"/>
      <c r="J340" s="2"/>
      <c r="K340" s="2"/>
      <c r="L340" s="2"/>
      <c r="M340" s="2"/>
    </row>
    <row r="341" spans="1:13" s="213" customFormat="1" ht="27" customHeight="1">
      <c r="A341" s="2"/>
      <c r="C341" s="713" t="s">
        <v>749</v>
      </c>
      <c r="D341" s="713"/>
      <c r="E341" s="713"/>
      <c r="F341" s="713"/>
      <c r="G341" s="2"/>
      <c r="H341" s="2"/>
      <c r="I341" s="2"/>
      <c r="J341" s="2"/>
      <c r="K341" s="2"/>
      <c r="L341" s="2"/>
      <c r="M341" s="2"/>
    </row>
    <row r="342" spans="1:13" s="213" customFormat="1" ht="27" customHeight="1">
      <c r="A342" s="2"/>
      <c r="C342" s="713" t="s">
        <v>750</v>
      </c>
      <c r="D342" s="713"/>
      <c r="E342" s="713"/>
      <c r="F342" s="713"/>
      <c r="G342" s="2"/>
      <c r="H342" s="2"/>
      <c r="I342" s="2"/>
      <c r="J342" s="2"/>
      <c r="K342" s="2"/>
      <c r="L342" s="2"/>
      <c r="M342" s="2"/>
    </row>
    <row r="343" spans="1:13" s="213" customFormat="1" ht="27" customHeight="1">
      <c r="A343" s="2"/>
      <c r="C343" s="713" t="s">
        <v>751</v>
      </c>
      <c r="D343" s="713"/>
      <c r="E343" s="713"/>
      <c r="F343" s="713"/>
      <c r="G343" s="2"/>
      <c r="H343" s="2"/>
      <c r="I343" s="2"/>
      <c r="J343" s="2"/>
      <c r="K343" s="2"/>
      <c r="L343" s="2"/>
      <c r="M343" s="2"/>
    </row>
    <row r="344" spans="1:13" ht="27" customHeight="1">
      <c r="A344" s="4"/>
      <c r="C344" s="7" t="s">
        <v>115</v>
      </c>
      <c r="D344" s="7"/>
      <c r="E344" s="7"/>
      <c r="F344" s="7"/>
      <c r="G344" s="4"/>
      <c r="H344" s="4"/>
      <c r="I344" s="4"/>
      <c r="J344" s="4"/>
      <c r="K344" s="4"/>
      <c r="L344" s="4"/>
      <c r="M344" s="4"/>
    </row>
    <row r="345" spans="1:13" ht="27" customHeight="1">
      <c r="A345" s="4"/>
      <c r="C345" s="685" t="s">
        <v>753</v>
      </c>
      <c r="D345" s="7"/>
      <c r="E345" s="7"/>
      <c r="F345" s="7"/>
      <c r="G345" s="4"/>
      <c r="H345" s="4"/>
      <c r="I345" s="4"/>
      <c r="J345" s="4"/>
      <c r="K345" s="4"/>
      <c r="L345" s="4"/>
      <c r="M345" s="4"/>
    </row>
    <row r="346" spans="1:13" ht="27" customHeight="1">
      <c r="A346" s="4"/>
      <c r="C346" s="7" t="s">
        <v>752</v>
      </c>
      <c r="D346" s="7"/>
      <c r="E346" s="7"/>
      <c r="F346" s="7"/>
      <c r="G346" s="4"/>
      <c r="H346" s="4"/>
      <c r="I346" s="4"/>
      <c r="J346" s="4"/>
      <c r="K346" s="4"/>
      <c r="L346" s="4"/>
      <c r="M346" s="4"/>
    </row>
    <row r="347" spans="1:13" ht="27" customHeight="1">
      <c r="A347" s="4"/>
      <c r="B347" s="309" t="s">
        <v>116</v>
      </c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</row>
    <row r="348" spans="1:13" ht="27" customHeight="1">
      <c r="A348" s="4"/>
      <c r="B348" s="10" t="s">
        <v>470</v>
      </c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</row>
    <row r="349" spans="1:13" ht="27" customHeight="1">
      <c r="A349" s="4"/>
      <c r="B349" s="309" t="s">
        <v>471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</row>
    <row r="350" spans="1:13" ht="27" customHeight="1">
      <c r="A350" s="4"/>
      <c r="B350" s="309" t="s">
        <v>472</v>
      </c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</row>
    <row r="351" spans="1:13" ht="27" customHeight="1">
      <c r="A351" s="4"/>
      <c r="B351" s="309" t="s">
        <v>473</v>
      </c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</row>
    <row r="352" spans="1:13" ht="27" customHeight="1">
      <c r="A352" s="686" t="s">
        <v>117</v>
      </c>
      <c r="B352" s="686" t="s">
        <v>118</v>
      </c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</row>
    <row r="353" spans="1:13" ht="27" customHeight="1">
      <c r="A353" s="4"/>
      <c r="B353" s="12" t="s">
        <v>119</v>
      </c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</row>
    <row r="354" spans="1:13" ht="27" customHeight="1">
      <c r="A354" s="4"/>
      <c r="B354" s="12" t="s">
        <v>120</v>
      </c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</row>
    <row r="355" spans="1:13" ht="27" customHeight="1">
      <c r="A355" s="4"/>
      <c r="C355" s="12" t="s">
        <v>767</v>
      </c>
      <c r="D355" s="14"/>
      <c r="E355" s="14"/>
      <c r="F355" s="14"/>
      <c r="G355" s="14"/>
      <c r="H355" s="14"/>
      <c r="I355" s="14"/>
      <c r="J355" s="14"/>
      <c r="K355" s="14"/>
      <c r="L355" s="14"/>
      <c r="M355" s="14"/>
    </row>
    <row r="356" spans="1:13" ht="27" customHeight="1">
      <c r="A356" s="686"/>
      <c r="C356" s="686" t="s">
        <v>768</v>
      </c>
      <c r="D356" s="14"/>
      <c r="E356" s="14"/>
      <c r="F356" s="14"/>
      <c r="G356" s="14"/>
      <c r="H356" s="14"/>
      <c r="I356" s="14"/>
      <c r="J356" s="14"/>
      <c r="K356" s="14"/>
      <c r="L356" s="14"/>
      <c r="M356" s="14"/>
    </row>
    <row r="357" spans="1:13" ht="27" customHeight="1">
      <c r="A357" s="4"/>
      <c r="B357" s="12" t="s">
        <v>121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</row>
    <row r="358" spans="1:13" ht="27" customHeight="1">
      <c r="A358" s="4"/>
      <c r="C358" s="12" t="s">
        <v>475</v>
      </c>
      <c r="D358" s="4"/>
      <c r="E358" s="4"/>
      <c r="F358" s="4"/>
      <c r="G358" s="4"/>
      <c r="H358" s="4"/>
      <c r="I358" s="4"/>
      <c r="J358" s="4"/>
      <c r="K358" s="4"/>
      <c r="L358" s="4"/>
      <c r="M358" s="4"/>
    </row>
    <row r="359" spans="1:13" ht="27" customHeight="1">
      <c r="A359" s="4"/>
      <c r="C359" s="686" t="s">
        <v>474</v>
      </c>
      <c r="D359" s="4"/>
      <c r="E359" s="4"/>
      <c r="F359" s="4"/>
      <c r="G359" s="4"/>
      <c r="H359" s="4"/>
      <c r="I359" s="4"/>
      <c r="J359" s="4"/>
      <c r="K359" s="4"/>
      <c r="L359" s="4"/>
      <c r="M359" s="4"/>
    </row>
    <row r="360" spans="1:13" ht="27" customHeight="1">
      <c r="A360" s="686"/>
      <c r="C360" s="12" t="s">
        <v>476</v>
      </c>
      <c r="D360" s="4"/>
      <c r="E360" s="4"/>
      <c r="F360" s="4"/>
      <c r="G360" s="4"/>
      <c r="H360" s="4"/>
      <c r="I360" s="4"/>
      <c r="J360" s="4"/>
      <c r="K360" s="4"/>
      <c r="L360" s="4"/>
      <c r="M360" s="4"/>
    </row>
    <row r="361" spans="1:13" ht="27" customHeight="1">
      <c r="A361" s="4"/>
      <c r="C361" s="686" t="s">
        <v>754</v>
      </c>
      <c r="D361" s="4"/>
      <c r="E361" s="4"/>
      <c r="F361" s="4"/>
      <c r="G361" s="4"/>
      <c r="H361" s="4"/>
      <c r="I361" s="4"/>
      <c r="J361" s="4"/>
      <c r="K361" s="4"/>
      <c r="L361" s="4"/>
      <c r="M361" s="4"/>
    </row>
    <row r="362" spans="1:13" ht="27" customHeight="1">
      <c r="A362" s="4"/>
      <c r="C362" s="686" t="s">
        <v>755</v>
      </c>
      <c r="D362" s="4"/>
      <c r="E362" s="4"/>
      <c r="F362" s="4"/>
      <c r="G362" s="4"/>
      <c r="H362" s="4"/>
      <c r="I362" s="4"/>
      <c r="J362" s="4"/>
      <c r="K362" s="4"/>
      <c r="L362" s="4"/>
      <c r="M362" s="4"/>
    </row>
    <row r="363" spans="1:13" ht="27" customHeight="1">
      <c r="A363" s="4"/>
      <c r="C363" s="686" t="s">
        <v>756</v>
      </c>
      <c r="D363" s="4"/>
      <c r="E363" s="4"/>
      <c r="F363" s="4"/>
      <c r="G363" s="4"/>
      <c r="H363" s="4"/>
      <c r="I363" s="4"/>
      <c r="J363" s="4"/>
      <c r="K363" s="4"/>
      <c r="L363" s="4"/>
      <c r="M363" s="4"/>
    </row>
    <row r="364" spans="1:13" ht="27" customHeight="1">
      <c r="A364" s="686"/>
      <c r="C364" s="12" t="s">
        <v>769</v>
      </c>
      <c r="D364" s="4"/>
      <c r="E364" s="4"/>
      <c r="F364" s="4"/>
      <c r="G364" s="4"/>
      <c r="H364" s="4"/>
      <c r="I364" s="4"/>
      <c r="J364" s="4"/>
      <c r="K364" s="4"/>
      <c r="L364" s="4"/>
      <c r="M364" s="4"/>
    </row>
    <row r="365" spans="1:13" ht="27" customHeight="1">
      <c r="A365" s="4"/>
      <c r="C365" s="686" t="s">
        <v>770</v>
      </c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spans="1:13" ht="27" customHeight="1">
      <c r="A366" s="686"/>
      <c r="C366" s="12" t="s">
        <v>478</v>
      </c>
      <c r="D366" s="4"/>
      <c r="E366" s="4"/>
      <c r="F366" s="4"/>
      <c r="G366" s="4"/>
      <c r="H366" s="4"/>
      <c r="I366" s="4"/>
      <c r="J366" s="4"/>
      <c r="K366" s="4"/>
      <c r="L366" s="4"/>
      <c r="M366" s="4"/>
    </row>
    <row r="367" spans="1:13" ht="27" customHeight="1">
      <c r="A367" s="4"/>
      <c r="C367" s="686" t="s">
        <v>477</v>
      </c>
      <c r="D367" s="4"/>
      <c r="E367" s="4"/>
      <c r="F367" s="4"/>
      <c r="G367" s="4"/>
      <c r="H367" s="4"/>
      <c r="I367" s="4"/>
      <c r="J367" s="4"/>
      <c r="K367" s="4"/>
      <c r="L367" s="4"/>
      <c r="M367" s="4"/>
    </row>
    <row r="368" spans="1:13" ht="27" customHeight="1">
      <c r="A368" s="4"/>
      <c r="C368" s="7"/>
      <c r="D368" s="7"/>
      <c r="E368" s="7"/>
      <c r="F368" s="7"/>
      <c r="G368" s="4"/>
      <c r="H368" s="4"/>
      <c r="I368" s="4"/>
      <c r="J368" s="4"/>
      <c r="K368" s="4"/>
      <c r="L368" s="4"/>
      <c r="M368" s="4"/>
    </row>
    <row r="369" spans="1:13" ht="27" customHeight="1">
      <c r="A369" s="4"/>
      <c r="B369" s="7"/>
      <c r="C369" s="7"/>
      <c r="D369" s="7"/>
      <c r="E369" s="7"/>
      <c r="F369" s="7"/>
      <c r="G369" s="4"/>
      <c r="H369" s="4"/>
      <c r="I369" s="4"/>
      <c r="J369" s="4"/>
      <c r="K369" s="4"/>
      <c r="L369" s="4"/>
      <c r="M369" s="4"/>
    </row>
    <row r="370" spans="1:13" ht="27" customHeight="1">
      <c r="A370" s="586"/>
      <c r="B370" s="8"/>
      <c r="D370" s="454" t="s">
        <v>639</v>
      </c>
      <c r="E370" s="7"/>
      <c r="F370" s="7"/>
      <c r="G370" s="4"/>
      <c r="H370" s="8"/>
      <c r="I370" s="8"/>
      <c r="J370" s="683"/>
      <c r="K370" s="683"/>
      <c r="L370" s="8"/>
      <c r="M370" s="8"/>
    </row>
    <row r="371" spans="1:13" ht="27" customHeight="1">
      <c r="A371" s="586"/>
      <c r="B371" s="8"/>
      <c r="D371" s="241" t="s">
        <v>640</v>
      </c>
      <c r="E371" s="7"/>
      <c r="F371" s="7"/>
      <c r="G371" s="4"/>
      <c r="H371" s="8"/>
      <c r="I371" s="8"/>
      <c r="J371" s="309"/>
      <c r="K371" s="309"/>
      <c r="L371" s="8"/>
      <c r="M371" s="8"/>
    </row>
    <row r="372" spans="1:13" ht="26.1" customHeight="1">
      <c r="A372" s="746" t="s">
        <v>68</v>
      </c>
      <c r="B372" s="747"/>
      <c r="C372" s="747"/>
      <c r="D372" s="747"/>
      <c r="E372" s="747"/>
      <c r="F372" s="747"/>
      <c r="G372" s="747"/>
      <c r="H372" s="747"/>
      <c r="I372" s="747"/>
      <c r="J372" s="747"/>
      <c r="K372" s="747"/>
      <c r="L372" s="747"/>
      <c r="M372" s="747"/>
    </row>
    <row r="373" spans="1:13" ht="26.1" customHeight="1">
      <c r="A373" s="586"/>
      <c r="B373" s="8"/>
      <c r="C373" s="6"/>
      <c r="D373" s="6"/>
      <c r="E373" s="6"/>
      <c r="F373" s="6"/>
      <c r="G373" s="4"/>
      <c r="H373" s="8"/>
      <c r="I373" s="8"/>
      <c r="J373" s="309"/>
      <c r="K373" s="309"/>
      <c r="L373" s="8"/>
      <c r="M373" s="265" t="s">
        <v>505</v>
      </c>
    </row>
    <row r="374" spans="1:13" ht="26.1" customHeight="1">
      <c r="A374" s="586"/>
      <c r="B374" s="8"/>
      <c r="C374" s="6"/>
      <c r="D374" s="6"/>
      <c r="E374" s="6"/>
      <c r="F374" s="6"/>
      <c r="G374" s="4"/>
      <c r="H374" s="8"/>
      <c r="I374" s="8"/>
      <c r="J374" s="309"/>
      <c r="K374" s="309"/>
      <c r="L374" s="8"/>
      <c r="M374" s="265"/>
    </row>
    <row r="375" spans="1:13" ht="26.1" customHeight="1">
      <c r="A375" s="686" t="s">
        <v>123</v>
      </c>
      <c r="B375" s="686" t="s">
        <v>124</v>
      </c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</row>
    <row r="376" spans="1:13" ht="26.1" customHeight="1">
      <c r="A376" s="4"/>
      <c r="B376" s="12" t="s">
        <v>771</v>
      </c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</row>
    <row r="377" spans="1:13" ht="26.1" customHeight="1">
      <c r="A377" s="686" t="s">
        <v>123</v>
      </c>
      <c r="B377" s="686" t="s">
        <v>772</v>
      </c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</row>
    <row r="378" spans="1:13" ht="26.1" customHeight="1">
      <c r="A378" s="686" t="s">
        <v>123</v>
      </c>
      <c r="B378" s="686" t="s">
        <v>773</v>
      </c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</row>
    <row r="379" spans="1:13" ht="26.1" customHeight="1">
      <c r="A379" s="686" t="s">
        <v>123</v>
      </c>
      <c r="B379" s="686" t="s">
        <v>774</v>
      </c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</row>
    <row r="380" spans="1:13" ht="26.1" customHeight="1">
      <c r="A380" s="686"/>
      <c r="B380" s="686" t="s">
        <v>775</v>
      </c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</row>
    <row r="381" spans="1:13" ht="26.1" customHeight="1">
      <c r="A381" s="686"/>
      <c r="B381" s="686" t="s">
        <v>125</v>
      </c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</row>
    <row r="382" spans="1:13" ht="26.1" customHeight="1">
      <c r="A382" s="686"/>
      <c r="B382" s="12" t="s">
        <v>479</v>
      </c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</row>
    <row r="383" spans="1:13" ht="26.1" customHeight="1">
      <c r="A383" s="686"/>
      <c r="B383" s="686" t="s">
        <v>516</v>
      </c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</row>
    <row r="384" spans="1:13" ht="26.1" customHeight="1">
      <c r="A384" s="4"/>
      <c r="B384" s="309" t="s">
        <v>126</v>
      </c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658"/>
    </row>
    <row r="385" spans="1:13" ht="26.1" customHeight="1">
      <c r="A385" s="4"/>
      <c r="B385" s="10" t="s">
        <v>127</v>
      </c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658"/>
    </row>
    <row r="386" spans="1:13" ht="26.1" customHeight="1">
      <c r="A386" s="4"/>
      <c r="C386" s="10" t="s">
        <v>776</v>
      </c>
      <c r="D386" s="4"/>
      <c r="E386" s="4"/>
      <c r="F386" s="4"/>
      <c r="G386" s="4"/>
      <c r="H386" s="4"/>
      <c r="I386" s="4"/>
      <c r="J386" s="4"/>
      <c r="K386" s="4"/>
      <c r="L386" s="4"/>
      <c r="M386" s="658"/>
    </row>
    <row r="387" spans="1:13" ht="26.1" customHeight="1">
      <c r="A387" s="4"/>
      <c r="C387" s="309" t="s">
        <v>777</v>
      </c>
      <c r="D387" s="4"/>
      <c r="E387" s="4"/>
      <c r="F387" s="4"/>
      <c r="G387" s="4"/>
      <c r="H387" s="4"/>
      <c r="I387" s="4"/>
      <c r="J387" s="4"/>
      <c r="K387" s="4"/>
      <c r="L387" s="4"/>
      <c r="M387" s="658"/>
    </row>
    <row r="388" spans="1:13" ht="26.1" customHeight="1">
      <c r="A388" s="4"/>
      <c r="C388" s="309" t="s">
        <v>778</v>
      </c>
      <c r="D388" s="4"/>
      <c r="E388" s="4"/>
      <c r="F388" s="4"/>
      <c r="G388" s="4"/>
      <c r="H388" s="4"/>
      <c r="I388" s="4"/>
      <c r="J388" s="4"/>
      <c r="K388" s="4"/>
      <c r="L388" s="4"/>
      <c r="M388" s="658"/>
    </row>
    <row r="389" spans="1:13" ht="26.1" customHeight="1">
      <c r="A389" s="686"/>
      <c r="C389" s="309" t="s">
        <v>779</v>
      </c>
      <c r="D389" s="14"/>
      <c r="E389" s="14"/>
      <c r="F389" s="14"/>
      <c r="G389" s="14"/>
      <c r="H389" s="14"/>
      <c r="I389" s="14"/>
      <c r="J389" s="14"/>
      <c r="K389" s="14"/>
      <c r="L389" s="14"/>
      <c r="M389" s="14"/>
    </row>
    <row r="390" spans="1:13" ht="26.1" customHeight="1">
      <c r="A390" s="4"/>
      <c r="B390" s="10" t="s">
        <v>128</v>
      </c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658"/>
    </row>
    <row r="391" spans="1:13" ht="26.1" customHeight="1">
      <c r="A391" s="4"/>
      <c r="C391" s="10" t="s">
        <v>780</v>
      </c>
      <c r="D391" s="4"/>
      <c r="E391" s="4"/>
      <c r="F391" s="4"/>
      <c r="G391" s="4"/>
      <c r="H391" s="4"/>
      <c r="I391" s="4"/>
      <c r="J391" s="4"/>
      <c r="K391" s="4"/>
      <c r="L391" s="4"/>
      <c r="M391" s="658"/>
    </row>
    <row r="392" spans="1:13" ht="26.1" customHeight="1">
      <c r="A392" s="4"/>
      <c r="C392" s="309" t="s">
        <v>781</v>
      </c>
      <c r="D392" s="4"/>
      <c r="E392" s="4"/>
      <c r="F392" s="4"/>
      <c r="G392" s="4"/>
      <c r="H392" s="4"/>
      <c r="I392" s="4"/>
      <c r="J392" s="4"/>
      <c r="K392" s="4"/>
      <c r="L392" s="4"/>
      <c r="M392" s="658"/>
    </row>
    <row r="393" spans="1:13" ht="26.1" customHeight="1">
      <c r="A393" s="4"/>
      <c r="C393" s="309" t="s">
        <v>782</v>
      </c>
      <c r="D393" s="4"/>
      <c r="E393" s="4"/>
      <c r="F393" s="4"/>
      <c r="G393" s="4"/>
      <c r="H393" s="4"/>
      <c r="I393" s="4"/>
      <c r="J393" s="4"/>
      <c r="K393" s="4"/>
      <c r="L393" s="4"/>
      <c r="M393" s="658"/>
    </row>
    <row r="394" spans="1:13" ht="26.1" customHeight="1">
      <c r="A394" s="4"/>
      <c r="C394" s="309" t="s">
        <v>783</v>
      </c>
      <c r="D394" s="4"/>
      <c r="E394" s="4"/>
      <c r="F394" s="4"/>
      <c r="G394" s="4"/>
      <c r="H394" s="4"/>
      <c r="I394" s="4"/>
      <c r="J394" s="4"/>
      <c r="K394" s="4"/>
      <c r="L394" s="4"/>
      <c r="M394" s="658"/>
    </row>
    <row r="395" spans="1:13" ht="26.1" customHeight="1">
      <c r="A395" s="4"/>
      <c r="C395" s="309" t="s">
        <v>784</v>
      </c>
      <c r="D395" s="4"/>
      <c r="E395" s="4"/>
      <c r="F395" s="4"/>
      <c r="G395" s="4"/>
      <c r="H395" s="4"/>
      <c r="I395" s="4"/>
      <c r="J395" s="4"/>
      <c r="K395" s="4"/>
      <c r="L395" s="4"/>
      <c r="M395" s="658"/>
    </row>
    <row r="396" spans="1:13" ht="26.1" customHeight="1">
      <c r="A396" s="4"/>
      <c r="C396" s="309" t="s">
        <v>785</v>
      </c>
      <c r="D396" s="4"/>
      <c r="E396" s="4"/>
      <c r="F396" s="4"/>
      <c r="G396" s="4"/>
      <c r="H396" s="4"/>
      <c r="I396" s="4"/>
      <c r="J396" s="4"/>
      <c r="K396" s="4"/>
      <c r="L396" s="4"/>
      <c r="M396" s="658"/>
    </row>
    <row r="397" spans="1:13" ht="26.1" customHeight="1">
      <c r="A397" s="4"/>
      <c r="C397" s="309" t="s">
        <v>786</v>
      </c>
      <c r="D397" s="4"/>
      <c r="E397" s="4"/>
      <c r="F397" s="4"/>
      <c r="G397" s="4"/>
      <c r="H397" s="4"/>
      <c r="I397" s="4"/>
      <c r="J397" s="4"/>
      <c r="K397" s="4"/>
      <c r="L397" s="4"/>
      <c r="M397" s="658"/>
    </row>
    <row r="398" spans="1:13" ht="26.1" customHeight="1">
      <c r="A398" s="4"/>
      <c r="C398" s="309" t="s">
        <v>787</v>
      </c>
      <c r="D398" s="4"/>
      <c r="E398" s="4"/>
      <c r="F398" s="4"/>
      <c r="G398" s="4"/>
      <c r="H398" s="4"/>
      <c r="I398" s="4"/>
      <c r="J398" s="4"/>
      <c r="K398" s="4"/>
      <c r="L398" s="4"/>
      <c r="M398" s="658"/>
    </row>
    <row r="399" spans="1:13" ht="26.1" customHeight="1">
      <c r="A399" s="4"/>
      <c r="C399" s="309" t="s">
        <v>789</v>
      </c>
      <c r="D399" s="4"/>
      <c r="E399" s="4"/>
      <c r="F399" s="4"/>
      <c r="G399" s="4"/>
      <c r="H399" s="4"/>
      <c r="I399" s="4"/>
      <c r="J399" s="4"/>
      <c r="K399" s="4"/>
      <c r="L399" s="4"/>
      <c r="M399" s="658"/>
    </row>
    <row r="400" spans="1:13" ht="26.1" customHeight="1">
      <c r="A400" s="4"/>
      <c r="C400" s="309" t="s">
        <v>788</v>
      </c>
      <c r="D400" s="4"/>
      <c r="E400" s="4"/>
      <c r="F400" s="4"/>
      <c r="G400" s="4"/>
      <c r="H400" s="4"/>
      <c r="I400" s="4"/>
      <c r="J400" s="4"/>
      <c r="K400" s="4"/>
      <c r="L400" s="4"/>
      <c r="M400" s="658"/>
    </row>
    <row r="401" spans="1:13" ht="26.1" customHeight="1">
      <c r="A401" s="4"/>
      <c r="C401" s="74" t="s">
        <v>129</v>
      </c>
      <c r="D401" s="14"/>
      <c r="E401" s="14"/>
      <c r="F401" s="14"/>
      <c r="G401" s="14"/>
      <c r="H401" s="14"/>
      <c r="I401" s="14"/>
      <c r="J401" s="14"/>
      <c r="K401" s="14"/>
      <c r="L401" s="14"/>
      <c r="M401" s="14"/>
    </row>
    <row r="402" spans="1:13" ht="26.1" customHeight="1">
      <c r="A402" s="686"/>
      <c r="C402" s="74" t="s">
        <v>790</v>
      </c>
      <c r="D402" s="14"/>
      <c r="E402" s="14"/>
      <c r="F402" s="14"/>
      <c r="G402" s="14"/>
      <c r="H402" s="14"/>
      <c r="I402" s="14"/>
      <c r="J402" s="14"/>
      <c r="K402" s="14"/>
      <c r="L402" s="14"/>
      <c r="M402" s="14"/>
    </row>
    <row r="403" spans="1:13" ht="26.1" customHeight="1">
      <c r="A403" s="686"/>
      <c r="C403" s="211" t="s">
        <v>791</v>
      </c>
      <c r="D403" s="14"/>
      <c r="E403" s="14"/>
      <c r="F403" s="14"/>
      <c r="G403" s="14"/>
      <c r="H403" s="14"/>
      <c r="I403" s="14"/>
      <c r="J403" s="14"/>
      <c r="K403" s="14"/>
      <c r="L403" s="14"/>
      <c r="M403" s="14"/>
    </row>
    <row r="404" spans="1:13" ht="26.1" customHeight="1">
      <c r="A404" s="4"/>
      <c r="B404" s="686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</row>
    <row r="405" spans="1:13" ht="26.1" customHeight="1">
      <c r="A405" s="4"/>
      <c r="B405" s="7"/>
      <c r="C405" s="7"/>
      <c r="D405" s="7"/>
      <c r="E405" s="7"/>
      <c r="F405" s="7"/>
      <c r="G405" s="4"/>
      <c r="H405" s="4"/>
      <c r="I405" s="4"/>
      <c r="J405" s="4"/>
      <c r="K405" s="4"/>
      <c r="L405" s="4"/>
      <c r="M405" s="4"/>
    </row>
    <row r="406" spans="1:13" ht="26.1" customHeight="1">
      <c r="A406" s="586"/>
      <c r="B406" s="8"/>
      <c r="D406" s="454" t="s">
        <v>639</v>
      </c>
      <c r="E406" s="7"/>
      <c r="F406" s="7"/>
      <c r="G406" s="4"/>
      <c r="H406" s="8"/>
      <c r="I406" s="8"/>
      <c r="J406" s="683"/>
      <c r="K406" s="683"/>
      <c r="L406" s="8"/>
      <c r="M406" s="8"/>
    </row>
    <row r="407" spans="1:13" ht="26.1" customHeight="1">
      <c r="A407" s="586"/>
      <c r="B407" s="8"/>
      <c r="D407" s="241" t="s">
        <v>640</v>
      </c>
      <c r="E407" s="7"/>
      <c r="F407" s="7"/>
      <c r="G407" s="4"/>
      <c r="H407" s="8"/>
      <c r="I407" s="8"/>
      <c r="J407" s="309"/>
      <c r="K407" s="309"/>
      <c r="L407" s="8"/>
      <c r="M407" s="8"/>
    </row>
    <row r="408" spans="1:13" ht="29.1" customHeight="1">
      <c r="A408" s="746" t="s">
        <v>72</v>
      </c>
      <c r="B408" s="747"/>
      <c r="C408" s="747"/>
      <c r="D408" s="747"/>
      <c r="E408" s="747"/>
      <c r="F408" s="747"/>
      <c r="G408" s="747"/>
      <c r="H408" s="747"/>
      <c r="I408" s="747"/>
      <c r="J408" s="747"/>
      <c r="K408" s="747"/>
      <c r="L408" s="747"/>
      <c r="M408" s="747"/>
    </row>
    <row r="409" spans="1:13" ht="29.1" customHeight="1">
      <c r="A409" s="586"/>
      <c r="B409" s="8"/>
      <c r="C409" s="6"/>
      <c r="D409" s="6"/>
      <c r="E409" s="6"/>
      <c r="F409" s="6"/>
      <c r="G409" s="4"/>
      <c r="H409" s="8"/>
      <c r="I409" s="8"/>
      <c r="J409" s="309"/>
      <c r="K409" s="309"/>
      <c r="L409" s="8"/>
      <c r="M409" s="265" t="s">
        <v>505</v>
      </c>
    </row>
    <row r="410" spans="1:13" ht="29.1" customHeight="1">
      <c r="A410" s="586"/>
      <c r="B410" s="8"/>
      <c r="C410" s="6"/>
      <c r="D410" s="6"/>
      <c r="E410" s="6"/>
      <c r="F410" s="6"/>
      <c r="G410" s="4"/>
      <c r="H410" s="8"/>
      <c r="I410" s="8"/>
      <c r="J410" s="309"/>
      <c r="K410" s="309"/>
      <c r="L410" s="8"/>
      <c r="M410" s="265"/>
    </row>
    <row r="411" spans="1:13" ht="29.1" customHeight="1">
      <c r="A411" s="730" t="s">
        <v>32</v>
      </c>
      <c r="B411" s="585" t="s">
        <v>143</v>
      </c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</row>
    <row r="412" spans="1:13" ht="29.1" customHeight="1">
      <c r="A412" s="4"/>
      <c r="B412" s="12" t="s">
        <v>797</v>
      </c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</row>
    <row r="413" spans="1:13" ht="29.1" customHeight="1">
      <c r="A413" s="4"/>
      <c r="B413" s="686" t="s">
        <v>798</v>
      </c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</row>
    <row r="414" spans="1:13" ht="29.1" customHeight="1">
      <c r="A414" s="4"/>
      <c r="B414" s="686" t="s">
        <v>799</v>
      </c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</row>
    <row r="415" spans="1:13" ht="29.1" customHeight="1">
      <c r="A415" s="4"/>
      <c r="B415" s="686" t="s">
        <v>800</v>
      </c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</row>
    <row r="416" spans="1:13" ht="29.1" customHeight="1">
      <c r="A416" s="4"/>
      <c r="B416" s="686" t="s">
        <v>622</v>
      </c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</row>
    <row r="417" spans="1:13" ht="29.1" customHeight="1">
      <c r="A417" s="4"/>
      <c r="B417" s="12" t="s">
        <v>801</v>
      </c>
      <c r="D417" s="14"/>
      <c r="E417" s="14"/>
      <c r="F417" s="14"/>
      <c r="G417" s="14"/>
      <c r="H417" s="14"/>
      <c r="I417" s="14"/>
      <c r="J417" s="14"/>
      <c r="K417" s="14"/>
      <c r="L417" s="14"/>
      <c r="M417" s="14"/>
    </row>
    <row r="418" spans="1:13" ht="29.1" customHeight="1">
      <c r="A418" s="4"/>
      <c r="B418" s="14" t="s">
        <v>802</v>
      </c>
      <c r="D418" s="14"/>
      <c r="E418" s="14"/>
      <c r="F418" s="14"/>
      <c r="G418" s="14"/>
      <c r="H418" s="14"/>
      <c r="I418" s="14"/>
      <c r="J418" s="14"/>
      <c r="K418" s="14"/>
      <c r="L418" s="14"/>
      <c r="M418" s="14"/>
    </row>
    <row r="419" spans="1:13" ht="29.1" customHeight="1">
      <c r="A419" s="4"/>
      <c r="B419" s="14" t="s">
        <v>803</v>
      </c>
      <c r="D419" s="14"/>
      <c r="E419" s="14"/>
      <c r="F419" s="14"/>
      <c r="G419" s="14"/>
      <c r="H419" s="14"/>
      <c r="I419" s="14"/>
      <c r="J419" s="14"/>
      <c r="K419" s="14"/>
      <c r="L419" s="14"/>
      <c r="M419" s="14"/>
    </row>
    <row r="420" spans="1:13" ht="29.1" customHeight="1">
      <c r="A420" s="4"/>
      <c r="B420" s="14" t="s">
        <v>804</v>
      </c>
      <c r="D420" s="14"/>
      <c r="E420" s="14"/>
      <c r="F420" s="14"/>
      <c r="G420" s="14"/>
      <c r="H420" s="14"/>
      <c r="I420" s="14"/>
      <c r="J420" s="14"/>
      <c r="K420" s="14"/>
      <c r="L420" s="14"/>
      <c r="M420" s="14"/>
    </row>
    <row r="421" spans="1:13" ht="29.1" customHeight="1">
      <c r="A421" s="686"/>
      <c r="B421" s="686" t="s">
        <v>130</v>
      </c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</row>
    <row r="422" spans="1:13" ht="29.1" customHeight="1">
      <c r="A422" s="686"/>
      <c r="B422" s="12" t="s">
        <v>480</v>
      </c>
      <c r="D422" s="14"/>
      <c r="E422" s="14"/>
      <c r="F422" s="14"/>
      <c r="G422" s="14"/>
      <c r="H422" s="14"/>
      <c r="I422" s="14"/>
      <c r="J422" s="14"/>
      <c r="K422" s="14"/>
      <c r="L422" s="14"/>
      <c r="M422" s="14"/>
    </row>
    <row r="423" spans="1:13" ht="29.1" customHeight="1">
      <c r="A423" s="686"/>
      <c r="B423" s="14" t="s">
        <v>481</v>
      </c>
      <c r="D423" s="14"/>
      <c r="E423" s="14"/>
      <c r="F423" s="14"/>
      <c r="G423" s="14"/>
      <c r="H423" s="14"/>
      <c r="I423" s="14"/>
      <c r="J423" s="14"/>
      <c r="K423" s="14"/>
      <c r="L423" s="14"/>
      <c r="M423" s="14"/>
    </row>
    <row r="424" spans="1:13" ht="29.1" customHeight="1">
      <c r="A424" s="686"/>
      <c r="B424" s="14" t="s">
        <v>482</v>
      </c>
      <c r="D424" s="14"/>
      <c r="E424" s="14"/>
      <c r="F424" s="14"/>
      <c r="G424" s="14"/>
      <c r="H424" s="14"/>
      <c r="I424" s="14"/>
      <c r="J424" s="14"/>
      <c r="K424" s="14"/>
      <c r="L424" s="14"/>
      <c r="M424" s="14"/>
    </row>
    <row r="425" spans="1:13" ht="29.1" customHeight="1">
      <c r="A425" s="686"/>
      <c r="B425" s="14" t="s">
        <v>947</v>
      </c>
      <c r="D425" s="14"/>
      <c r="E425" s="14"/>
      <c r="F425" s="14"/>
      <c r="G425" s="14"/>
      <c r="H425" s="14"/>
      <c r="I425" s="14"/>
      <c r="J425" s="14"/>
      <c r="K425" s="14"/>
      <c r="L425" s="14"/>
      <c r="M425" s="14"/>
    </row>
    <row r="426" spans="1:13" ht="29.1" customHeight="1">
      <c r="A426" s="686"/>
      <c r="B426" s="14" t="s">
        <v>948</v>
      </c>
      <c r="D426" s="14"/>
      <c r="E426" s="14"/>
      <c r="F426" s="14"/>
      <c r="G426" s="14"/>
      <c r="H426" s="14"/>
      <c r="I426" s="14"/>
      <c r="J426" s="14"/>
      <c r="K426" s="14"/>
      <c r="L426" s="14"/>
      <c r="M426" s="14"/>
    </row>
    <row r="427" spans="1:13" ht="29.1" customHeight="1">
      <c r="A427" s="686"/>
      <c r="B427" s="14" t="s">
        <v>517</v>
      </c>
      <c r="D427" s="14"/>
      <c r="E427" s="14"/>
      <c r="F427" s="14"/>
      <c r="G427" s="14"/>
      <c r="H427" s="14"/>
      <c r="I427" s="14"/>
      <c r="J427" s="14"/>
      <c r="K427" s="14"/>
      <c r="L427" s="14"/>
      <c r="M427" s="14"/>
    </row>
    <row r="428" spans="1:13" ht="29.1" customHeight="1">
      <c r="A428" s="686"/>
      <c r="B428" s="686" t="s">
        <v>131</v>
      </c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</row>
    <row r="429" spans="1:13" ht="29.1" customHeight="1">
      <c r="A429" s="686"/>
      <c r="B429" s="12" t="s">
        <v>794</v>
      </c>
      <c r="D429" s="14"/>
      <c r="E429" s="14"/>
      <c r="F429" s="14"/>
      <c r="G429" s="14"/>
      <c r="H429" s="14"/>
      <c r="I429" s="14"/>
      <c r="J429" s="14"/>
      <c r="K429" s="14"/>
      <c r="L429" s="14"/>
      <c r="M429" s="14"/>
    </row>
    <row r="430" spans="1:13" ht="29.1" customHeight="1">
      <c r="A430" s="686"/>
      <c r="B430" s="14" t="s">
        <v>795</v>
      </c>
      <c r="D430" s="14"/>
      <c r="E430" s="14"/>
      <c r="F430" s="14"/>
      <c r="G430" s="14"/>
      <c r="H430" s="14"/>
      <c r="I430" s="14"/>
      <c r="J430" s="14"/>
      <c r="K430" s="14"/>
      <c r="L430" s="14"/>
      <c r="M430" s="14"/>
    </row>
    <row r="431" spans="1:13" ht="29.1" customHeight="1">
      <c r="A431" s="686"/>
      <c r="B431" s="14" t="s">
        <v>796</v>
      </c>
      <c r="D431" s="14"/>
      <c r="E431" s="14"/>
      <c r="F431" s="14"/>
      <c r="G431" s="14"/>
      <c r="H431" s="14"/>
      <c r="I431" s="14"/>
      <c r="J431" s="14"/>
      <c r="K431" s="14"/>
      <c r="L431" s="14"/>
      <c r="M431" s="14"/>
    </row>
    <row r="432" spans="1:13" ht="29.1" customHeight="1">
      <c r="A432" s="686"/>
      <c r="B432" s="686" t="s">
        <v>518</v>
      </c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</row>
    <row r="433" spans="1:13" ht="29.1" customHeight="1">
      <c r="A433" s="686"/>
      <c r="B433" s="12" t="s">
        <v>521</v>
      </c>
      <c r="D433" s="14"/>
      <c r="E433" s="14"/>
      <c r="F433" s="14"/>
      <c r="G433" s="14"/>
      <c r="H433" s="14"/>
      <c r="I433" s="14"/>
      <c r="J433" s="14"/>
      <c r="K433" s="14"/>
      <c r="L433" s="14"/>
      <c r="M433" s="14"/>
    </row>
    <row r="434" spans="1:13" ht="29.1" customHeight="1">
      <c r="A434" s="686"/>
      <c r="B434" s="14" t="s">
        <v>792</v>
      </c>
      <c r="D434" s="14"/>
      <c r="E434" s="14"/>
      <c r="F434" s="14"/>
      <c r="G434" s="14"/>
      <c r="H434" s="14"/>
      <c r="I434" s="14"/>
      <c r="J434" s="14"/>
      <c r="K434" s="14"/>
      <c r="L434" s="14"/>
      <c r="M434" s="14"/>
    </row>
    <row r="435" spans="1:13" ht="29.1" customHeight="1">
      <c r="A435" s="686"/>
      <c r="B435" s="14" t="s">
        <v>793</v>
      </c>
      <c r="D435" s="14"/>
      <c r="E435" s="14"/>
      <c r="F435" s="14"/>
      <c r="G435" s="14"/>
      <c r="H435" s="14"/>
      <c r="I435" s="14"/>
      <c r="J435" s="14"/>
      <c r="K435" s="14"/>
      <c r="L435" s="14"/>
      <c r="M435" s="14"/>
    </row>
    <row r="436" spans="1:13" ht="29.1" customHeight="1">
      <c r="A436" s="686"/>
      <c r="B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</row>
    <row r="437" spans="1:13" ht="29.1" customHeight="1">
      <c r="A437" s="686"/>
      <c r="B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</row>
    <row r="438" spans="1:13" ht="29.1" customHeight="1">
      <c r="A438" s="686"/>
      <c r="B438" s="8"/>
      <c r="D438" s="454" t="s">
        <v>639</v>
      </c>
      <c r="E438" s="7"/>
      <c r="F438" s="7"/>
      <c r="G438" s="4"/>
      <c r="H438" s="8"/>
      <c r="I438" s="8"/>
      <c r="J438" s="683"/>
      <c r="K438" s="683"/>
      <c r="L438" s="8"/>
      <c r="M438" s="8"/>
    </row>
    <row r="439" spans="1:13" ht="29.1" customHeight="1">
      <c r="A439" s="686"/>
      <c r="B439" s="8"/>
      <c r="D439" s="241" t="s">
        <v>640</v>
      </c>
      <c r="E439" s="7"/>
      <c r="F439" s="7"/>
      <c r="G439" s="4"/>
      <c r="H439" s="8"/>
      <c r="I439" s="8"/>
      <c r="J439" s="309"/>
      <c r="K439" s="309"/>
      <c r="L439" s="8"/>
      <c r="M439" s="8"/>
    </row>
    <row r="440" spans="1:13" ht="27" customHeight="1">
      <c r="A440" s="746" t="s">
        <v>151</v>
      </c>
      <c r="B440" s="747"/>
      <c r="C440" s="747"/>
      <c r="D440" s="747"/>
      <c r="E440" s="747"/>
      <c r="F440" s="747"/>
      <c r="G440" s="747"/>
      <c r="H440" s="747"/>
      <c r="I440" s="747"/>
      <c r="J440" s="747"/>
      <c r="K440" s="747"/>
      <c r="L440" s="747"/>
      <c r="M440" s="747"/>
    </row>
    <row r="441" spans="1:13" ht="27" customHeight="1">
      <c r="A441" s="586"/>
      <c r="B441" s="8"/>
      <c r="C441" s="6"/>
      <c r="D441" s="6"/>
      <c r="E441" s="6"/>
      <c r="F441" s="6"/>
      <c r="G441" s="4"/>
      <c r="H441" s="8"/>
      <c r="I441" s="8"/>
      <c r="J441" s="309"/>
      <c r="K441" s="309"/>
      <c r="L441" s="8"/>
      <c r="M441" s="265" t="s">
        <v>505</v>
      </c>
    </row>
    <row r="442" spans="1:13" ht="27" customHeight="1">
      <c r="A442" s="4"/>
      <c r="B442" s="30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658"/>
    </row>
    <row r="443" spans="1:13" ht="27" customHeight="1">
      <c r="A443" s="686"/>
      <c r="B443" s="14" t="s">
        <v>132</v>
      </c>
      <c r="D443" s="14"/>
      <c r="E443" s="14"/>
      <c r="F443" s="14"/>
      <c r="G443" s="14"/>
      <c r="H443" s="14"/>
      <c r="I443" s="14"/>
      <c r="J443" s="14"/>
      <c r="K443" s="14"/>
      <c r="L443" s="14"/>
      <c r="M443" s="14"/>
    </row>
    <row r="444" spans="1:13" ht="27" customHeight="1">
      <c r="A444" s="686"/>
      <c r="B444" s="12" t="s">
        <v>488</v>
      </c>
      <c r="D444" s="14"/>
      <c r="E444" s="14"/>
      <c r="F444" s="14"/>
      <c r="G444" s="14"/>
      <c r="H444" s="14"/>
      <c r="I444" s="14"/>
      <c r="J444" s="14"/>
      <c r="K444" s="14"/>
      <c r="L444" s="14"/>
      <c r="M444" s="14"/>
    </row>
    <row r="445" spans="1:13" ht="27" customHeight="1">
      <c r="A445" s="686"/>
      <c r="B445" s="12" t="s">
        <v>527</v>
      </c>
      <c r="D445" s="14"/>
      <c r="E445" s="14"/>
      <c r="F445" s="14"/>
      <c r="G445" s="14"/>
      <c r="H445" s="14"/>
      <c r="I445" s="14"/>
      <c r="J445" s="14"/>
      <c r="K445" s="14"/>
      <c r="L445" s="14"/>
      <c r="M445" s="14"/>
    </row>
    <row r="446" spans="1:13" ht="27" customHeight="1">
      <c r="A446" s="686"/>
      <c r="B446" s="14" t="s">
        <v>718</v>
      </c>
      <c r="D446" s="14"/>
      <c r="E446" s="14"/>
      <c r="F446" s="14"/>
      <c r="G446" s="14"/>
      <c r="H446" s="14"/>
      <c r="I446" s="14"/>
      <c r="J446" s="14"/>
      <c r="K446" s="14"/>
      <c r="L446" s="14"/>
      <c r="M446" s="14"/>
    </row>
    <row r="447" spans="1:13" ht="27" customHeight="1">
      <c r="A447" s="686"/>
      <c r="B447" s="14" t="s">
        <v>719</v>
      </c>
      <c r="D447" s="14"/>
      <c r="E447" s="14"/>
      <c r="F447" s="14"/>
      <c r="G447" s="14"/>
      <c r="H447" s="14"/>
      <c r="I447" s="14"/>
      <c r="J447" s="14"/>
      <c r="K447" s="14"/>
      <c r="L447" s="14"/>
      <c r="M447" s="14"/>
    </row>
    <row r="448" spans="1:13" ht="27" customHeight="1">
      <c r="A448" s="686"/>
      <c r="B448" s="14" t="s">
        <v>720</v>
      </c>
      <c r="D448" s="14"/>
      <c r="E448" s="14"/>
      <c r="F448" s="14"/>
      <c r="G448" s="14"/>
      <c r="H448" s="14"/>
      <c r="I448" s="14"/>
      <c r="J448" s="14"/>
      <c r="K448" s="14"/>
      <c r="L448" s="14"/>
      <c r="M448" s="14"/>
    </row>
    <row r="449" spans="1:13" ht="27" customHeight="1">
      <c r="A449" s="686"/>
      <c r="B449" s="14" t="s">
        <v>721</v>
      </c>
      <c r="D449" s="14"/>
      <c r="E449" s="14"/>
      <c r="F449" s="14"/>
      <c r="G449" s="14"/>
      <c r="H449" s="14"/>
      <c r="I449" s="14"/>
      <c r="J449" s="14"/>
      <c r="K449" s="14"/>
      <c r="L449" s="14"/>
      <c r="M449" s="14"/>
    </row>
    <row r="450" spans="1:13" ht="27" customHeight="1">
      <c r="A450" s="686"/>
      <c r="B450" s="14" t="s">
        <v>723</v>
      </c>
      <c r="D450" s="14"/>
      <c r="E450" s="14"/>
      <c r="F450" s="14"/>
      <c r="G450" s="14"/>
      <c r="H450" s="14"/>
      <c r="I450" s="14"/>
      <c r="J450" s="14"/>
      <c r="K450" s="14"/>
      <c r="L450" s="14"/>
      <c r="M450" s="14"/>
    </row>
    <row r="451" spans="1:13" ht="27" customHeight="1">
      <c r="A451" s="686"/>
      <c r="B451" s="14" t="s">
        <v>722</v>
      </c>
      <c r="D451" s="14"/>
      <c r="E451" s="14"/>
      <c r="F451" s="14"/>
      <c r="G451" s="14"/>
      <c r="H451" s="14"/>
      <c r="I451" s="14"/>
      <c r="J451" s="14"/>
      <c r="K451" s="14"/>
      <c r="L451" s="14"/>
      <c r="M451" s="14"/>
    </row>
    <row r="452" spans="1:13" ht="27" customHeight="1">
      <c r="A452" s="686"/>
      <c r="B452" s="686" t="s">
        <v>133</v>
      </c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</row>
    <row r="453" spans="1:13" ht="27" customHeight="1">
      <c r="A453" s="686"/>
      <c r="B453" s="12" t="s">
        <v>714</v>
      </c>
      <c r="D453" s="14"/>
      <c r="E453" s="14"/>
      <c r="F453" s="14"/>
      <c r="G453" s="14"/>
      <c r="H453" s="14"/>
      <c r="I453" s="14"/>
      <c r="J453" s="14"/>
      <c r="K453" s="14"/>
      <c r="L453" s="14"/>
      <c r="M453" s="14"/>
    </row>
    <row r="454" spans="1:13" ht="27" customHeight="1">
      <c r="A454" s="686"/>
      <c r="B454" s="14" t="s">
        <v>716</v>
      </c>
      <c r="D454" s="14"/>
      <c r="E454" s="14"/>
      <c r="F454" s="14"/>
      <c r="G454" s="14"/>
      <c r="H454" s="14"/>
      <c r="I454" s="14"/>
      <c r="J454" s="14"/>
      <c r="K454" s="14"/>
      <c r="L454" s="14"/>
      <c r="M454" s="14"/>
    </row>
    <row r="455" spans="1:13" ht="27" customHeight="1">
      <c r="A455" s="686"/>
      <c r="B455" s="14" t="s">
        <v>717</v>
      </c>
      <c r="D455" s="14"/>
      <c r="E455" s="14"/>
      <c r="F455" s="14"/>
      <c r="G455" s="14"/>
      <c r="H455" s="14"/>
      <c r="I455" s="14"/>
      <c r="J455" s="14"/>
      <c r="K455" s="14"/>
      <c r="L455" s="14"/>
      <c r="M455" s="14"/>
    </row>
    <row r="456" spans="1:13" ht="27" customHeight="1">
      <c r="A456" s="686"/>
      <c r="B456" s="14" t="s">
        <v>715</v>
      </c>
      <c r="D456" s="14"/>
      <c r="E456" s="14"/>
      <c r="F456" s="14"/>
      <c r="G456" s="14"/>
      <c r="H456" s="14"/>
      <c r="I456" s="14"/>
      <c r="J456" s="14"/>
      <c r="K456" s="14"/>
      <c r="L456" s="14"/>
      <c r="M456" s="14"/>
    </row>
    <row r="457" spans="1:13" ht="27" customHeight="1">
      <c r="A457" s="686"/>
      <c r="B457" s="686" t="s">
        <v>134</v>
      </c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</row>
    <row r="458" spans="1:13" ht="27" customHeight="1">
      <c r="A458" s="686"/>
      <c r="B458" s="12" t="s">
        <v>713</v>
      </c>
      <c r="D458" s="14"/>
      <c r="E458" s="14"/>
      <c r="F458" s="14"/>
      <c r="G458" s="14"/>
      <c r="H458" s="14"/>
      <c r="I458" s="14"/>
      <c r="J458" s="14"/>
      <c r="K458" s="14"/>
      <c r="L458" s="14"/>
      <c r="M458" s="14"/>
    </row>
    <row r="459" spans="1:13" ht="27" customHeight="1">
      <c r="A459" s="686"/>
      <c r="B459" s="14" t="s">
        <v>487</v>
      </c>
      <c r="D459" s="14"/>
      <c r="E459" s="14"/>
      <c r="F459" s="14"/>
      <c r="G459" s="14"/>
      <c r="H459" s="14"/>
      <c r="I459" s="14"/>
      <c r="J459" s="14"/>
      <c r="K459" s="14"/>
      <c r="L459" s="14"/>
      <c r="M459" s="14"/>
    </row>
    <row r="460" spans="1:13" ht="27" customHeight="1">
      <c r="A460" s="686"/>
      <c r="B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</row>
    <row r="461" spans="1:13" ht="27" customHeight="1">
      <c r="A461" s="730" t="s">
        <v>34</v>
      </c>
      <c r="B461" s="585" t="s">
        <v>198</v>
      </c>
      <c r="C461" s="8"/>
      <c r="D461" s="8"/>
      <c r="E461" s="8"/>
      <c r="F461" s="8"/>
      <c r="G461" s="8"/>
      <c r="H461" s="4"/>
      <c r="I461" s="4"/>
      <c r="J461" s="4"/>
      <c r="K461" s="4"/>
      <c r="L461" s="4"/>
      <c r="M461" s="658"/>
    </row>
    <row r="462" spans="1:13" ht="27" customHeight="1">
      <c r="A462" s="704"/>
      <c r="B462" s="8"/>
      <c r="C462" s="8"/>
      <c r="D462" s="8"/>
      <c r="E462" s="8"/>
      <c r="F462" s="8"/>
      <c r="G462" s="735"/>
      <c r="H462" s="735" t="s">
        <v>33</v>
      </c>
      <c r="I462" s="736"/>
      <c r="J462" s="607"/>
      <c r="K462" s="748" t="s">
        <v>4</v>
      </c>
      <c r="L462" s="749"/>
      <c r="M462" s="749"/>
    </row>
    <row r="463" spans="1:13" ht="27" customHeight="1">
      <c r="A463" s="8"/>
      <c r="B463" s="8"/>
      <c r="C463" s="8"/>
      <c r="D463" s="8"/>
      <c r="E463" s="8"/>
      <c r="F463" s="8"/>
      <c r="G463" s="591" t="s">
        <v>75</v>
      </c>
      <c r="H463" s="81"/>
      <c r="I463" s="591" t="s">
        <v>76</v>
      </c>
      <c r="J463" s="529"/>
      <c r="K463" s="591" t="s">
        <v>75</v>
      </c>
      <c r="L463" s="81"/>
      <c r="M463" s="591" t="s">
        <v>76</v>
      </c>
    </row>
    <row r="464" spans="1:13" ht="27" customHeight="1">
      <c r="A464" s="8"/>
      <c r="B464" s="731" t="s">
        <v>135</v>
      </c>
      <c r="C464" s="704"/>
      <c r="D464" s="8"/>
      <c r="E464" s="8"/>
      <c r="F464" s="8"/>
      <c r="G464" s="583">
        <v>422568.75</v>
      </c>
      <c r="H464" s="583"/>
      <c r="I464" s="583">
        <v>419297.56</v>
      </c>
      <c r="J464" s="583"/>
      <c r="K464" s="583">
        <v>390568.75</v>
      </c>
      <c r="L464" s="583"/>
      <c r="M464" s="583">
        <v>417505.19</v>
      </c>
    </row>
    <row r="465" spans="1:14" ht="27" customHeight="1">
      <c r="A465" s="8"/>
      <c r="B465" s="731" t="s">
        <v>136</v>
      </c>
      <c r="C465" s="704"/>
      <c r="D465" s="8"/>
      <c r="E465" s="8"/>
      <c r="F465" s="8"/>
      <c r="G465" s="583">
        <v>59653479.339999996</v>
      </c>
      <c r="H465" s="583"/>
      <c r="I465" s="583">
        <v>78473645.109999999</v>
      </c>
      <c r="J465" s="583"/>
      <c r="K465" s="583">
        <v>53344689.789999999</v>
      </c>
      <c r="L465" s="583"/>
      <c r="M465" s="583">
        <v>78422614.850000009</v>
      </c>
    </row>
    <row r="466" spans="1:14" ht="27" customHeight="1">
      <c r="A466" s="8"/>
      <c r="B466" s="731" t="s">
        <v>137</v>
      </c>
      <c r="C466" s="704"/>
      <c r="D466" s="8"/>
      <c r="E466" s="8"/>
      <c r="F466" s="8"/>
      <c r="G466" s="583">
        <v>1580312.4600000002</v>
      </c>
      <c r="H466" s="583"/>
      <c r="I466" s="583">
        <v>1632155.71</v>
      </c>
      <c r="J466" s="583"/>
      <c r="K466" s="583">
        <v>1573270.2</v>
      </c>
      <c r="L466" s="583"/>
      <c r="M466" s="583">
        <v>1447867.08</v>
      </c>
    </row>
    <row r="467" spans="1:14" ht="27" customHeight="1" thickBot="1">
      <c r="A467" s="8"/>
      <c r="B467" s="8"/>
      <c r="C467" s="732" t="s">
        <v>37</v>
      </c>
      <c r="D467" s="8"/>
      <c r="E467" s="8"/>
      <c r="F467" s="8"/>
      <c r="G467" s="733">
        <f>SUM(G464:G466)</f>
        <v>61656360.549999997</v>
      </c>
      <c r="H467" s="583"/>
      <c r="I467" s="733">
        <f>SUM(I464:I466)</f>
        <v>80525098.379999995</v>
      </c>
      <c r="J467" s="583"/>
      <c r="K467" s="733">
        <f>SUM(K464:K466)</f>
        <v>55308528.740000002</v>
      </c>
      <c r="L467" s="583"/>
      <c r="M467" s="733">
        <f>SUM(M464:M466)</f>
        <v>80287987.120000005</v>
      </c>
    </row>
    <row r="468" spans="1:14" ht="27" customHeight="1" thickTop="1">
      <c r="A468" s="8"/>
      <c r="B468" s="8"/>
      <c r="C468" s="13"/>
      <c r="D468" s="8"/>
      <c r="E468" s="8"/>
      <c r="F468" s="8"/>
      <c r="G468" s="583"/>
      <c r="H468" s="583"/>
      <c r="I468" s="583"/>
      <c r="J468" s="583"/>
      <c r="K468" s="583"/>
      <c r="L468" s="583"/>
      <c r="M468" s="583"/>
    </row>
    <row r="469" spans="1:14" ht="27" customHeight="1">
      <c r="A469" s="8"/>
      <c r="B469" s="685" t="s">
        <v>712</v>
      </c>
      <c r="C469" s="8"/>
      <c r="D469" s="734"/>
      <c r="E469" s="734"/>
      <c r="F469" s="734"/>
      <c r="G469" s="734"/>
      <c r="H469" s="4"/>
      <c r="I469" s="4"/>
      <c r="J469" s="4"/>
      <c r="K469" s="4"/>
      <c r="L469" s="4"/>
      <c r="M469" s="658"/>
    </row>
    <row r="470" spans="1:14" ht="27" customHeight="1">
      <c r="A470" s="8"/>
      <c r="B470" s="8" t="s">
        <v>489</v>
      </c>
      <c r="C470" s="13"/>
      <c r="D470" s="8"/>
      <c r="E470" s="8"/>
      <c r="F470" s="8"/>
      <c r="G470" s="3"/>
      <c r="H470" s="3"/>
      <c r="I470" s="3"/>
      <c r="J470" s="3"/>
      <c r="K470" s="3"/>
      <c r="L470" s="3"/>
      <c r="M470" s="3"/>
      <c r="N470" s="3"/>
    </row>
    <row r="471" spans="1:14" ht="27" customHeight="1">
      <c r="A471" s="8"/>
      <c r="B471" s="8"/>
      <c r="C471" s="13"/>
      <c r="D471" s="8"/>
      <c r="E471" s="8"/>
      <c r="F471" s="8"/>
      <c r="G471" s="3"/>
      <c r="H471" s="3"/>
      <c r="I471" s="3"/>
      <c r="J471" s="3"/>
      <c r="K471" s="3"/>
      <c r="L471" s="3"/>
      <c r="M471" s="3"/>
      <c r="N471" s="3"/>
    </row>
    <row r="472" spans="1:14" ht="27" customHeight="1">
      <c r="A472" s="8"/>
      <c r="B472" s="8"/>
      <c r="C472" s="13"/>
      <c r="D472" s="8"/>
      <c r="E472" s="8"/>
      <c r="F472" s="8"/>
      <c r="G472" s="3"/>
      <c r="H472" s="3"/>
      <c r="I472" s="3"/>
      <c r="J472" s="3"/>
      <c r="K472" s="3"/>
      <c r="L472" s="3"/>
      <c r="M472" s="3"/>
      <c r="N472" s="3"/>
    </row>
    <row r="473" spans="1:14" ht="27" customHeight="1">
      <c r="A473" s="686"/>
      <c r="B473" s="8"/>
      <c r="D473" s="454" t="s">
        <v>639</v>
      </c>
      <c r="E473" s="7"/>
      <c r="F473" s="7"/>
      <c r="G473" s="4"/>
      <c r="H473" s="8"/>
      <c r="I473" s="8"/>
      <c r="J473" s="683"/>
      <c r="K473" s="683"/>
      <c r="L473" s="8"/>
      <c r="M473" s="8"/>
    </row>
    <row r="474" spans="1:14" ht="27" customHeight="1">
      <c r="A474" s="686"/>
      <c r="B474" s="8"/>
      <c r="D474" s="241" t="s">
        <v>640</v>
      </c>
      <c r="E474" s="7"/>
      <c r="F474" s="7"/>
      <c r="G474" s="4"/>
      <c r="H474" s="8"/>
      <c r="I474" s="8"/>
      <c r="J474" s="309"/>
      <c r="K474" s="309"/>
      <c r="L474" s="8"/>
      <c r="M474" s="8"/>
    </row>
  </sheetData>
  <mergeCells count="18">
    <mergeCell ref="A105:M105"/>
    <mergeCell ref="A137:M137"/>
    <mergeCell ref="A337:M337"/>
    <mergeCell ref="A1:M1"/>
    <mergeCell ref="A2:M2"/>
    <mergeCell ref="A3:M3"/>
    <mergeCell ref="A35:M35"/>
    <mergeCell ref="A74:M74"/>
    <mergeCell ref="A440:M440"/>
    <mergeCell ref="K462:M462"/>
    <mergeCell ref="A408:M408"/>
    <mergeCell ref="K124:M124"/>
    <mergeCell ref="A237:M237"/>
    <mergeCell ref="A273:M273"/>
    <mergeCell ref="A302:M302"/>
    <mergeCell ref="A372:M372"/>
    <mergeCell ref="A170:M170"/>
    <mergeCell ref="A208:M208"/>
  </mergeCells>
  <pageMargins left="0.78740157480314965" right="0.15748031496062992" top="0.6692913385826772" bottom="0.55118110236220474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6"/>
  <sheetViews>
    <sheetView topLeftCell="A41" zoomScale="85" zoomScaleNormal="85" zoomScaleSheetLayoutView="90" workbookViewId="0">
      <selection activeCell="A69" sqref="A69:M69"/>
    </sheetView>
  </sheetViews>
  <sheetFormatPr defaultColWidth="15.7109375" defaultRowHeight="14.25"/>
  <cols>
    <col min="1" max="1" width="3.85546875" style="218" customWidth="1"/>
    <col min="2" max="5" width="9.140625" style="218" customWidth="1"/>
    <col min="6" max="6" width="2.7109375" style="218" customWidth="1"/>
    <col min="7" max="7" width="16.28515625" style="218" customWidth="1"/>
    <col min="8" max="8" width="1.7109375" style="218" customWidth="1"/>
    <col min="9" max="9" width="16.28515625" style="218" customWidth="1"/>
    <col min="10" max="10" width="1.7109375" style="218" customWidth="1"/>
    <col min="11" max="11" width="16.28515625" style="218" customWidth="1"/>
    <col min="12" max="12" width="1.7109375" style="218" customWidth="1"/>
    <col min="13" max="13" width="16.28515625" style="218" customWidth="1"/>
    <col min="14" max="14" width="1.140625" style="218" customWidth="1"/>
    <col min="15" max="15" width="18.7109375" style="218" bestFit="1" customWidth="1"/>
    <col min="16" max="16" width="21.85546875" style="218" bestFit="1" customWidth="1"/>
    <col min="17" max="17" width="17.5703125" style="218" bestFit="1" customWidth="1"/>
    <col min="18" max="16384" width="15.7109375" style="218"/>
  </cols>
  <sheetData>
    <row r="1" spans="1:16" ht="30" customHeight="1">
      <c r="A1" s="757" t="s">
        <v>805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  <c r="M1" s="758"/>
    </row>
    <row r="2" spans="1:16" ht="30" customHeight="1">
      <c r="A2" s="220"/>
      <c r="B2" s="220"/>
      <c r="C2" s="220"/>
      <c r="D2" s="220"/>
      <c r="E2" s="220"/>
      <c r="F2" s="220"/>
      <c r="G2" s="220"/>
      <c r="H2" s="220"/>
      <c r="I2" s="221"/>
      <c r="J2" s="220"/>
      <c r="K2" s="220"/>
      <c r="L2" s="220"/>
      <c r="M2" s="265" t="s">
        <v>505</v>
      </c>
    </row>
    <row r="3" spans="1:16" ht="30" customHeight="1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6" ht="30" customHeight="1">
      <c r="A4" s="224" t="s">
        <v>38</v>
      </c>
      <c r="B4" s="225" t="s">
        <v>240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6" ht="30" customHeight="1">
      <c r="A5" s="635"/>
      <c r="B5" s="636"/>
      <c r="C5" s="635"/>
      <c r="D5" s="636"/>
      <c r="E5" s="636"/>
      <c r="F5" s="636"/>
      <c r="G5" s="740"/>
      <c r="H5" s="740" t="s">
        <v>33</v>
      </c>
      <c r="I5" s="736"/>
      <c r="J5" s="607"/>
      <c r="K5" s="759" t="s">
        <v>4</v>
      </c>
      <c r="L5" s="749"/>
      <c r="M5" s="749"/>
    </row>
    <row r="6" spans="1:16" ht="30" customHeight="1">
      <c r="A6" s="636"/>
      <c r="B6" s="636"/>
      <c r="C6" s="635"/>
      <c r="D6" s="636"/>
      <c r="E6" s="637"/>
      <c r="F6" s="637"/>
      <c r="G6" s="591" t="s">
        <v>75</v>
      </c>
      <c r="H6" s="81"/>
      <c r="I6" s="591" t="s">
        <v>76</v>
      </c>
      <c r="J6" s="529"/>
      <c r="K6" s="591" t="s">
        <v>75</v>
      </c>
      <c r="L6" s="81"/>
      <c r="M6" s="591" t="s">
        <v>76</v>
      </c>
    </row>
    <row r="7" spans="1:16" ht="30" customHeight="1">
      <c r="A7" s="215"/>
      <c r="B7" s="215" t="s">
        <v>39</v>
      </c>
      <c r="C7" s="215"/>
      <c r="D7" s="215"/>
      <c r="E7" s="215"/>
      <c r="F7" s="215"/>
      <c r="G7" s="583">
        <v>322801734.54000002</v>
      </c>
      <c r="H7" s="580"/>
      <c r="I7" s="583">
        <v>294597793.67000002</v>
      </c>
      <c r="J7" s="580"/>
      <c r="K7" s="583">
        <v>322722600.54000002</v>
      </c>
      <c r="L7" s="580"/>
      <c r="M7" s="583">
        <v>294597793.67000002</v>
      </c>
      <c r="P7" s="638"/>
    </row>
    <row r="8" spans="1:16" ht="30" customHeight="1">
      <c r="A8" s="215"/>
      <c r="B8" s="639" t="s">
        <v>144</v>
      </c>
      <c r="C8" s="215"/>
      <c r="D8" s="215"/>
      <c r="E8" s="215"/>
      <c r="F8" s="215"/>
      <c r="G8" s="640">
        <f>SUM(G7:G7)</f>
        <v>322801734.54000002</v>
      </c>
      <c r="H8" s="217"/>
      <c r="I8" s="640">
        <f>SUM(I7:I7)</f>
        <v>294597793.67000002</v>
      </c>
      <c r="J8" s="217"/>
      <c r="K8" s="640">
        <f>SUM(K7:K7)</f>
        <v>322722600.54000002</v>
      </c>
      <c r="L8" s="217"/>
      <c r="M8" s="640">
        <f>SUM(M7:M7)</f>
        <v>294597793.67000002</v>
      </c>
    </row>
    <row r="9" spans="1:16" ht="30" customHeight="1">
      <c r="A9" s="215"/>
      <c r="B9" s="215" t="s">
        <v>807</v>
      </c>
      <c r="C9" s="215"/>
      <c r="D9" s="215"/>
      <c r="E9" s="641"/>
      <c r="F9" s="641"/>
      <c r="G9" s="217"/>
      <c r="H9" s="217"/>
      <c r="I9" s="217"/>
      <c r="J9" s="217"/>
      <c r="K9" s="217"/>
      <c r="L9" s="217"/>
      <c r="M9" s="217"/>
    </row>
    <row r="10" spans="1:16" ht="30" customHeight="1">
      <c r="A10" s="215"/>
      <c r="B10" s="216" t="s">
        <v>145</v>
      </c>
      <c r="C10" s="215"/>
      <c r="D10" s="215"/>
      <c r="E10" s="641"/>
      <c r="F10" s="641"/>
      <c r="G10" s="217">
        <v>9291813.9700000007</v>
      </c>
      <c r="H10" s="217"/>
      <c r="I10" s="217">
        <v>18927306.879999999</v>
      </c>
      <c r="J10" s="217"/>
      <c r="K10" s="217">
        <v>9291813.9700000007</v>
      </c>
      <c r="L10" s="217"/>
      <c r="M10" s="217">
        <v>18927306.879999999</v>
      </c>
    </row>
    <row r="11" spans="1:16" ht="30" customHeight="1">
      <c r="A11" s="215"/>
      <c r="B11" s="216" t="s">
        <v>146</v>
      </c>
      <c r="C11" s="215"/>
      <c r="D11" s="215"/>
      <c r="E11" s="215"/>
      <c r="F11" s="215"/>
      <c r="G11" s="217">
        <v>6800511.5100000007</v>
      </c>
      <c r="H11" s="217"/>
      <c r="I11" s="217">
        <v>7331957.4199999999</v>
      </c>
      <c r="J11" s="217"/>
      <c r="K11" s="217">
        <v>6730336.8600000003</v>
      </c>
      <c r="L11" s="217"/>
      <c r="M11" s="217">
        <v>7331957.4199999999</v>
      </c>
    </row>
    <row r="12" spans="1:16" ht="30" customHeight="1">
      <c r="A12" s="215"/>
      <c r="B12" s="216" t="s">
        <v>522</v>
      </c>
      <c r="C12" s="215"/>
      <c r="D12" s="215"/>
      <c r="E12" s="215"/>
      <c r="F12" s="215"/>
      <c r="G12" s="217">
        <v>596601.14</v>
      </c>
      <c r="H12" s="217"/>
      <c r="I12" s="217">
        <v>535885.29</v>
      </c>
      <c r="J12" s="217"/>
      <c r="K12" s="217">
        <v>596601.14</v>
      </c>
      <c r="L12" s="217"/>
      <c r="M12" s="217">
        <v>535885.29</v>
      </c>
    </row>
    <row r="13" spans="1:16" ht="30" customHeight="1">
      <c r="A13" s="215"/>
      <c r="B13" s="216" t="s">
        <v>147</v>
      </c>
      <c r="C13" s="215"/>
      <c r="D13" s="215"/>
      <c r="E13" s="215"/>
      <c r="F13" s="215"/>
      <c r="G13" s="217">
        <v>2389498.11</v>
      </c>
      <c r="H13" s="217"/>
      <c r="I13" s="217">
        <v>5486753.6600000001</v>
      </c>
      <c r="J13" s="642"/>
      <c r="K13" s="217">
        <v>2643044.81</v>
      </c>
      <c r="L13" s="217"/>
      <c r="M13" s="217">
        <v>5486753.6600000001</v>
      </c>
      <c r="O13" s="222"/>
    </row>
    <row r="14" spans="1:16" ht="30" customHeight="1">
      <c r="A14" s="215"/>
      <c r="B14" s="639" t="s">
        <v>148</v>
      </c>
      <c r="C14" s="215"/>
      <c r="D14" s="215"/>
      <c r="E14" s="215"/>
      <c r="F14" s="215"/>
      <c r="G14" s="643">
        <f>SUM(G10:G13)</f>
        <v>19078424.73</v>
      </c>
      <c r="H14" s="217"/>
      <c r="I14" s="643">
        <f>SUM(I10:I13)</f>
        <v>32281903.249999996</v>
      </c>
      <c r="J14" s="217"/>
      <c r="K14" s="643">
        <f>SUM(K10:K13)</f>
        <v>19261796.780000001</v>
      </c>
      <c r="L14" s="217"/>
      <c r="M14" s="643">
        <f>SUM(M10:M13)</f>
        <v>32281903.249999996</v>
      </c>
      <c r="O14" s="222"/>
    </row>
    <row r="15" spans="1:16" ht="30" customHeight="1" thickBot="1">
      <c r="A15" s="215"/>
      <c r="B15" s="644" t="s">
        <v>149</v>
      </c>
      <c r="C15" s="645"/>
      <c r="D15" s="215"/>
      <c r="E15" s="215"/>
      <c r="F15" s="215"/>
      <c r="G15" s="646">
        <f>+G8+G14</f>
        <v>341880159.27000004</v>
      </c>
      <c r="H15" s="217"/>
      <c r="I15" s="646">
        <f>+I8+I14</f>
        <v>326879696.92000002</v>
      </c>
      <c r="J15" s="217"/>
      <c r="K15" s="646">
        <f>+K8+K14</f>
        <v>341984397.32000005</v>
      </c>
      <c r="L15" s="217"/>
      <c r="M15" s="646">
        <f>+M8+M14</f>
        <v>326879696.92000002</v>
      </c>
    </row>
    <row r="16" spans="1:16" ht="30" customHeight="1" thickTop="1">
      <c r="A16" s="215"/>
      <c r="B16" s="644"/>
      <c r="C16" s="645"/>
      <c r="D16" s="215"/>
      <c r="E16" s="215"/>
      <c r="F16" s="215"/>
      <c r="G16" s="20"/>
      <c r="H16" s="20"/>
      <c r="I16" s="20"/>
      <c r="J16" s="20"/>
      <c r="K16" s="20"/>
      <c r="L16" s="20"/>
      <c r="M16" s="20"/>
    </row>
    <row r="17" spans="1:15" ht="30" customHeight="1">
      <c r="A17" s="220"/>
      <c r="B17" s="647" t="s">
        <v>150</v>
      </c>
      <c r="C17" s="220"/>
      <c r="D17" s="220"/>
      <c r="E17" s="220"/>
      <c r="F17" s="220"/>
      <c r="G17" s="21"/>
      <c r="H17" s="229"/>
      <c r="I17" s="219"/>
      <c r="J17" s="220"/>
      <c r="K17" s="21"/>
      <c r="L17" s="648"/>
      <c r="M17" s="225"/>
    </row>
    <row r="18" spans="1:15" ht="30" customHeight="1">
      <c r="A18" s="219"/>
      <c r="B18" s="220"/>
      <c r="C18" s="220"/>
      <c r="D18" s="220"/>
      <c r="E18" s="220"/>
      <c r="F18" s="220"/>
      <c r="G18" s="748" t="s">
        <v>33</v>
      </c>
      <c r="H18" s="749"/>
      <c r="I18" s="749"/>
      <c r="J18" s="607"/>
      <c r="K18" s="748" t="s">
        <v>4</v>
      </c>
      <c r="L18" s="749"/>
      <c r="M18" s="749"/>
    </row>
    <row r="19" spans="1:15" ht="30" customHeight="1">
      <c r="A19" s="220"/>
      <c r="B19" s="220"/>
      <c r="C19" s="220"/>
      <c r="D19" s="220"/>
      <c r="E19" s="220"/>
      <c r="F19" s="220"/>
      <c r="G19" s="591" t="s">
        <v>75</v>
      </c>
      <c r="H19" s="81"/>
      <c r="I19" s="591" t="s">
        <v>76</v>
      </c>
      <c r="J19" s="529"/>
      <c r="K19" s="591" t="s">
        <v>75</v>
      </c>
      <c r="L19" s="81"/>
      <c r="M19" s="591" t="s">
        <v>76</v>
      </c>
    </row>
    <row r="20" spans="1:15" ht="30" customHeight="1">
      <c r="A20" s="220"/>
      <c r="B20" s="649" t="s">
        <v>40</v>
      </c>
      <c r="C20" s="220"/>
      <c r="D20" s="220"/>
      <c r="E20" s="220"/>
      <c r="F20" s="220"/>
      <c r="G20" s="217">
        <v>178210469.28</v>
      </c>
      <c r="H20" s="650"/>
      <c r="I20" s="217">
        <v>268681905.81999999</v>
      </c>
      <c r="J20" s="221"/>
      <c r="K20" s="217">
        <v>178131335.28</v>
      </c>
      <c r="L20" s="650"/>
      <c r="M20" s="217">
        <v>268681905.81999999</v>
      </c>
    </row>
    <row r="21" spans="1:15" ht="30" customHeight="1">
      <c r="A21" s="220"/>
      <c r="B21" s="649" t="s">
        <v>61</v>
      </c>
      <c r="C21" s="220"/>
      <c r="D21" s="220"/>
      <c r="E21" s="220"/>
      <c r="F21" s="220"/>
      <c r="G21" s="650"/>
      <c r="H21" s="650"/>
      <c r="I21" s="650"/>
      <c r="J21" s="220"/>
      <c r="K21" s="650"/>
      <c r="L21" s="651"/>
      <c r="M21" s="650"/>
    </row>
    <row r="22" spans="1:15" ht="30" customHeight="1">
      <c r="A22" s="220"/>
      <c r="B22" s="219" t="s">
        <v>41</v>
      </c>
      <c r="C22" s="652" t="s">
        <v>523</v>
      </c>
      <c r="D22" s="220"/>
      <c r="E22" s="220"/>
      <c r="F22" s="220"/>
      <c r="G22" s="650">
        <v>144591265.25999999</v>
      </c>
      <c r="H22" s="217"/>
      <c r="I22" s="650">
        <v>25915887.850000001</v>
      </c>
      <c r="J22" s="220"/>
      <c r="K22" s="650">
        <v>144591265.25999999</v>
      </c>
      <c r="L22" s="217"/>
      <c r="M22" s="650">
        <v>25915887.850000001</v>
      </c>
    </row>
    <row r="23" spans="1:15" ht="30" customHeight="1">
      <c r="A23" s="220"/>
      <c r="B23" s="219" t="s">
        <v>20</v>
      </c>
      <c r="C23" s="652" t="s">
        <v>524</v>
      </c>
      <c r="D23" s="220"/>
      <c r="E23" s="220"/>
      <c r="F23" s="220"/>
      <c r="G23" s="217">
        <v>0</v>
      </c>
      <c r="H23" s="217"/>
      <c r="I23" s="217">
        <v>0</v>
      </c>
      <c r="J23" s="220"/>
      <c r="K23" s="217">
        <v>0</v>
      </c>
      <c r="L23" s="217"/>
      <c r="M23" s="217">
        <v>0</v>
      </c>
    </row>
    <row r="24" spans="1:15" ht="30" customHeight="1">
      <c r="A24" s="220"/>
      <c r="B24" s="219" t="s">
        <v>20</v>
      </c>
      <c r="C24" s="652" t="s">
        <v>64</v>
      </c>
      <c r="D24" s="220"/>
      <c r="E24" s="220"/>
      <c r="F24" s="220"/>
      <c r="G24" s="217">
        <v>0</v>
      </c>
      <c r="H24" s="217"/>
      <c r="I24" s="217">
        <v>0</v>
      </c>
      <c r="J24" s="220"/>
      <c r="K24" s="217">
        <v>0</v>
      </c>
      <c r="L24" s="217"/>
      <c r="M24" s="217">
        <v>0</v>
      </c>
    </row>
    <row r="25" spans="1:15" ht="30" customHeight="1" thickBot="1">
      <c r="A25" s="220"/>
      <c r="B25" s="220"/>
      <c r="C25" s="741" t="s">
        <v>37</v>
      </c>
      <c r="D25" s="653"/>
      <c r="E25" s="220"/>
      <c r="F25" s="220"/>
      <c r="G25" s="646">
        <f>SUM(G20:G24)</f>
        <v>322801734.53999996</v>
      </c>
      <c r="H25" s="217"/>
      <c r="I25" s="646">
        <f>SUM(I20:I24)</f>
        <v>294597793.67000002</v>
      </c>
      <c r="J25" s="220"/>
      <c r="K25" s="646">
        <f>SUM(K20:K24)</f>
        <v>322722600.53999996</v>
      </c>
      <c r="L25" s="217"/>
      <c r="M25" s="646">
        <f>SUM(M20:M24)</f>
        <v>294597793.67000002</v>
      </c>
      <c r="O25" s="22"/>
    </row>
    <row r="26" spans="1:15" ht="30" customHeight="1" thickTop="1">
      <c r="A26" s="215"/>
      <c r="B26" s="215"/>
      <c r="C26" s="654"/>
      <c r="D26" s="215"/>
      <c r="E26" s="215"/>
      <c r="F26" s="215"/>
      <c r="G26" s="642"/>
      <c r="H26" s="642"/>
      <c r="I26" s="642"/>
      <c r="J26" s="642"/>
      <c r="K26" s="642"/>
      <c r="L26" s="642"/>
      <c r="M26" s="642"/>
    </row>
    <row r="27" spans="1:15" ht="30" customHeight="1">
      <c r="A27" s="215"/>
      <c r="B27" s="215"/>
      <c r="C27" s="654"/>
      <c r="D27" s="215"/>
      <c r="E27" s="215"/>
      <c r="F27" s="215"/>
      <c r="G27" s="642"/>
      <c r="H27" s="215"/>
      <c r="I27" s="642"/>
      <c r="J27" s="642"/>
      <c r="K27" s="642"/>
      <c r="L27" s="642"/>
      <c r="M27" s="642"/>
    </row>
    <row r="28" spans="1:15" ht="30" customHeight="1">
      <c r="A28" s="215"/>
      <c r="B28" s="215"/>
      <c r="C28" s="654"/>
      <c r="D28" s="215"/>
      <c r="E28" s="215"/>
      <c r="F28" s="215"/>
      <c r="G28" s="642"/>
      <c r="H28" s="215"/>
      <c r="I28" s="642"/>
      <c r="J28" s="642"/>
      <c r="K28" s="642"/>
      <c r="L28" s="642"/>
      <c r="M28" s="642"/>
    </row>
    <row r="29" spans="1:15" ht="30" customHeight="1">
      <c r="A29" s="220"/>
      <c r="B29" s="220"/>
      <c r="C29" s="454"/>
      <c r="D29" s="454" t="s">
        <v>639</v>
      </c>
      <c r="E29" s="7"/>
      <c r="F29" s="7"/>
      <c r="G29" s="220"/>
      <c r="H29" s="220"/>
      <c r="I29" s="220"/>
      <c r="J29" s="220"/>
      <c r="K29" s="220"/>
      <c r="L29" s="220"/>
      <c r="M29" s="220"/>
    </row>
    <row r="30" spans="1:15" ht="30" customHeight="1">
      <c r="A30" s="636"/>
      <c r="B30" s="655"/>
      <c r="C30" s="241"/>
      <c r="D30" s="241" t="s">
        <v>640</v>
      </c>
      <c r="E30" s="7"/>
      <c r="F30" s="7"/>
      <c r="G30" s="220"/>
      <c r="H30" s="220"/>
      <c r="I30" s="220"/>
      <c r="J30" s="220"/>
      <c r="K30" s="220"/>
      <c r="L30" s="220"/>
      <c r="M30" s="220"/>
    </row>
    <row r="31" spans="1:15" ht="24" customHeight="1">
      <c r="A31" s="757" t="s">
        <v>806</v>
      </c>
      <c r="B31" s="758"/>
      <c r="C31" s="758"/>
      <c r="D31" s="758"/>
      <c r="E31" s="758"/>
      <c r="F31" s="758"/>
      <c r="G31" s="758"/>
      <c r="H31" s="758"/>
      <c r="I31" s="758"/>
      <c r="J31" s="758"/>
      <c r="K31" s="758"/>
      <c r="L31" s="758"/>
      <c r="M31" s="758"/>
    </row>
    <row r="32" spans="1:15" ht="24" customHeight="1">
      <c r="A32" s="220"/>
      <c r="B32" s="220"/>
      <c r="C32" s="220"/>
      <c r="D32" s="220"/>
      <c r="E32" s="220"/>
      <c r="F32" s="220"/>
      <c r="G32" s="220"/>
      <c r="H32" s="220"/>
      <c r="I32" s="221"/>
      <c r="J32" s="220"/>
      <c r="K32" s="220"/>
      <c r="L32" s="220"/>
      <c r="M32" s="265" t="s">
        <v>505</v>
      </c>
    </row>
    <row r="33" spans="1:17" ht="24" customHeight="1">
      <c r="A33" s="220"/>
      <c r="B33" s="220"/>
      <c r="C33" s="220"/>
      <c r="D33" s="219"/>
      <c r="E33" s="220"/>
      <c r="F33" s="220"/>
      <c r="G33" s="217"/>
      <c r="H33" s="217"/>
      <c r="I33" s="217"/>
      <c r="J33" s="220"/>
      <c r="K33" s="217"/>
      <c r="L33" s="217"/>
      <c r="M33" s="217"/>
    </row>
    <row r="34" spans="1:17" ht="24" customHeight="1">
      <c r="A34" s="224" t="s">
        <v>42</v>
      </c>
      <c r="B34" s="225" t="s">
        <v>528</v>
      </c>
      <c r="C34" s="220"/>
      <c r="D34" s="220"/>
      <c r="E34" s="220"/>
      <c r="F34" s="220"/>
      <c r="G34" s="220"/>
      <c r="H34" s="220"/>
      <c r="I34" s="221"/>
      <c r="J34" s="220"/>
      <c r="K34" s="220"/>
      <c r="L34" s="220"/>
      <c r="M34" s="221"/>
    </row>
    <row r="35" spans="1:17" ht="24" customHeight="1">
      <c r="A35" s="224"/>
      <c r="B35" s="219" t="s">
        <v>809</v>
      </c>
      <c r="C35" s="220"/>
      <c r="D35" s="220"/>
      <c r="E35" s="220"/>
      <c r="F35" s="220"/>
      <c r="G35" s="220"/>
      <c r="H35" s="220"/>
      <c r="I35" s="221"/>
      <c r="J35" s="220"/>
      <c r="K35" s="220"/>
      <c r="L35" s="220"/>
      <c r="M35" s="221"/>
    </row>
    <row r="36" spans="1:17" ht="24" customHeight="1">
      <c r="A36" s="635"/>
      <c r="B36" s="219" t="s">
        <v>66</v>
      </c>
      <c r="C36" s="220"/>
      <c r="D36" s="220"/>
      <c r="E36" s="220"/>
      <c r="F36" s="220"/>
      <c r="G36" s="220"/>
      <c r="H36" s="220"/>
      <c r="I36" s="221"/>
      <c r="J36" s="220"/>
      <c r="K36" s="754" t="s">
        <v>35</v>
      </c>
      <c r="L36" s="754"/>
      <c r="M36" s="754"/>
    </row>
    <row r="37" spans="1:17" ht="24" customHeight="1">
      <c r="A37" s="635"/>
      <c r="B37" s="219"/>
      <c r="C37" s="220"/>
      <c r="D37" s="220"/>
      <c r="E37" s="220"/>
      <c r="F37" s="220"/>
      <c r="G37" s="220"/>
      <c r="H37" s="220"/>
      <c r="I37" s="221"/>
      <c r="J37" s="220"/>
      <c r="K37" s="755" t="s">
        <v>36</v>
      </c>
      <c r="L37" s="755"/>
      <c r="M37" s="755"/>
    </row>
    <row r="38" spans="1:17" ht="24" customHeight="1">
      <c r="A38" s="636"/>
      <c r="B38" s="219"/>
      <c r="C38" s="220"/>
      <c r="D38" s="220"/>
      <c r="E38" s="220"/>
      <c r="F38" s="220"/>
      <c r="G38" s="220"/>
      <c r="H38" s="220"/>
      <c r="I38" s="221"/>
      <c r="J38" s="220"/>
      <c r="K38" s="591" t="s">
        <v>75</v>
      </c>
      <c r="L38" s="81"/>
      <c r="M38" s="591" t="s">
        <v>76</v>
      </c>
    </row>
    <row r="39" spans="1:17" ht="24" customHeight="1">
      <c r="A39" s="215"/>
      <c r="B39" s="219"/>
      <c r="C39" s="656" t="s">
        <v>530</v>
      </c>
      <c r="D39" s="220"/>
      <c r="E39" s="220"/>
      <c r="F39" s="220"/>
      <c r="G39" s="220"/>
      <c r="H39" s="220"/>
      <c r="I39" s="221"/>
      <c r="J39" s="220"/>
      <c r="K39" s="220"/>
      <c r="L39" s="220"/>
      <c r="M39" s="221"/>
    </row>
    <row r="40" spans="1:17" ht="24" customHeight="1">
      <c r="A40" s="215"/>
      <c r="B40" s="219"/>
      <c r="C40" s="216" t="s">
        <v>152</v>
      </c>
      <c r="D40" s="220"/>
      <c r="E40" s="220"/>
      <c r="F40" s="220"/>
      <c r="G40" s="220"/>
      <c r="H40" s="220"/>
      <c r="I40" s="221"/>
      <c r="J40" s="220"/>
      <c r="K40" s="217">
        <v>400186339.17000002</v>
      </c>
      <c r="L40" s="217"/>
      <c r="M40" s="217">
        <v>411750705.48999977</v>
      </c>
    </row>
    <row r="41" spans="1:17" ht="24" customHeight="1">
      <c r="A41" s="215"/>
      <c r="B41" s="219"/>
      <c r="C41" s="216" t="s">
        <v>153</v>
      </c>
      <c r="D41" s="220"/>
      <c r="E41" s="220"/>
      <c r="F41" s="220"/>
      <c r="G41" s="220"/>
      <c r="H41" s="220"/>
      <c r="I41" s="221"/>
      <c r="J41" s="220"/>
      <c r="K41" s="217">
        <v>8550000</v>
      </c>
      <c r="L41" s="220"/>
      <c r="M41" s="221">
        <v>0</v>
      </c>
    </row>
    <row r="42" spans="1:17" ht="24" customHeight="1" thickBot="1">
      <c r="A42" s="215"/>
      <c r="B42" s="219"/>
      <c r="C42" s="656" t="s">
        <v>154</v>
      </c>
      <c r="D42" s="220"/>
      <c r="E42" s="220"/>
      <c r="F42" s="220"/>
      <c r="G42" s="220"/>
      <c r="H42" s="220"/>
      <c r="I42" s="221"/>
      <c r="J42" s="220"/>
      <c r="K42" s="223">
        <f>SUM(K40:K41)</f>
        <v>408736339.17000002</v>
      </c>
      <c r="L42" s="217"/>
      <c r="M42" s="223">
        <f>SUM(M40:M41)</f>
        <v>411750705.48999977</v>
      </c>
    </row>
    <row r="43" spans="1:17" ht="24" customHeight="1" thickTop="1">
      <c r="A43" s="215"/>
      <c r="B43" s="219"/>
      <c r="C43" s="220" t="s">
        <v>529</v>
      </c>
      <c r="D43" s="220"/>
      <c r="E43" s="220"/>
      <c r="F43" s="220"/>
      <c r="G43" s="220"/>
      <c r="H43" s="220"/>
      <c r="I43" s="221"/>
      <c r="J43" s="220"/>
      <c r="K43" s="220" t="s">
        <v>122</v>
      </c>
      <c r="L43" s="220"/>
      <c r="M43" s="221"/>
      <c r="O43" s="222"/>
      <c r="Q43" s="222"/>
    </row>
    <row r="44" spans="1:17" ht="24" customHeight="1" thickBot="1">
      <c r="A44" s="215"/>
      <c r="B44" s="219"/>
      <c r="C44" s="216" t="s">
        <v>153</v>
      </c>
      <c r="D44" s="220"/>
      <c r="E44" s="220"/>
      <c r="F44" s="220"/>
      <c r="G44" s="220"/>
      <c r="H44" s="220"/>
      <c r="I44" s="221"/>
      <c r="J44" s="220"/>
      <c r="K44" s="223">
        <v>16176185.310000001</v>
      </c>
      <c r="L44" s="217"/>
      <c r="M44" s="223">
        <v>100362340.95</v>
      </c>
      <c r="O44" s="222"/>
      <c r="Q44" s="222"/>
    </row>
    <row r="45" spans="1:17" ht="24" customHeight="1" thickTop="1">
      <c r="A45" s="215"/>
      <c r="B45" s="219"/>
      <c r="C45" s="220" t="s">
        <v>531</v>
      </c>
      <c r="D45" s="220"/>
      <c r="E45" s="220"/>
      <c r="F45" s="220"/>
      <c r="G45" s="220"/>
      <c r="H45" s="220"/>
      <c r="I45" s="221"/>
      <c r="J45" s="220"/>
      <c r="K45" s="217" t="s">
        <v>155</v>
      </c>
      <c r="L45" s="217"/>
      <c r="M45" s="217"/>
    </row>
    <row r="46" spans="1:17" ht="24" customHeight="1">
      <c r="A46" s="215"/>
      <c r="B46" s="219"/>
      <c r="C46" s="216" t="s">
        <v>43</v>
      </c>
      <c r="D46" s="220"/>
      <c r="E46" s="220"/>
      <c r="F46" s="220"/>
      <c r="G46" s="220"/>
      <c r="H46" s="220"/>
      <c r="I46" s="221"/>
      <c r="J46" s="220"/>
      <c r="K46" s="217">
        <v>0</v>
      </c>
      <c r="L46" s="217"/>
      <c r="M46" s="217">
        <v>0</v>
      </c>
      <c r="O46" s="222"/>
      <c r="Q46" s="222"/>
    </row>
    <row r="47" spans="1:17" ht="24" customHeight="1">
      <c r="A47" s="229"/>
      <c r="B47" s="219"/>
      <c r="C47" s="216" t="s">
        <v>156</v>
      </c>
      <c r="D47" s="220"/>
      <c r="E47" s="220"/>
      <c r="F47" s="220"/>
      <c r="G47" s="220"/>
      <c r="H47" s="220"/>
      <c r="I47" s="221"/>
      <c r="J47" s="220"/>
      <c r="K47" s="217">
        <v>135315858.50000012</v>
      </c>
      <c r="L47" s="217"/>
      <c r="M47" s="217">
        <v>169665981.15000001</v>
      </c>
      <c r="O47" s="222"/>
      <c r="Q47" s="222"/>
    </row>
    <row r="48" spans="1:17" ht="24" customHeight="1" thickBot="1">
      <c r="A48" s="229"/>
      <c r="B48" s="219"/>
      <c r="C48" s="220" t="s">
        <v>157</v>
      </c>
      <c r="D48" s="220"/>
      <c r="E48" s="220"/>
      <c r="F48" s="220"/>
      <c r="G48" s="220"/>
      <c r="H48" s="220"/>
      <c r="I48" s="221"/>
      <c r="J48" s="220"/>
      <c r="K48" s="223">
        <f>SUM(K46:K47)</f>
        <v>135315858.50000012</v>
      </c>
      <c r="L48" s="217"/>
      <c r="M48" s="223">
        <f>SUM(M46:M47)</f>
        <v>169665981.15000001</v>
      </c>
    </row>
    <row r="49" spans="1:13" ht="24" customHeight="1" thickTop="1">
      <c r="A49" s="229"/>
      <c r="B49" s="229"/>
      <c r="C49" s="219"/>
      <c r="D49" s="229"/>
      <c r="E49" s="229"/>
      <c r="F49" s="229"/>
      <c r="G49" s="229"/>
      <c r="H49" s="229"/>
      <c r="I49" s="229"/>
      <c r="J49" s="229"/>
      <c r="K49" s="23"/>
      <c r="L49" s="23"/>
      <c r="M49" s="23"/>
    </row>
    <row r="50" spans="1:13" ht="24" customHeight="1">
      <c r="A50" s="229"/>
      <c r="B50" s="219" t="s">
        <v>808</v>
      </c>
      <c r="C50" s="4"/>
      <c r="D50" s="4"/>
      <c r="E50" s="582"/>
      <c r="F50" s="582"/>
      <c r="G50" s="582"/>
      <c r="H50" s="582"/>
      <c r="I50" s="657"/>
      <c r="J50" s="582"/>
      <c r="K50" s="582"/>
      <c r="L50" s="582"/>
      <c r="M50" s="658"/>
    </row>
    <row r="51" spans="1:13" ht="24" customHeight="1">
      <c r="A51" s="229"/>
      <c r="B51" s="219" t="s">
        <v>532</v>
      </c>
      <c r="C51" s="4"/>
      <c r="D51" s="4"/>
      <c r="E51" s="582"/>
      <c r="F51" s="582"/>
      <c r="G51" s="582"/>
      <c r="H51" s="582"/>
      <c r="I51" s="657"/>
      <c r="J51" s="582"/>
      <c r="K51" s="582"/>
      <c r="L51" s="582"/>
      <c r="M51" s="658"/>
    </row>
    <row r="52" spans="1:13" ht="24" customHeight="1">
      <c r="A52" s="229"/>
      <c r="B52" s="219"/>
      <c r="C52" s="4"/>
      <c r="D52" s="4"/>
      <c r="E52" s="582"/>
      <c r="F52" s="582"/>
      <c r="G52" s="582"/>
      <c r="H52" s="582"/>
      <c r="I52" s="657"/>
      <c r="J52" s="582"/>
      <c r="K52" s="754" t="s">
        <v>35</v>
      </c>
      <c r="L52" s="754"/>
      <c r="M52" s="754"/>
    </row>
    <row r="53" spans="1:13" ht="24" customHeight="1">
      <c r="A53" s="229"/>
      <c r="B53" s="309"/>
      <c r="C53" s="4"/>
      <c r="D53" s="4"/>
      <c r="E53" s="582"/>
      <c r="F53" s="582"/>
      <c r="G53" s="582"/>
      <c r="H53" s="582"/>
      <c r="I53" s="657"/>
      <c r="J53" s="582"/>
      <c r="K53" s="755" t="s">
        <v>36</v>
      </c>
      <c r="L53" s="755"/>
      <c r="M53" s="755"/>
    </row>
    <row r="54" spans="1:13" ht="24" customHeight="1">
      <c r="A54" s="229"/>
      <c r="B54" s="309"/>
      <c r="C54" s="4"/>
      <c r="D54" s="4"/>
      <c r="E54" s="582"/>
      <c r="F54" s="582"/>
      <c r="G54" s="582"/>
      <c r="H54" s="582"/>
      <c r="I54" s="657"/>
      <c r="J54" s="582"/>
      <c r="K54" s="591" t="s">
        <v>75</v>
      </c>
      <c r="L54" s="81"/>
      <c r="M54" s="591" t="s">
        <v>76</v>
      </c>
    </row>
    <row r="55" spans="1:13" ht="24" customHeight="1">
      <c r="A55" s="229"/>
      <c r="B55" s="309"/>
      <c r="C55" s="219" t="s">
        <v>534</v>
      </c>
      <c r="D55" s="4"/>
      <c r="E55" s="582"/>
      <c r="F55" s="582"/>
      <c r="G55" s="582"/>
      <c r="H55" s="582"/>
      <c r="I55" s="657"/>
      <c r="J55" s="582"/>
      <c r="K55" s="582"/>
      <c r="L55" s="582"/>
      <c r="M55" s="658"/>
    </row>
    <row r="56" spans="1:13" ht="24" customHeight="1">
      <c r="A56" s="229"/>
      <c r="B56" s="309"/>
      <c r="C56" s="659" t="s">
        <v>810</v>
      </c>
      <c r="D56" s="4"/>
      <c r="E56" s="582"/>
      <c r="F56" s="582"/>
      <c r="G56" s="582"/>
      <c r="H56" s="582"/>
      <c r="I56" s="657"/>
      <c r="J56" s="582"/>
      <c r="K56" s="658">
        <v>34350122.649999999</v>
      </c>
      <c r="L56" s="582"/>
      <c r="M56" s="658">
        <v>71918317.629999995</v>
      </c>
    </row>
    <row r="57" spans="1:13" ht="24" customHeight="1">
      <c r="A57" s="229"/>
      <c r="B57" s="309"/>
      <c r="C57" s="219" t="s">
        <v>535</v>
      </c>
      <c r="D57" s="4"/>
      <c r="E57" s="582"/>
      <c r="F57" s="582"/>
      <c r="G57" s="582"/>
      <c r="H57" s="582"/>
      <c r="I57" s="657"/>
      <c r="J57" s="582"/>
      <c r="K57" s="582"/>
      <c r="L57" s="582"/>
      <c r="M57" s="582"/>
    </row>
    <row r="58" spans="1:13" ht="24" customHeight="1">
      <c r="A58" s="229"/>
      <c r="B58" s="309"/>
      <c r="C58" s="659" t="s">
        <v>811</v>
      </c>
      <c r="D58" s="4"/>
      <c r="E58" s="582"/>
      <c r="F58" s="582"/>
      <c r="G58" s="582"/>
      <c r="H58" s="582"/>
      <c r="I58" s="657"/>
      <c r="J58" s="582"/>
      <c r="K58" s="658">
        <v>1253741.8899999999</v>
      </c>
      <c r="L58" s="582"/>
      <c r="M58" s="658">
        <v>6456429.8099999996</v>
      </c>
    </row>
    <row r="59" spans="1:13" s="660" customFormat="1" ht="24" customHeight="1">
      <c r="G59" s="661"/>
      <c r="H59" s="661"/>
      <c r="I59" s="661"/>
      <c r="J59" s="661"/>
      <c r="K59" s="662"/>
      <c r="L59" s="661"/>
      <c r="M59" s="662"/>
    </row>
    <row r="60" spans="1:13" s="666" customFormat="1" ht="24" customHeight="1">
      <c r="A60" s="663"/>
      <c r="B60" s="219" t="s">
        <v>812</v>
      </c>
      <c r="C60" s="220"/>
      <c r="D60" s="285"/>
      <c r="E60" s="285"/>
      <c r="F60" s="285"/>
      <c r="G60" s="285"/>
      <c r="H60" s="285"/>
      <c r="I60" s="664"/>
      <c r="J60" s="285"/>
      <c r="K60" s="665"/>
      <c r="L60" s="285"/>
      <c r="M60" s="664"/>
    </row>
    <row r="61" spans="1:13" s="666" customFormat="1" ht="24" customHeight="1">
      <c r="A61" s="663"/>
      <c r="B61" s="647" t="s">
        <v>813</v>
      </c>
      <c r="C61" s="220"/>
      <c r="D61" s="285"/>
      <c r="E61" s="285"/>
      <c r="F61" s="285"/>
      <c r="G61" s="285"/>
      <c r="H61" s="285"/>
      <c r="I61" s="664"/>
      <c r="J61" s="285"/>
      <c r="K61" s="665"/>
      <c r="L61" s="285"/>
      <c r="M61" s="664"/>
    </row>
    <row r="62" spans="1:13" s="666" customFormat="1" ht="24" customHeight="1">
      <c r="A62" s="663"/>
      <c r="B62" s="219" t="s">
        <v>536</v>
      </c>
      <c r="C62" s="220"/>
      <c r="D62" s="285"/>
      <c r="E62" s="285"/>
      <c r="F62" s="285"/>
      <c r="G62" s="285"/>
      <c r="H62" s="285"/>
      <c r="I62" s="664"/>
      <c r="J62" s="285"/>
      <c r="K62" s="665"/>
      <c r="L62" s="285"/>
      <c r="M62" s="664"/>
    </row>
    <row r="63" spans="1:13" s="666" customFormat="1" ht="24" customHeight="1">
      <c r="A63" s="663"/>
      <c r="B63" s="219" t="s">
        <v>537</v>
      </c>
      <c r="C63" s="220"/>
      <c r="D63" s="285"/>
      <c r="E63" s="285"/>
      <c r="F63" s="285"/>
      <c r="G63" s="285"/>
      <c r="H63" s="285"/>
      <c r="I63" s="664"/>
      <c r="J63" s="285"/>
      <c r="K63" s="665"/>
      <c r="L63" s="285"/>
      <c r="M63" s="664"/>
    </row>
    <row r="64" spans="1:13" s="666" customFormat="1" ht="24" customHeight="1">
      <c r="A64" s="663"/>
      <c r="B64" s="219" t="s">
        <v>533</v>
      </c>
      <c r="C64" s="220"/>
      <c r="D64" s="285"/>
      <c r="E64" s="285"/>
      <c r="F64" s="285"/>
      <c r="G64" s="285"/>
      <c r="H64" s="285"/>
      <c r="I64" s="664"/>
      <c r="J64" s="285"/>
      <c r="K64" s="665"/>
      <c r="L64" s="285"/>
      <c r="M64" s="664"/>
    </row>
    <row r="65" spans="1:17" s="666" customFormat="1" ht="24" customHeight="1">
      <c r="A65" s="663"/>
      <c r="B65" s="219"/>
      <c r="C65" s="220"/>
      <c r="D65" s="285"/>
      <c r="E65" s="285"/>
      <c r="F65" s="285"/>
      <c r="G65" s="285"/>
      <c r="H65" s="285"/>
      <c r="I65" s="664"/>
      <c r="J65" s="285"/>
      <c r="K65" s="665"/>
      <c r="L65" s="285"/>
      <c r="M65" s="664"/>
    </row>
    <row r="66" spans="1:17" s="666" customFormat="1" ht="24" customHeight="1">
      <c r="A66" s="663"/>
      <c r="B66" s="667"/>
      <c r="C66" s="668"/>
      <c r="D66" s="285"/>
      <c r="E66" s="285"/>
      <c r="F66" s="285"/>
      <c r="G66" s="285"/>
      <c r="H66" s="285"/>
      <c r="I66" s="664"/>
      <c r="J66" s="285"/>
      <c r="K66" s="665"/>
      <c r="L66" s="285"/>
      <c r="M66" s="664"/>
    </row>
    <row r="67" spans="1:17" ht="24" customHeight="1">
      <c r="A67" s="636"/>
      <c r="B67" s="655"/>
      <c r="C67" s="454"/>
      <c r="D67" s="454" t="s">
        <v>639</v>
      </c>
      <c r="E67" s="7"/>
      <c r="F67" s="7"/>
      <c r="G67" s="220"/>
      <c r="H67" s="220"/>
      <c r="I67" s="220"/>
      <c r="J67" s="220"/>
      <c r="K67" s="220"/>
      <c r="L67" s="220"/>
      <c r="M67" s="220"/>
    </row>
    <row r="68" spans="1:17" ht="24" customHeight="1">
      <c r="A68" s="220"/>
      <c r="B68" s="220"/>
      <c r="C68" s="241"/>
      <c r="D68" s="241" t="s">
        <v>640</v>
      </c>
      <c r="E68" s="7"/>
      <c r="F68" s="7"/>
      <c r="G68" s="220"/>
      <c r="H68" s="220"/>
      <c r="I68" s="220"/>
      <c r="J68" s="220"/>
      <c r="K68" s="220"/>
      <c r="L68" s="220"/>
      <c r="M68" s="221"/>
    </row>
    <row r="69" spans="1:17" s="114" customFormat="1" ht="32.1" customHeight="1">
      <c r="A69" s="756" t="s">
        <v>949</v>
      </c>
      <c r="B69" s="756"/>
      <c r="C69" s="756"/>
      <c r="D69" s="756"/>
      <c r="E69" s="756"/>
      <c r="F69" s="756"/>
      <c r="G69" s="756"/>
      <c r="H69" s="756"/>
      <c r="I69" s="756"/>
      <c r="J69" s="756"/>
      <c r="K69" s="756"/>
      <c r="L69" s="756"/>
      <c r="M69" s="756"/>
      <c r="N69" s="417"/>
      <c r="O69" s="417"/>
      <c r="P69" s="417"/>
    </row>
    <row r="70" spans="1:17" s="114" customFormat="1" ht="32.1" customHeight="1">
      <c r="A70" s="577"/>
      <c r="B70" s="577"/>
      <c r="C70" s="577"/>
      <c r="D70" s="577"/>
      <c r="E70" s="577"/>
      <c r="F70" s="577"/>
      <c r="G70" s="577"/>
      <c r="H70" s="577"/>
      <c r="I70" s="577"/>
      <c r="J70" s="577"/>
      <c r="K70" s="577"/>
      <c r="M70" s="265" t="s">
        <v>505</v>
      </c>
      <c r="N70" s="577"/>
      <c r="O70" s="577"/>
      <c r="P70" s="577"/>
    </row>
    <row r="71" spans="1:17" s="114" customFormat="1" ht="32.1" customHeight="1">
      <c r="A71" s="577"/>
      <c r="B71" s="577"/>
      <c r="C71" s="577"/>
      <c r="D71" s="577"/>
      <c r="E71" s="577"/>
      <c r="F71" s="577"/>
      <c r="G71" s="577"/>
      <c r="H71" s="577"/>
      <c r="I71" s="577"/>
      <c r="J71" s="577"/>
      <c r="K71" s="577"/>
      <c r="L71" s="412"/>
      <c r="M71" s="577"/>
      <c r="N71" s="577"/>
      <c r="O71" s="577"/>
      <c r="P71" s="577"/>
    </row>
    <row r="72" spans="1:17" s="314" customFormat="1" ht="32.1" customHeight="1">
      <c r="A72" s="578" t="s">
        <v>44</v>
      </c>
      <c r="B72" s="579" t="s">
        <v>12</v>
      </c>
      <c r="C72" s="4"/>
      <c r="D72" s="4"/>
      <c r="E72" s="580"/>
      <c r="F72" s="581"/>
      <c r="G72" s="582"/>
      <c r="H72" s="580"/>
      <c r="I72" s="583"/>
      <c r="J72" s="584"/>
      <c r="M72" s="24"/>
    </row>
    <row r="73" spans="1:17" s="314" customFormat="1" ht="32.1" customHeight="1">
      <c r="A73" s="578"/>
      <c r="B73" s="579"/>
      <c r="C73" s="4"/>
      <c r="D73" s="4"/>
      <c r="E73" s="4"/>
      <c r="F73" s="580"/>
      <c r="G73" s="581"/>
      <c r="H73" s="582"/>
      <c r="I73" s="580"/>
      <c r="J73" s="583"/>
      <c r="K73" s="754" t="s">
        <v>35</v>
      </c>
      <c r="L73" s="754"/>
      <c r="M73" s="754"/>
      <c r="N73" s="24"/>
    </row>
    <row r="74" spans="1:17" s="314" customFormat="1" ht="32.1" customHeight="1">
      <c r="A74" s="585"/>
      <c r="B74" s="586"/>
      <c r="C74" s="585"/>
      <c r="D74" s="586"/>
      <c r="E74" s="586"/>
      <c r="F74" s="587"/>
      <c r="G74" s="588"/>
      <c r="H74" s="588"/>
      <c r="K74" s="755" t="s">
        <v>36</v>
      </c>
      <c r="L74" s="755"/>
      <c r="M74" s="755"/>
      <c r="N74" s="24"/>
    </row>
    <row r="75" spans="1:17" s="314" customFormat="1" ht="32.1" customHeight="1">
      <c r="A75" s="586"/>
      <c r="B75" s="586"/>
      <c r="C75" s="585"/>
      <c r="D75" s="586"/>
      <c r="E75" s="586"/>
      <c r="F75" s="589"/>
      <c r="G75" s="590"/>
      <c r="H75" s="589"/>
      <c r="K75" s="591" t="s">
        <v>75</v>
      </c>
      <c r="L75" s="81"/>
      <c r="M75" s="591" t="s">
        <v>76</v>
      </c>
      <c r="N75" s="24"/>
    </row>
    <row r="76" spans="1:17" s="314" customFormat="1" ht="32.1" customHeight="1">
      <c r="A76" s="292"/>
      <c r="B76" s="592" t="s">
        <v>538</v>
      </c>
      <c r="C76" s="4"/>
      <c r="D76" s="292"/>
      <c r="E76" s="292"/>
      <c r="F76" s="593"/>
      <c r="G76" s="594"/>
      <c r="H76" s="593"/>
      <c r="K76" s="595">
        <v>68028651.980000004</v>
      </c>
      <c r="L76" s="292"/>
      <c r="M76" s="595">
        <v>85673634.920000002</v>
      </c>
      <c r="N76" s="24"/>
    </row>
    <row r="77" spans="1:17" s="314" customFormat="1" ht="32.1" customHeight="1">
      <c r="A77" s="292"/>
      <c r="B77" s="592" t="s">
        <v>539</v>
      </c>
      <c r="C77" s="4"/>
      <c r="D77" s="292"/>
      <c r="E77" s="292"/>
      <c r="F77" s="593"/>
      <c r="G77" s="594"/>
      <c r="H77" s="593"/>
      <c r="K77" s="596">
        <v>9440516.9100000001</v>
      </c>
      <c r="L77" s="292"/>
      <c r="M77" s="595">
        <v>1196962.0999999999</v>
      </c>
      <c r="N77" s="24"/>
    </row>
    <row r="78" spans="1:17" s="314" customFormat="1" ht="32.1" customHeight="1" thickBot="1">
      <c r="A78" s="292"/>
      <c r="B78" s="597" t="s">
        <v>540</v>
      </c>
      <c r="C78" s="4"/>
      <c r="D78" s="292"/>
      <c r="E78" s="292"/>
      <c r="F78" s="593"/>
      <c r="G78" s="594"/>
      <c r="H78" s="593"/>
      <c r="K78" s="598">
        <f>SUM(K76:L77)</f>
        <v>77469168.890000001</v>
      </c>
      <c r="L78" s="292"/>
      <c r="M78" s="598">
        <f>SUM(M76:M77)</f>
        <v>86870597.019999996</v>
      </c>
      <c r="N78" s="24"/>
      <c r="O78" s="599"/>
      <c r="P78" s="600"/>
    </row>
    <row r="79" spans="1:17" s="314" customFormat="1" ht="32.1" customHeight="1" thickTop="1">
      <c r="A79" s="292"/>
      <c r="B79" s="292"/>
      <c r="C79" s="4"/>
      <c r="D79" s="292"/>
      <c r="E79" s="292"/>
      <c r="F79" s="593"/>
      <c r="G79" s="594"/>
      <c r="H79" s="593"/>
      <c r="I79" s="595"/>
      <c r="J79" s="595"/>
      <c r="K79" s="595"/>
      <c r="L79" s="595"/>
      <c r="M79" s="595"/>
      <c r="N79" s="24"/>
      <c r="P79" s="600"/>
      <c r="Q79" s="601"/>
    </row>
    <row r="80" spans="1:17" s="505" customFormat="1" ht="32.1" customHeight="1">
      <c r="A80" s="602" t="s">
        <v>45</v>
      </c>
      <c r="B80" s="232" t="s">
        <v>80</v>
      </c>
      <c r="C80" s="603"/>
      <c r="D80" s="233"/>
      <c r="E80" s="604"/>
      <c r="F80" s="604"/>
      <c r="G80" s="605"/>
      <c r="H80" s="604"/>
      <c r="I80" s="604"/>
      <c r="J80" s="604"/>
      <c r="K80" s="233"/>
      <c r="L80" s="233"/>
      <c r="M80" s="233"/>
      <c r="N80" s="233"/>
      <c r="O80" s="233"/>
      <c r="P80" s="233"/>
    </row>
    <row r="81" spans="1:21" s="505" customFormat="1" ht="32.1" customHeight="1">
      <c r="A81" s="606"/>
      <c r="B81" s="233"/>
      <c r="C81" s="233"/>
      <c r="D81" s="233"/>
      <c r="E81" s="233"/>
      <c r="F81" s="233"/>
      <c r="G81" s="748" t="s">
        <v>33</v>
      </c>
      <c r="H81" s="749"/>
      <c r="I81" s="749"/>
      <c r="J81" s="607"/>
      <c r="K81" s="748" t="s">
        <v>4</v>
      </c>
      <c r="L81" s="749"/>
      <c r="M81" s="749"/>
      <c r="N81" s="233"/>
      <c r="O81" s="233"/>
      <c r="P81" s="233"/>
      <c r="Q81" s="233"/>
    </row>
    <row r="82" spans="1:21" s="505" customFormat="1" ht="32.1" customHeight="1">
      <c r="A82" s="606"/>
      <c r="B82" s="233"/>
      <c r="C82" s="233"/>
      <c r="D82" s="233"/>
      <c r="E82" s="233"/>
      <c r="F82" s="233"/>
      <c r="G82" s="591" t="s">
        <v>75</v>
      </c>
      <c r="H82" s="81"/>
      <c r="I82" s="591" t="s">
        <v>76</v>
      </c>
      <c r="J82" s="529"/>
      <c r="K82" s="591" t="s">
        <v>75</v>
      </c>
      <c r="L82" s="81"/>
      <c r="M82" s="591" t="s">
        <v>76</v>
      </c>
      <c r="N82" s="233"/>
      <c r="O82" s="608"/>
      <c r="P82" s="233"/>
      <c r="Q82" s="233"/>
    </row>
    <row r="83" spans="1:21" s="508" customFormat="1" ht="32.1" customHeight="1">
      <c r="A83" s="609"/>
      <c r="B83" s="610" t="s">
        <v>541</v>
      </c>
      <c r="C83" s="610"/>
      <c r="D83" s="610"/>
      <c r="E83" s="610"/>
      <c r="F83" s="610"/>
      <c r="G83" s="604"/>
      <c r="H83" s="605"/>
      <c r="I83" s="604"/>
      <c r="J83" s="609"/>
      <c r="K83" s="611"/>
      <c r="L83" s="612"/>
      <c r="M83" s="611"/>
      <c r="N83" s="610"/>
      <c r="O83" s="610"/>
      <c r="Q83" s="25"/>
    </row>
    <row r="84" spans="1:21" s="508" customFormat="1" ht="32.1" customHeight="1">
      <c r="A84" s="609"/>
      <c r="B84" s="613" t="s">
        <v>542</v>
      </c>
      <c r="C84" s="610"/>
      <c r="D84" s="614"/>
      <c r="E84" s="614"/>
      <c r="F84" s="610"/>
      <c r="G84" s="745">
        <v>16791400.870000001</v>
      </c>
      <c r="H84" s="615"/>
      <c r="I84" s="745">
        <v>0</v>
      </c>
      <c r="J84" s="616"/>
      <c r="K84" s="616">
        <v>16791400.870000001</v>
      </c>
      <c r="L84" s="617"/>
      <c r="M84" s="616">
        <v>0</v>
      </c>
      <c r="N84" s="610"/>
      <c r="O84" s="618"/>
      <c r="P84" s="610"/>
      <c r="Q84" s="610"/>
      <c r="R84" s="619"/>
      <c r="S84" s="619"/>
      <c r="T84" s="619"/>
    </row>
    <row r="85" spans="1:21" s="505" customFormat="1" ht="32.1" customHeight="1">
      <c r="A85" s="606"/>
      <c r="B85" s="233" t="s">
        <v>543</v>
      </c>
      <c r="C85" s="233"/>
      <c r="D85" s="233"/>
      <c r="E85" s="233"/>
      <c r="F85" s="233"/>
      <c r="G85" s="232"/>
      <c r="H85" s="605"/>
      <c r="I85" s="232"/>
      <c r="J85" s="620"/>
      <c r="K85" s="620"/>
      <c r="L85" s="209"/>
      <c r="M85" s="620"/>
      <c r="N85" s="233"/>
      <c r="O85" s="233"/>
      <c r="P85" s="233"/>
      <c r="Q85" s="233"/>
      <c r="R85" s="620"/>
      <c r="S85" s="620"/>
      <c r="T85" s="620"/>
    </row>
    <row r="86" spans="1:21" s="505" customFormat="1" ht="32.1" customHeight="1">
      <c r="A86" s="606"/>
      <c r="B86" s="621" t="s">
        <v>544</v>
      </c>
      <c r="C86" s="233"/>
      <c r="D86" s="233"/>
      <c r="E86" s="233"/>
      <c r="F86" s="233"/>
      <c r="G86" s="232"/>
      <c r="H86" s="605"/>
      <c r="I86" s="232"/>
      <c r="J86" s="620"/>
      <c r="K86" s="620"/>
      <c r="L86" s="209"/>
      <c r="M86" s="620"/>
      <c r="N86" s="233"/>
      <c r="O86" s="233"/>
      <c r="P86" s="233"/>
      <c r="Q86" s="233"/>
      <c r="R86" s="620"/>
      <c r="S86" s="620"/>
      <c r="T86" s="620"/>
    </row>
    <row r="87" spans="1:21" s="505" customFormat="1" ht="32.1" customHeight="1">
      <c r="A87" s="622"/>
      <c r="B87" s="623" t="s">
        <v>158</v>
      </c>
      <c r="C87" s="603"/>
      <c r="D87" s="233"/>
      <c r="E87" s="233"/>
      <c r="F87" s="233"/>
      <c r="G87" s="745">
        <v>140984614.58000001</v>
      </c>
      <c r="H87" s="615"/>
      <c r="I87" s="745">
        <v>107145664.38</v>
      </c>
      <c r="J87" s="624"/>
      <c r="K87" s="624">
        <v>140984614.58000001</v>
      </c>
      <c r="L87" s="624"/>
      <c r="M87" s="624">
        <v>105520602.92</v>
      </c>
      <c r="N87" s="233"/>
      <c r="P87" s="621"/>
      <c r="Q87" s="233"/>
      <c r="R87" s="620"/>
      <c r="S87" s="620"/>
      <c r="T87" s="620"/>
    </row>
    <row r="88" spans="1:21" s="505" customFormat="1" ht="32.1" customHeight="1">
      <c r="A88" s="622"/>
      <c r="B88" s="623" t="s">
        <v>546</v>
      </c>
      <c r="C88" s="603"/>
      <c r="D88" s="233"/>
      <c r="E88" s="233"/>
      <c r="F88" s="233"/>
      <c r="G88" s="232"/>
      <c r="H88" s="605"/>
      <c r="I88" s="232"/>
      <c r="J88" s="620"/>
      <c r="K88" s="620"/>
      <c r="L88" s="620"/>
      <c r="M88" s="620"/>
      <c r="N88" s="233"/>
      <c r="O88" s="625"/>
      <c r="P88" s="603"/>
      <c r="Q88" s="603"/>
      <c r="R88" s="620"/>
      <c r="S88" s="620"/>
      <c r="T88" s="620"/>
    </row>
    <row r="89" spans="1:21" s="505" customFormat="1" ht="32.1" customHeight="1">
      <c r="A89" s="603"/>
      <c r="B89" s="626" t="s">
        <v>545</v>
      </c>
      <c r="C89" s="233"/>
      <c r="D89" s="233"/>
      <c r="E89" s="233"/>
      <c r="F89" s="233"/>
      <c r="G89" s="745">
        <v>279743.21000000002</v>
      </c>
      <c r="H89" s="615"/>
      <c r="I89" s="745">
        <v>149933.26</v>
      </c>
      <c r="J89" s="624"/>
      <c r="K89" s="624">
        <v>279743.21000000002</v>
      </c>
      <c r="L89" s="624"/>
      <c r="M89" s="624">
        <v>152089.13</v>
      </c>
      <c r="N89" s="233"/>
      <c r="P89" s="627"/>
      <c r="Q89" s="444"/>
      <c r="R89" s="620"/>
      <c r="S89" s="620"/>
      <c r="T89" s="620"/>
    </row>
    <row r="90" spans="1:21" s="505" customFormat="1" ht="32.1" customHeight="1">
      <c r="A90" s="622"/>
      <c r="B90" s="623" t="s">
        <v>814</v>
      </c>
      <c r="D90" s="233"/>
      <c r="E90" s="233"/>
      <c r="F90" s="233"/>
      <c r="G90" s="742"/>
      <c r="I90" s="742"/>
      <c r="K90" s="742"/>
      <c r="M90" s="742"/>
      <c r="N90" s="233"/>
      <c r="U90" s="628"/>
    </row>
    <row r="91" spans="1:21" s="505" customFormat="1" ht="32.1" customHeight="1">
      <c r="A91" s="622"/>
      <c r="B91" s="623" t="s">
        <v>815</v>
      </c>
      <c r="D91" s="233"/>
      <c r="E91" s="233"/>
      <c r="F91" s="233"/>
      <c r="G91" s="620">
        <f>SUM(G87:G89)</f>
        <v>141264357.79000002</v>
      </c>
      <c r="H91" s="620"/>
      <c r="I91" s="620">
        <f>SUM(I87:I89)</f>
        <v>107295597.64</v>
      </c>
      <c r="J91" s="620"/>
      <c r="K91" s="620">
        <f>SUM(K87:K89)</f>
        <v>141264357.79000002</v>
      </c>
      <c r="L91" s="620"/>
      <c r="M91" s="620">
        <f>SUM(M87:M89)</f>
        <v>105672692.05</v>
      </c>
      <c r="N91" s="233"/>
      <c r="U91" s="628"/>
    </row>
    <row r="92" spans="1:21" s="505" customFormat="1" ht="32.1" customHeight="1" thickBot="1">
      <c r="A92" s="622"/>
      <c r="B92" s="623" t="s">
        <v>159</v>
      </c>
      <c r="D92" s="233"/>
      <c r="E92" s="233"/>
      <c r="F92" s="233"/>
      <c r="G92" s="26">
        <f>+G84+G91</f>
        <v>158055758.66000003</v>
      </c>
      <c r="H92" s="20"/>
      <c r="I92" s="26">
        <f>+I84+I91</f>
        <v>107295597.64</v>
      </c>
      <c r="J92" s="20"/>
      <c r="K92" s="26">
        <f>+K84+K91</f>
        <v>158055758.66000003</v>
      </c>
      <c r="L92" s="20"/>
      <c r="M92" s="26">
        <f>+M84+M91</f>
        <v>105672692.05</v>
      </c>
      <c r="N92" s="233"/>
      <c r="U92" s="628"/>
    </row>
    <row r="93" spans="1:21" s="505" customFormat="1" ht="32.1" customHeight="1" thickTop="1">
      <c r="A93" s="622"/>
      <c r="B93" s="233"/>
      <c r="D93" s="233"/>
      <c r="E93" s="233"/>
      <c r="F93" s="629"/>
      <c r="G93" s="629"/>
      <c r="H93" s="629"/>
      <c r="I93" s="629"/>
      <c r="J93" s="629"/>
      <c r="K93" s="629"/>
      <c r="L93" s="629"/>
      <c r="M93" s="233"/>
      <c r="T93" s="628"/>
    </row>
    <row r="94" spans="1:21" s="114" customFormat="1" ht="32.1" customHeight="1">
      <c r="A94" s="417"/>
      <c r="B94" s="630"/>
      <c r="C94" s="631"/>
      <c r="D94" s="632"/>
      <c r="E94" s="632"/>
      <c r="F94" s="633"/>
      <c r="G94" s="632"/>
      <c r="H94" s="633"/>
      <c r="I94" s="634"/>
      <c r="J94" s="632"/>
      <c r="K94" s="632"/>
      <c r="L94" s="632"/>
      <c r="M94" s="417"/>
      <c r="N94" s="417"/>
      <c r="O94" s="417"/>
      <c r="P94" s="417"/>
    </row>
    <row r="95" spans="1:21" s="114" customFormat="1" ht="32.1" customHeight="1">
      <c r="A95" s="416"/>
      <c r="B95" s="416"/>
      <c r="C95" s="454"/>
      <c r="D95" s="454" t="s">
        <v>639</v>
      </c>
      <c r="E95" s="7"/>
      <c r="F95" s="7"/>
      <c r="G95" s="220"/>
      <c r="H95" s="27"/>
      <c r="I95" s="444"/>
      <c r="J95" s="431"/>
      <c r="K95" s="416"/>
      <c r="L95" s="431"/>
      <c r="M95" s="444"/>
      <c r="N95" s="444"/>
      <c r="O95" s="444"/>
      <c r="P95" s="444"/>
    </row>
    <row r="96" spans="1:21" s="114" customFormat="1" ht="32.1" customHeight="1">
      <c r="A96" s="416"/>
      <c r="B96" s="416"/>
      <c r="C96" s="241"/>
      <c r="D96" s="241" t="s">
        <v>640</v>
      </c>
      <c r="E96" s="7"/>
      <c r="F96" s="7"/>
      <c r="G96" s="220"/>
      <c r="H96" s="27"/>
      <c r="I96" s="444"/>
      <c r="J96" s="431"/>
      <c r="K96" s="416"/>
      <c r="L96" s="431"/>
      <c r="M96" s="444"/>
      <c r="N96" s="444"/>
      <c r="O96" s="444"/>
      <c r="P96" s="444"/>
    </row>
  </sheetData>
  <mergeCells count="14">
    <mergeCell ref="K36:M36"/>
    <mergeCell ref="K37:M37"/>
    <mergeCell ref="K52:M52"/>
    <mergeCell ref="K53:M53"/>
    <mergeCell ref="A1:M1"/>
    <mergeCell ref="K5:M5"/>
    <mergeCell ref="G18:I18"/>
    <mergeCell ref="K18:M18"/>
    <mergeCell ref="A31:M31"/>
    <mergeCell ref="K73:M73"/>
    <mergeCell ref="K74:M74"/>
    <mergeCell ref="G81:I81"/>
    <mergeCell ref="K81:M81"/>
    <mergeCell ref="A69:M69"/>
  </mergeCells>
  <pageMargins left="0.75" right="0.53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61"/>
  <sheetViews>
    <sheetView topLeftCell="A29" zoomScale="85" zoomScaleNormal="85" zoomScaleSheetLayoutView="90" workbookViewId="0">
      <selection activeCell="B35" sqref="B35"/>
    </sheetView>
  </sheetViews>
  <sheetFormatPr defaultColWidth="15.7109375" defaultRowHeight="14.25"/>
  <cols>
    <col min="1" max="1" width="4.42578125" style="79" customWidth="1"/>
    <col min="2" max="2" width="9.42578125" style="79" customWidth="1"/>
    <col min="3" max="3" width="8.28515625" style="79" customWidth="1"/>
    <col min="4" max="4" width="0.5703125" style="79" customWidth="1"/>
    <col min="5" max="5" width="12.7109375" style="79" customWidth="1"/>
    <col min="6" max="6" width="0.7109375" style="79" customWidth="1"/>
    <col min="7" max="7" width="12.7109375" style="79" customWidth="1"/>
    <col min="8" max="8" width="0.7109375" style="79" customWidth="1"/>
    <col min="9" max="9" width="14.7109375" style="79" customWidth="1"/>
    <col min="10" max="10" width="0.7109375" style="79" customWidth="1"/>
    <col min="11" max="11" width="14.7109375" style="79" customWidth="1"/>
    <col min="12" max="12" width="0.7109375" style="79" customWidth="1"/>
    <col min="13" max="13" width="14.7109375" style="79" customWidth="1"/>
    <col min="14" max="14" width="0.7109375" style="79" customWidth="1"/>
    <col min="15" max="15" width="14.7109375" style="79" customWidth="1"/>
    <col min="16" max="16" width="0.85546875" style="79" customWidth="1"/>
    <col min="17" max="17" width="9.42578125" style="79" customWidth="1"/>
    <col min="18" max="16384" width="15.7109375" style="79"/>
  </cols>
  <sheetData>
    <row r="1" spans="1:17" ht="24" customHeight="1">
      <c r="A1" s="761" t="s">
        <v>67</v>
      </c>
      <c r="B1" s="762"/>
      <c r="C1" s="762"/>
      <c r="D1" s="762"/>
      <c r="E1" s="762"/>
      <c r="F1" s="762"/>
      <c r="G1" s="762"/>
      <c r="H1" s="762"/>
      <c r="I1" s="762"/>
      <c r="J1" s="762"/>
      <c r="K1" s="762"/>
      <c r="L1" s="762"/>
      <c r="M1" s="762"/>
      <c r="N1" s="762"/>
      <c r="O1" s="762"/>
      <c r="P1" s="515"/>
      <c r="Q1" s="515"/>
    </row>
    <row r="2" spans="1:17" ht="24" customHeight="1">
      <c r="A2" s="515"/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265" t="s">
        <v>505</v>
      </c>
      <c r="P2" s="515"/>
      <c r="Q2" s="515"/>
    </row>
    <row r="3" spans="1:17" ht="24" customHeight="1">
      <c r="A3" s="515"/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446"/>
      <c r="P3" s="515"/>
      <c r="Q3" s="515"/>
    </row>
    <row r="4" spans="1:17" ht="24" customHeight="1">
      <c r="A4" s="517" t="s">
        <v>46</v>
      </c>
      <c r="B4" s="518" t="s">
        <v>160</v>
      </c>
      <c r="C4" s="519"/>
      <c r="D4" s="519"/>
      <c r="E4" s="520"/>
      <c r="F4" s="520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</row>
    <row r="5" spans="1:17" ht="24" customHeight="1">
      <c r="A5" s="517"/>
      <c r="B5" s="518"/>
      <c r="C5" s="519"/>
      <c r="D5" s="519"/>
      <c r="E5" s="520"/>
      <c r="F5" s="520"/>
      <c r="G5" s="519"/>
      <c r="H5" s="519"/>
      <c r="I5" s="519"/>
      <c r="J5" s="519"/>
      <c r="K5" s="519"/>
      <c r="L5" s="519"/>
      <c r="M5" s="754" t="s">
        <v>35</v>
      </c>
      <c r="N5" s="754"/>
      <c r="O5" s="754"/>
      <c r="P5" s="519"/>
      <c r="Q5" s="519"/>
    </row>
    <row r="6" spans="1:17" s="525" customFormat="1" ht="24" customHeight="1">
      <c r="A6" s="521"/>
      <c r="B6" s="763" t="s">
        <v>51</v>
      </c>
      <c r="C6" s="763"/>
      <c r="D6" s="763"/>
      <c r="E6" s="763"/>
      <c r="F6" s="763"/>
      <c r="G6" s="522" t="s">
        <v>52</v>
      </c>
      <c r="H6" s="523"/>
      <c r="I6" s="765" t="s">
        <v>47</v>
      </c>
      <c r="J6" s="765"/>
      <c r="K6" s="765"/>
      <c r="L6" s="524"/>
      <c r="M6" s="755" t="s">
        <v>36</v>
      </c>
      <c r="N6" s="755"/>
      <c r="O6" s="755"/>
      <c r="P6" s="521"/>
      <c r="Q6" s="521"/>
    </row>
    <row r="7" spans="1:17" s="525" customFormat="1" ht="24" customHeight="1">
      <c r="A7" s="521"/>
      <c r="B7" s="764"/>
      <c r="C7" s="764"/>
      <c r="D7" s="764"/>
      <c r="E7" s="764"/>
      <c r="F7" s="764"/>
      <c r="G7" s="526" t="s">
        <v>54</v>
      </c>
      <c r="H7" s="527"/>
      <c r="I7" s="528" t="s">
        <v>75</v>
      </c>
      <c r="J7" s="81"/>
      <c r="K7" s="528" t="s">
        <v>76</v>
      </c>
      <c r="L7" s="529"/>
      <c r="M7" s="528" t="s">
        <v>75</v>
      </c>
      <c r="N7" s="81"/>
      <c r="O7" s="528" t="s">
        <v>76</v>
      </c>
      <c r="P7" s="521"/>
      <c r="Q7" s="521"/>
    </row>
    <row r="8" spans="1:17" s="525" customFormat="1" ht="24" customHeight="1">
      <c r="A8" s="521"/>
      <c r="B8" s="530" t="s">
        <v>161</v>
      </c>
      <c r="C8" s="523"/>
      <c r="D8" s="523"/>
      <c r="E8" s="523"/>
      <c r="F8" s="527"/>
      <c r="G8" s="522"/>
      <c r="H8" s="527"/>
      <c r="I8" s="531"/>
      <c r="J8" s="532"/>
      <c r="K8" s="531"/>
      <c r="L8" s="533"/>
      <c r="M8" s="531"/>
      <c r="N8" s="331"/>
      <c r="O8" s="531"/>
      <c r="P8" s="521"/>
      <c r="Q8" s="521"/>
    </row>
    <row r="9" spans="1:17" s="525" customFormat="1" ht="24" customHeight="1">
      <c r="A9" s="524"/>
      <c r="B9" s="534" t="s">
        <v>63</v>
      </c>
      <c r="C9" s="524"/>
      <c r="D9" s="524"/>
      <c r="E9" s="524"/>
      <c r="F9" s="524"/>
      <c r="G9" s="535" t="s">
        <v>162</v>
      </c>
      <c r="H9" s="535"/>
      <c r="I9" s="536" t="s">
        <v>163</v>
      </c>
      <c r="J9" s="519"/>
      <c r="K9" s="536" t="s">
        <v>163</v>
      </c>
      <c r="L9" s="519"/>
      <c r="M9" s="537">
        <v>5000000</v>
      </c>
      <c r="N9" s="537"/>
      <c r="O9" s="537">
        <v>5000000</v>
      </c>
      <c r="P9" s="524"/>
      <c r="Q9" s="524"/>
    </row>
    <row r="10" spans="1:17" s="525" customFormat="1" ht="24" customHeight="1">
      <c r="A10" s="538"/>
      <c r="B10" s="539" t="s">
        <v>164</v>
      </c>
      <c r="C10" s="538"/>
      <c r="D10" s="540"/>
      <c r="E10" s="538"/>
      <c r="F10" s="541"/>
      <c r="G10" s="542"/>
      <c r="H10" s="542"/>
      <c r="I10" s="543"/>
      <c r="J10" s="544"/>
      <c r="K10" s="544"/>
      <c r="L10" s="545"/>
      <c r="M10" s="545">
        <v>-5000000</v>
      </c>
      <c r="N10" s="546"/>
      <c r="O10" s="545">
        <v>-5000000</v>
      </c>
      <c r="P10" s="514"/>
      <c r="Q10" s="538"/>
    </row>
    <row r="11" spans="1:17" s="525" customFormat="1" ht="24" customHeight="1" thickBot="1">
      <c r="A11" s="538"/>
      <c r="B11" s="538"/>
      <c r="C11" s="538"/>
      <c r="D11" s="540"/>
      <c r="E11" s="538"/>
      <c r="F11" s="541"/>
      <c r="G11" s="542"/>
      <c r="H11" s="542"/>
      <c r="I11" s="544"/>
      <c r="J11" s="544"/>
      <c r="K11" s="544"/>
      <c r="L11" s="545"/>
      <c r="M11" s="547">
        <f>SUM(M9:M10)</f>
        <v>0</v>
      </c>
      <c r="N11" s="545"/>
      <c r="O11" s="547">
        <f>SUM(O9:O10)</f>
        <v>0</v>
      </c>
      <c r="P11" s="514"/>
      <c r="Q11" s="538"/>
    </row>
    <row r="12" spans="1:17" s="525" customFormat="1" ht="24" customHeight="1" thickTop="1">
      <c r="A12" s="538"/>
      <c r="B12" s="538"/>
      <c r="C12" s="538"/>
      <c r="D12" s="540"/>
      <c r="E12" s="538"/>
      <c r="F12" s="541"/>
      <c r="G12" s="542"/>
      <c r="H12" s="542"/>
      <c r="I12" s="542"/>
      <c r="J12" s="542"/>
      <c r="K12" s="542"/>
      <c r="L12" s="514"/>
      <c r="M12" s="548"/>
      <c r="N12" s="548"/>
      <c r="O12" s="548"/>
      <c r="P12" s="548"/>
      <c r="Q12" s="538"/>
    </row>
    <row r="13" spans="1:17" ht="24" customHeight="1">
      <c r="A13" s="515"/>
      <c r="B13" s="549" t="s">
        <v>816</v>
      </c>
      <c r="C13" s="515"/>
      <c r="D13" s="515"/>
      <c r="E13" s="515"/>
      <c r="F13" s="515"/>
      <c r="G13" s="550"/>
      <c r="H13" s="515"/>
      <c r="I13" s="550"/>
      <c r="J13" s="550"/>
      <c r="K13" s="550"/>
      <c r="L13" s="515"/>
      <c r="M13" s="515"/>
      <c r="N13" s="515"/>
      <c r="O13" s="515"/>
      <c r="P13" s="515"/>
      <c r="Q13" s="515"/>
    </row>
    <row r="14" spans="1:17" ht="24" customHeight="1">
      <c r="A14" s="515"/>
      <c r="B14" s="534" t="s">
        <v>818</v>
      </c>
      <c r="C14" s="519"/>
      <c r="D14" s="519"/>
      <c r="E14" s="515"/>
      <c r="F14" s="515"/>
      <c r="G14" s="550"/>
      <c r="H14" s="515"/>
      <c r="I14" s="550"/>
      <c r="J14" s="550"/>
      <c r="K14" s="550"/>
      <c r="L14" s="515"/>
      <c r="M14" s="515"/>
      <c r="N14" s="515"/>
      <c r="O14" s="515"/>
      <c r="P14" s="515"/>
      <c r="Q14" s="515"/>
    </row>
    <row r="15" spans="1:17" ht="24" customHeight="1">
      <c r="A15" s="515"/>
      <c r="B15" s="519" t="s">
        <v>817</v>
      </c>
      <c r="C15" s="519"/>
      <c r="D15" s="519"/>
      <c r="E15" s="515"/>
      <c r="F15" s="515"/>
      <c r="G15" s="550"/>
      <c r="H15" s="515"/>
      <c r="I15" s="550"/>
      <c r="J15" s="550"/>
      <c r="K15" s="550"/>
      <c r="L15" s="515"/>
      <c r="M15" s="515"/>
      <c r="N15" s="515"/>
      <c r="O15" s="515"/>
      <c r="P15" s="515"/>
      <c r="Q15" s="515"/>
    </row>
    <row r="16" spans="1:17" ht="24" customHeight="1">
      <c r="A16" s="515"/>
      <c r="B16" s="519"/>
      <c r="C16" s="519"/>
      <c r="D16" s="519"/>
      <c r="E16" s="515"/>
      <c r="F16" s="515"/>
      <c r="G16" s="550"/>
      <c r="H16" s="515"/>
      <c r="I16" s="550"/>
      <c r="J16" s="550"/>
      <c r="K16" s="550"/>
      <c r="L16" s="515"/>
      <c r="M16" s="515"/>
      <c r="N16" s="515"/>
      <c r="O16" s="515"/>
      <c r="P16" s="515"/>
      <c r="Q16" s="515"/>
    </row>
    <row r="17" spans="1:17" ht="24" customHeight="1">
      <c r="A17" s="517" t="s">
        <v>48</v>
      </c>
      <c r="B17" s="518" t="s">
        <v>950</v>
      </c>
      <c r="C17" s="519"/>
      <c r="D17" s="519"/>
      <c r="E17" s="520"/>
      <c r="F17" s="551"/>
      <c r="G17" s="515"/>
      <c r="H17" s="515"/>
      <c r="I17" s="515"/>
      <c r="J17" s="515"/>
      <c r="K17" s="515"/>
      <c r="L17" s="515"/>
      <c r="M17" s="515"/>
      <c r="N17" s="515"/>
      <c r="O17" s="515"/>
      <c r="P17" s="515"/>
      <c r="Q17" s="515"/>
    </row>
    <row r="18" spans="1:17" ht="24" customHeight="1">
      <c r="A18" s="552"/>
      <c r="B18" s="766" t="s">
        <v>951</v>
      </c>
      <c r="C18" s="766"/>
      <c r="D18" s="737"/>
      <c r="E18" s="553"/>
      <c r="F18" s="554" t="s">
        <v>50</v>
      </c>
      <c r="G18" s="555"/>
      <c r="H18" s="556"/>
      <c r="I18" s="760" t="s">
        <v>165</v>
      </c>
      <c r="J18" s="760"/>
      <c r="K18" s="760"/>
      <c r="L18" s="760"/>
      <c r="M18" s="557" t="s">
        <v>4</v>
      </c>
      <c r="N18" s="558"/>
      <c r="O18" s="558"/>
      <c r="P18" s="552"/>
      <c r="Q18" s="552"/>
    </row>
    <row r="19" spans="1:17" ht="24" customHeight="1">
      <c r="A19" s="552"/>
      <c r="B19" s="766"/>
      <c r="C19" s="766"/>
      <c r="D19" s="737"/>
      <c r="E19" s="559"/>
      <c r="F19" s="560" t="s">
        <v>53</v>
      </c>
      <c r="G19" s="561"/>
      <c r="H19" s="556"/>
      <c r="I19" s="562"/>
      <c r="J19" s="563" t="s">
        <v>166</v>
      </c>
      <c r="K19" s="562"/>
      <c r="L19" s="553"/>
      <c r="M19" s="563"/>
      <c r="N19" s="563" t="s">
        <v>167</v>
      </c>
      <c r="O19" s="563"/>
      <c r="P19" s="552"/>
      <c r="Q19" s="552"/>
    </row>
    <row r="20" spans="1:17" ht="24" customHeight="1">
      <c r="A20" s="552"/>
      <c r="B20" s="767"/>
      <c r="C20" s="767"/>
      <c r="D20" s="737"/>
      <c r="E20" s="564" t="s">
        <v>75</v>
      </c>
      <c r="F20" s="81"/>
      <c r="G20" s="564" t="s">
        <v>76</v>
      </c>
      <c r="H20" s="529"/>
      <c r="I20" s="564" t="s">
        <v>75</v>
      </c>
      <c r="J20" s="81"/>
      <c r="K20" s="564" t="s">
        <v>76</v>
      </c>
      <c r="L20" s="533"/>
      <c r="M20" s="564" t="s">
        <v>75</v>
      </c>
      <c r="N20" s="565"/>
      <c r="O20" s="564" t="s">
        <v>76</v>
      </c>
      <c r="P20" s="552"/>
      <c r="Q20" s="552"/>
    </row>
    <row r="21" spans="1:17" ht="24" customHeight="1">
      <c r="A21" s="515"/>
      <c r="D21" s="521"/>
      <c r="E21" s="52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15"/>
      <c r="Q21" s="515"/>
    </row>
    <row r="22" spans="1:17" ht="24" customHeight="1">
      <c r="A22" s="515"/>
      <c r="B22" s="524" t="s">
        <v>547</v>
      </c>
      <c r="D22" s="521"/>
      <c r="E22" s="521"/>
      <c r="F22" s="521"/>
      <c r="G22" s="521"/>
      <c r="H22" s="521"/>
      <c r="I22" s="521"/>
      <c r="J22" s="521"/>
      <c r="K22" s="521"/>
      <c r="L22" s="521"/>
      <c r="M22" s="521"/>
      <c r="N22" s="521"/>
      <c r="O22" s="521"/>
      <c r="P22" s="515"/>
      <c r="Q22" s="515"/>
    </row>
    <row r="23" spans="1:17" ht="24" customHeight="1">
      <c r="A23" s="515"/>
      <c r="B23" s="524" t="s">
        <v>548</v>
      </c>
      <c r="D23" s="521"/>
      <c r="E23" s="566" t="s">
        <v>178</v>
      </c>
      <c r="F23" s="567"/>
      <c r="G23" s="568" t="s">
        <v>65</v>
      </c>
      <c r="H23" s="569"/>
      <c r="I23" s="514">
        <v>0</v>
      </c>
      <c r="J23" s="567"/>
      <c r="K23" s="567">
        <v>1250000</v>
      </c>
      <c r="L23" s="569"/>
      <c r="M23" s="514">
        <v>0</v>
      </c>
      <c r="N23" s="567"/>
      <c r="O23" s="567">
        <v>999700</v>
      </c>
      <c r="P23" s="515"/>
      <c r="Q23" s="515"/>
    </row>
    <row r="24" spans="1:17" ht="24" customHeight="1">
      <c r="A24" s="515"/>
      <c r="B24" s="524" t="s">
        <v>89</v>
      </c>
      <c r="C24" s="521"/>
      <c r="D24" s="521"/>
      <c r="E24" s="568" t="s">
        <v>168</v>
      </c>
      <c r="F24" s="567"/>
      <c r="G24" s="566" t="s">
        <v>178</v>
      </c>
      <c r="H24" s="569"/>
      <c r="I24" s="514">
        <v>10000000</v>
      </c>
      <c r="J24" s="567"/>
      <c r="K24" s="514">
        <v>0</v>
      </c>
      <c r="L24" s="569"/>
      <c r="M24" s="567">
        <v>9999970</v>
      </c>
      <c r="N24" s="567"/>
      <c r="O24" s="514">
        <v>0</v>
      </c>
      <c r="P24" s="515"/>
      <c r="Q24" s="515"/>
    </row>
    <row r="25" spans="1:17" ht="24" customHeight="1" thickBot="1">
      <c r="A25" s="515"/>
      <c r="E25" s="570"/>
      <c r="F25" s="515"/>
      <c r="G25" s="515"/>
      <c r="H25" s="571"/>
      <c r="I25" s="572">
        <f>SUM(I21:I24)</f>
        <v>10000000</v>
      </c>
      <c r="J25" s="515"/>
      <c r="K25" s="572">
        <f>SUM(K21:K24)</f>
        <v>1250000</v>
      </c>
      <c r="L25" s="515"/>
      <c r="M25" s="572">
        <f>SUM(M21:M24)</f>
        <v>9999970</v>
      </c>
      <c r="N25" s="515"/>
      <c r="O25" s="572">
        <f>SUM(O21:O24)</f>
        <v>999700</v>
      </c>
      <c r="P25" s="515"/>
      <c r="Q25" s="515"/>
    </row>
    <row r="26" spans="1:17" ht="24" customHeight="1" thickTop="1">
      <c r="A26" s="515"/>
      <c r="F26" s="515"/>
      <c r="G26" s="515"/>
      <c r="H26" s="571"/>
      <c r="I26" s="514"/>
      <c r="J26" s="514"/>
      <c r="K26" s="514"/>
      <c r="L26" s="514">
        <v>0</v>
      </c>
      <c r="M26" s="514"/>
      <c r="N26" s="514"/>
      <c r="O26" s="514"/>
      <c r="P26" s="515"/>
      <c r="Q26" s="515"/>
    </row>
    <row r="27" spans="1:17" ht="24" customHeight="1">
      <c r="A27" s="515"/>
      <c r="B27" s="549" t="s">
        <v>819</v>
      </c>
      <c r="C27" s="515"/>
      <c r="D27" s="515"/>
      <c r="E27" s="515"/>
      <c r="F27" s="515"/>
      <c r="G27" s="515"/>
      <c r="H27" s="515"/>
      <c r="I27" s="515"/>
      <c r="J27" s="515"/>
      <c r="K27" s="515"/>
      <c r="L27" s="515"/>
      <c r="M27" s="515"/>
      <c r="N27" s="515"/>
      <c r="O27" s="515"/>
      <c r="P27" s="515"/>
      <c r="Q27" s="515"/>
    </row>
    <row r="28" spans="1:17" ht="24" customHeight="1">
      <c r="A28" s="515"/>
      <c r="B28" s="334" t="s">
        <v>820</v>
      </c>
      <c r="C28" s="515"/>
      <c r="D28" s="515"/>
      <c r="E28" s="515"/>
      <c r="F28" s="515"/>
      <c r="G28" s="515"/>
      <c r="H28" s="515"/>
      <c r="I28" s="515"/>
      <c r="J28" s="515"/>
      <c r="K28" s="515"/>
      <c r="L28" s="515"/>
      <c r="M28" s="515"/>
      <c r="N28" s="515"/>
      <c r="O28" s="515"/>
      <c r="P28" s="515"/>
      <c r="Q28" s="515"/>
    </row>
    <row r="29" spans="1:17" ht="24" customHeight="1">
      <c r="A29" s="515"/>
      <c r="B29" s="515" t="s">
        <v>821</v>
      </c>
      <c r="C29" s="515"/>
      <c r="D29" s="515"/>
      <c r="E29" s="515"/>
      <c r="F29" s="515"/>
      <c r="G29" s="515"/>
      <c r="H29" s="515"/>
      <c r="I29" s="515"/>
      <c r="J29" s="515"/>
      <c r="K29" s="515"/>
      <c r="L29" s="515"/>
      <c r="M29" s="515"/>
      <c r="N29" s="515"/>
      <c r="O29" s="515"/>
      <c r="P29" s="515"/>
      <c r="Q29" s="515"/>
    </row>
    <row r="30" spans="1:17" ht="24" customHeight="1">
      <c r="A30" s="515"/>
      <c r="B30" s="210" t="s">
        <v>822</v>
      </c>
      <c r="F30" s="515"/>
      <c r="G30" s="515"/>
      <c r="H30" s="571"/>
      <c r="I30" s="514"/>
      <c r="J30" s="515"/>
      <c r="K30" s="514"/>
      <c r="L30" s="515"/>
      <c r="M30" s="514"/>
      <c r="N30" s="515"/>
      <c r="O30" s="514"/>
      <c r="P30" s="515"/>
      <c r="Q30" s="515"/>
    </row>
    <row r="31" spans="1:17" s="574" customFormat="1" ht="24" customHeight="1">
      <c r="A31" s="573"/>
      <c r="B31" s="203" t="s">
        <v>823</v>
      </c>
      <c r="F31" s="573"/>
      <c r="G31" s="573"/>
      <c r="H31" s="575"/>
      <c r="I31" s="576"/>
      <c r="J31" s="573"/>
      <c r="K31" s="576"/>
      <c r="L31" s="573"/>
      <c r="M31" s="576"/>
      <c r="N31" s="573"/>
      <c r="O31" s="576"/>
      <c r="P31" s="573"/>
      <c r="Q31" s="573"/>
    </row>
    <row r="32" spans="1:17" s="574" customFormat="1" ht="24" customHeight="1">
      <c r="A32" s="573"/>
      <c r="B32" s="210" t="s">
        <v>824</v>
      </c>
      <c r="F32" s="573"/>
      <c r="G32" s="573"/>
      <c r="H32" s="575"/>
      <c r="I32" s="576"/>
      <c r="J32" s="573"/>
      <c r="K32" s="576"/>
      <c r="L32" s="573"/>
      <c r="M32" s="576"/>
      <c r="N32" s="573"/>
      <c r="O32" s="576"/>
      <c r="P32" s="573"/>
      <c r="Q32" s="573"/>
    </row>
    <row r="33" spans="1:17" s="574" customFormat="1" ht="24" customHeight="1">
      <c r="A33" s="573"/>
      <c r="B33" s="203" t="s">
        <v>952</v>
      </c>
      <c r="F33" s="573"/>
      <c r="G33" s="573"/>
      <c r="H33" s="575"/>
      <c r="I33" s="576"/>
      <c r="J33" s="573"/>
      <c r="K33" s="576"/>
      <c r="L33" s="573"/>
      <c r="M33" s="576"/>
      <c r="N33" s="573"/>
      <c r="O33" s="576"/>
      <c r="P33" s="573"/>
      <c r="Q33" s="573"/>
    </row>
    <row r="34" spans="1:17" s="574" customFormat="1" ht="24" customHeight="1">
      <c r="A34" s="573"/>
      <c r="B34" s="210" t="s">
        <v>953</v>
      </c>
      <c r="F34" s="573"/>
      <c r="G34" s="573"/>
      <c r="H34" s="575"/>
      <c r="I34" s="576"/>
      <c r="J34" s="573"/>
      <c r="K34" s="576"/>
      <c r="L34" s="573"/>
      <c r="M34" s="576"/>
      <c r="N34" s="573"/>
      <c r="O34" s="576"/>
      <c r="P34" s="573"/>
      <c r="Q34" s="573"/>
    </row>
    <row r="35" spans="1:17" s="574" customFormat="1" ht="24" customHeight="1">
      <c r="A35" s="573"/>
      <c r="B35" s="210"/>
      <c r="F35" s="573"/>
      <c r="G35" s="573"/>
      <c r="H35" s="575"/>
      <c r="I35" s="576"/>
      <c r="J35" s="573"/>
      <c r="K35" s="576"/>
      <c r="L35" s="573"/>
      <c r="M35" s="576"/>
      <c r="N35" s="573"/>
      <c r="O35" s="576"/>
      <c r="P35" s="573"/>
      <c r="Q35" s="573"/>
    </row>
    <row r="36" spans="1:17" s="574" customFormat="1" ht="24" customHeight="1">
      <c r="A36" s="573"/>
      <c r="B36" s="210"/>
      <c r="F36" s="573"/>
      <c r="G36" s="573"/>
      <c r="H36" s="575"/>
      <c r="I36" s="576"/>
      <c r="J36" s="573"/>
      <c r="K36" s="576"/>
      <c r="L36" s="573"/>
      <c r="M36" s="576"/>
      <c r="N36" s="573"/>
      <c r="O36" s="576"/>
      <c r="P36" s="573"/>
      <c r="Q36" s="573"/>
    </row>
    <row r="37" spans="1:17" ht="24" customHeight="1">
      <c r="A37" s="515"/>
      <c r="D37" s="6"/>
      <c r="E37" s="454" t="s">
        <v>639</v>
      </c>
      <c r="F37" s="7"/>
      <c r="G37" s="7"/>
      <c r="H37" s="220"/>
      <c r="I37" s="514"/>
      <c r="J37" s="515"/>
      <c r="K37" s="514"/>
      <c r="L37" s="515"/>
      <c r="M37" s="514"/>
      <c r="N37" s="515"/>
      <c r="O37" s="514"/>
      <c r="P37" s="515"/>
      <c r="Q37" s="515"/>
    </row>
    <row r="38" spans="1:17" ht="24" customHeight="1">
      <c r="A38" s="515"/>
      <c r="B38" s="515"/>
      <c r="D38" s="6"/>
      <c r="E38" s="241" t="s">
        <v>640</v>
      </c>
      <c r="F38" s="7"/>
      <c r="G38" s="7"/>
      <c r="H38" s="220"/>
      <c r="I38" s="515"/>
      <c r="J38" s="515"/>
      <c r="K38" s="515"/>
      <c r="L38" s="515"/>
      <c r="M38" s="515"/>
      <c r="N38" s="515"/>
      <c r="O38" s="515"/>
      <c r="P38" s="515"/>
      <c r="Q38" s="515"/>
    </row>
    <row r="39" spans="1:17" ht="24" customHeight="1">
      <c r="A39" s="515"/>
      <c r="B39" s="515"/>
      <c r="C39" s="515"/>
      <c r="D39" s="515"/>
      <c r="E39" s="515"/>
      <c r="F39" s="515"/>
      <c r="G39" s="515"/>
      <c r="H39" s="515"/>
      <c r="I39" s="515"/>
      <c r="J39" s="515"/>
      <c r="K39" s="515"/>
      <c r="L39" s="515"/>
      <c r="M39" s="515"/>
      <c r="N39" s="515"/>
      <c r="O39" s="515"/>
      <c r="P39" s="515"/>
      <c r="Q39" s="515"/>
    </row>
    <row r="40" spans="1:17" ht="24" customHeight="1">
      <c r="A40" s="515"/>
      <c r="B40" s="515"/>
      <c r="C40" s="515"/>
      <c r="D40" s="515"/>
      <c r="E40" s="515"/>
      <c r="F40" s="515"/>
      <c r="G40" s="515"/>
      <c r="H40" s="515"/>
      <c r="I40" s="515"/>
      <c r="J40" s="515"/>
      <c r="K40" s="515"/>
      <c r="L40" s="515"/>
      <c r="M40" s="515"/>
      <c r="N40" s="515"/>
      <c r="O40" s="515"/>
      <c r="P40" s="515"/>
      <c r="Q40" s="515"/>
    </row>
    <row r="41" spans="1:17" ht="24" customHeight="1">
      <c r="A41" s="515"/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515"/>
      <c r="N41" s="515"/>
      <c r="O41" s="515"/>
      <c r="P41" s="515"/>
      <c r="Q41" s="515"/>
    </row>
    <row r="42" spans="1:17" ht="24" customHeight="1">
      <c r="A42" s="515"/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  <c r="M42" s="515"/>
      <c r="N42" s="515"/>
      <c r="O42" s="515"/>
      <c r="P42" s="515"/>
      <c r="Q42" s="515"/>
    </row>
    <row r="43" spans="1:17" ht="24" customHeight="1">
      <c r="A43" s="515"/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  <c r="M43" s="515"/>
      <c r="N43" s="515"/>
      <c r="O43" s="515"/>
      <c r="P43" s="515"/>
      <c r="Q43" s="515"/>
    </row>
    <row r="44" spans="1:17" ht="24" customHeight="1">
      <c r="A44" s="515"/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  <c r="M44" s="515"/>
      <c r="N44" s="515"/>
      <c r="O44" s="515"/>
      <c r="P44" s="515"/>
      <c r="Q44" s="515"/>
    </row>
    <row r="45" spans="1:17" ht="24" customHeight="1">
      <c r="A45" s="515"/>
      <c r="B45" s="515"/>
      <c r="C45" s="515"/>
      <c r="D45" s="515"/>
      <c r="E45" s="515"/>
      <c r="F45" s="515"/>
      <c r="G45" s="515"/>
      <c r="H45" s="515"/>
      <c r="I45" s="515"/>
      <c r="J45" s="515"/>
      <c r="K45" s="515"/>
      <c r="L45" s="515"/>
      <c r="M45" s="515"/>
      <c r="N45" s="515"/>
      <c r="O45" s="515"/>
      <c r="P45" s="515"/>
      <c r="Q45" s="515"/>
    </row>
    <row r="46" spans="1:17" ht="24" customHeight="1">
      <c r="A46" s="515"/>
      <c r="B46" s="515"/>
      <c r="C46" s="515"/>
      <c r="D46" s="515"/>
      <c r="E46" s="515"/>
      <c r="F46" s="515"/>
      <c r="G46" s="515"/>
      <c r="H46" s="515"/>
      <c r="I46" s="515"/>
      <c r="J46" s="515"/>
      <c r="K46" s="515"/>
      <c r="L46" s="515"/>
      <c r="M46" s="515"/>
      <c r="N46" s="515"/>
      <c r="O46" s="515"/>
      <c r="P46" s="515"/>
      <c r="Q46" s="515"/>
    </row>
    <row r="47" spans="1:17" ht="24" customHeight="1">
      <c r="A47" s="515"/>
      <c r="B47" s="515"/>
      <c r="C47" s="515"/>
      <c r="D47" s="515"/>
      <c r="E47" s="515"/>
      <c r="F47" s="515"/>
      <c r="G47" s="515"/>
      <c r="H47" s="515"/>
      <c r="I47" s="515"/>
      <c r="J47" s="515"/>
      <c r="K47" s="515"/>
      <c r="L47" s="515"/>
      <c r="M47" s="515"/>
      <c r="N47" s="515"/>
      <c r="O47" s="515"/>
      <c r="P47" s="515"/>
      <c r="Q47" s="515"/>
    </row>
    <row r="48" spans="1:17" ht="24" customHeight="1">
      <c r="A48" s="515"/>
      <c r="B48" s="515"/>
      <c r="C48" s="515"/>
      <c r="D48" s="515"/>
      <c r="E48" s="515"/>
      <c r="F48" s="515"/>
      <c r="G48" s="515"/>
      <c r="H48" s="515"/>
      <c r="I48" s="515"/>
      <c r="J48" s="515"/>
      <c r="K48" s="515"/>
      <c r="L48" s="515"/>
      <c r="M48" s="515"/>
      <c r="N48" s="515"/>
      <c r="O48" s="515"/>
      <c r="P48" s="515"/>
      <c r="Q48" s="515"/>
    </row>
    <row r="49" spans="1:17" ht="24" customHeight="1">
      <c r="A49" s="515"/>
      <c r="B49" s="515"/>
      <c r="C49" s="515"/>
      <c r="D49" s="515"/>
      <c r="E49" s="515"/>
      <c r="F49" s="515"/>
      <c r="G49" s="515"/>
      <c r="H49" s="515"/>
      <c r="I49" s="515"/>
      <c r="J49" s="515"/>
      <c r="K49" s="515"/>
      <c r="L49" s="515"/>
      <c r="M49" s="515"/>
      <c r="N49" s="515"/>
      <c r="O49" s="515"/>
      <c r="P49" s="515"/>
      <c r="Q49" s="515"/>
    </row>
    <row r="50" spans="1:17" ht="24" customHeight="1">
      <c r="A50" s="515"/>
      <c r="B50" s="515"/>
      <c r="C50" s="515"/>
      <c r="D50" s="515"/>
      <c r="E50" s="515"/>
      <c r="F50" s="515"/>
      <c r="G50" s="515"/>
      <c r="H50" s="515"/>
      <c r="I50" s="515"/>
      <c r="J50" s="515"/>
      <c r="K50" s="515"/>
      <c r="L50" s="515"/>
      <c r="M50" s="515"/>
      <c r="N50" s="515"/>
      <c r="O50" s="515"/>
      <c r="P50" s="515"/>
      <c r="Q50" s="515"/>
    </row>
    <row r="51" spans="1:17" ht="24" customHeight="1">
      <c r="A51" s="515"/>
      <c r="B51" s="515"/>
      <c r="C51" s="515"/>
      <c r="D51" s="515"/>
      <c r="E51" s="515"/>
      <c r="F51" s="515"/>
      <c r="G51" s="515"/>
      <c r="H51" s="515"/>
      <c r="I51" s="515"/>
      <c r="J51" s="515"/>
      <c r="K51" s="515"/>
      <c r="L51" s="515"/>
      <c r="M51" s="515"/>
      <c r="N51" s="515"/>
      <c r="O51" s="515"/>
      <c r="P51" s="515"/>
      <c r="Q51" s="515"/>
    </row>
    <row r="52" spans="1:17" ht="24" customHeight="1">
      <c r="A52" s="515"/>
      <c r="B52" s="515"/>
      <c r="C52" s="515"/>
      <c r="D52" s="515"/>
      <c r="E52" s="515"/>
      <c r="F52" s="515"/>
      <c r="G52" s="515"/>
      <c r="H52" s="515"/>
      <c r="I52" s="515"/>
      <c r="J52" s="515"/>
      <c r="K52" s="515"/>
      <c r="L52" s="515"/>
      <c r="M52" s="515"/>
      <c r="N52" s="515"/>
      <c r="O52" s="515"/>
      <c r="P52" s="515"/>
      <c r="Q52" s="515"/>
    </row>
    <row r="53" spans="1:17" ht="24" customHeight="1">
      <c r="A53" s="515"/>
      <c r="B53" s="515"/>
      <c r="C53" s="515"/>
      <c r="D53" s="515"/>
      <c r="E53" s="515"/>
      <c r="F53" s="515"/>
      <c r="G53" s="515"/>
      <c r="H53" s="515"/>
      <c r="I53" s="515"/>
      <c r="J53" s="515"/>
      <c r="K53" s="515"/>
      <c r="L53" s="515"/>
      <c r="M53" s="515"/>
      <c r="N53" s="515"/>
      <c r="O53" s="515"/>
      <c r="P53" s="515"/>
      <c r="Q53" s="515"/>
    </row>
    <row r="54" spans="1:17" ht="24" customHeight="1">
      <c r="A54" s="515"/>
      <c r="B54" s="515"/>
      <c r="C54" s="515"/>
      <c r="D54" s="515"/>
      <c r="E54" s="515"/>
      <c r="F54" s="515"/>
      <c r="G54" s="515"/>
      <c r="H54" s="515"/>
      <c r="I54" s="515"/>
      <c r="J54" s="515"/>
      <c r="K54" s="515"/>
      <c r="L54" s="515"/>
      <c r="M54" s="515"/>
      <c r="N54" s="515"/>
      <c r="O54" s="515"/>
      <c r="P54" s="515"/>
      <c r="Q54" s="515"/>
    </row>
    <row r="55" spans="1:17" ht="24" customHeight="1">
      <c r="A55" s="515"/>
      <c r="B55" s="515"/>
      <c r="C55" s="515"/>
      <c r="D55" s="515"/>
      <c r="E55" s="515"/>
      <c r="F55" s="515"/>
      <c r="G55" s="515"/>
      <c r="H55" s="515"/>
      <c r="I55" s="515"/>
      <c r="J55" s="515"/>
      <c r="K55" s="515"/>
      <c r="L55" s="515"/>
      <c r="M55" s="515"/>
      <c r="N55" s="515"/>
      <c r="O55" s="515"/>
      <c r="P55" s="515"/>
      <c r="Q55" s="515"/>
    </row>
    <row r="56" spans="1:17" ht="24" customHeight="1">
      <c r="A56" s="515"/>
      <c r="B56" s="515"/>
      <c r="C56" s="515"/>
      <c r="D56" s="515"/>
      <c r="E56" s="515"/>
      <c r="F56" s="515"/>
      <c r="G56" s="515"/>
      <c r="H56" s="515"/>
      <c r="I56" s="515"/>
      <c r="J56" s="515"/>
      <c r="K56" s="515"/>
      <c r="L56" s="515"/>
      <c r="M56" s="515"/>
      <c r="N56" s="515"/>
      <c r="O56" s="515"/>
      <c r="P56" s="515"/>
      <c r="Q56" s="515"/>
    </row>
    <row r="57" spans="1:17" ht="24" customHeight="1">
      <c r="A57" s="515"/>
      <c r="B57" s="515"/>
      <c r="C57" s="515"/>
      <c r="D57" s="515"/>
      <c r="E57" s="515"/>
      <c r="F57" s="515"/>
      <c r="G57" s="515"/>
      <c r="H57" s="515"/>
      <c r="I57" s="515"/>
      <c r="J57" s="515"/>
      <c r="K57" s="515"/>
      <c r="L57" s="515"/>
      <c r="M57" s="515"/>
      <c r="N57" s="515"/>
      <c r="O57" s="515"/>
      <c r="P57" s="515"/>
      <c r="Q57" s="515"/>
    </row>
    <row r="58" spans="1:17" ht="24" customHeight="1">
      <c r="A58" s="515"/>
      <c r="B58" s="515"/>
      <c r="C58" s="515"/>
      <c r="D58" s="515"/>
      <c r="E58" s="515"/>
      <c r="F58" s="515"/>
      <c r="G58" s="515"/>
      <c r="H58" s="515"/>
      <c r="I58" s="515"/>
      <c r="J58" s="515"/>
      <c r="K58" s="515"/>
      <c r="L58" s="515"/>
      <c r="M58" s="515"/>
      <c r="N58" s="515"/>
      <c r="O58" s="515"/>
      <c r="P58" s="515"/>
      <c r="Q58" s="515"/>
    </row>
    <row r="59" spans="1:17" ht="24" customHeight="1">
      <c r="A59" s="515"/>
      <c r="B59" s="515"/>
      <c r="C59" s="515"/>
      <c r="D59" s="515"/>
      <c r="E59" s="515"/>
      <c r="F59" s="515"/>
      <c r="G59" s="515"/>
      <c r="H59" s="515"/>
      <c r="I59" s="515"/>
      <c r="J59" s="515"/>
      <c r="K59" s="515"/>
      <c r="L59" s="515"/>
      <c r="M59" s="515"/>
      <c r="N59" s="515"/>
      <c r="O59" s="515"/>
      <c r="P59" s="515"/>
      <c r="Q59" s="515"/>
    </row>
    <row r="60" spans="1:17" ht="24" customHeight="1">
      <c r="A60" s="515"/>
      <c r="B60" s="515"/>
      <c r="C60" s="515"/>
      <c r="D60" s="515"/>
      <c r="E60" s="515"/>
      <c r="F60" s="515"/>
      <c r="G60" s="515"/>
      <c r="H60" s="515"/>
      <c r="I60" s="515"/>
      <c r="J60" s="515"/>
      <c r="K60" s="515"/>
      <c r="L60" s="515"/>
      <c r="M60" s="515"/>
      <c r="N60" s="515"/>
      <c r="O60" s="515"/>
      <c r="P60" s="515"/>
      <c r="Q60" s="515"/>
    </row>
    <row r="61" spans="1:17" ht="24" customHeight="1">
      <c r="A61" s="515"/>
      <c r="B61" s="515"/>
      <c r="C61" s="515"/>
      <c r="D61" s="515"/>
      <c r="E61" s="515"/>
      <c r="F61" s="515"/>
      <c r="G61" s="515"/>
      <c r="H61" s="515"/>
      <c r="I61" s="515"/>
      <c r="J61" s="515"/>
      <c r="K61" s="515"/>
      <c r="L61" s="515"/>
      <c r="M61" s="515"/>
      <c r="N61" s="515"/>
      <c r="O61" s="515"/>
      <c r="P61" s="515"/>
      <c r="Q61" s="515"/>
    </row>
    <row r="62" spans="1:17" ht="24" customHeight="1">
      <c r="A62" s="515"/>
      <c r="B62" s="515"/>
      <c r="C62" s="515"/>
      <c r="D62" s="515"/>
      <c r="E62" s="515"/>
      <c r="F62" s="515"/>
      <c r="G62" s="515"/>
      <c r="H62" s="515"/>
      <c r="I62" s="515"/>
      <c r="J62" s="515"/>
      <c r="K62" s="515"/>
      <c r="L62" s="515"/>
      <c r="M62" s="515"/>
      <c r="N62" s="515"/>
      <c r="O62" s="515"/>
      <c r="P62" s="515"/>
      <c r="Q62" s="515"/>
    </row>
    <row r="63" spans="1:17" ht="24" customHeight="1">
      <c r="A63" s="515"/>
      <c r="B63" s="515"/>
      <c r="C63" s="515"/>
      <c r="D63" s="515"/>
      <c r="E63" s="515"/>
      <c r="F63" s="515"/>
      <c r="G63" s="515"/>
      <c r="H63" s="515"/>
      <c r="I63" s="515"/>
      <c r="J63" s="515"/>
      <c r="K63" s="515"/>
      <c r="L63" s="515"/>
      <c r="M63" s="515"/>
      <c r="N63" s="515"/>
      <c r="O63" s="515"/>
      <c r="P63" s="515"/>
      <c r="Q63" s="515"/>
    </row>
    <row r="64" spans="1:17" ht="24" customHeight="1">
      <c r="A64" s="515"/>
      <c r="B64" s="515"/>
      <c r="C64" s="515"/>
      <c r="D64" s="515"/>
      <c r="E64" s="515"/>
      <c r="F64" s="515"/>
      <c r="G64" s="515"/>
      <c r="H64" s="515"/>
      <c r="I64" s="515"/>
      <c r="J64" s="515"/>
      <c r="K64" s="515"/>
      <c r="L64" s="515"/>
      <c r="M64" s="515"/>
      <c r="N64" s="515"/>
      <c r="O64" s="515"/>
      <c r="P64" s="515"/>
      <c r="Q64" s="515"/>
    </row>
    <row r="65" spans="1:17" ht="24" customHeight="1">
      <c r="A65" s="515"/>
      <c r="B65" s="515"/>
      <c r="C65" s="515"/>
      <c r="D65" s="515"/>
      <c r="E65" s="515"/>
      <c r="F65" s="515"/>
      <c r="G65" s="515"/>
      <c r="H65" s="515"/>
      <c r="I65" s="515"/>
      <c r="J65" s="515"/>
      <c r="K65" s="515"/>
      <c r="L65" s="515"/>
      <c r="M65" s="515"/>
      <c r="N65" s="515"/>
      <c r="O65" s="515"/>
      <c r="P65" s="515"/>
      <c r="Q65" s="515"/>
    </row>
    <row r="66" spans="1:17" ht="24" customHeight="1">
      <c r="A66" s="515"/>
      <c r="B66" s="515"/>
      <c r="C66" s="515"/>
      <c r="D66" s="515"/>
      <c r="E66" s="515"/>
      <c r="F66" s="515"/>
      <c r="G66" s="515"/>
      <c r="H66" s="515"/>
      <c r="I66" s="515"/>
      <c r="J66" s="515"/>
      <c r="K66" s="515"/>
      <c r="L66" s="515"/>
      <c r="M66" s="515"/>
      <c r="N66" s="515"/>
      <c r="O66" s="515"/>
      <c r="P66" s="515"/>
      <c r="Q66" s="515"/>
    </row>
    <row r="67" spans="1:17" ht="24" customHeight="1">
      <c r="A67" s="515"/>
      <c r="B67" s="515"/>
      <c r="C67" s="515"/>
      <c r="D67" s="515"/>
      <c r="E67" s="515"/>
      <c r="F67" s="515"/>
      <c r="G67" s="515"/>
      <c r="H67" s="515"/>
      <c r="I67" s="515"/>
      <c r="J67" s="515"/>
      <c r="K67" s="515"/>
      <c r="L67" s="515"/>
      <c r="M67" s="515"/>
      <c r="N67" s="515"/>
      <c r="O67" s="515"/>
      <c r="P67" s="515"/>
      <c r="Q67" s="515"/>
    </row>
    <row r="68" spans="1:17" ht="24" customHeight="1">
      <c r="A68" s="515"/>
      <c r="B68" s="515"/>
      <c r="C68" s="515"/>
      <c r="D68" s="515"/>
      <c r="E68" s="515"/>
      <c r="F68" s="515"/>
      <c r="G68" s="515"/>
      <c r="H68" s="515"/>
      <c r="I68" s="515"/>
      <c r="J68" s="515"/>
      <c r="K68" s="515"/>
      <c r="L68" s="515"/>
      <c r="M68" s="515"/>
      <c r="N68" s="515"/>
      <c r="O68" s="515"/>
      <c r="P68" s="515"/>
      <c r="Q68" s="515"/>
    </row>
    <row r="69" spans="1:17" ht="24" customHeight="1">
      <c r="A69" s="515"/>
      <c r="B69" s="515"/>
      <c r="C69" s="515"/>
      <c r="D69" s="515"/>
      <c r="E69" s="515"/>
      <c r="F69" s="515"/>
      <c r="G69" s="515"/>
      <c r="H69" s="515"/>
      <c r="I69" s="515"/>
      <c r="J69" s="515"/>
      <c r="K69" s="515"/>
      <c r="L69" s="515"/>
      <c r="M69" s="515"/>
      <c r="N69" s="515"/>
      <c r="O69" s="515"/>
      <c r="P69" s="515"/>
      <c r="Q69" s="515"/>
    </row>
    <row r="70" spans="1:17" ht="24" customHeight="1">
      <c r="A70" s="515"/>
      <c r="B70" s="515"/>
      <c r="C70" s="515"/>
      <c r="D70" s="515"/>
      <c r="E70" s="515"/>
      <c r="F70" s="515"/>
      <c r="G70" s="515"/>
      <c r="H70" s="515"/>
      <c r="I70" s="515"/>
      <c r="J70" s="515"/>
      <c r="K70" s="515"/>
      <c r="L70" s="515"/>
      <c r="M70" s="515"/>
      <c r="N70" s="515"/>
      <c r="O70" s="515"/>
      <c r="P70" s="515"/>
      <c r="Q70" s="515"/>
    </row>
    <row r="71" spans="1:17" ht="24" customHeight="1">
      <c r="A71" s="515"/>
      <c r="B71" s="515"/>
      <c r="C71" s="515"/>
      <c r="D71" s="515"/>
      <c r="E71" s="515"/>
      <c r="F71" s="515"/>
      <c r="G71" s="515"/>
      <c r="H71" s="515"/>
      <c r="I71" s="515"/>
      <c r="J71" s="515"/>
      <c r="K71" s="515"/>
      <c r="L71" s="515"/>
      <c r="M71" s="515"/>
      <c r="N71" s="515"/>
      <c r="O71" s="515"/>
      <c r="P71" s="515"/>
      <c r="Q71" s="515"/>
    </row>
    <row r="72" spans="1:17" ht="24" customHeight="1">
      <c r="A72" s="515"/>
      <c r="B72" s="515"/>
      <c r="C72" s="515"/>
      <c r="D72" s="515"/>
      <c r="E72" s="515"/>
      <c r="F72" s="515"/>
      <c r="G72" s="515"/>
      <c r="H72" s="515"/>
      <c r="I72" s="515"/>
      <c r="J72" s="515"/>
      <c r="K72" s="515"/>
      <c r="L72" s="515"/>
      <c r="M72" s="515"/>
      <c r="N72" s="515"/>
      <c r="O72" s="515"/>
      <c r="P72" s="515"/>
      <c r="Q72" s="515"/>
    </row>
    <row r="73" spans="1:17" ht="24" customHeight="1">
      <c r="A73" s="515"/>
      <c r="B73" s="515"/>
      <c r="C73" s="515"/>
      <c r="D73" s="515"/>
      <c r="E73" s="515"/>
      <c r="F73" s="515"/>
      <c r="G73" s="515"/>
      <c r="H73" s="515"/>
      <c r="I73" s="515"/>
      <c r="J73" s="515"/>
      <c r="K73" s="515"/>
      <c r="L73" s="515"/>
      <c r="M73" s="515"/>
      <c r="N73" s="515"/>
      <c r="O73" s="515"/>
      <c r="P73" s="515"/>
      <c r="Q73" s="515"/>
    </row>
    <row r="74" spans="1:17" ht="24" customHeight="1">
      <c r="A74" s="515"/>
      <c r="B74" s="515"/>
      <c r="C74" s="515"/>
      <c r="D74" s="515"/>
      <c r="E74" s="515"/>
      <c r="F74" s="515"/>
      <c r="G74" s="515"/>
      <c r="H74" s="515"/>
      <c r="I74" s="515"/>
      <c r="J74" s="515"/>
      <c r="K74" s="515"/>
      <c r="L74" s="515"/>
      <c r="M74" s="515"/>
      <c r="N74" s="515"/>
      <c r="O74" s="515"/>
      <c r="P74" s="515"/>
      <c r="Q74" s="515"/>
    </row>
    <row r="75" spans="1:17" ht="24" customHeight="1">
      <c r="A75" s="515"/>
      <c r="B75" s="515"/>
      <c r="C75" s="515"/>
      <c r="D75" s="515"/>
      <c r="E75" s="515"/>
      <c r="F75" s="515"/>
      <c r="G75" s="515"/>
      <c r="H75" s="515"/>
      <c r="I75" s="515"/>
      <c r="J75" s="515"/>
      <c r="K75" s="515"/>
      <c r="L75" s="515"/>
      <c r="M75" s="515"/>
      <c r="N75" s="515"/>
      <c r="O75" s="515"/>
      <c r="P75" s="515"/>
      <c r="Q75" s="515"/>
    </row>
    <row r="76" spans="1:17" ht="24" customHeight="1">
      <c r="A76" s="515"/>
      <c r="B76" s="515"/>
      <c r="C76" s="515"/>
      <c r="D76" s="515"/>
      <c r="E76" s="515"/>
      <c r="F76" s="515"/>
      <c r="G76" s="515"/>
      <c r="H76" s="515"/>
      <c r="I76" s="515"/>
      <c r="J76" s="515"/>
      <c r="K76" s="515"/>
      <c r="L76" s="515"/>
      <c r="M76" s="515"/>
      <c r="N76" s="515"/>
      <c r="O76" s="515"/>
      <c r="P76" s="515"/>
      <c r="Q76" s="515"/>
    </row>
    <row r="77" spans="1:17" ht="24" customHeight="1">
      <c r="A77" s="515"/>
      <c r="B77" s="515"/>
      <c r="C77" s="515"/>
      <c r="D77" s="515"/>
      <c r="E77" s="515"/>
      <c r="F77" s="515"/>
      <c r="G77" s="515"/>
      <c r="H77" s="515"/>
      <c r="I77" s="515"/>
      <c r="J77" s="515"/>
      <c r="K77" s="515"/>
      <c r="L77" s="515"/>
      <c r="M77" s="515"/>
      <c r="N77" s="515"/>
      <c r="O77" s="515"/>
      <c r="P77" s="515"/>
      <c r="Q77" s="515"/>
    </row>
    <row r="78" spans="1:17" ht="24" customHeight="1">
      <c r="A78" s="515"/>
      <c r="B78" s="515"/>
      <c r="C78" s="515"/>
      <c r="D78" s="515"/>
      <c r="E78" s="515"/>
      <c r="F78" s="515"/>
      <c r="G78" s="515"/>
      <c r="H78" s="515"/>
      <c r="I78" s="515"/>
      <c r="J78" s="515"/>
      <c r="K78" s="515"/>
      <c r="L78" s="515"/>
      <c r="M78" s="515"/>
      <c r="N78" s="515"/>
      <c r="O78" s="515"/>
      <c r="P78" s="515"/>
      <c r="Q78" s="515"/>
    </row>
    <row r="79" spans="1:17" ht="24" customHeight="1">
      <c r="A79" s="515"/>
      <c r="B79" s="515"/>
      <c r="C79" s="515"/>
      <c r="D79" s="515"/>
      <c r="E79" s="515"/>
      <c r="F79" s="515"/>
      <c r="G79" s="515"/>
      <c r="H79" s="515"/>
      <c r="I79" s="515"/>
      <c r="J79" s="515"/>
      <c r="K79" s="515"/>
      <c r="L79" s="515"/>
      <c r="M79" s="515"/>
      <c r="N79" s="515"/>
      <c r="O79" s="515"/>
      <c r="P79" s="515"/>
      <c r="Q79" s="515"/>
    </row>
    <row r="80" spans="1:17" ht="24" customHeight="1">
      <c r="A80" s="515"/>
      <c r="B80" s="515"/>
      <c r="C80" s="515"/>
      <c r="D80" s="515"/>
      <c r="E80" s="515"/>
      <c r="F80" s="515"/>
      <c r="G80" s="515"/>
      <c r="H80" s="515"/>
      <c r="I80" s="515"/>
      <c r="J80" s="515"/>
      <c r="K80" s="515"/>
      <c r="L80" s="515"/>
      <c r="M80" s="515"/>
      <c r="N80" s="515"/>
      <c r="O80" s="515"/>
      <c r="P80" s="515"/>
      <c r="Q80" s="515"/>
    </row>
    <row r="81" spans="1:17" ht="24" customHeight="1">
      <c r="A81" s="515"/>
      <c r="B81" s="515"/>
      <c r="C81" s="515"/>
      <c r="D81" s="515"/>
      <c r="E81" s="515"/>
      <c r="F81" s="515"/>
      <c r="G81" s="515"/>
      <c r="H81" s="515"/>
      <c r="I81" s="515"/>
      <c r="J81" s="515"/>
      <c r="K81" s="515"/>
      <c r="L81" s="515"/>
      <c r="M81" s="515"/>
      <c r="N81" s="515"/>
      <c r="O81" s="515"/>
      <c r="P81" s="515"/>
      <c r="Q81" s="515"/>
    </row>
    <row r="82" spans="1:17" ht="24" customHeight="1">
      <c r="A82" s="515"/>
      <c r="B82" s="515"/>
      <c r="C82" s="515"/>
      <c r="D82" s="515"/>
      <c r="E82" s="515"/>
      <c r="F82" s="515"/>
      <c r="G82" s="515"/>
      <c r="H82" s="515"/>
      <c r="I82" s="515"/>
      <c r="J82" s="515"/>
      <c r="K82" s="515"/>
      <c r="L82" s="515"/>
      <c r="M82" s="515"/>
      <c r="N82" s="515"/>
      <c r="O82" s="515"/>
      <c r="P82" s="515"/>
      <c r="Q82" s="515"/>
    </row>
    <row r="83" spans="1:17" ht="24" customHeight="1">
      <c r="A83" s="515"/>
      <c r="B83" s="515"/>
      <c r="C83" s="515"/>
      <c r="D83" s="515"/>
      <c r="E83" s="515"/>
      <c r="F83" s="515"/>
      <c r="G83" s="515"/>
      <c r="H83" s="515"/>
      <c r="I83" s="515"/>
      <c r="J83" s="515"/>
      <c r="K83" s="515"/>
      <c r="L83" s="515"/>
      <c r="M83" s="515"/>
      <c r="N83" s="515"/>
      <c r="O83" s="515"/>
      <c r="P83" s="515"/>
      <c r="Q83" s="515"/>
    </row>
    <row r="84" spans="1:17" ht="24" customHeight="1">
      <c r="A84" s="515"/>
      <c r="B84" s="515"/>
      <c r="C84" s="515"/>
      <c r="D84" s="515"/>
      <c r="E84" s="515"/>
      <c r="F84" s="515"/>
      <c r="G84" s="515"/>
      <c r="H84" s="515"/>
      <c r="I84" s="515"/>
      <c r="J84" s="515"/>
      <c r="K84" s="515"/>
      <c r="L84" s="515"/>
      <c r="M84" s="515"/>
      <c r="N84" s="515"/>
      <c r="O84" s="515"/>
      <c r="P84" s="515"/>
      <c r="Q84" s="515"/>
    </row>
    <row r="85" spans="1:17" ht="24" customHeight="1">
      <c r="A85" s="515"/>
      <c r="B85" s="515"/>
      <c r="C85" s="515"/>
      <c r="D85" s="515"/>
      <c r="E85" s="515"/>
      <c r="F85" s="515"/>
      <c r="G85" s="515"/>
      <c r="H85" s="515"/>
      <c r="I85" s="515"/>
      <c r="J85" s="515"/>
      <c r="K85" s="515"/>
      <c r="L85" s="515"/>
      <c r="M85" s="515"/>
      <c r="N85" s="515"/>
      <c r="O85" s="515"/>
      <c r="P85" s="515"/>
      <c r="Q85" s="515"/>
    </row>
    <row r="86" spans="1:17" ht="24" customHeight="1">
      <c r="A86" s="515"/>
      <c r="B86" s="515"/>
      <c r="C86" s="515"/>
      <c r="D86" s="515"/>
      <c r="E86" s="515"/>
      <c r="F86" s="515"/>
      <c r="G86" s="515"/>
      <c r="H86" s="515"/>
      <c r="I86" s="515"/>
      <c r="J86" s="515"/>
      <c r="K86" s="515"/>
      <c r="L86" s="515"/>
      <c r="M86" s="515"/>
      <c r="N86" s="515"/>
      <c r="O86" s="515"/>
      <c r="P86" s="515"/>
      <c r="Q86" s="515"/>
    </row>
    <row r="87" spans="1:17" ht="24" customHeight="1">
      <c r="A87" s="515"/>
      <c r="B87" s="515"/>
      <c r="C87" s="515"/>
      <c r="D87" s="515"/>
      <c r="E87" s="515"/>
      <c r="F87" s="515"/>
      <c r="G87" s="515"/>
      <c r="H87" s="515"/>
      <c r="I87" s="515"/>
      <c r="J87" s="515"/>
      <c r="K87" s="515"/>
      <c r="L87" s="515"/>
      <c r="M87" s="515"/>
      <c r="N87" s="515"/>
      <c r="O87" s="515"/>
      <c r="P87" s="515"/>
      <c r="Q87" s="515"/>
    </row>
    <row r="88" spans="1:17" ht="24" customHeight="1">
      <c r="A88" s="515"/>
      <c r="B88" s="515"/>
      <c r="C88" s="515"/>
      <c r="D88" s="515"/>
      <c r="E88" s="515"/>
      <c r="F88" s="515"/>
      <c r="G88" s="515"/>
      <c r="H88" s="515"/>
      <c r="I88" s="515"/>
      <c r="J88" s="515"/>
      <c r="K88" s="515"/>
      <c r="L88" s="515"/>
      <c r="M88" s="515"/>
      <c r="N88" s="515"/>
      <c r="O88" s="515"/>
      <c r="P88" s="515"/>
      <c r="Q88" s="515"/>
    </row>
    <row r="89" spans="1:17" ht="24" customHeight="1">
      <c r="A89" s="515"/>
      <c r="B89" s="515"/>
      <c r="C89" s="515"/>
      <c r="D89" s="515"/>
      <c r="E89" s="515"/>
      <c r="F89" s="515"/>
      <c r="G89" s="515"/>
      <c r="H89" s="515"/>
      <c r="I89" s="515"/>
      <c r="J89" s="515"/>
      <c r="K89" s="515"/>
      <c r="L89" s="515"/>
      <c r="M89" s="515"/>
      <c r="N89" s="515"/>
      <c r="O89" s="515"/>
      <c r="P89" s="515"/>
      <c r="Q89" s="515"/>
    </row>
    <row r="90" spans="1:17" ht="24" customHeight="1">
      <c r="A90" s="515"/>
      <c r="B90" s="515"/>
      <c r="C90" s="515"/>
      <c r="D90" s="515"/>
      <c r="E90" s="515"/>
      <c r="F90" s="515"/>
      <c r="G90" s="515"/>
      <c r="H90" s="515"/>
      <c r="I90" s="515"/>
      <c r="J90" s="515"/>
      <c r="K90" s="515"/>
      <c r="L90" s="515"/>
      <c r="M90" s="515"/>
      <c r="N90" s="515"/>
      <c r="O90" s="515"/>
      <c r="P90" s="515"/>
      <c r="Q90" s="515"/>
    </row>
    <row r="91" spans="1:17" ht="24" customHeight="1">
      <c r="A91" s="515"/>
      <c r="B91" s="515"/>
      <c r="C91" s="515"/>
      <c r="D91" s="515"/>
      <c r="E91" s="515"/>
      <c r="F91" s="515"/>
      <c r="G91" s="515"/>
      <c r="H91" s="515"/>
      <c r="I91" s="515"/>
      <c r="J91" s="515"/>
      <c r="K91" s="515"/>
      <c r="L91" s="515"/>
      <c r="M91" s="515"/>
      <c r="N91" s="515"/>
      <c r="O91" s="515"/>
      <c r="P91" s="515"/>
      <c r="Q91" s="515"/>
    </row>
    <row r="92" spans="1:17" ht="24" customHeight="1">
      <c r="A92" s="515"/>
      <c r="B92" s="515"/>
      <c r="C92" s="515"/>
      <c r="D92" s="515"/>
      <c r="E92" s="515"/>
      <c r="F92" s="515"/>
      <c r="G92" s="515"/>
      <c r="H92" s="515"/>
      <c r="I92" s="515"/>
      <c r="J92" s="515"/>
      <c r="K92" s="515"/>
      <c r="L92" s="515"/>
      <c r="M92" s="515"/>
      <c r="N92" s="515"/>
      <c r="O92" s="515"/>
      <c r="P92" s="515"/>
      <c r="Q92" s="515"/>
    </row>
    <row r="93" spans="1:17" ht="24" customHeight="1">
      <c r="A93" s="515"/>
      <c r="B93" s="515"/>
      <c r="C93" s="515"/>
      <c r="D93" s="515"/>
      <c r="E93" s="515"/>
      <c r="F93" s="515"/>
      <c r="G93" s="515"/>
      <c r="H93" s="515"/>
      <c r="I93" s="515"/>
      <c r="J93" s="515"/>
      <c r="K93" s="515"/>
      <c r="L93" s="515"/>
      <c r="M93" s="515"/>
      <c r="N93" s="515"/>
      <c r="O93" s="515"/>
      <c r="P93" s="515"/>
      <c r="Q93" s="515"/>
    </row>
    <row r="94" spans="1:17" ht="24" customHeight="1">
      <c r="A94" s="515"/>
      <c r="B94" s="515"/>
      <c r="C94" s="515"/>
      <c r="D94" s="515"/>
      <c r="E94" s="515"/>
      <c r="F94" s="515"/>
      <c r="G94" s="515"/>
      <c r="H94" s="515"/>
      <c r="I94" s="515"/>
      <c r="J94" s="515"/>
      <c r="K94" s="515"/>
      <c r="L94" s="515"/>
      <c r="M94" s="515"/>
      <c r="N94" s="515"/>
      <c r="O94" s="515"/>
      <c r="P94" s="515"/>
      <c r="Q94" s="515"/>
    </row>
    <row r="95" spans="1:17" ht="24" customHeight="1">
      <c r="A95" s="515"/>
      <c r="B95" s="515"/>
      <c r="C95" s="515"/>
      <c r="D95" s="515"/>
      <c r="E95" s="515"/>
      <c r="F95" s="515"/>
      <c r="G95" s="515"/>
      <c r="H95" s="515"/>
      <c r="I95" s="515"/>
      <c r="J95" s="515"/>
      <c r="K95" s="515"/>
      <c r="L95" s="515"/>
      <c r="M95" s="515"/>
      <c r="N95" s="515"/>
      <c r="O95" s="515"/>
      <c r="P95" s="515"/>
      <c r="Q95" s="515"/>
    </row>
    <row r="96" spans="1:17" ht="24" customHeight="1">
      <c r="A96" s="515"/>
      <c r="B96" s="515"/>
      <c r="C96" s="515"/>
      <c r="D96" s="515"/>
      <c r="E96" s="515"/>
      <c r="F96" s="515"/>
      <c r="G96" s="515"/>
      <c r="H96" s="515"/>
      <c r="I96" s="515"/>
      <c r="J96" s="515"/>
      <c r="K96" s="515"/>
      <c r="L96" s="515"/>
      <c r="M96" s="515"/>
      <c r="N96" s="515"/>
      <c r="O96" s="515"/>
      <c r="P96" s="515"/>
      <c r="Q96" s="515"/>
    </row>
    <row r="97" spans="1:17" ht="24" customHeight="1">
      <c r="A97" s="515"/>
      <c r="B97" s="515"/>
      <c r="C97" s="515"/>
      <c r="D97" s="515"/>
      <c r="E97" s="515"/>
      <c r="F97" s="515"/>
      <c r="G97" s="515"/>
      <c r="H97" s="515"/>
      <c r="I97" s="515"/>
      <c r="J97" s="515"/>
      <c r="K97" s="515"/>
      <c r="L97" s="515"/>
      <c r="M97" s="515"/>
      <c r="N97" s="515"/>
      <c r="O97" s="515"/>
      <c r="P97" s="515"/>
      <c r="Q97" s="515"/>
    </row>
    <row r="98" spans="1:17" ht="24" customHeight="1">
      <c r="A98" s="515"/>
      <c r="B98" s="515"/>
      <c r="C98" s="515"/>
      <c r="D98" s="515"/>
      <c r="E98" s="515"/>
      <c r="F98" s="515"/>
      <c r="G98" s="515"/>
      <c r="H98" s="515"/>
      <c r="I98" s="515"/>
      <c r="J98" s="515"/>
      <c r="K98" s="515"/>
      <c r="L98" s="515"/>
      <c r="M98" s="515"/>
      <c r="N98" s="515"/>
      <c r="O98" s="515"/>
      <c r="P98" s="515"/>
      <c r="Q98" s="515"/>
    </row>
    <row r="99" spans="1:17" ht="24" customHeight="1">
      <c r="A99" s="515"/>
      <c r="B99" s="515"/>
      <c r="C99" s="515"/>
      <c r="D99" s="515"/>
      <c r="E99" s="515"/>
      <c r="F99" s="515"/>
      <c r="G99" s="515"/>
      <c r="H99" s="515"/>
      <c r="I99" s="515"/>
      <c r="J99" s="515"/>
      <c r="K99" s="515"/>
      <c r="L99" s="515"/>
      <c r="M99" s="515"/>
      <c r="N99" s="515"/>
      <c r="O99" s="515"/>
      <c r="P99" s="515"/>
      <c r="Q99" s="515"/>
    </row>
    <row r="100" spans="1:17" ht="24" customHeight="1">
      <c r="A100" s="515"/>
      <c r="B100" s="515"/>
      <c r="C100" s="515"/>
      <c r="D100" s="515"/>
      <c r="E100" s="515"/>
      <c r="F100" s="515"/>
      <c r="G100" s="515"/>
      <c r="H100" s="515"/>
      <c r="I100" s="515"/>
      <c r="J100" s="515"/>
      <c r="K100" s="515"/>
      <c r="L100" s="515"/>
      <c r="M100" s="515"/>
      <c r="N100" s="515"/>
      <c r="O100" s="515"/>
      <c r="P100" s="515"/>
      <c r="Q100" s="515"/>
    </row>
    <row r="101" spans="1:17" ht="24" customHeight="1">
      <c r="A101" s="515"/>
      <c r="B101" s="515"/>
      <c r="C101" s="515"/>
      <c r="D101" s="515"/>
      <c r="E101" s="515"/>
      <c r="F101" s="515"/>
      <c r="G101" s="515"/>
      <c r="H101" s="515"/>
      <c r="I101" s="515"/>
      <c r="J101" s="515"/>
      <c r="K101" s="515"/>
      <c r="L101" s="515"/>
      <c r="M101" s="515"/>
      <c r="N101" s="515"/>
      <c r="O101" s="515"/>
      <c r="P101" s="515"/>
      <c r="Q101" s="515"/>
    </row>
    <row r="102" spans="1:17" ht="24" customHeight="1">
      <c r="A102" s="515"/>
      <c r="B102" s="515"/>
      <c r="C102" s="515"/>
      <c r="D102" s="515"/>
      <c r="E102" s="515"/>
      <c r="F102" s="515"/>
      <c r="G102" s="515"/>
      <c r="H102" s="515"/>
      <c r="I102" s="515"/>
      <c r="J102" s="515"/>
      <c r="K102" s="515"/>
      <c r="L102" s="515"/>
      <c r="M102" s="515"/>
      <c r="N102" s="515"/>
      <c r="O102" s="515"/>
      <c r="P102" s="515"/>
      <c r="Q102" s="515"/>
    </row>
    <row r="103" spans="1:17" ht="24" customHeight="1">
      <c r="A103" s="515"/>
      <c r="B103" s="515"/>
      <c r="C103" s="515"/>
      <c r="D103" s="515"/>
      <c r="E103" s="515"/>
      <c r="F103" s="515"/>
      <c r="G103" s="515"/>
      <c r="H103" s="515"/>
      <c r="I103" s="515"/>
      <c r="J103" s="515"/>
      <c r="K103" s="515"/>
      <c r="L103" s="515"/>
      <c r="M103" s="515"/>
      <c r="N103" s="515"/>
      <c r="O103" s="515"/>
      <c r="P103" s="515"/>
      <c r="Q103" s="515"/>
    </row>
    <row r="104" spans="1:17" ht="24" customHeight="1">
      <c r="A104" s="515"/>
      <c r="B104" s="515"/>
      <c r="C104" s="515"/>
      <c r="D104" s="515"/>
      <c r="E104" s="515"/>
      <c r="F104" s="515"/>
      <c r="G104" s="515"/>
      <c r="H104" s="515"/>
      <c r="I104" s="515"/>
      <c r="J104" s="515"/>
      <c r="K104" s="515"/>
      <c r="L104" s="515"/>
      <c r="M104" s="515"/>
      <c r="N104" s="515"/>
      <c r="O104" s="515"/>
      <c r="P104" s="515"/>
      <c r="Q104" s="515"/>
    </row>
    <row r="105" spans="1:17" ht="24" customHeight="1">
      <c r="A105" s="515"/>
      <c r="B105" s="515"/>
      <c r="C105" s="515"/>
      <c r="D105" s="515"/>
      <c r="E105" s="515"/>
      <c r="F105" s="515"/>
      <c r="G105" s="515"/>
      <c r="H105" s="515"/>
      <c r="I105" s="515"/>
      <c r="J105" s="515"/>
      <c r="K105" s="515"/>
      <c r="L105" s="515"/>
      <c r="M105" s="515"/>
      <c r="N105" s="515"/>
      <c r="O105" s="515"/>
      <c r="P105" s="515"/>
      <c r="Q105" s="515"/>
    </row>
    <row r="106" spans="1:17" ht="24" customHeight="1">
      <c r="A106" s="515"/>
      <c r="B106" s="515"/>
      <c r="C106" s="515"/>
      <c r="D106" s="515"/>
      <c r="E106" s="515"/>
      <c r="F106" s="515"/>
      <c r="G106" s="515"/>
      <c r="H106" s="515"/>
      <c r="I106" s="515"/>
      <c r="J106" s="515"/>
      <c r="K106" s="515"/>
      <c r="L106" s="515"/>
      <c r="M106" s="515"/>
      <c r="N106" s="515"/>
      <c r="O106" s="515"/>
      <c r="P106" s="515"/>
      <c r="Q106" s="515"/>
    </row>
    <row r="107" spans="1:17" ht="24" customHeight="1">
      <c r="A107" s="515"/>
      <c r="B107" s="515"/>
      <c r="C107" s="515"/>
      <c r="D107" s="515"/>
      <c r="E107" s="515"/>
      <c r="F107" s="515"/>
      <c r="G107" s="515"/>
      <c r="H107" s="515"/>
      <c r="I107" s="515"/>
      <c r="J107" s="515"/>
      <c r="K107" s="515"/>
      <c r="L107" s="515"/>
      <c r="M107" s="515"/>
      <c r="N107" s="515"/>
      <c r="O107" s="515"/>
      <c r="P107" s="515"/>
      <c r="Q107" s="515"/>
    </row>
    <row r="108" spans="1:17" ht="24" customHeight="1">
      <c r="A108" s="515"/>
      <c r="B108" s="515"/>
      <c r="C108" s="515"/>
      <c r="D108" s="515"/>
      <c r="E108" s="515"/>
      <c r="F108" s="515"/>
      <c r="G108" s="515"/>
      <c r="H108" s="515"/>
      <c r="I108" s="515"/>
      <c r="J108" s="515"/>
      <c r="K108" s="515"/>
      <c r="L108" s="515"/>
      <c r="M108" s="515"/>
      <c r="N108" s="515"/>
      <c r="O108" s="515"/>
      <c r="P108" s="515"/>
      <c r="Q108" s="515"/>
    </row>
    <row r="109" spans="1:17" ht="24" customHeight="1">
      <c r="A109" s="515"/>
      <c r="B109" s="515"/>
      <c r="C109" s="515"/>
      <c r="D109" s="515"/>
      <c r="E109" s="515"/>
      <c r="F109" s="515"/>
      <c r="G109" s="515"/>
      <c r="H109" s="515"/>
      <c r="I109" s="515"/>
      <c r="J109" s="515"/>
      <c r="K109" s="515"/>
      <c r="L109" s="515"/>
      <c r="M109" s="515"/>
      <c r="N109" s="515"/>
      <c r="O109" s="515"/>
      <c r="P109" s="515"/>
      <c r="Q109" s="515"/>
    </row>
    <row r="110" spans="1:17" ht="24" customHeight="1">
      <c r="A110" s="515"/>
      <c r="B110" s="515"/>
      <c r="C110" s="515"/>
      <c r="D110" s="515"/>
      <c r="E110" s="515"/>
      <c r="F110" s="515"/>
      <c r="G110" s="515"/>
      <c r="H110" s="515"/>
      <c r="I110" s="515"/>
      <c r="J110" s="515"/>
      <c r="K110" s="515"/>
      <c r="L110" s="515"/>
      <c r="M110" s="515"/>
      <c r="N110" s="515"/>
      <c r="O110" s="515"/>
      <c r="P110" s="515"/>
      <c r="Q110" s="515"/>
    </row>
    <row r="111" spans="1:17" ht="24" customHeight="1">
      <c r="A111" s="515"/>
      <c r="B111" s="515"/>
      <c r="C111" s="515"/>
      <c r="D111" s="515"/>
      <c r="E111" s="515"/>
      <c r="F111" s="515"/>
      <c r="G111" s="515"/>
      <c r="H111" s="515"/>
      <c r="I111" s="515"/>
      <c r="J111" s="515"/>
      <c r="K111" s="515"/>
      <c r="L111" s="515"/>
      <c r="M111" s="515"/>
      <c r="N111" s="515"/>
      <c r="O111" s="515"/>
      <c r="P111" s="515"/>
      <c r="Q111" s="515"/>
    </row>
    <row r="112" spans="1:17" ht="24" customHeight="1">
      <c r="A112" s="515"/>
      <c r="B112" s="515"/>
      <c r="C112" s="515"/>
      <c r="D112" s="515"/>
      <c r="E112" s="515"/>
      <c r="F112" s="515"/>
      <c r="G112" s="515"/>
      <c r="H112" s="515"/>
      <c r="I112" s="515"/>
      <c r="J112" s="515"/>
      <c r="K112" s="515"/>
      <c r="L112" s="515"/>
      <c r="M112" s="515"/>
      <c r="N112" s="515"/>
      <c r="O112" s="515"/>
      <c r="P112" s="515"/>
      <c r="Q112" s="515"/>
    </row>
    <row r="113" spans="1:17" ht="24" customHeight="1">
      <c r="A113" s="515"/>
      <c r="B113" s="515"/>
      <c r="C113" s="515"/>
      <c r="D113" s="515"/>
      <c r="E113" s="515"/>
      <c r="F113" s="515"/>
      <c r="G113" s="515"/>
      <c r="H113" s="515"/>
      <c r="I113" s="515"/>
      <c r="J113" s="515"/>
      <c r="K113" s="515"/>
      <c r="L113" s="515"/>
      <c r="M113" s="515"/>
      <c r="N113" s="515"/>
      <c r="O113" s="515"/>
      <c r="P113" s="515"/>
      <c r="Q113" s="515"/>
    </row>
    <row r="114" spans="1:17" ht="24" customHeight="1">
      <c r="A114" s="515"/>
      <c r="B114" s="515"/>
      <c r="C114" s="515"/>
      <c r="D114" s="515"/>
      <c r="E114" s="515"/>
      <c r="F114" s="515"/>
      <c r="G114" s="515"/>
      <c r="H114" s="515"/>
      <c r="I114" s="515"/>
      <c r="J114" s="515"/>
      <c r="K114" s="515"/>
      <c r="L114" s="515"/>
      <c r="M114" s="515"/>
      <c r="N114" s="515"/>
      <c r="O114" s="515"/>
      <c r="P114" s="515"/>
      <c r="Q114" s="515"/>
    </row>
    <row r="115" spans="1:17" ht="24" customHeight="1">
      <c r="A115" s="515"/>
      <c r="B115" s="515"/>
      <c r="C115" s="515"/>
      <c r="D115" s="515"/>
      <c r="E115" s="515"/>
      <c r="F115" s="515"/>
      <c r="G115" s="515"/>
      <c r="H115" s="515"/>
      <c r="I115" s="515"/>
      <c r="J115" s="515"/>
      <c r="K115" s="515"/>
      <c r="L115" s="515"/>
      <c r="M115" s="515"/>
      <c r="N115" s="515"/>
      <c r="O115" s="515"/>
      <c r="P115" s="515"/>
      <c r="Q115" s="515"/>
    </row>
    <row r="116" spans="1:17" ht="24" customHeight="1">
      <c r="A116" s="515"/>
      <c r="B116" s="515"/>
      <c r="C116" s="515"/>
      <c r="D116" s="515"/>
      <c r="E116" s="515"/>
      <c r="F116" s="515"/>
      <c r="G116" s="515"/>
      <c r="H116" s="515"/>
      <c r="I116" s="515"/>
      <c r="J116" s="515"/>
      <c r="K116" s="515"/>
      <c r="L116" s="515"/>
      <c r="M116" s="515"/>
      <c r="N116" s="515"/>
      <c r="O116" s="515"/>
      <c r="P116" s="515"/>
      <c r="Q116" s="515"/>
    </row>
    <row r="117" spans="1:17" ht="24" customHeight="1">
      <c r="A117" s="515"/>
      <c r="B117" s="515"/>
      <c r="C117" s="515"/>
      <c r="D117" s="515"/>
      <c r="E117" s="515"/>
      <c r="F117" s="515"/>
      <c r="G117" s="515"/>
      <c r="H117" s="515"/>
      <c r="I117" s="515"/>
      <c r="J117" s="515"/>
      <c r="K117" s="515"/>
      <c r="L117" s="515"/>
      <c r="M117" s="515"/>
      <c r="N117" s="515"/>
      <c r="O117" s="515"/>
      <c r="P117" s="515"/>
      <c r="Q117" s="515"/>
    </row>
    <row r="118" spans="1:17" ht="24" customHeight="1">
      <c r="A118" s="515"/>
      <c r="B118" s="515"/>
      <c r="C118" s="515"/>
      <c r="D118" s="515"/>
      <c r="E118" s="515"/>
      <c r="F118" s="515"/>
      <c r="G118" s="515"/>
      <c r="H118" s="515"/>
      <c r="I118" s="515"/>
      <c r="J118" s="515"/>
      <c r="K118" s="515"/>
      <c r="L118" s="515"/>
      <c r="M118" s="515"/>
      <c r="N118" s="515"/>
      <c r="O118" s="515"/>
      <c r="P118" s="515"/>
      <c r="Q118" s="515"/>
    </row>
    <row r="119" spans="1:17" ht="24" customHeight="1">
      <c r="A119" s="515"/>
      <c r="B119" s="515"/>
      <c r="C119" s="515"/>
      <c r="D119" s="515"/>
      <c r="E119" s="515"/>
      <c r="F119" s="515"/>
      <c r="G119" s="515"/>
      <c r="H119" s="515"/>
      <c r="I119" s="515"/>
      <c r="J119" s="515"/>
      <c r="K119" s="515"/>
      <c r="L119" s="515"/>
      <c r="M119" s="515"/>
      <c r="N119" s="515"/>
      <c r="O119" s="515"/>
      <c r="P119" s="515"/>
      <c r="Q119" s="515"/>
    </row>
    <row r="120" spans="1:17" ht="24" customHeight="1">
      <c r="A120" s="515"/>
      <c r="B120" s="515"/>
      <c r="C120" s="515"/>
      <c r="D120" s="515"/>
      <c r="E120" s="515"/>
      <c r="F120" s="515"/>
      <c r="G120" s="515"/>
      <c r="H120" s="515"/>
      <c r="I120" s="515"/>
      <c r="J120" s="515"/>
      <c r="K120" s="515"/>
      <c r="L120" s="515"/>
      <c r="M120" s="515"/>
      <c r="N120" s="515"/>
      <c r="O120" s="515"/>
      <c r="P120" s="515"/>
      <c r="Q120" s="515"/>
    </row>
    <row r="121" spans="1:17" ht="24" customHeight="1">
      <c r="A121" s="515"/>
      <c r="B121" s="515"/>
      <c r="C121" s="515"/>
      <c r="D121" s="515"/>
      <c r="E121" s="515"/>
      <c r="F121" s="515"/>
      <c r="G121" s="515"/>
      <c r="H121" s="515"/>
      <c r="I121" s="515"/>
      <c r="J121" s="515"/>
      <c r="K121" s="515"/>
      <c r="L121" s="515"/>
      <c r="M121" s="515"/>
      <c r="N121" s="515"/>
      <c r="O121" s="515"/>
      <c r="P121" s="515"/>
      <c r="Q121" s="515"/>
    </row>
    <row r="122" spans="1:17" ht="24" customHeight="1">
      <c r="A122" s="515"/>
      <c r="B122" s="515"/>
      <c r="C122" s="515"/>
      <c r="D122" s="515"/>
      <c r="E122" s="515"/>
      <c r="F122" s="515"/>
      <c r="G122" s="515"/>
      <c r="H122" s="515"/>
      <c r="I122" s="515"/>
      <c r="J122" s="515"/>
      <c r="K122" s="515"/>
      <c r="L122" s="515"/>
      <c r="M122" s="515"/>
      <c r="N122" s="515"/>
      <c r="O122" s="515"/>
      <c r="P122" s="515"/>
      <c r="Q122" s="515"/>
    </row>
    <row r="123" spans="1:17" ht="24" customHeight="1">
      <c r="A123" s="515"/>
      <c r="B123" s="515"/>
      <c r="C123" s="515"/>
      <c r="D123" s="515"/>
      <c r="E123" s="515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P123" s="515"/>
      <c r="Q123" s="515"/>
    </row>
    <row r="124" spans="1:17" ht="24" customHeight="1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</row>
    <row r="125" spans="1:17" ht="24" customHeight="1">
      <c r="A125" s="515"/>
      <c r="B125" s="515"/>
      <c r="C125" s="515"/>
      <c r="D125" s="515"/>
      <c r="E125" s="515"/>
      <c r="F125" s="515"/>
      <c r="G125" s="515"/>
      <c r="H125" s="515"/>
      <c r="I125" s="515"/>
      <c r="J125" s="515"/>
      <c r="K125" s="515"/>
      <c r="L125" s="515"/>
      <c r="M125" s="515"/>
      <c r="N125" s="515"/>
      <c r="O125" s="515"/>
      <c r="P125" s="515"/>
      <c r="Q125" s="515"/>
    </row>
    <row r="126" spans="1:17" ht="24" customHeight="1">
      <c r="A126" s="515"/>
      <c r="B126" s="515"/>
      <c r="C126" s="515"/>
      <c r="D126" s="515"/>
      <c r="E126" s="515"/>
      <c r="F126" s="515"/>
      <c r="G126" s="515"/>
      <c r="H126" s="515"/>
      <c r="I126" s="515"/>
      <c r="J126" s="515"/>
      <c r="K126" s="515"/>
      <c r="L126" s="515"/>
      <c r="M126" s="515"/>
      <c r="N126" s="515"/>
      <c r="O126" s="515"/>
      <c r="P126" s="515"/>
      <c r="Q126" s="515"/>
    </row>
    <row r="127" spans="1:17" ht="24" customHeight="1">
      <c r="A127" s="515"/>
      <c r="B127" s="515"/>
      <c r="C127" s="515"/>
      <c r="D127" s="515"/>
      <c r="E127" s="515"/>
      <c r="F127" s="515"/>
      <c r="G127" s="515"/>
      <c r="H127" s="515"/>
      <c r="I127" s="515"/>
      <c r="J127" s="515"/>
      <c r="K127" s="515"/>
      <c r="L127" s="515"/>
      <c r="M127" s="515"/>
      <c r="N127" s="515"/>
      <c r="O127" s="515"/>
      <c r="P127" s="515"/>
      <c r="Q127" s="515"/>
    </row>
    <row r="128" spans="1:17" ht="24" customHeight="1">
      <c r="A128" s="515"/>
      <c r="B128" s="515"/>
      <c r="C128" s="515"/>
      <c r="D128" s="515"/>
      <c r="E128" s="515"/>
      <c r="F128" s="515"/>
      <c r="G128" s="515"/>
      <c r="H128" s="515"/>
      <c r="I128" s="515"/>
      <c r="J128" s="515"/>
      <c r="K128" s="515"/>
      <c r="L128" s="515"/>
      <c r="M128" s="515"/>
      <c r="N128" s="515"/>
      <c r="O128" s="515"/>
      <c r="P128" s="515"/>
      <c r="Q128" s="515"/>
    </row>
    <row r="129" spans="1:17" ht="24" customHeight="1">
      <c r="A129" s="515"/>
      <c r="B129" s="515"/>
      <c r="C129" s="515"/>
      <c r="D129" s="515"/>
      <c r="E129" s="515"/>
      <c r="F129" s="515"/>
      <c r="G129" s="515"/>
      <c r="H129" s="515"/>
      <c r="I129" s="515"/>
      <c r="J129" s="515"/>
      <c r="K129" s="515"/>
      <c r="L129" s="515"/>
      <c r="M129" s="515"/>
      <c r="N129" s="515"/>
      <c r="O129" s="515"/>
      <c r="P129" s="515"/>
      <c r="Q129" s="515"/>
    </row>
    <row r="130" spans="1:17" ht="24" customHeight="1">
      <c r="A130" s="515"/>
      <c r="B130" s="515"/>
      <c r="C130" s="515"/>
      <c r="D130" s="515"/>
      <c r="E130" s="515"/>
      <c r="F130" s="515"/>
      <c r="G130" s="515"/>
      <c r="H130" s="515"/>
      <c r="I130" s="515"/>
      <c r="J130" s="515"/>
      <c r="K130" s="515"/>
      <c r="L130" s="515"/>
      <c r="M130" s="515"/>
      <c r="N130" s="515"/>
      <c r="O130" s="515"/>
      <c r="P130" s="515"/>
      <c r="Q130" s="515"/>
    </row>
    <row r="131" spans="1:17" ht="24" customHeight="1">
      <c r="A131" s="515"/>
      <c r="B131" s="515"/>
      <c r="C131" s="515"/>
      <c r="D131" s="515"/>
      <c r="E131" s="515"/>
      <c r="F131" s="515"/>
      <c r="G131" s="515"/>
      <c r="H131" s="515"/>
      <c r="I131" s="515"/>
      <c r="J131" s="515"/>
      <c r="K131" s="515"/>
      <c r="L131" s="515"/>
      <c r="M131" s="515"/>
      <c r="N131" s="515"/>
      <c r="O131" s="515"/>
      <c r="P131" s="515"/>
      <c r="Q131" s="515"/>
    </row>
    <row r="132" spans="1:17" ht="24" customHeight="1">
      <c r="A132" s="515"/>
      <c r="B132" s="515"/>
      <c r="C132" s="515"/>
      <c r="D132" s="515"/>
      <c r="E132" s="515"/>
      <c r="F132" s="515"/>
      <c r="G132" s="515"/>
      <c r="H132" s="515"/>
      <c r="I132" s="515"/>
      <c r="J132" s="515"/>
      <c r="K132" s="515"/>
      <c r="L132" s="515"/>
      <c r="M132" s="515"/>
      <c r="N132" s="515"/>
      <c r="O132" s="515"/>
      <c r="P132" s="515"/>
      <c r="Q132" s="515"/>
    </row>
    <row r="133" spans="1:17" ht="24" customHeight="1">
      <c r="A133" s="515"/>
      <c r="B133" s="515"/>
      <c r="C133" s="515"/>
      <c r="D133" s="515"/>
      <c r="E133" s="515"/>
      <c r="F133" s="515"/>
      <c r="G133" s="515"/>
      <c r="H133" s="515"/>
      <c r="I133" s="515"/>
      <c r="J133" s="515"/>
      <c r="K133" s="515"/>
      <c r="L133" s="515"/>
      <c r="M133" s="515"/>
      <c r="N133" s="515"/>
      <c r="O133" s="515"/>
      <c r="P133" s="515"/>
      <c r="Q133" s="515"/>
    </row>
    <row r="134" spans="1:17" ht="24" customHeight="1">
      <c r="A134" s="515"/>
      <c r="B134" s="515"/>
      <c r="C134" s="515"/>
      <c r="D134" s="515"/>
      <c r="E134" s="515"/>
      <c r="F134" s="515"/>
      <c r="G134" s="515"/>
      <c r="H134" s="515"/>
      <c r="I134" s="515"/>
      <c r="J134" s="515"/>
      <c r="K134" s="515"/>
      <c r="L134" s="515"/>
      <c r="M134" s="515"/>
      <c r="N134" s="515"/>
      <c r="O134" s="515"/>
      <c r="P134" s="515"/>
      <c r="Q134" s="515"/>
    </row>
    <row r="135" spans="1:17" ht="24" customHeight="1">
      <c r="A135" s="515"/>
      <c r="B135" s="515"/>
      <c r="C135" s="515"/>
      <c r="D135" s="515"/>
      <c r="E135" s="515"/>
      <c r="F135" s="515"/>
      <c r="G135" s="515"/>
      <c r="H135" s="515"/>
      <c r="I135" s="515"/>
      <c r="J135" s="515"/>
      <c r="K135" s="515"/>
      <c r="L135" s="515"/>
      <c r="M135" s="515"/>
      <c r="N135" s="515"/>
      <c r="O135" s="515"/>
      <c r="P135" s="515"/>
      <c r="Q135" s="515"/>
    </row>
    <row r="136" spans="1:17" ht="24" customHeight="1">
      <c r="A136" s="515"/>
      <c r="B136" s="515"/>
      <c r="C136" s="515"/>
      <c r="D136" s="515"/>
      <c r="E136" s="515"/>
      <c r="F136" s="515"/>
      <c r="G136" s="515"/>
      <c r="H136" s="515"/>
      <c r="I136" s="515"/>
      <c r="J136" s="515"/>
      <c r="K136" s="515"/>
      <c r="L136" s="515"/>
      <c r="M136" s="515"/>
      <c r="N136" s="515"/>
      <c r="O136" s="515"/>
      <c r="P136" s="515"/>
      <c r="Q136" s="515"/>
    </row>
    <row r="137" spans="1:17" ht="24" customHeight="1">
      <c r="A137" s="515"/>
      <c r="B137" s="515"/>
      <c r="C137" s="515"/>
      <c r="D137" s="515"/>
      <c r="E137" s="515"/>
      <c r="F137" s="515"/>
      <c r="G137" s="515"/>
      <c r="H137" s="515"/>
      <c r="I137" s="515"/>
      <c r="J137" s="515"/>
      <c r="K137" s="515"/>
      <c r="L137" s="515"/>
      <c r="M137" s="515"/>
      <c r="N137" s="515"/>
      <c r="O137" s="515"/>
      <c r="P137" s="515"/>
      <c r="Q137" s="515"/>
    </row>
    <row r="138" spans="1:17" ht="24" customHeight="1">
      <c r="A138" s="515"/>
      <c r="B138" s="515"/>
      <c r="C138" s="515"/>
      <c r="D138" s="515"/>
      <c r="E138" s="515"/>
      <c r="F138" s="515"/>
      <c r="G138" s="515"/>
      <c r="H138" s="515"/>
      <c r="I138" s="515"/>
      <c r="J138" s="515"/>
      <c r="K138" s="515"/>
      <c r="L138" s="515"/>
      <c r="M138" s="515"/>
      <c r="N138" s="515"/>
      <c r="O138" s="515"/>
      <c r="P138" s="515"/>
      <c r="Q138" s="515"/>
    </row>
    <row r="139" spans="1:17" ht="24" customHeight="1">
      <c r="A139" s="515"/>
      <c r="B139" s="515"/>
      <c r="C139" s="515"/>
      <c r="D139" s="515"/>
      <c r="E139" s="515"/>
      <c r="F139" s="515"/>
      <c r="G139" s="515"/>
      <c r="H139" s="515"/>
      <c r="I139" s="515"/>
      <c r="J139" s="515"/>
      <c r="K139" s="515"/>
      <c r="L139" s="515"/>
      <c r="M139" s="515"/>
      <c r="N139" s="515"/>
      <c r="O139" s="515"/>
      <c r="P139" s="515"/>
      <c r="Q139" s="515"/>
    </row>
    <row r="140" spans="1:17" ht="24" customHeight="1">
      <c r="A140" s="515"/>
      <c r="B140" s="515"/>
      <c r="C140" s="515"/>
      <c r="D140" s="515"/>
      <c r="E140" s="515"/>
      <c r="F140" s="515"/>
      <c r="G140" s="515"/>
      <c r="H140" s="515"/>
      <c r="I140" s="515"/>
      <c r="J140" s="515"/>
      <c r="K140" s="515"/>
      <c r="L140" s="515"/>
      <c r="M140" s="515"/>
      <c r="N140" s="515"/>
      <c r="O140" s="515"/>
      <c r="P140" s="515"/>
      <c r="Q140" s="515"/>
    </row>
    <row r="141" spans="1:17" ht="24" customHeight="1">
      <c r="A141" s="515"/>
      <c r="B141" s="515"/>
      <c r="C141" s="515"/>
      <c r="D141" s="515"/>
      <c r="E141" s="515"/>
      <c r="F141" s="515"/>
      <c r="G141" s="515"/>
      <c r="H141" s="515"/>
      <c r="I141" s="515"/>
      <c r="J141" s="515"/>
      <c r="K141" s="515"/>
      <c r="L141" s="515"/>
      <c r="M141" s="515"/>
      <c r="N141" s="515"/>
      <c r="O141" s="515"/>
      <c r="P141" s="515"/>
      <c r="Q141" s="515"/>
    </row>
    <row r="142" spans="1:17" ht="24" customHeight="1">
      <c r="A142" s="515"/>
      <c r="B142" s="515"/>
      <c r="C142" s="515"/>
      <c r="D142" s="515"/>
      <c r="E142" s="515"/>
      <c r="F142" s="515"/>
      <c r="G142" s="515"/>
      <c r="H142" s="515"/>
      <c r="I142" s="515"/>
      <c r="J142" s="515"/>
      <c r="K142" s="515"/>
      <c r="L142" s="515"/>
      <c r="M142" s="515"/>
      <c r="N142" s="515"/>
      <c r="O142" s="515"/>
      <c r="P142" s="515"/>
      <c r="Q142" s="515"/>
    </row>
    <row r="143" spans="1:17" ht="24" customHeight="1">
      <c r="A143" s="515"/>
      <c r="B143" s="515"/>
      <c r="C143" s="515"/>
      <c r="D143" s="515"/>
      <c r="E143" s="515"/>
      <c r="F143" s="515"/>
      <c r="G143" s="515"/>
      <c r="H143" s="515"/>
      <c r="I143" s="515"/>
      <c r="J143" s="515"/>
      <c r="K143" s="515"/>
      <c r="L143" s="515"/>
      <c r="M143" s="515"/>
      <c r="N143" s="515"/>
      <c r="O143" s="515"/>
      <c r="P143" s="515"/>
      <c r="Q143" s="515"/>
    </row>
    <row r="144" spans="1:17" ht="24" customHeight="1">
      <c r="A144" s="515"/>
      <c r="B144" s="515"/>
      <c r="C144" s="515"/>
      <c r="D144" s="515"/>
      <c r="E144" s="515"/>
      <c r="F144" s="515"/>
      <c r="G144" s="515"/>
      <c r="H144" s="515"/>
      <c r="I144" s="515"/>
      <c r="J144" s="515"/>
      <c r="K144" s="515"/>
      <c r="L144" s="515"/>
      <c r="M144" s="515"/>
      <c r="N144" s="515"/>
      <c r="O144" s="515"/>
      <c r="P144" s="515"/>
      <c r="Q144" s="515"/>
    </row>
    <row r="145" spans="1:17" ht="24" customHeight="1">
      <c r="A145" s="515"/>
      <c r="B145" s="515"/>
      <c r="C145" s="515"/>
      <c r="D145" s="515"/>
      <c r="E145" s="515"/>
      <c r="F145" s="515"/>
      <c r="G145" s="515"/>
      <c r="H145" s="515"/>
      <c r="I145" s="515"/>
      <c r="J145" s="515"/>
      <c r="K145" s="515"/>
      <c r="L145" s="515"/>
      <c r="M145" s="515"/>
      <c r="N145" s="515"/>
      <c r="O145" s="515"/>
      <c r="P145" s="515"/>
      <c r="Q145" s="515"/>
    </row>
    <row r="146" spans="1:17" ht="24" customHeight="1">
      <c r="A146" s="515"/>
      <c r="B146" s="515"/>
      <c r="C146" s="515"/>
      <c r="D146" s="515"/>
      <c r="E146" s="515"/>
      <c r="F146" s="515"/>
      <c r="G146" s="515"/>
      <c r="H146" s="515"/>
      <c r="I146" s="515"/>
      <c r="J146" s="515"/>
      <c r="K146" s="515"/>
      <c r="L146" s="515"/>
      <c r="M146" s="515"/>
      <c r="N146" s="515"/>
      <c r="O146" s="515"/>
      <c r="P146" s="515"/>
      <c r="Q146" s="515"/>
    </row>
    <row r="147" spans="1:17" ht="24" customHeight="1">
      <c r="A147" s="515"/>
      <c r="B147" s="515"/>
      <c r="C147" s="515"/>
      <c r="D147" s="515"/>
      <c r="E147" s="515"/>
      <c r="F147" s="515"/>
      <c r="G147" s="515"/>
      <c r="H147" s="515"/>
      <c r="I147" s="515"/>
      <c r="J147" s="515"/>
      <c r="K147" s="515"/>
      <c r="L147" s="515"/>
      <c r="M147" s="515"/>
      <c r="N147" s="515"/>
      <c r="O147" s="515"/>
      <c r="P147" s="515"/>
      <c r="Q147" s="515"/>
    </row>
    <row r="148" spans="1:17" ht="24" customHeight="1">
      <c r="A148" s="515"/>
      <c r="B148" s="515"/>
      <c r="C148" s="515"/>
      <c r="D148" s="515"/>
      <c r="E148" s="515"/>
      <c r="F148" s="515"/>
      <c r="G148" s="515"/>
      <c r="H148" s="515"/>
      <c r="I148" s="515"/>
      <c r="J148" s="515"/>
      <c r="K148" s="515"/>
      <c r="L148" s="515"/>
      <c r="M148" s="515"/>
      <c r="N148" s="515"/>
      <c r="O148" s="515"/>
      <c r="P148" s="515"/>
      <c r="Q148" s="515"/>
    </row>
    <row r="149" spans="1:17" ht="24" customHeight="1">
      <c r="A149" s="515"/>
      <c r="B149" s="515"/>
      <c r="C149" s="515"/>
      <c r="D149" s="515"/>
      <c r="E149" s="515"/>
      <c r="F149" s="515"/>
      <c r="G149" s="515"/>
      <c r="H149" s="515"/>
      <c r="I149" s="515"/>
      <c r="J149" s="515"/>
      <c r="K149" s="515"/>
      <c r="L149" s="515"/>
      <c r="M149" s="515"/>
      <c r="N149" s="515"/>
      <c r="O149" s="515"/>
      <c r="P149" s="515"/>
      <c r="Q149" s="515"/>
    </row>
    <row r="150" spans="1:17" ht="24" customHeight="1">
      <c r="A150" s="515"/>
      <c r="B150" s="515"/>
      <c r="C150" s="515"/>
      <c r="D150" s="515"/>
      <c r="E150" s="515"/>
      <c r="F150" s="515"/>
      <c r="G150" s="515"/>
      <c r="H150" s="515"/>
      <c r="I150" s="515"/>
      <c r="J150" s="515"/>
      <c r="K150" s="515"/>
      <c r="L150" s="515"/>
      <c r="M150" s="515"/>
      <c r="N150" s="515"/>
      <c r="O150" s="515"/>
      <c r="P150" s="515"/>
      <c r="Q150" s="515"/>
    </row>
    <row r="151" spans="1:17" ht="24" customHeight="1">
      <c r="A151" s="515"/>
      <c r="B151" s="515"/>
      <c r="C151" s="515"/>
      <c r="D151" s="515"/>
      <c r="E151" s="515"/>
      <c r="F151" s="515"/>
      <c r="G151" s="515"/>
      <c r="H151" s="515"/>
      <c r="I151" s="515"/>
      <c r="J151" s="515"/>
      <c r="K151" s="515"/>
      <c r="L151" s="515"/>
      <c r="M151" s="515"/>
      <c r="N151" s="515"/>
      <c r="O151" s="515"/>
      <c r="P151" s="515"/>
      <c r="Q151" s="515"/>
    </row>
    <row r="152" spans="1:17" ht="24" customHeight="1">
      <c r="A152" s="515"/>
      <c r="B152" s="515"/>
      <c r="C152" s="515"/>
      <c r="D152" s="515"/>
      <c r="E152" s="515"/>
      <c r="F152" s="515"/>
      <c r="G152" s="515"/>
      <c r="H152" s="515"/>
      <c r="I152" s="515"/>
      <c r="J152" s="515"/>
      <c r="K152" s="515"/>
      <c r="L152" s="515"/>
      <c r="M152" s="515"/>
      <c r="N152" s="515"/>
      <c r="O152" s="515"/>
      <c r="P152" s="515"/>
      <c r="Q152" s="515"/>
    </row>
    <row r="153" spans="1:17" ht="24" customHeight="1">
      <c r="A153" s="515"/>
      <c r="B153" s="515"/>
      <c r="C153" s="515"/>
      <c r="D153" s="515"/>
      <c r="E153" s="515"/>
      <c r="F153" s="515"/>
      <c r="G153" s="515"/>
      <c r="H153" s="515"/>
      <c r="I153" s="515"/>
      <c r="J153" s="515"/>
      <c r="K153" s="515"/>
      <c r="L153" s="515"/>
      <c r="M153" s="515"/>
      <c r="N153" s="515"/>
      <c r="O153" s="515"/>
      <c r="P153" s="515"/>
      <c r="Q153" s="515"/>
    </row>
    <row r="154" spans="1:17" ht="24" customHeight="1">
      <c r="A154" s="515"/>
      <c r="B154" s="515"/>
      <c r="C154" s="515"/>
      <c r="D154" s="515"/>
      <c r="E154" s="515"/>
      <c r="F154" s="515"/>
      <c r="G154" s="515"/>
      <c r="H154" s="515"/>
      <c r="I154" s="515"/>
      <c r="J154" s="515"/>
      <c r="K154" s="515"/>
      <c r="L154" s="515"/>
      <c r="M154" s="515"/>
      <c r="N154" s="515"/>
      <c r="O154" s="515"/>
      <c r="P154" s="515"/>
      <c r="Q154" s="515"/>
    </row>
    <row r="155" spans="1:17" ht="24" customHeight="1">
      <c r="A155" s="515"/>
      <c r="B155" s="515"/>
      <c r="C155" s="515"/>
      <c r="D155" s="515"/>
      <c r="E155" s="515"/>
      <c r="F155" s="515"/>
      <c r="G155" s="515"/>
      <c r="H155" s="515"/>
      <c r="I155" s="515"/>
      <c r="J155" s="515"/>
      <c r="K155" s="515"/>
      <c r="L155" s="515"/>
      <c r="M155" s="515"/>
      <c r="N155" s="515"/>
      <c r="O155" s="515"/>
      <c r="P155" s="515"/>
      <c r="Q155" s="515"/>
    </row>
    <row r="156" spans="1:17" ht="24" customHeight="1">
      <c r="A156" s="515"/>
      <c r="B156" s="515"/>
      <c r="C156" s="515"/>
      <c r="D156" s="515"/>
      <c r="E156" s="515"/>
      <c r="F156" s="515"/>
      <c r="G156" s="515"/>
      <c r="H156" s="515"/>
      <c r="I156" s="515"/>
      <c r="J156" s="515"/>
      <c r="K156" s="515"/>
      <c r="L156" s="515"/>
      <c r="M156" s="515"/>
      <c r="N156" s="515"/>
      <c r="O156" s="515"/>
      <c r="P156" s="515"/>
      <c r="Q156" s="515"/>
    </row>
    <row r="157" spans="1:17" ht="24" customHeight="1">
      <c r="A157" s="515"/>
      <c r="B157" s="515"/>
      <c r="C157" s="515"/>
      <c r="D157" s="515"/>
      <c r="E157" s="515"/>
      <c r="F157" s="515"/>
      <c r="G157" s="515"/>
      <c r="H157" s="515"/>
      <c r="I157" s="515"/>
      <c r="J157" s="515"/>
      <c r="K157" s="515"/>
      <c r="L157" s="515"/>
      <c r="M157" s="515"/>
      <c r="N157" s="515"/>
      <c r="O157" s="515"/>
      <c r="P157" s="515"/>
      <c r="Q157" s="515"/>
    </row>
    <row r="158" spans="1:17" ht="24" customHeight="1">
      <c r="A158" s="515"/>
      <c r="B158" s="515"/>
      <c r="C158" s="515"/>
      <c r="D158" s="515"/>
      <c r="E158" s="515"/>
      <c r="F158" s="515"/>
      <c r="G158" s="515"/>
      <c r="H158" s="515"/>
      <c r="I158" s="515"/>
      <c r="J158" s="515"/>
      <c r="K158" s="515"/>
      <c r="L158" s="515"/>
      <c r="M158" s="515"/>
      <c r="N158" s="515"/>
      <c r="O158" s="515"/>
      <c r="P158" s="515"/>
      <c r="Q158" s="515"/>
    </row>
    <row r="159" spans="1:17" ht="24" customHeight="1">
      <c r="A159" s="515"/>
      <c r="B159" s="515"/>
      <c r="C159" s="515"/>
      <c r="D159" s="515"/>
      <c r="E159" s="515"/>
      <c r="F159" s="515"/>
      <c r="G159" s="515"/>
      <c r="H159" s="515"/>
      <c r="I159" s="515"/>
      <c r="J159" s="515"/>
      <c r="K159" s="515"/>
      <c r="L159" s="515"/>
      <c r="M159" s="515"/>
      <c r="N159" s="515"/>
      <c r="O159" s="515"/>
      <c r="P159" s="515"/>
      <c r="Q159" s="515"/>
    </row>
    <row r="160" spans="1:17" ht="24" customHeight="1">
      <c r="A160" s="515"/>
      <c r="B160" s="515"/>
      <c r="C160" s="515"/>
      <c r="D160" s="515"/>
      <c r="E160" s="515"/>
      <c r="F160" s="515"/>
      <c r="G160" s="515"/>
      <c r="H160" s="515"/>
      <c r="I160" s="515"/>
      <c r="J160" s="515"/>
      <c r="K160" s="515"/>
      <c r="L160" s="515"/>
      <c r="M160" s="515"/>
      <c r="N160" s="515"/>
      <c r="O160" s="515"/>
      <c r="P160" s="515"/>
      <c r="Q160" s="515"/>
    </row>
    <row r="161" spans="1:17" ht="24" customHeight="1">
      <c r="A161" s="515"/>
      <c r="B161" s="515"/>
      <c r="C161" s="515"/>
      <c r="D161" s="515"/>
      <c r="E161" s="515"/>
      <c r="F161" s="515"/>
      <c r="G161" s="515"/>
      <c r="H161" s="515"/>
      <c r="I161" s="515"/>
      <c r="J161" s="515"/>
      <c r="K161" s="515"/>
      <c r="L161" s="515"/>
      <c r="M161" s="515"/>
      <c r="N161" s="515"/>
      <c r="O161" s="515"/>
      <c r="P161" s="515"/>
      <c r="Q161" s="515"/>
    </row>
    <row r="162" spans="1:17" ht="24" customHeight="1">
      <c r="A162" s="515"/>
      <c r="B162" s="515"/>
      <c r="C162" s="515"/>
      <c r="D162" s="515"/>
      <c r="E162" s="515"/>
      <c r="F162" s="515"/>
      <c r="G162" s="515"/>
      <c r="H162" s="515"/>
      <c r="I162" s="515"/>
      <c r="J162" s="515"/>
      <c r="K162" s="515"/>
      <c r="L162" s="515"/>
      <c r="M162" s="515"/>
      <c r="N162" s="515"/>
      <c r="O162" s="515"/>
      <c r="P162" s="515"/>
      <c r="Q162" s="515"/>
    </row>
    <row r="163" spans="1:17" ht="24" customHeight="1">
      <c r="A163" s="515"/>
      <c r="B163" s="515"/>
      <c r="C163" s="515"/>
      <c r="D163" s="515"/>
      <c r="E163" s="515"/>
      <c r="F163" s="515"/>
      <c r="G163" s="515"/>
      <c r="H163" s="515"/>
      <c r="I163" s="515"/>
      <c r="J163" s="515"/>
      <c r="K163" s="515"/>
      <c r="L163" s="515"/>
      <c r="M163" s="515"/>
      <c r="N163" s="515"/>
      <c r="O163" s="515"/>
      <c r="P163" s="515"/>
      <c r="Q163" s="515"/>
    </row>
    <row r="164" spans="1:17" ht="24" customHeight="1">
      <c r="A164" s="515"/>
      <c r="B164" s="515"/>
      <c r="C164" s="515"/>
      <c r="D164" s="515"/>
      <c r="E164" s="515"/>
      <c r="F164" s="515"/>
      <c r="G164" s="515"/>
      <c r="H164" s="515"/>
      <c r="I164" s="515"/>
      <c r="J164" s="515"/>
      <c r="K164" s="515"/>
      <c r="L164" s="515"/>
      <c r="M164" s="515"/>
      <c r="N164" s="515"/>
      <c r="O164" s="515"/>
      <c r="P164" s="515"/>
      <c r="Q164" s="515"/>
    </row>
    <row r="165" spans="1:17" ht="24" customHeight="1">
      <c r="A165" s="515"/>
      <c r="B165" s="515"/>
      <c r="C165" s="515"/>
      <c r="D165" s="515"/>
      <c r="E165" s="515"/>
      <c r="F165" s="515"/>
      <c r="G165" s="515"/>
      <c r="H165" s="515"/>
      <c r="I165" s="515"/>
      <c r="J165" s="515"/>
      <c r="K165" s="515"/>
      <c r="L165" s="515"/>
      <c r="M165" s="515"/>
      <c r="N165" s="515"/>
      <c r="O165" s="515"/>
      <c r="P165" s="515"/>
      <c r="Q165" s="515"/>
    </row>
    <row r="166" spans="1:17" ht="24" customHeight="1">
      <c r="A166" s="515"/>
      <c r="B166" s="515"/>
      <c r="C166" s="515"/>
      <c r="D166" s="515"/>
      <c r="E166" s="515"/>
      <c r="F166" s="515"/>
      <c r="G166" s="515"/>
      <c r="H166" s="515"/>
      <c r="I166" s="515"/>
      <c r="J166" s="515"/>
      <c r="K166" s="515"/>
      <c r="L166" s="515"/>
      <c r="M166" s="515"/>
      <c r="N166" s="515"/>
      <c r="O166" s="515"/>
      <c r="P166" s="515"/>
      <c r="Q166" s="515"/>
    </row>
    <row r="167" spans="1:17" ht="24" customHeight="1">
      <c r="A167" s="515"/>
      <c r="B167" s="515"/>
      <c r="C167" s="515"/>
      <c r="D167" s="515"/>
      <c r="E167" s="515"/>
      <c r="F167" s="515"/>
      <c r="G167" s="515"/>
      <c r="H167" s="515"/>
      <c r="I167" s="515"/>
      <c r="J167" s="515"/>
      <c r="K167" s="515"/>
      <c r="L167" s="515"/>
      <c r="M167" s="515"/>
      <c r="N167" s="515"/>
      <c r="O167" s="515"/>
      <c r="P167" s="515"/>
      <c r="Q167" s="515"/>
    </row>
    <row r="168" spans="1:17" ht="24" customHeight="1">
      <c r="A168" s="515"/>
      <c r="B168" s="515"/>
      <c r="C168" s="515"/>
      <c r="D168" s="515"/>
      <c r="E168" s="515"/>
      <c r="F168" s="515"/>
      <c r="G168" s="515"/>
      <c r="H168" s="515"/>
      <c r="I168" s="515"/>
      <c r="J168" s="515"/>
      <c r="K168" s="515"/>
      <c r="L168" s="515"/>
      <c r="M168" s="515"/>
      <c r="N168" s="515"/>
      <c r="O168" s="515"/>
      <c r="P168" s="515"/>
      <c r="Q168" s="515"/>
    </row>
    <row r="169" spans="1:17" ht="24" customHeight="1">
      <c r="A169" s="515"/>
      <c r="B169" s="515"/>
      <c r="C169" s="515"/>
      <c r="D169" s="515"/>
      <c r="E169" s="515"/>
      <c r="F169" s="515"/>
      <c r="G169" s="515"/>
      <c r="H169" s="515"/>
      <c r="I169" s="515"/>
      <c r="J169" s="515"/>
      <c r="K169" s="515"/>
      <c r="L169" s="515"/>
      <c r="M169" s="515"/>
      <c r="N169" s="515"/>
      <c r="O169" s="515"/>
      <c r="P169" s="515"/>
      <c r="Q169" s="515"/>
    </row>
    <row r="170" spans="1:17" ht="24" customHeight="1">
      <c r="A170" s="515"/>
      <c r="B170" s="515"/>
      <c r="C170" s="515"/>
      <c r="D170" s="515"/>
      <c r="E170" s="515"/>
      <c r="F170" s="515"/>
      <c r="G170" s="515"/>
      <c r="H170" s="515"/>
      <c r="I170" s="515"/>
      <c r="J170" s="515"/>
      <c r="K170" s="515"/>
      <c r="L170" s="515"/>
      <c r="M170" s="515"/>
      <c r="N170" s="515"/>
      <c r="O170" s="515"/>
      <c r="P170" s="515"/>
      <c r="Q170" s="515"/>
    </row>
    <row r="171" spans="1:17" ht="24" customHeight="1">
      <c r="A171" s="515"/>
      <c r="B171" s="515"/>
      <c r="C171" s="515"/>
      <c r="D171" s="515"/>
      <c r="E171" s="515"/>
      <c r="F171" s="515"/>
      <c r="G171" s="515"/>
      <c r="H171" s="515"/>
      <c r="I171" s="515"/>
      <c r="J171" s="515"/>
      <c r="K171" s="515"/>
      <c r="L171" s="515"/>
      <c r="M171" s="515"/>
      <c r="N171" s="515"/>
      <c r="O171" s="515"/>
      <c r="P171" s="515"/>
      <c r="Q171" s="515"/>
    </row>
    <row r="172" spans="1:17" ht="24" customHeight="1">
      <c r="A172" s="515"/>
      <c r="B172" s="515"/>
      <c r="C172" s="515"/>
      <c r="D172" s="515"/>
      <c r="E172" s="515"/>
      <c r="F172" s="515"/>
      <c r="G172" s="515"/>
      <c r="H172" s="515"/>
      <c r="I172" s="515"/>
      <c r="J172" s="515"/>
      <c r="K172" s="515"/>
      <c r="L172" s="515"/>
      <c r="M172" s="515"/>
      <c r="N172" s="515"/>
      <c r="O172" s="515"/>
      <c r="P172" s="515"/>
      <c r="Q172" s="515"/>
    </row>
    <row r="173" spans="1:17" ht="24" customHeight="1">
      <c r="A173" s="515"/>
      <c r="B173" s="515"/>
      <c r="C173" s="515"/>
      <c r="D173" s="515"/>
      <c r="E173" s="515"/>
      <c r="F173" s="515"/>
      <c r="G173" s="515"/>
      <c r="H173" s="515"/>
      <c r="I173" s="515"/>
      <c r="J173" s="515"/>
      <c r="K173" s="515"/>
      <c r="L173" s="515"/>
      <c r="M173" s="515"/>
      <c r="N173" s="515"/>
      <c r="O173" s="515"/>
      <c r="P173" s="515"/>
      <c r="Q173" s="515"/>
    </row>
    <row r="174" spans="1:17" ht="24" customHeight="1">
      <c r="A174" s="515"/>
      <c r="B174" s="515"/>
      <c r="C174" s="515"/>
      <c r="D174" s="515"/>
      <c r="E174" s="515"/>
      <c r="F174" s="515"/>
      <c r="G174" s="515"/>
      <c r="H174" s="515"/>
      <c r="I174" s="515"/>
      <c r="J174" s="515"/>
      <c r="K174" s="515"/>
      <c r="L174" s="515"/>
      <c r="M174" s="515"/>
      <c r="N174" s="515"/>
      <c r="O174" s="515"/>
      <c r="P174" s="515"/>
      <c r="Q174" s="515"/>
    </row>
    <row r="175" spans="1:17" ht="24" customHeight="1">
      <c r="A175" s="515"/>
      <c r="B175" s="515"/>
      <c r="C175" s="515"/>
      <c r="D175" s="515"/>
      <c r="E175" s="515"/>
      <c r="F175" s="515"/>
      <c r="G175" s="515"/>
      <c r="H175" s="515"/>
      <c r="I175" s="515"/>
      <c r="J175" s="515"/>
      <c r="K175" s="515"/>
      <c r="L175" s="515"/>
      <c r="M175" s="515"/>
      <c r="N175" s="515"/>
      <c r="O175" s="515"/>
      <c r="P175" s="515"/>
      <c r="Q175" s="515"/>
    </row>
    <row r="176" spans="1:17" ht="24" customHeight="1">
      <c r="A176" s="515"/>
      <c r="B176" s="515"/>
      <c r="C176" s="515"/>
      <c r="D176" s="515"/>
      <c r="E176" s="515"/>
      <c r="F176" s="515"/>
      <c r="G176" s="515"/>
      <c r="H176" s="515"/>
      <c r="I176" s="515"/>
      <c r="J176" s="515"/>
      <c r="K176" s="515"/>
      <c r="L176" s="515"/>
      <c r="M176" s="515"/>
      <c r="N176" s="515"/>
      <c r="O176" s="515"/>
      <c r="P176" s="515"/>
      <c r="Q176" s="515"/>
    </row>
    <row r="177" spans="1:17" ht="24" customHeight="1">
      <c r="A177" s="515"/>
      <c r="B177" s="515"/>
      <c r="C177" s="515"/>
      <c r="D177" s="515"/>
      <c r="E177" s="515"/>
      <c r="F177" s="515"/>
      <c r="G177" s="515"/>
      <c r="H177" s="515"/>
      <c r="I177" s="515"/>
      <c r="J177" s="515"/>
      <c r="K177" s="515"/>
      <c r="L177" s="515"/>
      <c r="M177" s="515"/>
      <c r="N177" s="515"/>
      <c r="O177" s="515"/>
      <c r="P177" s="515"/>
      <c r="Q177" s="515"/>
    </row>
    <row r="178" spans="1:17" ht="24" customHeight="1">
      <c r="A178" s="515"/>
      <c r="B178" s="515"/>
      <c r="C178" s="515"/>
      <c r="D178" s="515"/>
      <c r="E178" s="515"/>
      <c r="F178" s="515"/>
      <c r="G178" s="515"/>
      <c r="H178" s="515"/>
      <c r="I178" s="515"/>
      <c r="J178" s="515"/>
      <c r="K178" s="515"/>
      <c r="L178" s="515"/>
      <c r="M178" s="515"/>
      <c r="N178" s="515"/>
      <c r="O178" s="515"/>
      <c r="P178" s="515"/>
      <c r="Q178" s="515"/>
    </row>
    <row r="179" spans="1:17" ht="24" customHeight="1">
      <c r="A179" s="515"/>
      <c r="B179" s="515"/>
      <c r="C179" s="515"/>
      <c r="D179" s="515"/>
      <c r="E179" s="515"/>
      <c r="F179" s="515"/>
      <c r="G179" s="515"/>
      <c r="H179" s="515"/>
      <c r="I179" s="515"/>
      <c r="J179" s="515"/>
      <c r="K179" s="515"/>
      <c r="L179" s="515"/>
      <c r="M179" s="515"/>
      <c r="N179" s="515"/>
      <c r="O179" s="515"/>
      <c r="P179" s="515"/>
      <c r="Q179" s="515"/>
    </row>
    <row r="180" spans="1:17" ht="24" customHeight="1">
      <c r="A180" s="515"/>
      <c r="B180" s="515"/>
      <c r="C180" s="515"/>
      <c r="D180" s="515"/>
      <c r="E180" s="515"/>
      <c r="F180" s="515"/>
      <c r="G180" s="515"/>
      <c r="H180" s="515"/>
      <c r="I180" s="515"/>
      <c r="J180" s="515"/>
      <c r="K180" s="515"/>
      <c r="L180" s="515"/>
      <c r="M180" s="515"/>
      <c r="N180" s="515"/>
      <c r="O180" s="515"/>
      <c r="P180" s="515"/>
      <c r="Q180" s="515"/>
    </row>
    <row r="181" spans="1:17" ht="24" customHeight="1">
      <c r="A181" s="515"/>
      <c r="B181" s="515"/>
      <c r="C181" s="515"/>
      <c r="D181" s="515"/>
      <c r="E181" s="515"/>
      <c r="F181" s="515"/>
      <c r="G181" s="515"/>
      <c r="H181" s="515"/>
      <c r="I181" s="515"/>
      <c r="J181" s="515"/>
      <c r="K181" s="515"/>
      <c r="L181" s="515"/>
      <c r="M181" s="515"/>
      <c r="N181" s="515"/>
      <c r="O181" s="515"/>
      <c r="P181" s="515"/>
      <c r="Q181" s="515"/>
    </row>
    <row r="182" spans="1:17" ht="24" customHeight="1">
      <c r="A182" s="515"/>
      <c r="B182" s="515"/>
      <c r="C182" s="515"/>
      <c r="D182" s="515"/>
      <c r="E182" s="515"/>
      <c r="F182" s="515"/>
      <c r="G182" s="515"/>
      <c r="H182" s="515"/>
      <c r="I182" s="515"/>
      <c r="J182" s="515"/>
      <c r="K182" s="515"/>
      <c r="L182" s="515"/>
      <c r="M182" s="515"/>
      <c r="N182" s="515"/>
      <c r="O182" s="515"/>
      <c r="P182" s="515"/>
      <c r="Q182" s="515"/>
    </row>
    <row r="183" spans="1:17" ht="24" customHeight="1">
      <c r="A183" s="515"/>
      <c r="B183" s="515"/>
      <c r="C183" s="515"/>
      <c r="D183" s="515"/>
      <c r="E183" s="515"/>
      <c r="F183" s="515"/>
      <c r="G183" s="515"/>
      <c r="H183" s="515"/>
      <c r="I183" s="515"/>
      <c r="J183" s="515"/>
      <c r="K183" s="515"/>
      <c r="L183" s="515"/>
      <c r="M183" s="515"/>
      <c r="N183" s="515"/>
      <c r="O183" s="515"/>
      <c r="P183" s="515"/>
      <c r="Q183" s="515"/>
    </row>
    <row r="184" spans="1:17" ht="24" customHeight="1">
      <c r="A184" s="515"/>
      <c r="B184" s="515"/>
      <c r="C184" s="515"/>
      <c r="D184" s="515"/>
      <c r="E184" s="515"/>
      <c r="F184" s="515"/>
      <c r="G184" s="515"/>
      <c r="H184" s="515"/>
      <c r="I184" s="515"/>
      <c r="J184" s="515"/>
      <c r="K184" s="515"/>
      <c r="L184" s="515"/>
      <c r="M184" s="515"/>
      <c r="N184" s="515"/>
      <c r="O184" s="515"/>
      <c r="P184" s="515"/>
      <c r="Q184" s="515"/>
    </row>
    <row r="185" spans="1:17" ht="24" customHeight="1">
      <c r="A185" s="515"/>
      <c r="B185" s="515"/>
      <c r="C185" s="515"/>
      <c r="D185" s="515"/>
      <c r="E185" s="515"/>
      <c r="F185" s="515"/>
      <c r="G185" s="515"/>
      <c r="H185" s="515"/>
      <c r="I185" s="515"/>
      <c r="J185" s="515"/>
      <c r="K185" s="515"/>
      <c r="L185" s="515"/>
      <c r="M185" s="515"/>
      <c r="N185" s="515"/>
      <c r="O185" s="515"/>
      <c r="P185" s="515"/>
      <c r="Q185" s="515"/>
    </row>
    <row r="186" spans="1:17" ht="24" customHeight="1">
      <c r="A186" s="515"/>
      <c r="B186" s="515"/>
      <c r="C186" s="515"/>
      <c r="D186" s="515"/>
      <c r="E186" s="515"/>
      <c r="F186" s="515"/>
      <c r="G186" s="515"/>
      <c r="H186" s="515"/>
      <c r="I186" s="515"/>
      <c r="J186" s="515"/>
      <c r="K186" s="515"/>
      <c r="L186" s="515"/>
      <c r="M186" s="515"/>
      <c r="N186" s="515"/>
      <c r="O186" s="515"/>
      <c r="P186" s="515"/>
      <c r="Q186" s="515"/>
    </row>
    <row r="187" spans="1:17" ht="24" customHeight="1">
      <c r="A187" s="515"/>
      <c r="B187" s="515"/>
      <c r="C187" s="515"/>
      <c r="D187" s="515"/>
      <c r="E187" s="515"/>
      <c r="F187" s="515"/>
      <c r="G187" s="515"/>
      <c r="H187" s="515"/>
      <c r="I187" s="515"/>
      <c r="J187" s="515"/>
      <c r="K187" s="515"/>
      <c r="L187" s="515"/>
      <c r="M187" s="515"/>
      <c r="N187" s="515"/>
      <c r="O187" s="515"/>
      <c r="P187" s="515"/>
      <c r="Q187" s="515"/>
    </row>
    <row r="188" spans="1:17" ht="24" customHeight="1">
      <c r="A188" s="515"/>
      <c r="B188" s="515"/>
      <c r="C188" s="515"/>
      <c r="D188" s="515"/>
      <c r="E188" s="515"/>
      <c r="F188" s="515"/>
      <c r="G188" s="515"/>
      <c r="H188" s="515"/>
      <c r="I188" s="515"/>
      <c r="J188" s="515"/>
      <c r="K188" s="515"/>
      <c r="L188" s="515"/>
      <c r="M188" s="515"/>
      <c r="N188" s="515"/>
      <c r="O188" s="515"/>
      <c r="P188" s="515"/>
      <c r="Q188" s="515"/>
    </row>
    <row r="189" spans="1:17" ht="24" customHeight="1">
      <c r="A189" s="515"/>
      <c r="B189" s="515"/>
      <c r="C189" s="515"/>
      <c r="D189" s="515"/>
      <c r="E189" s="515"/>
      <c r="F189" s="515"/>
      <c r="G189" s="515"/>
      <c r="H189" s="515"/>
      <c r="I189" s="515"/>
      <c r="J189" s="515"/>
      <c r="K189" s="515"/>
      <c r="L189" s="515"/>
      <c r="M189" s="515"/>
      <c r="N189" s="515"/>
      <c r="O189" s="515"/>
      <c r="P189" s="515"/>
      <c r="Q189" s="515"/>
    </row>
    <row r="190" spans="1:17" ht="24" customHeight="1">
      <c r="A190" s="515"/>
      <c r="B190" s="515"/>
      <c r="C190" s="515"/>
      <c r="D190" s="515"/>
      <c r="E190" s="515"/>
      <c r="F190" s="515"/>
      <c r="G190" s="515"/>
      <c r="H190" s="515"/>
      <c r="I190" s="515"/>
      <c r="J190" s="515"/>
      <c r="K190" s="515"/>
      <c r="L190" s="515"/>
      <c r="M190" s="515"/>
      <c r="N190" s="515"/>
      <c r="O190" s="515"/>
      <c r="P190" s="515"/>
      <c r="Q190" s="515"/>
    </row>
    <row r="191" spans="1:17" ht="24" customHeight="1">
      <c r="A191" s="515"/>
      <c r="B191" s="515"/>
      <c r="C191" s="515"/>
      <c r="D191" s="515"/>
      <c r="E191" s="515"/>
      <c r="F191" s="515"/>
      <c r="G191" s="515"/>
      <c r="H191" s="515"/>
      <c r="I191" s="515"/>
      <c r="J191" s="515"/>
      <c r="K191" s="515"/>
      <c r="L191" s="515"/>
      <c r="M191" s="515"/>
      <c r="N191" s="515"/>
      <c r="O191" s="515"/>
      <c r="P191" s="515"/>
      <c r="Q191" s="515"/>
    </row>
    <row r="192" spans="1:17" ht="24" customHeight="1">
      <c r="A192" s="515"/>
      <c r="B192" s="515"/>
      <c r="C192" s="515"/>
      <c r="D192" s="515"/>
      <c r="E192" s="515"/>
      <c r="F192" s="515"/>
      <c r="G192" s="515"/>
      <c r="H192" s="515"/>
      <c r="I192" s="515"/>
      <c r="J192" s="515"/>
      <c r="K192" s="515"/>
      <c r="L192" s="515"/>
      <c r="M192" s="515"/>
      <c r="N192" s="515"/>
      <c r="O192" s="515"/>
      <c r="P192" s="515"/>
      <c r="Q192" s="515"/>
    </row>
    <row r="193" spans="1:17" ht="24" customHeight="1">
      <c r="A193" s="515"/>
      <c r="B193" s="515"/>
      <c r="C193" s="515"/>
      <c r="D193" s="515"/>
      <c r="E193" s="515"/>
      <c r="F193" s="515"/>
      <c r="G193" s="515"/>
      <c r="H193" s="515"/>
      <c r="I193" s="515"/>
      <c r="J193" s="515"/>
      <c r="K193" s="515"/>
      <c r="L193" s="515"/>
      <c r="M193" s="515"/>
      <c r="N193" s="515"/>
      <c r="O193" s="515"/>
      <c r="P193" s="515"/>
      <c r="Q193" s="515"/>
    </row>
    <row r="194" spans="1:17" ht="24" customHeight="1">
      <c r="A194" s="515"/>
      <c r="B194" s="515"/>
      <c r="C194" s="515"/>
      <c r="D194" s="515"/>
      <c r="E194" s="515"/>
      <c r="F194" s="515"/>
      <c r="G194" s="515"/>
      <c r="H194" s="515"/>
      <c r="I194" s="515"/>
      <c r="J194" s="515"/>
      <c r="K194" s="515"/>
      <c r="L194" s="515"/>
      <c r="M194" s="515"/>
      <c r="N194" s="515"/>
      <c r="O194" s="515"/>
      <c r="P194" s="515"/>
      <c r="Q194" s="515"/>
    </row>
    <row r="195" spans="1:17" ht="24" customHeight="1">
      <c r="A195" s="515"/>
      <c r="B195" s="515"/>
      <c r="C195" s="515"/>
      <c r="D195" s="515"/>
      <c r="E195" s="515"/>
      <c r="F195" s="515"/>
      <c r="G195" s="515"/>
      <c r="H195" s="515"/>
      <c r="I195" s="515"/>
      <c r="J195" s="515"/>
      <c r="K195" s="515"/>
      <c r="L195" s="515"/>
      <c r="M195" s="515"/>
      <c r="N195" s="515"/>
      <c r="O195" s="515"/>
      <c r="P195" s="515"/>
      <c r="Q195" s="515"/>
    </row>
    <row r="196" spans="1:17" ht="24" customHeight="1">
      <c r="A196" s="515"/>
      <c r="B196" s="515"/>
      <c r="C196" s="515"/>
      <c r="D196" s="515"/>
      <c r="E196" s="515"/>
      <c r="F196" s="515"/>
      <c r="G196" s="515"/>
      <c r="H196" s="515"/>
      <c r="I196" s="515"/>
      <c r="J196" s="515"/>
      <c r="K196" s="515"/>
      <c r="L196" s="515"/>
      <c r="M196" s="515"/>
      <c r="N196" s="515"/>
      <c r="O196" s="515"/>
      <c r="P196" s="515"/>
      <c r="Q196" s="515"/>
    </row>
    <row r="197" spans="1:17" ht="24" customHeight="1">
      <c r="A197" s="515"/>
      <c r="B197" s="515"/>
      <c r="C197" s="515"/>
      <c r="D197" s="515"/>
      <c r="E197" s="515"/>
      <c r="F197" s="515"/>
      <c r="G197" s="515"/>
      <c r="H197" s="515"/>
      <c r="I197" s="515"/>
      <c r="J197" s="515"/>
      <c r="K197" s="515"/>
      <c r="L197" s="515"/>
      <c r="M197" s="515"/>
      <c r="N197" s="515"/>
      <c r="O197" s="515"/>
      <c r="P197" s="515"/>
      <c r="Q197" s="515"/>
    </row>
    <row r="198" spans="1:17" ht="24" customHeight="1">
      <c r="A198" s="515"/>
      <c r="B198" s="515"/>
      <c r="C198" s="515"/>
      <c r="D198" s="515"/>
      <c r="E198" s="515"/>
      <c r="F198" s="515"/>
      <c r="G198" s="515"/>
      <c r="H198" s="515"/>
      <c r="I198" s="515"/>
      <c r="J198" s="515"/>
      <c r="K198" s="515"/>
      <c r="L198" s="515"/>
      <c r="M198" s="515"/>
      <c r="N198" s="515"/>
      <c r="O198" s="515"/>
      <c r="P198" s="515"/>
      <c r="Q198" s="515"/>
    </row>
    <row r="199" spans="1:17" ht="24" customHeight="1">
      <c r="A199" s="515"/>
      <c r="B199" s="515"/>
      <c r="C199" s="515"/>
      <c r="D199" s="515"/>
      <c r="E199" s="515"/>
      <c r="F199" s="515"/>
      <c r="G199" s="515"/>
      <c r="H199" s="515"/>
      <c r="I199" s="515"/>
      <c r="J199" s="515"/>
      <c r="K199" s="515"/>
      <c r="L199" s="515"/>
      <c r="M199" s="515"/>
      <c r="N199" s="515"/>
      <c r="O199" s="515"/>
      <c r="P199" s="515"/>
      <c r="Q199" s="515"/>
    </row>
    <row r="200" spans="1:17" ht="24" customHeight="1">
      <c r="A200" s="515"/>
      <c r="B200" s="515"/>
      <c r="C200" s="515"/>
      <c r="D200" s="515"/>
      <c r="E200" s="515"/>
      <c r="F200" s="515"/>
      <c r="G200" s="515"/>
      <c r="H200" s="515"/>
      <c r="I200" s="515"/>
      <c r="J200" s="515"/>
      <c r="K200" s="515"/>
      <c r="L200" s="515"/>
      <c r="M200" s="515"/>
      <c r="N200" s="515"/>
      <c r="O200" s="515"/>
      <c r="P200" s="515"/>
      <c r="Q200" s="515"/>
    </row>
    <row r="201" spans="1:17" ht="24" customHeight="1">
      <c r="A201" s="515"/>
      <c r="B201" s="515"/>
      <c r="C201" s="515"/>
      <c r="D201" s="515"/>
      <c r="E201" s="515"/>
      <c r="F201" s="515"/>
      <c r="G201" s="515"/>
      <c r="H201" s="515"/>
      <c r="I201" s="515"/>
      <c r="J201" s="515"/>
      <c r="K201" s="515"/>
      <c r="L201" s="515"/>
      <c r="M201" s="515"/>
      <c r="N201" s="515"/>
      <c r="O201" s="515"/>
      <c r="P201" s="515"/>
      <c r="Q201" s="515"/>
    </row>
    <row r="202" spans="1:17" ht="24" customHeight="1">
      <c r="A202" s="515"/>
      <c r="B202" s="515"/>
      <c r="C202" s="515"/>
      <c r="D202" s="515"/>
      <c r="E202" s="515"/>
      <c r="F202" s="515"/>
      <c r="G202" s="515"/>
      <c r="H202" s="515"/>
      <c r="I202" s="515"/>
      <c r="J202" s="515"/>
      <c r="K202" s="515"/>
      <c r="L202" s="515"/>
      <c r="M202" s="515"/>
      <c r="N202" s="515"/>
      <c r="O202" s="515"/>
      <c r="P202" s="515"/>
      <c r="Q202" s="515"/>
    </row>
    <row r="203" spans="1:17" ht="24" customHeight="1">
      <c r="A203" s="515"/>
      <c r="B203" s="515"/>
      <c r="C203" s="515"/>
      <c r="D203" s="515"/>
      <c r="E203" s="515"/>
      <c r="F203" s="515"/>
      <c r="G203" s="515"/>
      <c r="H203" s="515"/>
      <c r="I203" s="515"/>
      <c r="J203" s="515"/>
      <c r="K203" s="515"/>
      <c r="L203" s="515"/>
      <c r="M203" s="515"/>
      <c r="N203" s="515"/>
      <c r="O203" s="515"/>
      <c r="P203" s="515"/>
      <c r="Q203" s="515"/>
    </row>
    <row r="204" spans="1:17" ht="24" customHeight="1">
      <c r="A204" s="515"/>
      <c r="B204" s="515"/>
      <c r="C204" s="515"/>
      <c r="D204" s="515"/>
      <c r="E204" s="515"/>
      <c r="F204" s="515"/>
      <c r="G204" s="515"/>
      <c r="H204" s="515"/>
      <c r="I204" s="515"/>
      <c r="J204" s="515"/>
      <c r="K204" s="515"/>
      <c r="L204" s="515"/>
      <c r="M204" s="515"/>
      <c r="N204" s="515"/>
      <c r="O204" s="515"/>
      <c r="P204" s="515"/>
      <c r="Q204" s="515"/>
    </row>
    <row r="205" spans="1:17" ht="24" customHeight="1">
      <c r="A205" s="515"/>
      <c r="B205" s="515"/>
      <c r="C205" s="515"/>
      <c r="D205" s="515"/>
      <c r="E205" s="515"/>
      <c r="F205" s="515"/>
      <c r="G205" s="515"/>
      <c r="H205" s="515"/>
      <c r="I205" s="515"/>
      <c r="J205" s="515"/>
      <c r="K205" s="515"/>
      <c r="L205" s="515"/>
      <c r="M205" s="515"/>
      <c r="N205" s="515"/>
      <c r="O205" s="515"/>
      <c r="P205" s="515"/>
      <c r="Q205" s="515"/>
    </row>
    <row r="206" spans="1:17" ht="24" customHeight="1">
      <c r="A206" s="515"/>
      <c r="B206" s="515"/>
      <c r="C206" s="515"/>
      <c r="D206" s="515"/>
      <c r="E206" s="515"/>
      <c r="F206" s="515"/>
      <c r="G206" s="515"/>
      <c r="H206" s="515"/>
      <c r="I206" s="515"/>
      <c r="J206" s="515"/>
      <c r="K206" s="515"/>
      <c r="L206" s="515"/>
      <c r="M206" s="515"/>
      <c r="N206" s="515"/>
      <c r="O206" s="515"/>
      <c r="P206" s="515"/>
      <c r="Q206" s="515"/>
    </row>
    <row r="207" spans="1:17" ht="24" customHeight="1">
      <c r="A207" s="515"/>
      <c r="B207" s="515"/>
      <c r="C207" s="515"/>
      <c r="D207" s="515"/>
      <c r="E207" s="515"/>
      <c r="F207" s="515"/>
      <c r="G207" s="515"/>
      <c r="H207" s="515"/>
      <c r="I207" s="515"/>
      <c r="J207" s="515"/>
      <c r="K207" s="515"/>
      <c r="L207" s="515"/>
      <c r="M207" s="515"/>
      <c r="N207" s="515"/>
      <c r="O207" s="515"/>
      <c r="P207" s="515"/>
      <c r="Q207" s="515"/>
    </row>
    <row r="208" spans="1:17" ht="24" customHeight="1">
      <c r="A208" s="515"/>
      <c r="B208" s="515"/>
      <c r="C208" s="515"/>
      <c r="D208" s="515"/>
      <c r="E208" s="515"/>
      <c r="F208" s="515"/>
      <c r="G208" s="515"/>
      <c r="H208" s="515"/>
      <c r="I208" s="515"/>
      <c r="J208" s="515"/>
      <c r="K208" s="515"/>
      <c r="L208" s="515"/>
      <c r="M208" s="515"/>
      <c r="N208" s="515"/>
      <c r="O208" s="515"/>
      <c r="P208" s="515"/>
      <c r="Q208" s="515"/>
    </row>
    <row r="209" spans="1:17" ht="24" customHeight="1">
      <c r="A209" s="515"/>
      <c r="B209" s="515"/>
      <c r="C209" s="515"/>
      <c r="D209" s="515"/>
      <c r="E209" s="515"/>
      <c r="F209" s="515"/>
      <c r="G209" s="515"/>
      <c r="H209" s="515"/>
      <c r="I209" s="515"/>
      <c r="J209" s="515"/>
      <c r="K209" s="515"/>
      <c r="L209" s="515"/>
      <c r="M209" s="515"/>
      <c r="N209" s="515"/>
      <c r="O209" s="515"/>
      <c r="P209" s="515"/>
      <c r="Q209" s="515"/>
    </row>
    <row r="210" spans="1:17" ht="24" customHeight="1">
      <c r="A210" s="515"/>
      <c r="B210" s="515"/>
      <c r="C210" s="515"/>
      <c r="D210" s="515"/>
      <c r="E210" s="515"/>
      <c r="F210" s="515"/>
      <c r="G210" s="515"/>
      <c r="H210" s="515"/>
      <c r="I210" s="515"/>
      <c r="J210" s="515"/>
      <c r="K210" s="515"/>
      <c r="L210" s="515"/>
      <c r="M210" s="515"/>
      <c r="N210" s="515"/>
      <c r="O210" s="515"/>
      <c r="P210" s="515"/>
      <c r="Q210" s="515"/>
    </row>
    <row r="211" spans="1:17" ht="24" customHeight="1">
      <c r="A211" s="515"/>
      <c r="B211" s="515"/>
      <c r="C211" s="515"/>
      <c r="D211" s="515"/>
      <c r="E211" s="515"/>
      <c r="F211" s="515"/>
      <c r="G211" s="515"/>
      <c r="H211" s="515"/>
      <c r="I211" s="515"/>
      <c r="J211" s="515"/>
      <c r="K211" s="515"/>
      <c r="L211" s="515"/>
      <c r="M211" s="515"/>
      <c r="N211" s="515"/>
      <c r="O211" s="515"/>
      <c r="P211" s="515"/>
      <c r="Q211" s="515"/>
    </row>
    <row r="212" spans="1:17" ht="24" customHeight="1">
      <c r="A212" s="515"/>
      <c r="B212" s="515"/>
      <c r="C212" s="515"/>
      <c r="D212" s="515"/>
      <c r="E212" s="515"/>
      <c r="F212" s="515"/>
      <c r="G212" s="515"/>
      <c r="H212" s="515"/>
      <c r="I212" s="515"/>
      <c r="J212" s="515"/>
      <c r="K212" s="515"/>
      <c r="L212" s="515"/>
      <c r="M212" s="515"/>
      <c r="N212" s="515"/>
      <c r="O212" s="515"/>
      <c r="P212" s="515"/>
      <c r="Q212" s="515"/>
    </row>
    <row r="213" spans="1:17" ht="24" customHeight="1">
      <c r="A213" s="515"/>
      <c r="B213" s="515"/>
      <c r="C213" s="515"/>
      <c r="D213" s="515"/>
      <c r="E213" s="515"/>
      <c r="F213" s="515"/>
      <c r="G213" s="515"/>
      <c r="H213" s="515"/>
      <c r="I213" s="515"/>
      <c r="J213" s="515"/>
      <c r="K213" s="515"/>
      <c r="L213" s="515"/>
      <c r="M213" s="515"/>
      <c r="N213" s="515"/>
      <c r="O213" s="515"/>
      <c r="P213" s="515"/>
      <c r="Q213" s="515"/>
    </row>
    <row r="214" spans="1:17" ht="24" customHeight="1">
      <c r="A214" s="515"/>
      <c r="B214" s="515"/>
      <c r="C214" s="515"/>
      <c r="D214" s="515"/>
      <c r="E214" s="515"/>
      <c r="F214" s="515"/>
      <c r="G214" s="515"/>
      <c r="H214" s="515"/>
      <c r="I214" s="515"/>
      <c r="J214" s="515"/>
      <c r="K214" s="515"/>
      <c r="L214" s="515"/>
      <c r="M214" s="515"/>
      <c r="N214" s="515"/>
      <c r="O214" s="515"/>
      <c r="P214" s="515"/>
      <c r="Q214" s="515"/>
    </row>
    <row r="215" spans="1:17" ht="24" customHeight="1">
      <c r="A215" s="515"/>
      <c r="B215" s="515"/>
      <c r="C215" s="515"/>
      <c r="D215" s="515"/>
      <c r="E215" s="515"/>
      <c r="F215" s="515"/>
      <c r="G215" s="515"/>
      <c r="H215" s="515"/>
      <c r="I215" s="515"/>
      <c r="J215" s="515"/>
      <c r="K215" s="515"/>
      <c r="L215" s="515"/>
      <c r="M215" s="515"/>
      <c r="N215" s="515"/>
      <c r="O215" s="515"/>
      <c r="P215" s="515"/>
      <c r="Q215" s="515"/>
    </row>
    <row r="216" spans="1:17" ht="24" customHeight="1">
      <c r="A216" s="515"/>
      <c r="B216" s="515"/>
      <c r="C216" s="515"/>
      <c r="D216" s="515"/>
      <c r="E216" s="515"/>
      <c r="F216" s="515"/>
      <c r="G216" s="515"/>
      <c r="H216" s="515"/>
      <c r="I216" s="515"/>
      <c r="J216" s="515"/>
      <c r="K216" s="515"/>
      <c r="L216" s="515"/>
      <c r="M216" s="515"/>
      <c r="N216" s="515"/>
      <c r="O216" s="515"/>
      <c r="P216" s="515"/>
      <c r="Q216" s="515"/>
    </row>
    <row r="217" spans="1:17" ht="24" customHeight="1">
      <c r="A217" s="515"/>
      <c r="B217" s="515"/>
      <c r="C217" s="515"/>
      <c r="D217" s="515"/>
      <c r="E217" s="515"/>
      <c r="F217" s="515"/>
      <c r="G217" s="515"/>
      <c r="H217" s="515"/>
      <c r="I217" s="515"/>
      <c r="J217" s="515"/>
      <c r="K217" s="515"/>
      <c r="L217" s="515"/>
      <c r="M217" s="515"/>
      <c r="N217" s="515"/>
      <c r="O217" s="515"/>
      <c r="P217" s="515"/>
      <c r="Q217" s="515"/>
    </row>
    <row r="218" spans="1:17" ht="24" customHeight="1">
      <c r="A218" s="515"/>
      <c r="B218" s="515"/>
      <c r="C218" s="515"/>
      <c r="D218" s="515"/>
      <c r="E218" s="515"/>
      <c r="F218" s="515"/>
      <c r="G218" s="515"/>
      <c r="H218" s="515"/>
      <c r="I218" s="515"/>
      <c r="J218" s="515"/>
      <c r="K218" s="515"/>
      <c r="L218" s="515"/>
      <c r="M218" s="515"/>
      <c r="N218" s="515"/>
      <c r="O218" s="515"/>
      <c r="P218" s="515"/>
      <c r="Q218" s="515"/>
    </row>
    <row r="219" spans="1:17" ht="24" customHeight="1">
      <c r="A219" s="515"/>
      <c r="B219" s="515"/>
      <c r="C219" s="515"/>
      <c r="D219" s="515"/>
      <c r="E219" s="515"/>
      <c r="F219" s="515"/>
      <c r="G219" s="515"/>
      <c r="H219" s="515"/>
      <c r="I219" s="515"/>
      <c r="J219" s="515"/>
      <c r="K219" s="515"/>
      <c r="L219" s="515"/>
      <c r="M219" s="515"/>
      <c r="N219" s="515"/>
      <c r="O219" s="515"/>
      <c r="P219" s="515"/>
      <c r="Q219" s="515"/>
    </row>
    <row r="220" spans="1:17" ht="24" customHeight="1">
      <c r="A220" s="515"/>
      <c r="B220" s="515"/>
      <c r="C220" s="515"/>
      <c r="D220" s="515"/>
      <c r="E220" s="515"/>
      <c r="F220" s="515"/>
      <c r="G220" s="515"/>
      <c r="H220" s="515"/>
      <c r="I220" s="515"/>
      <c r="J220" s="515"/>
      <c r="K220" s="515"/>
      <c r="L220" s="515"/>
      <c r="M220" s="515"/>
      <c r="N220" s="515"/>
      <c r="O220" s="515"/>
      <c r="P220" s="515"/>
      <c r="Q220" s="515"/>
    </row>
    <row r="221" spans="1:17" ht="24" customHeight="1">
      <c r="A221" s="515"/>
      <c r="B221" s="515"/>
      <c r="C221" s="515"/>
      <c r="D221" s="515"/>
      <c r="E221" s="515"/>
      <c r="F221" s="515"/>
      <c r="G221" s="515"/>
      <c r="H221" s="515"/>
      <c r="I221" s="515"/>
      <c r="J221" s="515"/>
      <c r="K221" s="515"/>
      <c r="L221" s="515"/>
      <c r="M221" s="515"/>
      <c r="N221" s="515"/>
      <c r="O221" s="515"/>
      <c r="P221" s="515"/>
      <c r="Q221" s="515"/>
    </row>
    <row r="222" spans="1:17" ht="24" customHeight="1">
      <c r="A222" s="515"/>
      <c r="B222" s="515"/>
      <c r="C222" s="515"/>
      <c r="D222" s="515"/>
      <c r="E222" s="515"/>
      <c r="F222" s="515"/>
      <c r="G222" s="515"/>
      <c r="H222" s="515"/>
      <c r="I222" s="515"/>
      <c r="J222" s="515"/>
      <c r="K222" s="515"/>
      <c r="L222" s="515"/>
      <c r="M222" s="515"/>
      <c r="N222" s="515"/>
      <c r="O222" s="515"/>
      <c r="P222" s="515"/>
      <c r="Q222" s="515"/>
    </row>
    <row r="223" spans="1:17" ht="24" customHeight="1">
      <c r="A223" s="515"/>
      <c r="B223" s="515"/>
      <c r="C223" s="515"/>
      <c r="D223" s="515"/>
      <c r="E223" s="515"/>
      <c r="F223" s="515"/>
      <c r="G223" s="515"/>
      <c r="H223" s="515"/>
      <c r="I223" s="515"/>
      <c r="J223" s="515"/>
      <c r="K223" s="515"/>
      <c r="L223" s="515"/>
      <c r="M223" s="515"/>
      <c r="N223" s="515"/>
      <c r="O223" s="515"/>
      <c r="P223" s="515"/>
      <c r="Q223" s="515"/>
    </row>
    <row r="224" spans="1:17" ht="24" customHeight="1">
      <c r="A224" s="515"/>
      <c r="B224" s="515"/>
      <c r="C224" s="515"/>
      <c r="D224" s="515"/>
      <c r="E224" s="515"/>
      <c r="F224" s="515"/>
      <c r="G224" s="515"/>
      <c r="H224" s="515"/>
      <c r="I224" s="515"/>
      <c r="J224" s="515"/>
      <c r="K224" s="515"/>
      <c r="L224" s="515"/>
      <c r="M224" s="515"/>
      <c r="N224" s="515"/>
      <c r="O224" s="515"/>
      <c r="P224" s="515"/>
      <c r="Q224" s="515"/>
    </row>
    <row r="225" spans="1:17" ht="24" customHeight="1">
      <c r="A225" s="515"/>
      <c r="B225" s="515"/>
      <c r="C225" s="515"/>
      <c r="D225" s="515"/>
      <c r="E225" s="515"/>
      <c r="F225" s="515"/>
      <c r="G225" s="515"/>
      <c r="H225" s="515"/>
      <c r="I225" s="515"/>
      <c r="J225" s="515"/>
      <c r="K225" s="515"/>
      <c r="L225" s="515"/>
      <c r="M225" s="515"/>
      <c r="N225" s="515"/>
      <c r="O225" s="515"/>
      <c r="P225" s="515"/>
      <c r="Q225" s="515"/>
    </row>
    <row r="226" spans="1:17" ht="24" customHeight="1">
      <c r="A226" s="515"/>
      <c r="B226" s="515"/>
      <c r="C226" s="515"/>
      <c r="D226" s="515"/>
      <c r="E226" s="515"/>
      <c r="F226" s="515"/>
      <c r="G226" s="515"/>
      <c r="H226" s="515"/>
      <c r="I226" s="515"/>
      <c r="J226" s="515"/>
      <c r="K226" s="515"/>
      <c r="L226" s="515"/>
      <c r="M226" s="515"/>
      <c r="N226" s="515"/>
      <c r="O226" s="515"/>
      <c r="P226" s="515"/>
      <c r="Q226" s="515"/>
    </row>
    <row r="227" spans="1:17" ht="24" customHeight="1">
      <c r="A227" s="515"/>
      <c r="B227" s="515"/>
      <c r="C227" s="515"/>
      <c r="D227" s="515"/>
      <c r="E227" s="515"/>
      <c r="F227" s="515"/>
      <c r="G227" s="515"/>
      <c r="H227" s="515"/>
      <c r="I227" s="515"/>
      <c r="J227" s="515"/>
      <c r="K227" s="515"/>
      <c r="L227" s="515"/>
      <c r="M227" s="515"/>
      <c r="N227" s="515"/>
      <c r="O227" s="515"/>
      <c r="P227" s="515"/>
      <c r="Q227" s="515"/>
    </row>
    <row r="228" spans="1:17" ht="24" customHeight="1">
      <c r="A228" s="515"/>
      <c r="B228" s="515"/>
      <c r="C228" s="515"/>
      <c r="D228" s="515"/>
      <c r="E228" s="515"/>
      <c r="F228" s="515"/>
      <c r="G228" s="515"/>
      <c r="H228" s="515"/>
      <c r="I228" s="515"/>
      <c r="J228" s="515"/>
      <c r="K228" s="515"/>
      <c r="L228" s="515"/>
      <c r="M228" s="515"/>
      <c r="N228" s="515"/>
      <c r="O228" s="515"/>
      <c r="P228" s="515"/>
      <c r="Q228" s="515"/>
    </row>
    <row r="229" spans="1:17" ht="24" customHeight="1">
      <c r="A229" s="515"/>
      <c r="B229" s="515"/>
      <c r="C229" s="515"/>
      <c r="D229" s="515"/>
      <c r="E229" s="515"/>
      <c r="F229" s="515"/>
      <c r="G229" s="515"/>
      <c r="H229" s="515"/>
      <c r="I229" s="515"/>
      <c r="J229" s="515"/>
      <c r="K229" s="515"/>
      <c r="L229" s="515"/>
      <c r="M229" s="515"/>
      <c r="N229" s="515"/>
      <c r="O229" s="515"/>
      <c r="P229" s="515"/>
      <c r="Q229" s="515"/>
    </row>
    <row r="230" spans="1:17" ht="24" customHeight="1">
      <c r="A230" s="515"/>
      <c r="B230" s="515"/>
      <c r="C230" s="515"/>
      <c r="D230" s="515"/>
      <c r="E230" s="515"/>
      <c r="F230" s="515"/>
      <c r="G230" s="515"/>
      <c r="H230" s="515"/>
      <c r="I230" s="515"/>
      <c r="J230" s="515"/>
      <c r="K230" s="515"/>
      <c r="L230" s="515"/>
      <c r="M230" s="515"/>
      <c r="N230" s="515"/>
      <c r="O230" s="515"/>
      <c r="P230" s="515"/>
      <c r="Q230" s="515"/>
    </row>
    <row r="231" spans="1:17" ht="24" customHeight="1">
      <c r="A231" s="515"/>
      <c r="B231" s="515"/>
      <c r="C231" s="515"/>
      <c r="D231" s="515"/>
      <c r="E231" s="515"/>
      <c r="F231" s="515"/>
      <c r="G231" s="515"/>
      <c r="H231" s="515"/>
      <c r="I231" s="515"/>
      <c r="J231" s="515"/>
      <c r="K231" s="515"/>
      <c r="L231" s="515"/>
      <c r="M231" s="515"/>
      <c r="N231" s="515"/>
      <c r="O231" s="515"/>
      <c r="P231" s="515"/>
      <c r="Q231" s="515"/>
    </row>
    <row r="232" spans="1:17" ht="24" customHeight="1">
      <c r="A232" s="515"/>
      <c r="B232" s="515"/>
      <c r="C232" s="515"/>
      <c r="D232" s="515"/>
      <c r="E232" s="515"/>
      <c r="F232" s="515"/>
      <c r="G232" s="515"/>
      <c r="H232" s="515"/>
      <c r="I232" s="515"/>
      <c r="J232" s="515"/>
      <c r="K232" s="515"/>
      <c r="L232" s="515"/>
      <c r="M232" s="515"/>
      <c r="N232" s="515"/>
      <c r="O232" s="515"/>
      <c r="P232" s="515"/>
      <c r="Q232" s="515"/>
    </row>
    <row r="233" spans="1:17" ht="24" customHeight="1">
      <c r="A233" s="515"/>
      <c r="B233" s="515"/>
      <c r="C233" s="515"/>
      <c r="D233" s="515"/>
      <c r="E233" s="515"/>
      <c r="F233" s="515"/>
      <c r="G233" s="515"/>
      <c r="H233" s="515"/>
      <c r="I233" s="515"/>
      <c r="J233" s="515"/>
      <c r="K233" s="515"/>
      <c r="L233" s="515"/>
      <c r="M233" s="515"/>
      <c r="N233" s="515"/>
      <c r="O233" s="515"/>
      <c r="P233" s="515"/>
      <c r="Q233" s="515"/>
    </row>
    <row r="234" spans="1:17" ht="24" customHeight="1">
      <c r="A234" s="515"/>
      <c r="B234" s="515"/>
      <c r="C234" s="515"/>
      <c r="D234" s="515"/>
      <c r="E234" s="515"/>
      <c r="F234" s="515"/>
      <c r="G234" s="515"/>
      <c r="H234" s="515"/>
      <c r="I234" s="515"/>
      <c r="J234" s="515"/>
      <c r="K234" s="515"/>
      <c r="L234" s="515"/>
      <c r="M234" s="515"/>
      <c r="N234" s="515"/>
      <c r="O234" s="515"/>
      <c r="P234" s="515"/>
      <c r="Q234" s="515"/>
    </row>
    <row r="235" spans="1:17" ht="24" customHeight="1">
      <c r="A235" s="515"/>
      <c r="B235" s="515"/>
      <c r="C235" s="515"/>
      <c r="D235" s="515"/>
      <c r="E235" s="515"/>
      <c r="F235" s="515"/>
      <c r="G235" s="515"/>
      <c r="H235" s="515"/>
      <c r="I235" s="515"/>
      <c r="J235" s="515"/>
      <c r="K235" s="515"/>
      <c r="L235" s="515"/>
      <c r="M235" s="515"/>
      <c r="N235" s="515"/>
      <c r="O235" s="515"/>
      <c r="P235" s="515"/>
      <c r="Q235" s="515"/>
    </row>
    <row r="236" spans="1:17" ht="24" customHeight="1">
      <c r="A236" s="515"/>
      <c r="B236" s="515"/>
      <c r="C236" s="515"/>
      <c r="D236" s="515"/>
      <c r="E236" s="515"/>
      <c r="F236" s="515"/>
      <c r="G236" s="515"/>
      <c r="H236" s="515"/>
      <c r="I236" s="515"/>
      <c r="J236" s="515"/>
      <c r="K236" s="515"/>
      <c r="L236" s="515"/>
      <c r="M236" s="515"/>
      <c r="N236" s="515"/>
      <c r="O236" s="515"/>
      <c r="P236" s="515"/>
      <c r="Q236" s="515"/>
    </row>
    <row r="237" spans="1:17" ht="24" customHeight="1">
      <c r="A237" s="515"/>
      <c r="B237" s="515"/>
      <c r="C237" s="515"/>
      <c r="D237" s="515"/>
      <c r="E237" s="515"/>
      <c r="F237" s="515"/>
      <c r="G237" s="515"/>
      <c r="H237" s="515"/>
      <c r="I237" s="515"/>
      <c r="J237" s="515"/>
      <c r="K237" s="515"/>
      <c r="L237" s="515"/>
      <c r="M237" s="515"/>
      <c r="N237" s="515"/>
      <c r="O237" s="515"/>
      <c r="P237" s="515"/>
      <c r="Q237" s="515"/>
    </row>
    <row r="238" spans="1:17" ht="24" customHeight="1">
      <c r="A238" s="515"/>
      <c r="B238" s="515"/>
      <c r="C238" s="515"/>
      <c r="D238" s="515"/>
      <c r="E238" s="515"/>
      <c r="F238" s="515"/>
      <c r="G238" s="515"/>
      <c r="H238" s="515"/>
      <c r="I238" s="515"/>
      <c r="J238" s="515"/>
      <c r="K238" s="515"/>
      <c r="L238" s="515"/>
      <c r="M238" s="515"/>
      <c r="N238" s="515"/>
      <c r="O238" s="515"/>
      <c r="P238" s="515"/>
      <c r="Q238" s="515"/>
    </row>
    <row r="239" spans="1:17" ht="24" customHeight="1">
      <c r="A239" s="515"/>
      <c r="B239" s="515"/>
      <c r="C239" s="515"/>
      <c r="D239" s="515"/>
      <c r="E239" s="515"/>
      <c r="F239" s="515"/>
      <c r="G239" s="515"/>
      <c r="H239" s="515"/>
      <c r="I239" s="515"/>
      <c r="J239" s="515"/>
      <c r="K239" s="515"/>
      <c r="L239" s="515"/>
      <c r="M239" s="515"/>
      <c r="N239" s="515"/>
      <c r="O239" s="515"/>
      <c r="P239" s="515"/>
      <c r="Q239" s="515"/>
    </row>
    <row r="240" spans="1:17" ht="24" customHeight="1">
      <c r="A240" s="515"/>
      <c r="B240" s="515"/>
      <c r="C240" s="515"/>
      <c r="D240" s="515"/>
      <c r="E240" s="515"/>
      <c r="F240" s="515"/>
      <c r="G240" s="515"/>
      <c r="H240" s="515"/>
      <c r="I240" s="515"/>
      <c r="J240" s="515"/>
      <c r="K240" s="515"/>
      <c r="L240" s="515"/>
      <c r="M240" s="515"/>
      <c r="N240" s="515"/>
      <c r="O240" s="515"/>
      <c r="P240" s="515"/>
      <c r="Q240" s="515"/>
    </row>
    <row r="241" spans="1:17" ht="24" customHeight="1">
      <c r="A241" s="515"/>
      <c r="B241" s="515"/>
      <c r="C241" s="515"/>
      <c r="D241" s="515"/>
      <c r="E241" s="515"/>
      <c r="F241" s="515"/>
      <c r="G241" s="515"/>
      <c r="H241" s="515"/>
      <c r="I241" s="515"/>
      <c r="J241" s="515"/>
      <c r="K241" s="515"/>
      <c r="L241" s="515"/>
      <c r="M241" s="515"/>
      <c r="N241" s="515"/>
      <c r="O241" s="515"/>
      <c r="P241" s="515"/>
      <c r="Q241" s="515"/>
    </row>
    <row r="242" spans="1:17" ht="24" customHeight="1">
      <c r="A242" s="515"/>
      <c r="B242" s="515"/>
      <c r="C242" s="515"/>
      <c r="D242" s="515"/>
      <c r="E242" s="515"/>
      <c r="F242" s="515"/>
      <c r="G242" s="515"/>
      <c r="H242" s="515"/>
      <c r="I242" s="515"/>
      <c r="J242" s="515"/>
      <c r="K242" s="515"/>
      <c r="L242" s="515"/>
      <c r="M242" s="515"/>
      <c r="N242" s="515"/>
      <c r="O242" s="515"/>
      <c r="P242" s="515"/>
      <c r="Q242" s="515"/>
    </row>
    <row r="243" spans="1:17" ht="24" customHeight="1">
      <c r="A243" s="515"/>
      <c r="B243" s="515"/>
      <c r="C243" s="515"/>
      <c r="D243" s="515"/>
      <c r="E243" s="515"/>
      <c r="F243" s="515"/>
      <c r="G243" s="515"/>
      <c r="H243" s="515"/>
      <c r="I243" s="515"/>
      <c r="J243" s="515"/>
      <c r="K243" s="515"/>
      <c r="L243" s="515"/>
      <c r="M243" s="515"/>
      <c r="N243" s="515"/>
      <c r="O243" s="515"/>
      <c r="P243" s="515"/>
      <c r="Q243" s="515"/>
    </row>
    <row r="244" spans="1:17" ht="24" customHeight="1">
      <c r="A244" s="515"/>
      <c r="B244" s="515"/>
      <c r="C244" s="515"/>
      <c r="D244" s="515"/>
      <c r="E244" s="515"/>
      <c r="F244" s="515"/>
      <c r="G244" s="515"/>
      <c r="H244" s="515"/>
      <c r="I244" s="515"/>
      <c r="J244" s="515"/>
      <c r="K244" s="515"/>
      <c r="L244" s="515"/>
      <c r="M244" s="515"/>
      <c r="N244" s="515"/>
      <c r="O244" s="515"/>
      <c r="P244" s="515"/>
      <c r="Q244" s="515"/>
    </row>
    <row r="245" spans="1:17" ht="24" customHeight="1">
      <c r="A245" s="515"/>
      <c r="B245" s="515"/>
      <c r="C245" s="515"/>
      <c r="D245" s="515"/>
      <c r="E245" s="515"/>
      <c r="F245" s="515"/>
      <c r="G245" s="515"/>
      <c r="H245" s="515"/>
      <c r="I245" s="515"/>
      <c r="J245" s="515"/>
      <c r="K245" s="515"/>
      <c r="L245" s="515"/>
      <c r="M245" s="515"/>
      <c r="N245" s="515"/>
      <c r="O245" s="515"/>
      <c r="P245" s="515"/>
      <c r="Q245" s="515"/>
    </row>
    <row r="246" spans="1:17" ht="24" customHeight="1">
      <c r="A246" s="515"/>
      <c r="B246" s="515"/>
      <c r="C246" s="515"/>
      <c r="D246" s="515"/>
      <c r="E246" s="515"/>
      <c r="F246" s="515"/>
      <c r="G246" s="515"/>
      <c r="H246" s="515"/>
      <c r="I246" s="515"/>
      <c r="J246" s="515"/>
      <c r="K246" s="515"/>
      <c r="L246" s="515"/>
      <c r="M246" s="515"/>
      <c r="N246" s="515"/>
      <c r="O246" s="515"/>
      <c r="P246" s="515"/>
      <c r="Q246" s="515"/>
    </row>
    <row r="247" spans="1:17" ht="24" customHeight="1">
      <c r="A247" s="515"/>
      <c r="B247" s="515"/>
      <c r="C247" s="515"/>
      <c r="D247" s="515"/>
      <c r="E247" s="515"/>
      <c r="F247" s="515"/>
      <c r="G247" s="515"/>
      <c r="H247" s="515"/>
      <c r="I247" s="515"/>
      <c r="J247" s="515"/>
      <c r="K247" s="515"/>
      <c r="L247" s="515"/>
      <c r="M247" s="515"/>
      <c r="N247" s="515"/>
      <c r="O247" s="515"/>
      <c r="P247" s="515"/>
      <c r="Q247" s="515"/>
    </row>
    <row r="248" spans="1:17" ht="24" customHeight="1">
      <c r="A248" s="515"/>
      <c r="B248" s="515"/>
      <c r="C248" s="515"/>
      <c r="D248" s="515"/>
      <c r="E248" s="515"/>
      <c r="F248" s="515"/>
      <c r="G248" s="515"/>
      <c r="H248" s="515"/>
      <c r="I248" s="515"/>
      <c r="J248" s="515"/>
      <c r="K248" s="515"/>
      <c r="L248" s="515"/>
      <c r="M248" s="515"/>
      <c r="N248" s="515"/>
      <c r="O248" s="515"/>
      <c r="P248" s="515"/>
      <c r="Q248" s="515"/>
    </row>
    <row r="249" spans="1:17" ht="24" customHeight="1">
      <c r="A249" s="515"/>
      <c r="B249" s="515"/>
      <c r="C249" s="515"/>
      <c r="D249" s="515"/>
      <c r="E249" s="515"/>
      <c r="F249" s="515"/>
      <c r="G249" s="515"/>
      <c r="H249" s="515"/>
      <c r="I249" s="515"/>
      <c r="J249" s="515"/>
      <c r="K249" s="515"/>
      <c r="L249" s="515"/>
      <c r="M249" s="515"/>
      <c r="N249" s="515"/>
      <c r="O249" s="515"/>
      <c r="P249" s="515"/>
      <c r="Q249" s="515"/>
    </row>
    <row r="250" spans="1:17" ht="24" customHeight="1">
      <c r="A250" s="515"/>
      <c r="B250" s="515"/>
      <c r="C250" s="515"/>
      <c r="D250" s="515"/>
      <c r="E250" s="515"/>
      <c r="F250" s="515"/>
      <c r="G250" s="515"/>
      <c r="H250" s="515"/>
      <c r="I250" s="515"/>
      <c r="J250" s="515"/>
      <c r="K250" s="515"/>
      <c r="L250" s="515"/>
      <c r="M250" s="515"/>
      <c r="N250" s="515"/>
      <c r="O250" s="515"/>
      <c r="P250" s="515"/>
      <c r="Q250" s="515"/>
    </row>
    <row r="251" spans="1:17" ht="24" customHeight="1">
      <c r="A251" s="515"/>
      <c r="B251" s="515"/>
      <c r="C251" s="515"/>
      <c r="D251" s="515"/>
      <c r="E251" s="515"/>
      <c r="F251" s="515"/>
      <c r="G251" s="515"/>
      <c r="H251" s="515"/>
      <c r="I251" s="515"/>
      <c r="J251" s="515"/>
      <c r="K251" s="515"/>
      <c r="L251" s="515"/>
      <c r="M251" s="515"/>
      <c r="N251" s="515"/>
      <c r="O251" s="515"/>
      <c r="P251" s="515"/>
      <c r="Q251" s="515"/>
    </row>
    <row r="252" spans="1:17" ht="24" customHeight="1">
      <c r="A252" s="515"/>
      <c r="B252" s="515"/>
      <c r="C252" s="515"/>
      <c r="D252" s="515"/>
      <c r="E252" s="515"/>
      <c r="F252" s="515"/>
      <c r="G252" s="515"/>
      <c r="H252" s="515"/>
      <c r="I252" s="515"/>
      <c r="J252" s="515"/>
      <c r="K252" s="515"/>
      <c r="L252" s="515"/>
      <c r="M252" s="515"/>
      <c r="N252" s="515"/>
      <c r="O252" s="515"/>
      <c r="P252" s="515"/>
      <c r="Q252" s="515"/>
    </row>
    <row r="253" spans="1:17" ht="24" customHeight="1">
      <c r="A253" s="515"/>
      <c r="B253" s="515"/>
      <c r="C253" s="515"/>
      <c r="D253" s="515"/>
      <c r="E253" s="515"/>
      <c r="F253" s="515"/>
      <c r="G253" s="515"/>
      <c r="H253" s="515"/>
      <c r="I253" s="515"/>
      <c r="J253" s="515"/>
      <c r="K253" s="515"/>
      <c r="L253" s="515"/>
      <c r="M253" s="515"/>
      <c r="N253" s="515"/>
      <c r="O253" s="515"/>
      <c r="P253" s="515"/>
      <c r="Q253" s="515"/>
    </row>
    <row r="254" spans="1:17" ht="24" customHeight="1">
      <c r="A254" s="515"/>
      <c r="B254" s="515"/>
      <c r="C254" s="515"/>
      <c r="D254" s="515"/>
      <c r="E254" s="515"/>
      <c r="F254" s="515"/>
      <c r="G254" s="515"/>
      <c r="H254" s="515"/>
      <c r="I254" s="515"/>
      <c r="J254" s="515"/>
      <c r="K254" s="515"/>
      <c r="L254" s="515"/>
      <c r="M254" s="515"/>
      <c r="N254" s="515"/>
      <c r="O254" s="515"/>
      <c r="P254" s="515"/>
      <c r="Q254" s="515"/>
    </row>
    <row r="255" spans="1:17" ht="24" customHeight="1">
      <c r="A255" s="515"/>
      <c r="B255" s="515"/>
      <c r="C255" s="515"/>
      <c r="D255" s="515"/>
      <c r="E255" s="515"/>
      <c r="F255" s="515"/>
      <c r="G255" s="515"/>
      <c r="H255" s="515"/>
      <c r="I255" s="515"/>
      <c r="J255" s="515"/>
      <c r="K255" s="515"/>
      <c r="L255" s="515"/>
      <c r="M255" s="515"/>
      <c r="N255" s="515"/>
      <c r="O255" s="515"/>
      <c r="P255" s="515"/>
      <c r="Q255" s="515"/>
    </row>
    <row r="256" spans="1:17" ht="24" customHeight="1">
      <c r="A256" s="515"/>
      <c r="B256" s="515"/>
      <c r="C256" s="515"/>
      <c r="D256" s="515"/>
      <c r="E256" s="515"/>
      <c r="F256" s="515"/>
      <c r="G256" s="515"/>
      <c r="H256" s="515"/>
      <c r="I256" s="515"/>
      <c r="J256" s="515"/>
      <c r="K256" s="515"/>
      <c r="L256" s="515"/>
      <c r="M256" s="515"/>
      <c r="N256" s="515"/>
      <c r="O256" s="515"/>
      <c r="P256" s="515"/>
      <c r="Q256" s="515"/>
    </row>
    <row r="257" spans="1:17" ht="24" customHeight="1">
      <c r="A257" s="515"/>
      <c r="B257" s="515"/>
      <c r="C257" s="515"/>
      <c r="D257" s="515"/>
      <c r="E257" s="515"/>
      <c r="F257" s="515"/>
      <c r="G257" s="515"/>
      <c r="H257" s="515"/>
      <c r="I257" s="515"/>
      <c r="J257" s="515"/>
      <c r="K257" s="515"/>
      <c r="L257" s="515"/>
      <c r="M257" s="515"/>
      <c r="N257" s="515"/>
      <c r="O257" s="515"/>
      <c r="P257" s="515"/>
      <c r="Q257" s="515"/>
    </row>
    <row r="258" spans="1:17" ht="24" customHeight="1">
      <c r="A258" s="515"/>
      <c r="B258" s="515"/>
      <c r="C258" s="515"/>
      <c r="D258" s="515"/>
      <c r="E258" s="515"/>
      <c r="F258" s="515"/>
      <c r="G258" s="515"/>
      <c r="H258" s="515"/>
      <c r="I258" s="515"/>
      <c r="J258" s="515"/>
      <c r="K258" s="515"/>
      <c r="L258" s="515"/>
      <c r="M258" s="515"/>
      <c r="N258" s="515"/>
      <c r="O258" s="515"/>
      <c r="P258" s="515"/>
      <c r="Q258" s="515"/>
    </row>
    <row r="259" spans="1:17" ht="24" customHeight="1">
      <c r="A259" s="515"/>
      <c r="B259" s="515"/>
      <c r="C259" s="515"/>
      <c r="D259" s="515"/>
      <c r="E259" s="515"/>
      <c r="F259" s="515"/>
      <c r="G259" s="515"/>
      <c r="H259" s="515"/>
      <c r="I259" s="515"/>
      <c r="J259" s="515"/>
      <c r="K259" s="515"/>
      <c r="L259" s="515"/>
      <c r="M259" s="515"/>
      <c r="N259" s="515"/>
      <c r="O259" s="515"/>
      <c r="P259" s="515"/>
      <c r="Q259" s="515"/>
    </row>
    <row r="260" spans="1:17" ht="24" customHeight="1">
      <c r="A260" s="515"/>
      <c r="B260" s="515"/>
      <c r="C260" s="515"/>
      <c r="D260" s="515"/>
      <c r="E260" s="515"/>
      <c r="F260" s="515"/>
      <c r="G260" s="515"/>
      <c r="H260" s="515"/>
      <c r="I260" s="515"/>
      <c r="J260" s="515"/>
      <c r="K260" s="515"/>
      <c r="L260" s="515"/>
      <c r="M260" s="515"/>
      <c r="N260" s="515"/>
      <c r="O260" s="515"/>
      <c r="P260" s="515"/>
      <c r="Q260" s="515"/>
    </row>
    <row r="261" spans="1:17" ht="24" customHeight="1">
      <c r="A261" s="515"/>
      <c r="B261" s="515"/>
      <c r="C261" s="515"/>
      <c r="D261" s="515"/>
      <c r="E261" s="515"/>
      <c r="F261" s="515"/>
      <c r="G261" s="515"/>
      <c r="H261" s="515"/>
      <c r="I261" s="515"/>
      <c r="J261" s="515"/>
      <c r="K261" s="515"/>
      <c r="L261" s="515"/>
      <c r="M261" s="515"/>
      <c r="N261" s="515"/>
      <c r="O261" s="515"/>
      <c r="P261" s="515"/>
      <c r="Q261" s="515"/>
    </row>
    <row r="262" spans="1:17" ht="24" customHeight="1">
      <c r="A262" s="515"/>
      <c r="B262" s="515"/>
      <c r="C262" s="515"/>
      <c r="D262" s="515"/>
      <c r="E262" s="515"/>
      <c r="F262" s="515"/>
      <c r="G262" s="515"/>
      <c r="H262" s="515"/>
      <c r="I262" s="515"/>
      <c r="J262" s="515"/>
      <c r="K262" s="515"/>
      <c r="L262" s="515"/>
      <c r="M262" s="515"/>
      <c r="N262" s="515"/>
      <c r="O262" s="515"/>
      <c r="P262" s="515"/>
      <c r="Q262" s="515"/>
    </row>
    <row r="263" spans="1:17" ht="24" customHeight="1">
      <c r="A263" s="515"/>
      <c r="B263" s="515"/>
      <c r="C263" s="515"/>
      <c r="D263" s="515"/>
      <c r="E263" s="515"/>
      <c r="F263" s="515"/>
      <c r="G263" s="515"/>
      <c r="H263" s="515"/>
      <c r="I263" s="515"/>
      <c r="J263" s="515"/>
      <c r="K263" s="515"/>
      <c r="L263" s="515"/>
      <c r="M263" s="515"/>
      <c r="N263" s="515"/>
      <c r="O263" s="515"/>
      <c r="P263" s="515"/>
      <c r="Q263" s="515"/>
    </row>
    <row r="264" spans="1:17" ht="24" customHeight="1">
      <c r="A264" s="515"/>
      <c r="B264" s="515"/>
      <c r="C264" s="515"/>
      <c r="D264" s="515"/>
      <c r="E264" s="515"/>
      <c r="F264" s="515"/>
      <c r="G264" s="515"/>
      <c r="H264" s="515"/>
      <c r="I264" s="515"/>
      <c r="J264" s="515"/>
      <c r="K264" s="515"/>
      <c r="L264" s="515"/>
      <c r="M264" s="515"/>
      <c r="N264" s="515"/>
      <c r="O264" s="515"/>
      <c r="P264" s="515"/>
      <c r="Q264" s="515"/>
    </row>
    <row r="265" spans="1:17" ht="24" customHeight="1">
      <c r="A265" s="515"/>
      <c r="B265" s="515"/>
      <c r="C265" s="515"/>
      <c r="D265" s="515"/>
      <c r="E265" s="515"/>
      <c r="F265" s="515"/>
      <c r="G265" s="515"/>
      <c r="H265" s="515"/>
      <c r="I265" s="515"/>
      <c r="J265" s="515"/>
      <c r="K265" s="515"/>
      <c r="L265" s="515"/>
      <c r="M265" s="515"/>
      <c r="N265" s="515"/>
      <c r="O265" s="515"/>
      <c r="P265" s="515"/>
      <c r="Q265" s="515"/>
    </row>
    <row r="266" spans="1:17" ht="24" customHeight="1">
      <c r="A266" s="515"/>
      <c r="B266" s="515"/>
      <c r="C266" s="515"/>
      <c r="D266" s="515"/>
      <c r="E266" s="515"/>
      <c r="F266" s="515"/>
      <c r="G266" s="515"/>
      <c r="H266" s="515"/>
      <c r="I266" s="515"/>
      <c r="J266" s="515"/>
      <c r="K266" s="515"/>
      <c r="L266" s="515"/>
      <c r="M266" s="515"/>
      <c r="N266" s="515"/>
      <c r="O266" s="515"/>
      <c r="P266" s="515"/>
      <c r="Q266" s="515"/>
    </row>
    <row r="267" spans="1:17" ht="24" customHeight="1">
      <c r="A267" s="515"/>
      <c r="B267" s="515"/>
      <c r="C267" s="515"/>
      <c r="D267" s="515"/>
      <c r="E267" s="515"/>
      <c r="F267" s="515"/>
      <c r="G267" s="515"/>
      <c r="H267" s="515"/>
      <c r="I267" s="515"/>
      <c r="J267" s="515"/>
      <c r="K267" s="515"/>
      <c r="L267" s="515"/>
      <c r="M267" s="515"/>
      <c r="N267" s="515"/>
      <c r="O267" s="515"/>
      <c r="P267" s="515"/>
      <c r="Q267" s="515"/>
    </row>
    <row r="268" spans="1:17" ht="24" customHeight="1">
      <c r="A268" s="515"/>
      <c r="B268" s="515"/>
      <c r="C268" s="515"/>
      <c r="D268" s="515"/>
      <c r="E268" s="515"/>
      <c r="F268" s="515"/>
      <c r="G268" s="515"/>
      <c r="H268" s="515"/>
      <c r="I268" s="515"/>
      <c r="J268" s="515"/>
      <c r="K268" s="515"/>
      <c r="L268" s="515"/>
      <c r="M268" s="515"/>
      <c r="N268" s="515"/>
      <c r="O268" s="515"/>
      <c r="P268" s="515"/>
      <c r="Q268" s="515"/>
    </row>
    <row r="269" spans="1:17" ht="24" customHeight="1">
      <c r="A269" s="515"/>
      <c r="B269" s="515"/>
      <c r="C269" s="515"/>
      <c r="D269" s="515"/>
      <c r="E269" s="515"/>
      <c r="F269" s="515"/>
      <c r="G269" s="515"/>
      <c r="H269" s="515"/>
      <c r="I269" s="515"/>
      <c r="J269" s="515"/>
      <c r="K269" s="515"/>
      <c r="L269" s="515"/>
      <c r="M269" s="515"/>
      <c r="N269" s="515"/>
      <c r="O269" s="515"/>
      <c r="P269" s="515"/>
      <c r="Q269" s="515"/>
    </row>
    <row r="270" spans="1:17" ht="24" customHeight="1">
      <c r="A270" s="515"/>
      <c r="B270" s="515"/>
      <c r="C270" s="515"/>
      <c r="D270" s="515"/>
      <c r="E270" s="515"/>
      <c r="F270" s="515"/>
      <c r="G270" s="515"/>
      <c r="H270" s="515"/>
      <c r="I270" s="515"/>
      <c r="J270" s="515"/>
      <c r="K270" s="515"/>
      <c r="L270" s="515"/>
      <c r="M270" s="515"/>
      <c r="N270" s="515"/>
      <c r="O270" s="515"/>
      <c r="P270" s="515"/>
      <c r="Q270" s="515"/>
    </row>
    <row r="271" spans="1:17" ht="24" customHeight="1">
      <c r="A271" s="515"/>
      <c r="B271" s="515"/>
      <c r="C271" s="515"/>
      <c r="D271" s="515"/>
      <c r="E271" s="515"/>
      <c r="F271" s="515"/>
      <c r="G271" s="515"/>
      <c r="H271" s="515"/>
      <c r="I271" s="515"/>
      <c r="J271" s="515"/>
      <c r="K271" s="515"/>
      <c r="L271" s="515"/>
      <c r="M271" s="515"/>
      <c r="N271" s="515"/>
      <c r="O271" s="515"/>
      <c r="P271" s="515"/>
      <c r="Q271" s="515"/>
    </row>
    <row r="272" spans="1:17" ht="24" customHeight="1">
      <c r="A272" s="515"/>
      <c r="B272" s="515"/>
      <c r="C272" s="515"/>
      <c r="D272" s="515"/>
      <c r="E272" s="515"/>
      <c r="F272" s="515"/>
      <c r="G272" s="515"/>
      <c r="H272" s="515"/>
      <c r="I272" s="515"/>
      <c r="J272" s="515"/>
      <c r="K272" s="515"/>
      <c r="L272" s="515"/>
      <c r="M272" s="515"/>
      <c r="N272" s="515"/>
      <c r="O272" s="515"/>
      <c r="P272" s="515"/>
      <c r="Q272" s="515"/>
    </row>
    <row r="273" spans="1:17" ht="24" customHeight="1">
      <c r="A273" s="515"/>
      <c r="B273" s="515"/>
      <c r="C273" s="515"/>
      <c r="D273" s="515"/>
      <c r="E273" s="515"/>
      <c r="F273" s="515"/>
      <c r="G273" s="515"/>
      <c r="H273" s="515"/>
      <c r="I273" s="515"/>
      <c r="J273" s="515"/>
      <c r="K273" s="515"/>
      <c r="L273" s="515"/>
      <c r="M273" s="515"/>
      <c r="N273" s="515"/>
      <c r="O273" s="515"/>
      <c r="P273" s="515"/>
      <c r="Q273" s="515"/>
    </row>
    <row r="274" spans="1:17" ht="24" customHeight="1">
      <c r="A274" s="515"/>
      <c r="B274" s="515"/>
      <c r="C274" s="515"/>
      <c r="D274" s="515"/>
      <c r="E274" s="515"/>
      <c r="F274" s="515"/>
      <c r="G274" s="515"/>
      <c r="H274" s="515"/>
      <c r="I274" s="515"/>
      <c r="J274" s="515"/>
      <c r="K274" s="515"/>
      <c r="L274" s="515"/>
      <c r="M274" s="515"/>
      <c r="N274" s="515"/>
      <c r="O274" s="515"/>
      <c r="P274" s="515"/>
      <c r="Q274" s="515"/>
    </row>
    <row r="275" spans="1:17" ht="24" customHeight="1">
      <c r="A275" s="515"/>
      <c r="B275" s="515"/>
      <c r="C275" s="515"/>
      <c r="D275" s="515"/>
      <c r="E275" s="515"/>
      <c r="F275" s="515"/>
      <c r="G275" s="515"/>
      <c r="H275" s="515"/>
      <c r="I275" s="515"/>
      <c r="J275" s="515"/>
      <c r="K275" s="515"/>
      <c r="L275" s="515"/>
      <c r="M275" s="515"/>
      <c r="N275" s="515"/>
      <c r="O275" s="515"/>
      <c r="P275" s="515"/>
      <c r="Q275" s="515"/>
    </row>
    <row r="276" spans="1:17" ht="24" customHeight="1">
      <c r="A276" s="515"/>
      <c r="B276" s="515"/>
      <c r="C276" s="515"/>
      <c r="D276" s="515"/>
      <c r="E276" s="515"/>
      <c r="F276" s="515"/>
      <c r="G276" s="515"/>
      <c r="H276" s="515"/>
      <c r="I276" s="515"/>
      <c r="J276" s="515"/>
      <c r="K276" s="515"/>
      <c r="L276" s="515"/>
      <c r="M276" s="515"/>
      <c r="N276" s="515"/>
      <c r="O276" s="515"/>
      <c r="P276" s="515"/>
      <c r="Q276" s="515"/>
    </row>
    <row r="277" spans="1:17" ht="24" customHeight="1">
      <c r="A277" s="515"/>
      <c r="B277" s="515"/>
      <c r="C277" s="515"/>
      <c r="D277" s="515"/>
      <c r="E277" s="515"/>
      <c r="F277" s="515"/>
      <c r="G277" s="515"/>
      <c r="H277" s="515"/>
      <c r="I277" s="515"/>
      <c r="J277" s="515"/>
      <c r="K277" s="515"/>
      <c r="L277" s="515"/>
      <c r="M277" s="515"/>
      <c r="N277" s="515"/>
      <c r="O277" s="515"/>
      <c r="P277" s="515"/>
      <c r="Q277" s="515"/>
    </row>
    <row r="278" spans="1:17" ht="24" customHeight="1">
      <c r="A278" s="515"/>
      <c r="B278" s="515"/>
      <c r="C278" s="515"/>
      <c r="D278" s="515"/>
      <c r="E278" s="515"/>
      <c r="F278" s="515"/>
      <c r="G278" s="515"/>
      <c r="H278" s="515"/>
      <c r="I278" s="515"/>
      <c r="J278" s="515"/>
      <c r="K278" s="515"/>
      <c r="L278" s="515"/>
      <c r="M278" s="515"/>
      <c r="N278" s="515"/>
      <c r="O278" s="515"/>
      <c r="P278" s="515"/>
      <c r="Q278" s="515"/>
    </row>
    <row r="279" spans="1:17" ht="24" customHeight="1">
      <c r="A279" s="515"/>
      <c r="B279" s="515"/>
      <c r="C279" s="515"/>
      <c r="D279" s="515"/>
      <c r="E279" s="515"/>
      <c r="F279" s="515"/>
      <c r="G279" s="515"/>
      <c r="H279" s="515"/>
      <c r="I279" s="515"/>
      <c r="J279" s="515"/>
      <c r="K279" s="515"/>
      <c r="L279" s="515"/>
      <c r="M279" s="515"/>
      <c r="N279" s="515"/>
      <c r="O279" s="515"/>
      <c r="P279" s="515"/>
      <c r="Q279" s="515"/>
    </row>
    <row r="280" spans="1:17" ht="24" customHeight="1">
      <c r="A280" s="515"/>
      <c r="B280" s="515"/>
      <c r="C280" s="515"/>
      <c r="D280" s="515"/>
      <c r="E280" s="515"/>
      <c r="F280" s="515"/>
      <c r="G280" s="515"/>
      <c r="H280" s="515"/>
      <c r="I280" s="515"/>
      <c r="J280" s="515"/>
      <c r="K280" s="515"/>
      <c r="L280" s="515"/>
      <c r="M280" s="515"/>
      <c r="N280" s="515"/>
      <c r="O280" s="515"/>
      <c r="P280" s="515"/>
      <c r="Q280" s="515"/>
    </row>
    <row r="281" spans="1:17" ht="24" customHeight="1">
      <c r="A281" s="515"/>
      <c r="B281" s="515"/>
      <c r="C281" s="515"/>
      <c r="D281" s="515"/>
      <c r="E281" s="515"/>
      <c r="F281" s="515"/>
      <c r="G281" s="515"/>
      <c r="H281" s="515"/>
      <c r="I281" s="515"/>
      <c r="J281" s="515"/>
      <c r="K281" s="515"/>
      <c r="L281" s="515"/>
      <c r="M281" s="515"/>
      <c r="N281" s="515"/>
      <c r="O281" s="515"/>
      <c r="P281" s="515"/>
      <c r="Q281" s="515"/>
    </row>
    <row r="282" spans="1:17" ht="24" customHeight="1">
      <c r="A282" s="515"/>
      <c r="B282" s="515"/>
      <c r="C282" s="515"/>
      <c r="D282" s="515"/>
      <c r="E282" s="515"/>
      <c r="F282" s="515"/>
      <c r="G282" s="515"/>
      <c r="H282" s="515"/>
      <c r="I282" s="515"/>
      <c r="J282" s="515"/>
      <c r="K282" s="515"/>
      <c r="L282" s="515"/>
      <c r="M282" s="515"/>
      <c r="N282" s="515"/>
      <c r="O282" s="515"/>
      <c r="P282" s="515"/>
      <c r="Q282" s="515"/>
    </row>
    <row r="283" spans="1:17" ht="24" customHeight="1">
      <c r="A283" s="515"/>
      <c r="B283" s="515"/>
      <c r="C283" s="515"/>
      <c r="D283" s="515"/>
      <c r="E283" s="515"/>
      <c r="F283" s="515"/>
      <c r="G283" s="515"/>
      <c r="H283" s="515"/>
      <c r="I283" s="515"/>
      <c r="J283" s="515"/>
      <c r="K283" s="515"/>
      <c r="L283" s="515"/>
      <c r="M283" s="515"/>
      <c r="N283" s="515"/>
      <c r="O283" s="515"/>
      <c r="P283" s="515"/>
      <c r="Q283" s="515"/>
    </row>
    <row r="284" spans="1:17" ht="24" customHeight="1">
      <c r="A284" s="515"/>
      <c r="B284" s="515"/>
      <c r="C284" s="515"/>
      <c r="D284" s="515"/>
      <c r="E284" s="515"/>
      <c r="F284" s="515"/>
      <c r="G284" s="515"/>
      <c r="H284" s="515"/>
      <c r="I284" s="515"/>
      <c r="J284" s="515"/>
      <c r="K284" s="515"/>
      <c r="L284" s="515"/>
      <c r="M284" s="515"/>
      <c r="N284" s="515"/>
      <c r="O284" s="515"/>
      <c r="P284" s="515"/>
      <c r="Q284" s="515"/>
    </row>
    <row r="285" spans="1:17" ht="24" customHeight="1">
      <c r="A285" s="515"/>
      <c r="B285" s="515"/>
      <c r="C285" s="515"/>
      <c r="D285" s="515"/>
      <c r="E285" s="515"/>
      <c r="F285" s="515"/>
      <c r="G285" s="515"/>
      <c r="H285" s="515"/>
      <c r="I285" s="515"/>
      <c r="J285" s="515"/>
      <c r="K285" s="515"/>
      <c r="L285" s="515"/>
      <c r="M285" s="515"/>
      <c r="N285" s="515"/>
      <c r="O285" s="515"/>
      <c r="P285" s="515"/>
      <c r="Q285" s="515"/>
    </row>
    <row r="286" spans="1:17" ht="24" customHeight="1">
      <c r="A286" s="515"/>
      <c r="B286" s="515"/>
      <c r="C286" s="515"/>
      <c r="D286" s="515"/>
      <c r="E286" s="515"/>
      <c r="F286" s="515"/>
      <c r="G286" s="515"/>
      <c r="H286" s="515"/>
      <c r="I286" s="515"/>
      <c r="J286" s="515"/>
      <c r="K286" s="515"/>
      <c r="L286" s="515"/>
      <c r="M286" s="515"/>
      <c r="N286" s="515"/>
      <c r="O286" s="515"/>
      <c r="P286" s="515"/>
      <c r="Q286" s="515"/>
    </row>
    <row r="287" spans="1:17" ht="24" customHeight="1">
      <c r="A287" s="515"/>
      <c r="B287" s="515"/>
      <c r="C287" s="515"/>
      <c r="D287" s="515"/>
      <c r="E287" s="515"/>
      <c r="F287" s="515"/>
      <c r="G287" s="515"/>
      <c r="H287" s="515"/>
      <c r="I287" s="515"/>
      <c r="J287" s="515"/>
      <c r="K287" s="515"/>
      <c r="L287" s="515"/>
      <c r="M287" s="515"/>
      <c r="N287" s="515"/>
      <c r="O287" s="515"/>
      <c r="P287" s="515"/>
      <c r="Q287" s="515"/>
    </row>
    <row r="288" spans="1:17" ht="24" customHeight="1">
      <c r="A288" s="515"/>
      <c r="B288" s="515"/>
      <c r="C288" s="515"/>
      <c r="D288" s="515"/>
      <c r="E288" s="515"/>
      <c r="F288" s="515"/>
      <c r="G288" s="515"/>
      <c r="H288" s="515"/>
      <c r="I288" s="515"/>
      <c r="J288" s="515"/>
      <c r="K288" s="515"/>
      <c r="L288" s="515"/>
      <c r="M288" s="515"/>
      <c r="N288" s="515"/>
      <c r="O288" s="515"/>
      <c r="P288" s="515"/>
      <c r="Q288" s="515"/>
    </row>
    <row r="289" spans="1:17" ht="24" customHeight="1">
      <c r="A289" s="515"/>
      <c r="B289" s="515"/>
      <c r="C289" s="515"/>
      <c r="D289" s="515"/>
      <c r="E289" s="515"/>
      <c r="F289" s="515"/>
      <c r="G289" s="515"/>
      <c r="H289" s="515"/>
      <c r="I289" s="515"/>
      <c r="J289" s="515"/>
      <c r="K289" s="515"/>
      <c r="L289" s="515"/>
      <c r="M289" s="515"/>
      <c r="N289" s="515"/>
      <c r="O289" s="515"/>
      <c r="P289" s="515"/>
      <c r="Q289" s="515"/>
    </row>
    <row r="290" spans="1:17" ht="24" customHeight="1">
      <c r="A290" s="515"/>
      <c r="B290" s="515"/>
      <c r="C290" s="515"/>
      <c r="D290" s="515"/>
      <c r="E290" s="515"/>
      <c r="F290" s="515"/>
      <c r="G290" s="515"/>
      <c r="H290" s="515"/>
      <c r="I290" s="515"/>
      <c r="J290" s="515"/>
      <c r="K290" s="515"/>
      <c r="L290" s="515"/>
      <c r="M290" s="515"/>
      <c r="N290" s="515"/>
      <c r="O290" s="515"/>
      <c r="P290" s="515"/>
      <c r="Q290" s="515"/>
    </row>
    <row r="291" spans="1:17" ht="24" customHeight="1">
      <c r="A291" s="515"/>
      <c r="B291" s="515"/>
      <c r="C291" s="515"/>
      <c r="D291" s="515"/>
      <c r="E291" s="515"/>
      <c r="F291" s="515"/>
      <c r="G291" s="515"/>
      <c r="H291" s="515"/>
      <c r="I291" s="515"/>
      <c r="J291" s="515"/>
      <c r="K291" s="515"/>
      <c r="L291" s="515"/>
      <c r="M291" s="515"/>
      <c r="N291" s="515"/>
      <c r="O291" s="515"/>
      <c r="P291" s="515"/>
      <c r="Q291" s="515"/>
    </row>
    <row r="292" spans="1:17" ht="24" customHeight="1">
      <c r="A292" s="515"/>
      <c r="B292" s="515"/>
      <c r="C292" s="515"/>
      <c r="D292" s="515"/>
      <c r="E292" s="515"/>
      <c r="F292" s="515"/>
      <c r="G292" s="515"/>
      <c r="H292" s="515"/>
      <c r="I292" s="515"/>
      <c r="J292" s="515"/>
      <c r="K292" s="515"/>
      <c r="L292" s="515"/>
      <c r="M292" s="515"/>
      <c r="N292" s="515"/>
      <c r="O292" s="515"/>
      <c r="P292" s="515"/>
      <c r="Q292" s="515"/>
    </row>
    <row r="293" spans="1:17" ht="24" customHeight="1">
      <c r="A293" s="515"/>
      <c r="B293" s="515"/>
      <c r="C293" s="515"/>
      <c r="D293" s="515"/>
      <c r="E293" s="515"/>
      <c r="F293" s="515"/>
      <c r="G293" s="515"/>
      <c r="H293" s="515"/>
      <c r="I293" s="515"/>
      <c r="J293" s="515"/>
      <c r="K293" s="515"/>
      <c r="L293" s="515"/>
      <c r="M293" s="515"/>
      <c r="N293" s="515"/>
      <c r="O293" s="515"/>
      <c r="P293" s="515"/>
      <c r="Q293" s="515"/>
    </row>
    <row r="294" spans="1:17" ht="24" customHeight="1">
      <c r="A294" s="515"/>
      <c r="B294" s="515"/>
      <c r="C294" s="515"/>
      <c r="D294" s="515"/>
      <c r="E294" s="515"/>
      <c r="F294" s="515"/>
      <c r="G294" s="515"/>
      <c r="H294" s="515"/>
      <c r="I294" s="515"/>
      <c r="J294" s="515"/>
      <c r="K294" s="515"/>
      <c r="L294" s="515"/>
      <c r="M294" s="515"/>
      <c r="N294" s="515"/>
      <c r="O294" s="515"/>
      <c r="P294" s="515"/>
      <c r="Q294" s="515"/>
    </row>
    <row r="295" spans="1:17" ht="24" customHeight="1">
      <c r="A295" s="515"/>
      <c r="B295" s="515"/>
      <c r="C295" s="515"/>
      <c r="D295" s="515"/>
      <c r="E295" s="515"/>
      <c r="F295" s="515"/>
      <c r="G295" s="515"/>
      <c r="H295" s="515"/>
      <c r="I295" s="515"/>
      <c r="J295" s="515"/>
      <c r="K295" s="515"/>
      <c r="L295" s="515"/>
      <c r="M295" s="515"/>
      <c r="N295" s="515"/>
      <c r="O295" s="515"/>
      <c r="P295" s="515"/>
      <c r="Q295" s="515"/>
    </row>
    <row r="296" spans="1:17" ht="24" customHeight="1">
      <c r="A296" s="515"/>
      <c r="B296" s="515"/>
      <c r="C296" s="515"/>
      <c r="D296" s="515"/>
      <c r="E296" s="515"/>
      <c r="F296" s="515"/>
      <c r="G296" s="515"/>
      <c r="H296" s="515"/>
      <c r="I296" s="515"/>
      <c r="J296" s="515"/>
      <c r="K296" s="515"/>
      <c r="L296" s="515"/>
      <c r="M296" s="515"/>
      <c r="N296" s="515"/>
      <c r="O296" s="515"/>
      <c r="P296" s="515"/>
      <c r="Q296" s="515"/>
    </row>
    <row r="297" spans="1:17" ht="24" customHeight="1">
      <c r="A297" s="515"/>
      <c r="B297" s="515"/>
      <c r="C297" s="515"/>
      <c r="D297" s="515"/>
      <c r="E297" s="515"/>
      <c r="F297" s="515"/>
      <c r="G297" s="515"/>
      <c r="H297" s="515"/>
      <c r="I297" s="515"/>
      <c r="J297" s="515"/>
      <c r="K297" s="515"/>
      <c r="L297" s="515"/>
      <c r="M297" s="515"/>
      <c r="N297" s="515"/>
      <c r="O297" s="515"/>
      <c r="P297" s="515"/>
      <c r="Q297" s="515"/>
    </row>
    <row r="298" spans="1:17" ht="24" customHeight="1">
      <c r="A298" s="515"/>
      <c r="B298" s="515"/>
      <c r="C298" s="515"/>
      <c r="D298" s="515"/>
      <c r="E298" s="515"/>
      <c r="F298" s="515"/>
      <c r="G298" s="515"/>
      <c r="H298" s="515"/>
      <c r="I298" s="515"/>
      <c r="J298" s="515"/>
      <c r="K298" s="515"/>
      <c r="L298" s="515"/>
      <c r="M298" s="515"/>
      <c r="N298" s="515"/>
      <c r="O298" s="515"/>
      <c r="P298" s="515"/>
      <c r="Q298" s="515"/>
    </row>
    <row r="299" spans="1:17" ht="24" customHeight="1">
      <c r="A299" s="515"/>
      <c r="B299" s="515"/>
      <c r="C299" s="515"/>
      <c r="D299" s="515"/>
      <c r="E299" s="515"/>
      <c r="F299" s="515"/>
      <c r="G299" s="515"/>
      <c r="H299" s="515"/>
      <c r="I299" s="515"/>
      <c r="J299" s="515"/>
      <c r="K299" s="515"/>
      <c r="L299" s="515"/>
      <c r="M299" s="515"/>
      <c r="N299" s="515"/>
      <c r="O299" s="515"/>
      <c r="P299" s="515"/>
      <c r="Q299" s="515"/>
    </row>
    <row r="300" spans="1:17" ht="24" customHeight="1">
      <c r="A300" s="515"/>
      <c r="B300" s="515"/>
      <c r="C300" s="515"/>
      <c r="D300" s="515"/>
      <c r="E300" s="515"/>
      <c r="F300" s="515"/>
      <c r="G300" s="515"/>
      <c r="H300" s="515"/>
      <c r="I300" s="515"/>
      <c r="J300" s="515"/>
      <c r="K300" s="515"/>
      <c r="L300" s="515"/>
      <c r="M300" s="515"/>
      <c r="N300" s="515"/>
      <c r="O300" s="515"/>
      <c r="P300" s="515"/>
      <c r="Q300" s="515"/>
    </row>
    <row r="301" spans="1:17" ht="24" customHeight="1">
      <c r="A301" s="515"/>
      <c r="B301" s="515"/>
      <c r="C301" s="515"/>
      <c r="D301" s="515"/>
      <c r="E301" s="515"/>
      <c r="F301" s="515"/>
      <c r="G301" s="515"/>
      <c r="H301" s="515"/>
      <c r="I301" s="515"/>
      <c r="J301" s="515"/>
      <c r="K301" s="515"/>
      <c r="L301" s="515"/>
      <c r="M301" s="515"/>
      <c r="N301" s="515"/>
      <c r="O301" s="515"/>
      <c r="P301" s="515"/>
      <c r="Q301" s="515"/>
    </row>
    <row r="302" spans="1:17" ht="24" customHeight="1">
      <c r="A302" s="515"/>
      <c r="B302" s="515"/>
      <c r="C302" s="515"/>
      <c r="D302" s="515"/>
      <c r="E302" s="515"/>
      <c r="F302" s="515"/>
      <c r="G302" s="515"/>
      <c r="H302" s="515"/>
      <c r="I302" s="515"/>
      <c r="J302" s="515"/>
      <c r="K302" s="515"/>
      <c r="L302" s="515"/>
      <c r="M302" s="515"/>
      <c r="N302" s="515"/>
      <c r="O302" s="515"/>
      <c r="P302" s="515"/>
      <c r="Q302" s="515"/>
    </row>
    <row r="303" spans="1:17" ht="24" customHeight="1">
      <c r="A303" s="515"/>
      <c r="B303" s="515"/>
      <c r="C303" s="515"/>
      <c r="D303" s="515"/>
      <c r="E303" s="515"/>
      <c r="F303" s="515"/>
      <c r="G303" s="515"/>
      <c r="H303" s="515"/>
      <c r="I303" s="515"/>
      <c r="J303" s="515"/>
      <c r="K303" s="515"/>
      <c r="L303" s="515"/>
      <c r="M303" s="515"/>
      <c r="N303" s="515"/>
      <c r="O303" s="515"/>
      <c r="P303" s="515"/>
      <c r="Q303" s="515"/>
    </row>
    <row r="304" spans="1:17" ht="24" customHeight="1">
      <c r="A304" s="515"/>
      <c r="B304" s="515"/>
      <c r="C304" s="515"/>
      <c r="D304" s="515"/>
      <c r="E304" s="515"/>
      <c r="F304" s="515"/>
      <c r="G304" s="515"/>
      <c r="H304" s="515"/>
      <c r="I304" s="515"/>
      <c r="J304" s="515"/>
      <c r="K304" s="515"/>
      <c r="L304" s="515"/>
      <c r="M304" s="515"/>
      <c r="N304" s="515"/>
      <c r="O304" s="515"/>
      <c r="P304" s="515"/>
      <c r="Q304" s="515"/>
    </row>
    <row r="305" spans="1:17" ht="24" customHeight="1">
      <c r="A305" s="515"/>
      <c r="B305" s="515"/>
      <c r="C305" s="515"/>
      <c r="D305" s="515"/>
      <c r="E305" s="515"/>
      <c r="F305" s="515"/>
      <c r="G305" s="515"/>
      <c r="H305" s="515"/>
      <c r="I305" s="515"/>
      <c r="J305" s="515"/>
      <c r="K305" s="515"/>
      <c r="L305" s="515"/>
      <c r="M305" s="515"/>
      <c r="N305" s="515"/>
      <c r="O305" s="515"/>
      <c r="P305" s="515"/>
      <c r="Q305" s="515"/>
    </row>
    <row r="306" spans="1:17" ht="24" customHeight="1">
      <c r="A306" s="515"/>
      <c r="B306" s="515"/>
      <c r="C306" s="515"/>
      <c r="D306" s="515"/>
      <c r="E306" s="515"/>
      <c r="F306" s="515"/>
      <c r="G306" s="515"/>
      <c r="H306" s="515"/>
      <c r="I306" s="515"/>
      <c r="J306" s="515"/>
      <c r="K306" s="515"/>
      <c r="L306" s="515"/>
      <c r="M306" s="515"/>
      <c r="N306" s="515"/>
      <c r="O306" s="515"/>
      <c r="P306" s="515"/>
      <c r="Q306" s="515"/>
    </row>
    <row r="307" spans="1:17" ht="24" customHeight="1">
      <c r="A307" s="515"/>
      <c r="B307" s="515"/>
      <c r="C307" s="515"/>
      <c r="D307" s="515"/>
      <c r="E307" s="515"/>
      <c r="F307" s="515"/>
      <c r="G307" s="515"/>
      <c r="H307" s="515"/>
      <c r="I307" s="515"/>
      <c r="J307" s="515"/>
      <c r="K307" s="515"/>
      <c r="L307" s="515"/>
      <c r="M307" s="515"/>
      <c r="N307" s="515"/>
      <c r="O307" s="515"/>
      <c r="P307" s="515"/>
      <c r="Q307" s="515"/>
    </row>
    <row r="308" spans="1:17" ht="24" customHeight="1">
      <c r="A308" s="515"/>
      <c r="B308" s="515"/>
      <c r="C308" s="515"/>
      <c r="D308" s="515"/>
      <c r="E308" s="515"/>
      <c r="F308" s="515"/>
      <c r="G308" s="515"/>
      <c r="H308" s="515"/>
      <c r="I308" s="515"/>
      <c r="J308" s="515"/>
      <c r="K308" s="515"/>
      <c r="L308" s="515"/>
      <c r="M308" s="515"/>
      <c r="N308" s="515"/>
      <c r="O308" s="515"/>
      <c r="P308" s="515"/>
      <c r="Q308" s="515"/>
    </row>
    <row r="309" spans="1:17" ht="24" customHeight="1">
      <c r="A309" s="515"/>
      <c r="B309" s="515"/>
      <c r="C309" s="515"/>
      <c r="D309" s="515"/>
      <c r="E309" s="515"/>
      <c r="F309" s="515"/>
      <c r="G309" s="515"/>
      <c r="H309" s="515"/>
      <c r="I309" s="515"/>
      <c r="J309" s="515"/>
      <c r="K309" s="515"/>
      <c r="L309" s="515"/>
      <c r="M309" s="515"/>
      <c r="N309" s="515"/>
      <c r="O309" s="515"/>
      <c r="P309" s="515"/>
      <c r="Q309" s="515"/>
    </row>
    <row r="310" spans="1:17" ht="24" customHeight="1">
      <c r="A310" s="515"/>
      <c r="B310" s="515"/>
      <c r="C310" s="515"/>
      <c r="D310" s="515"/>
      <c r="E310" s="515"/>
      <c r="F310" s="515"/>
      <c r="G310" s="515"/>
      <c r="H310" s="515"/>
      <c r="I310" s="515"/>
      <c r="J310" s="515"/>
      <c r="K310" s="515"/>
      <c r="L310" s="515"/>
      <c r="M310" s="515"/>
      <c r="N310" s="515"/>
      <c r="O310" s="515"/>
      <c r="P310" s="515"/>
      <c r="Q310" s="515"/>
    </row>
    <row r="311" spans="1:17" ht="24" customHeight="1">
      <c r="A311" s="515"/>
      <c r="B311" s="515"/>
      <c r="C311" s="515"/>
      <c r="D311" s="515"/>
      <c r="E311" s="515"/>
      <c r="F311" s="515"/>
      <c r="G311" s="515"/>
      <c r="H311" s="515"/>
      <c r="I311" s="515"/>
      <c r="J311" s="515"/>
      <c r="K311" s="515"/>
      <c r="L311" s="515"/>
      <c r="M311" s="515"/>
      <c r="N311" s="515"/>
      <c r="O311" s="515"/>
      <c r="P311" s="515"/>
      <c r="Q311" s="515"/>
    </row>
    <row r="312" spans="1:17" ht="24" customHeight="1">
      <c r="A312" s="515"/>
      <c r="B312" s="515"/>
      <c r="C312" s="515"/>
      <c r="D312" s="515"/>
      <c r="E312" s="515"/>
      <c r="F312" s="515"/>
      <c r="G312" s="515"/>
      <c r="H312" s="515"/>
      <c r="I312" s="515"/>
      <c r="J312" s="515"/>
      <c r="K312" s="515"/>
      <c r="L312" s="515"/>
      <c r="M312" s="515"/>
      <c r="N312" s="515"/>
      <c r="O312" s="515"/>
      <c r="P312" s="515"/>
      <c r="Q312" s="515"/>
    </row>
    <row r="313" spans="1:17" ht="24" customHeight="1">
      <c r="A313" s="515"/>
      <c r="B313" s="515"/>
      <c r="C313" s="515"/>
      <c r="D313" s="515"/>
      <c r="E313" s="515"/>
      <c r="F313" s="515"/>
      <c r="G313" s="515"/>
      <c r="H313" s="515"/>
      <c r="I313" s="515"/>
      <c r="J313" s="515"/>
      <c r="K313" s="515"/>
      <c r="L313" s="515"/>
      <c r="M313" s="515"/>
      <c r="N313" s="515"/>
      <c r="O313" s="515"/>
      <c r="P313" s="515"/>
      <c r="Q313" s="515"/>
    </row>
    <row r="314" spans="1:17" ht="24" customHeight="1">
      <c r="A314" s="515"/>
      <c r="B314" s="515"/>
      <c r="C314" s="515"/>
      <c r="D314" s="515"/>
      <c r="E314" s="515"/>
      <c r="F314" s="515"/>
      <c r="G314" s="515"/>
      <c r="H314" s="515"/>
      <c r="I314" s="515"/>
      <c r="J314" s="515"/>
      <c r="K314" s="515"/>
      <c r="L314" s="515"/>
      <c r="M314" s="515"/>
      <c r="N314" s="515"/>
      <c r="O314" s="515"/>
      <c r="P314" s="515"/>
      <c r="Q314" s="515"/>
    </row>
    <row r="315" spans="1:17" ht="24" customHeight="1">
      <c r="A315" s="515"/>
      <c r="B315" s="515"/>
      <c r="C315" s="515"/>
      <c r="D315" s="515"/>
      <c r="E315" s="515"/>
      <c r="F315" s="515"/>
      <c r="G315" s="515"/>
      <c r="H315" s="515"/>
      <c r="I315" s="515"/>
      <c r="J315" s="515"/>
      <c r="K315" s="515"/>
      <c r="L315" s="515"/>
      <c r="M315" s="515"/>
      <c r="N315" s="515"/>
      <c r="O315" s="515"/>
      <c r="P315" s="515"/>
      <c r="Q315" s="515"/>
    </row>
    <row r="316" spans="1:17" ht="24" customHeight="1">
      <c r="A316" s="515"/>
      <c r="B316" s="515"/>
      <c r="C316" s="515"/>
      <c r="D316" s="515"/>
      <c r="E316" s="515"/>
      <c r="F316" s="515"/>
      <c r="G316" s="515"/>
      <c r="H316" s="515"/>
      <c r="I316" s="515"/>
      <c r="J316" s="515"/>
      <c r="K316" s="515"/>
      <c r="L316" s="515"/>
      <c r="M316" s="515"/>
      <c r="N316" s="515"/>
      <c r="O316" s="515"/>
      <c r="P316" s="515"/>
      <c r="Q316" s="515"/>
    </row>
    <row r="317" spans="1:17" ht="24" customHeight="1">
      <c r="A317" s="515"/>
      <c r="B317" s="515"/>
      <c r="C317" s="515"/>
      <c r="D317" s="515"/>
      <c r="E317" s="515"/>
      <c r="F317" s="515"/>
      <c r="G317" s="515"/>
      <c r="H317" s="515"/>
      <c r="I317" s="515"/>
      <c r="J317" s="515"/>
      <c r="K317" s="515"/>
      <c r="L317" s="515"/>
      <c r="M317" s="515"/>
      <c r="N317" s="515"/>
      <c r="O317" s="515"/>
      <c r="P317" s="515"/>
      <c r="Q317" s="515"/>
    </row>
    <row r="318" spans="1:17" ht="24" customHeight="1">
      <c r="A318" s="515"/>
      <c r="B318" s="515"/>
      <c r="C318" s="515"/>
      <c r="D318" s="515"/>
      <c r="E318" s="515"/>
      <c r="F318" s="515"/>
      <c r="G318" s="515"/>
      <c r="H318" s="515"/>
      <c r="I318" s="515"/>
      <c r="J318" s="515"/>
      <c r="K318" s="515"/>
      <c r="L318" s="515"/>
      <c r="M318" s="515"/>
      <c r="N318" s="515"/>
      <c r="O318" s="515"/>
      <c r="P318" s="515"/>
      <c r="Q318" s="515"/>
    </row>
    <row r="319" spans="1:17" ht="24" customHeight="1">
      <c r="A319" s="515"/>
      <c r="B319" s="515"/>
      <c r="C319" s="515"/>
      <c r="D319" s="515"/>
      <c r="E319" s="515"/>
      <c r="F319" s="515"/>
      <c r="G319" s="515"/>
      <c r="H319" s="515"/>
      <c r="I319" s="515"/>
      <c r="J319" s="515"/>
      <c r="K319" s="515"/>
      <c r="L319" s="515"/>
      <c r="M319" s="515"/>
      <c r="N319" s="515"/>
      <c r="O319" s="515"/>
      <c r="P319" s="515"/>
      <c r="Q319" s="515"/>
    </row>
    <row r="320" spans="1:17" ht="24" customHeight="1">
      <c r="A320" s="515"/>
      <c r="B320" s="515"/>
      <c r="C320" s="515"/>
      <c r="D320" s="515"/>
      <c r="E320" s="515"/>
      <c r="F320" s="515"/>
      <c r="G320" s="515"/>
      <c r="H320" s="515"/>
      <c r="I320" s="515"/>
      <c r="J320" s="515"/>
      <c r="K320" s="515"/>
      <c r="L320" s="515"/>
      <c r="M320" s="515"/>
      <c r="N320" s="515"/>
      <c r="O320" s="515"/>
      <c r="P320" s="515"/>
      <c r="Q320" s="515"/>
    </row>
    <row r="321" spans="1:17" ht="24" customHeight="1">
      <c r="A321" s="515"/>
      <c r="B321" s="515"/>
      <c r="C321" s="515"/>
      <c r="D321" s="515"/>
      <c r="E321" s="515"/>
      <c r="F321" s="515"/>
      <c r="G321" s="515"/>
      <c r="H321" s="515"/>
      <c r="I321" s="515"/>
      <c r="J321" s="515"/>
      <c r="K321" s="515"/>
      <c r="L321" s="515"/>
      <c r="M321" s="515"/>
      <c r="N321" s="515"/>
      <c r="O321" s="515"/>
      <c r="P321" s="515"/>
      <c r="Q321" s="515"/>
    </row>
    <row r="322" spans="1:17" ht="24" customHeight="1">
      <c r="A322" s="515"/>
      <c r="B322" s="515"/>
      <c r="C322" s="515"/>
      <c r="D322" s="515"/>
      <c r="E322" s="515"/>
      <c r="F322" s="515"/>
      <c r="G322" s="515"/>
      <c r="H322" s="515"/>
      <c r="I322" s="515"/>
      <c r="J322" s="515"/>
      <c r="K322" s="515"/>
      <c r="L322" s="515"/>
      <c r="M322" s="515"/>
      <c r="N322" s="515"/>
      <c r="O322" s="515"/>
      <c r="P322" s="515"/>
      <c r="Q322" s="515"/>
    </row>
    <row r="323" spans="1:17" ht="24" customHeight="1">
      <c r="A323" s="515"/>
      <c r="B323" s="515"/>
      <c r="C323" s="515"/>
      <c r="D323" s="515"/>
      <c r="E323" s="515"/>
      <c r="F323" s="515"/>
      <c r="G323" s="515"/>
      <c r="H323" s="515"/>
      <c r="I323" s="515"/>
      <c r="J323" s="515"/>
      <c r="K323" s="515"/>
      <c r="L323" s="515"/>
      <c r="M323" s="515"/>
      <c r="N323" s="515"/>
      <c r="O323" s="515"/>
      <c r="P323" s="515"/>
      <c r="Q323" s="515"/>
    </row>
    <row r="324" spans="1:17" ht="24" customHeight="1">
      <c r="A324" s="515"/>
      <c r="B324" s="515"/>
      <c r="C324" s="515"/>
      <c r="D324" s="515"/>
      <c r="E324" s="515"/>
      <c r="F324" s="515"/>
      <c r="G324" s="515"/>
      <c r="H324" s="515"/>
      <c r="I324" s="515"/>
      <c r="J324" s="515"/>
      <c r="K324" s="515"/>
      <c r="L324" s="515"/>
      <c r="M324" s="515"/>
      <c r="N324" s="515"/>
      <c r="O324" s="515"/>
      <c r="P324" s="515"/>
      <c r="Q324" s="515"/>
    </row>
    <row r="325" spans="1:17" ht="24" customHeight="1">
      <c r="A325" s="515"/>
      <c r="B325" s="515"/>
      <c r="C325" s="515"/>
      <c r="D325" s="515"/>
      <c r="E325" s="515"/>
      <c r="F325" s="515"/>
      <c r="G325" s="515"/>
      <c r="H325" s="515"/>
      <c r="I325" s="515"/>
      <c r="J325" s="515"/>
      <c r="K325" s="515"/>
      <c r="L325" s="515"/>
      <c r="M325" s="515"/>
      <c r="N325" s="515"/>
      <c r="O325" s="515"/>
      <c r="P325" s="515"/>
      <c r="Q325" s="515"/>
    </row>
    <row r="326" spans="1:17" ht="24" customHeight="1">
      <c r="A326" s="515"/>
      <c r="B326" s="515"/>
      <c r="C326" s="515"/>
      <c r="D326" s="515"/>
      <c r="E326" s="515"/>
      <c r="F326" s="515"/>
      <c r="G326" s="515"/>
      <c r="H326" s="515"/>
      <c r="I326" s="515"/>
      <c r="J326" s="515"/>
      <c r="K326" s="515"/>
      <c r="L326" s="515"/>
      <c r="M326" s="515"/>
      <c r="N326" s="515"/>
      <c r="O326" s="515"/>
      <c r="P326" s="515"/>
      <c r="Q326" s="515"/>
    </row>
    <row r="327" spans="1:17" ht="24" customHeight="1">
      <c r="A327" s="515"/>
      <c r="B327" s="515"/>
      <c r="C327" s="515"/>
      <c r="D327" s="515"/>
      <c r="E327" s="515"/>
      <c r="F327" s="515"/>
      <c r="G327" s="515"/>
      <c r="H327" s="515"/>
      <c r="I327" s="515"/>
      <c r="J327" s="515"/>
      <c r="K327" s="515"/>
      <c r="L327" s="515"/>
      <c r="M327" s="515"/>
      <c r="N327" s="515"/>
      <c r="O327" s="515"/>
      <c r="P327" s="515"/>
      <c r="Q327" s="515"/>
    </row>
    <row r="328" spans="1:17" ht="24" customHeight="1">
      <c r="A328" s="515"/>
      <c r="B328" s="515"/>
      <c r="C328" s="515"/>
      <c r="D328" s="515"/>
      <c r="E328" s="515"/>
      <c r="F328" s="515"/>
      <c r="G328" s="515"/>
      <c r="H328" s="515"/>
      <c r="I328" s="515"/>
      <c r="J328" s="515"/>
      <c r="K328" s="515"/>
      <c r="L328" s="515"/>
      <c r="M328" s="515"/>
      <c r="N328" s="515"/>
      <c r="O328" s="515"/>
      <c r="P328" s="515"/>
      <c r="Q328" s="515"/>
    </row>
    <row r="329" spans="1:17" ht="24" customHeight="1">
      <c r="A329" s="515"/>
      <c r="B329" s="515"/>
      <c r="C329" s="515"/>
      <c r="D329" s="515"/>
      <c r="E329" s="515"/>
      <c r="F329" s="515"/>
      <c r="G329" s="515"/>
      <c r="H329" s="515"/>
      <c r="I329" s="515"/>
      <c r="J329" s="515"/>
      <c r="K329" s="515"/>
      <c r="L329" s="515"/>
      <c r="M329" s="515"/>
      <c r="N329" s="515"/>
      <c r="O329" s="515"/>
      <c r="P329" s="515"/>
      <c r="Q329" s="515"/>
    </row>
    <row r="330" spans="1:17" ht="24" customHeight="1">
      <c r="A330" s="515"/>
      <c r="B330" s="515"/>
      <c r="C330" s="515"/>
      <c r="D330" s="515"/>
      <c r="E330" s="515"/>
      <c r="F330" s="515"/>
      <c r="G330" s="515"/>
      <c r="H330" s="515"/>
      <c r="I330" s="515"/>
      <c r="J330" s="515"/>
      <c r="K330" s="515"/>
      <c r="L330" s="515"/>
      <c r="M330" s="515"/>
      <c r="N330" s="515"/>
      <c r="O330" s="515"/>
      <c r="P330" s="515"/>
      <c r="Q330" s="515"/>
    </row>
    <row r="331" spans="1:17" ht="24" customHeight="1">
      <c r="A331" s="515"/>
      <c r="B331" s="515"/>
      <c r="C331" s="515"/>
      <c r="D331" s="515"/>
      <c r="E331" s="515"/>
      <c r="F331" s="515"/>
      <c r="G331" s="515"/>
      <c r="H331" s="515"/>
      <c r="I331" s="515"/>
      <c r="J331" s="515"/>
      <c r="K331" s="515"/>
      <c r="L331" s="515"/>
      <c r="M331" s="515"/>
      <c r="N331" s="515"/>
      <c r="O331" s="515"/>
      <c r="P331" s="515"/>
      <c r="Q331" s="515"/>
    </row>
    <row r="332" spans="1:17" ht="24" customHeight="1">
      <c r="A332" s="515"/>
      <c r="B332" s="515"/>
      <c r="C332" s="515"/>
      <c r="D332" s="515"/>
      <c r="E332" s="515"/>
      <c r="F332" s="515"/>
      <c r="G332" s="515"/>
      <c r="H332" s="515"/>
      <c r="I332" s="515"/>
      <c r="J332" s="515"/>
      <c r="K332" s="515"/>
      <c r="L332" s="515"/>
      <c r="M332" s="515"/>
      <c r="N332" s="515"/>
      <c r="O332" s="515"/>
      <c r="P332" s="515"/>
      <c r="Q332" s="515"/>
    </row>
    <row r="333" spans="1:17" ht="24" customHeight="1">
      <c r="A333" s="515"/>
      <c r="B333" s="515"/>
      <c r="C333" s="515"/>
      <c r="D333" s="515"/>
      <c r="E333" s="515"/>
      <c r="F333" s="515"/>
      <c r="G333" s="515"/>
      <c r="H333" s="515"/>
      <c r="I333" s="515"/>
      <c r="J333" s="515"/>
      <c r="K333" s="515"/>
      <c r="L333" s="515"/>
      <c r="M333" s="515"/>
      <c r="N333" s="515"/>
      <c r="O333" s="515"/>
      <c r="P333" s="515"/>
      <c r="Q333" s="515"/>
    </row>
    <row r="334" spans="1:17" ht="24" customHeight="1">
      <c r="A334" s="515"/>
      <c r="B334" s="515"/>
      <c r="C334" s="515"/>
      <c r="D334" s="515"/>
      <c r="E334" s="515"/>
      <c r="F334" s="515"/>
      <c r="G334" s="515"/>
      <c r="H334" s="515"/>
      <c r="I334" s="515"/>
      <c r="J334" s="515"/>
      <c r="K334" s="515"/>
      <c r="L334" s="515"/>
      <c r="M334" s="515"/>
      <c r="N334" s="515"/>
      <c r="O334" s="515"/>
      <c r="P334" s="515"/>
      <c r="Q334" s="515"/>
    </row>
    <row r="335" spans="1:17" ht="24" customHeight="1">
      <c r="A335" s="515"/>
      <c r="B335" s="515"/>
      <c r="C335" s="515"/>
      <c r="D335" s="515"/>
      <c r="E335" s="515"/>
      <c r="F335" s="515"/>
      <c r="G335" s="515"/>
      <c r="H335" s="515"/>
      <c r="I335" s="515"/>
      <c r="J335" s="515"/>
      <c r="K335" s="515"/>
      <c r="L335" s="515"/>
      <c r="M335" s="515"/>
      <c r="N335" s="515"/>
      <c r="O335" s="515"/>
      <c r="P335" s="515"/>
      <c r="Q335" s="515"/>
    </row>
    <row r="336" spans="1:17" ht="24" customHeight="1">
      <c r="A336" s="515"/>
      <c r="B336" s="515"/>
      <c r="C336" s="515"/>
      <c r="D336" s="515"/>
      <c r="E336" s="515"/>
      <c r="F336" s="515"/>
      <c r="G336" s="515"/>
      <c r="H336" s="515"/>
      <c r="I336" s="515"/>
      <c r="J336" s="515"/>
      <c r="K336" s="515"/>
      <c r="L336" s="515"/>
      <c r="M336" s="515"/>
      <c r="N336" s="515"/>
      <c r="O336" s="515"/>
      <c r="P336" s="515"/>
      <c r="Q336" s="515"/>
    </row>
    <row r="337" spans="1:17" ht="24" customHeight="1">
      <c r="A337" s="515"/>
      <c r="B337" s="515"/>
      <c r="C337" s="515"/>
      <c r="D337" s="515"/>
      <c r="E337" s="515"/>
      <c r="F337" s="515"/>
      <c r="G337" s="515"/>
      <c r="H337" s="515"/>
      <c r="I337" s="515"/>
      <c r="J337" s="515"/>
      <c r="K337" s="515"/>
      <c r="L337" s="515"/>
      <c r="M337" s="515"/>
      <c r="N337" s="515"/>
      <c r="O337" s="515"/>
      <c r="P337" s="515"/>
      <c r="Q337" s="515"/>
    </row>
    <row r="338" spans="1:17" ht="24" customHeight="1">
      <c r="A338" s="515"/>
      <c r="B338" s="515"/>
      <c r="C338" s="515"/>
      <c r="D338" s="515"/>
      <c r="E338" s="515"/>
      <c r="F338" s="515"/>
      <c r="G338" s="515"/>
      <c r="H338" s="515"/>
      <c r="I338" s="515"/>
      <c r="J338" s="515"/>
      <c r="K338" s="515"/>
      <c r="L338" s="515"/>
      <c r="M338" s="515"/>
      <c r="N338" s="515"/>
      <c r="O338" s="515"/>
      <c r="P338" s="515"/>
      <c r="Q338" s="515"/>
    </row>
    <row r="339" spans="1:17" ht="24" customHeight="1">
      <c r="A339" s="515"/>
      <c r="B339" s="515"/>
      <c r="C339" s="515"/>
      <c r="D339" s="515"/>
      <c r="E339" s="515"/>
      <c r="F339" s="515"/>
      <c r="G339" s="515"/>
      <c r="H339" s="515"/>
      <c r="I339" s="515"/>
      <c r="J339" s="515"/>
      <c r="K339" s="515"/>
      <c r="L339" s="515"/>
      <c r="M339" s="515"/>
      <c r="N339" s="515"/>
      <c r="O339" s="515"/>
      <c r="P339" s="515"/>
      <c r="Q339" s="515"/>
    </row>
    <row r="340" spans="1:17" ht="24" customHeight="1">
      <c r="A340" s="515"/>
      <c r="B340" s="515"/>
      <c r="C340" s="515"/>
      <c r="D340" s="515"/>
      <c r="E340" s="515"/>
      <c r="F340" s="515"/>
      <c r="G340" s="515"/>
      <c r="H340" s="515"/>
      <c r="I340" s="515"/>
      <c r="J340" s="515"/>
      <c r="K340" s="515"/>
      <c r="L340" s="515"/>
      <c r="M340" s="515"/>
      <c r="N340" s="515"/>
      <c r="O340" s="515"/>
      <c r="P340" s="515"/>
      <c r="Q340" s="515"/>
    </row>
    <row r="341" spans="1:17" ht="24" customHeight="1">
      <c r="A341" s="515"/>
      <c r="B341" s="515"/>
      <c r="C341" s="515"/>
      <c r="D341" s="515"/>
      <c r="E341" s="515"/>
      <c r="F341" s="515"/>
      <c r="G341" s="515"/>
      <c r="H341" s="515"/>
      <c r="I341" s="515"/>
      <c r="J341" s="515"/>
      <c r="K341" s="515"/>
      <c r="L341" s="515"/>
      <c r="M341" s="515"/>
      <c r="N341" s="515"/>
      <c r="O341" s="515"/>
      <c r="P341" s="515"/>
      <c r="Q341" s="515"/>
    </row>
    <row r="342" spans="1:17" ht="24" customHeight="1">
      <c r="A342" s="515"/>
      <c r="B342" s="515"/>
      <c r="C342" s="515"/>
      <c r="D342" s="515"/>
      <c r="E342" s="515"/>
      <c r="F342" s="515"/>
      <c r="G342" s="515"/>
      <c r="H342" s="515"/>
      <c r="I342" s="515"/>
      <c r="J342" s="515"/>
      <c r="K342" s="515"/>
      <c r="L342" s="515"/>
      <c r="M342" s="515"/>
      <c r="N342" s="515"/>
      <c r="O342" s="515"/>
      <c r="P342" s="515"/>
      <c r="Q342" s="515"/>
    </row>
    <row r="343" spans="1:17" ht="24" customHeight="1">
      <c r="A343" s="515"/>
      <c r="B343" s="515"/>
      <c r="C343" s="515"/>
      <c r="D343" s="515"/>
      <c r="E343" s="515"/>
      <c r="F343" s="515"/>
      <c r="G343" s="515"/>
      <c r="H343" s="515"/>
      <c r="I343" s="515"/>
      <c r="J343" s="515"/>
      <c r="K343" s="515"/>
      <c r="L343" s="515"/>
      <c r="M343" s="515"/>
      <c r="N343" s="515"/>
      <c r="O343" s="515"/>
      <c r="P343" s="515"/>
      <c r="Q343" s="515"/>
    </row>
    <row r="344" spans="1:17" ht="24" customHeight="1">
      <c r="A344" s="515"/>
      <c r="B344" s="515"/>
      <c r="C344" s="515"/>
      <c r="D344" s="515"/>
      <c r="E344" s="515"/>
      <c r="F344" s="515"/>
      <c r="G344" s="515"/>
      <c r="H344" s="515"/>
      <c r="I344" s="515"/>
      <c r="J344" s="515"/>
      <c r="K344" s="515"/>
      <c r="L344" s="515"/>
      <c r="M344" s="515"/>
      <c r="N344" s="515"/>
      <c r="O344" s="515"/>
      <c r="P344" s="515"/>
      <c r="Q344" s="515"/>
    </row>
    <row r="345" spans="1:17" ht="24" customHeight="1">
      <c r="A345" s="515"/>
      <c r="B345" s="515"/>
      <c r="C345" s="515"/>
      <c r="D345" s="515"/>
      <c r="E345" s="515"/>
      <c r="F345" s="515"/>
      <c r="G345" s="515"/>
      <c r="H345" s="515"/>
      <c r="I345" s="515"/>
      <c r="J345" s="515"/>
      <c r="K345" s="515"/>
      <c r="L345" s="515"/>
      <c r="M345" s="515"/>
      <c r="N345" s="515"/>
      <c r="O345" s="515"/>
      <c r="P345" s="515"/>
      <c r="Q345" s="515"/>
    </row>
    <row r="346" spans="1:17" ht="24" customHeight="1">
      <c r="A346" s="515"/>
      <c r="B346" s="515"/>
      <c r="C346" s="515"/>
      <c r="D346" s="515"/>
      <c r="E346" s="515"/>
      <c r="F346" s="515"/>
      <c r="G346" s="515"/>
      <c r="H346" s="515"/>
      <c r="I346" s="515"/>
      <c r="J346" s="515"/>
      <c r="K346" s="515"/>
      <c r="L346" s="515"/>
      <c r="M346" s="515"/>
      <c r="N346" s="515"/>
      <c r="O346" s="515"/>
      <c r="P346" s="515"/>
      <c r="Q346" s="515"/>
    </row>
    <row r="347" spans="1:17" ht="24" customHeight="1">
      <c r="A347" s="515"/>
      <c r="B347" s="515"/>
      <c r="C347" s="515"/>
      <c r="D347" s="515"/>
      <c r="E347" s="515"/>
      <c r="F347" s="515"/>
      <c r="G347" s="515"/>
      <c r="H347" s="515"/>
      <c r="I347" s="515"/>
      <c r="J347" s="515"/>
      <c r="K347" s="515"/>
      <c r="L347" s="515"/>
      <c r="M347" s="515"/>
      <c r="N347" s="515"/>
      <c r="O347" s="515"/>
      <c r="P347" s="515"/>
      <c r="Q347" s="515"/>
    </row>
    <row r="348" spans="1:17" ht="24" customHeight="1">
      <c r="A348" s="515"/>
      <c r="B348" s="515"/>
      <c r="C348" s="515"/>
      <c r="D348" s="515"/>
      <c r="E348" s="515"/>
      <c r="F348" s="515"/>
      <c r="G348" s="515"/>
      <c r="H348" s="515"/>
      <c r="I348" s="515"/>
      <c r="J348" s="515"/>
      <c r="K348" s="515"/>
      <c r="L348" s="515"/>
      <c r="M348" s="515"/>
      <c r="N348" s="515"/>
      <c r="O348" s="515"/>
      <c r="P348" s="515"/>
      <c r="Q348" s="515"/>
    </row>
    <row r="349" spans="1:17" ht="24" customHeight="1">
      <c r="A349" s="515"/>
      <c r="B349" s="515"/>
      <c r="C349" s="515"/>
      <c r="D349" s="515"/>
      <c r="E349" s="515"/>
      <c r="F349" s="515"/>
      <c r="G349" s="515"/>
      <c r="H349" s="515"/>
      <c r="I349" s="515"/>
      <c r="J349" s="515"/>
      <c r="K349" s="515"/>
      <c r="L349" s="515"/>
      <c r="M349" s="515"/>
      <c r="N349" s="515"/>
      <c r="O349" s="515"/>
      <c r="P349" s="515"/>
      <c r="Q349" s="515"/>
    </row>
    <row r="350" spans="1:17" ht="24" customHeight="1">
      <c r="A350" s="515"/>
      <c r="B350" s="515"/>
      <c r="C350" s="515"/>
      <c r="D350" s="515"/>
      <c r="E350" s="515"/>
      <c r="F350" s="515"/>
      <c r="G350" s="515"/>
      <c r="H350" s="515"/>
      <c r="I350" s="515"/>
      <c r="J350" s="515"/>
      <c r="K350" s="515"/>
      <c r="L350" s="515"/>
      <c r="M350" s="515"/>
      <c r="N350" s="515"/>
      <c r="O350" s="515"/>
      <c r="P350" s="515"/>
      <c r="Q350" s="515"/>
    </row>
    <row r="351" spans="1:17" ht="24" customHeight="1">
      <c r="A351" s="515"/>
      <c r="B351" s="515"/>
      <c r="C351" s="515"/>
      <c r="D351" s="515"/>
      <c r="E351" s="515"/>
      <c r="F351" s="515"/>
      <c r="G351" s="515"/>
      <c r="H351" s="515"/>
      <c r="I351" s="515"/>
      <c r="J351" s="515"/>
      <c r="K351" s="515"/>
      <c r="L351" s="515"/>
      <c r="M351" s="515"/>
      <c r="N351" s="515"/>
      <c r="O351" s="515"/>
      <c r="P351" s="515"/>
      <c r="Q351" s="515"/>
    </row>
    <row r="352" spans="1:17" ht="24" customHeight="1">
      <c r="A352" s="515"/>
      <c r="B352" s="515"/>
      <c r="C352" s="515"/>
      <c r="D352" s="515"/>
      <c r="E352" s="515"/>
      <c r="F352" s="515"/>
      <c r="G352" s="515"/>
      <c r="H352" s="515"/>
      <c r="I352" s="515"/>
      <c r="J352" s="515"/>
      <c r="K352" s="515"/>
      <c r="L352" s="515"/>
      <c r="M352" s="515"/>
      <c r="N352" s="515"/>
      <c r="O352" s="515"/>
      <c r="P352" s="515"/>
      <c r="Q352" s="515"/>
    </row>
    <row r="353" spans="1:17" ht="24" customHeight="1">
      <c r="A353" s="515"/>
      <c r="B353" s="515"/>
      <c r="C353" s="515"/>
      <c r="D353" s="515"/>
      <c r="E353" s="515"/>
      <c r="F353" s="515"/>
      <c r="G353" s="515"/>
      <c r="H353" s="515"/>
      <c r="I353" s="515"/>
      <c r="J353" s="515"/>
      <c r="K353" s="515"/>
      <c r="L353" s="515"/>
      <c r="M353" s="515"/>
      <c r="N353" s="515"/>
      <c r="O353" s="515"/>
      <c r="P353" s="515"/>
      <c r="Q353" s="515"/>
    </row>
    <row r="354" spans="1:17" ht="24" customHeight="1">
      <c r="A354" s="515"/>
      <c r="B354" s="515"/>
      <c r="C354" s="515"/>
      <c r="D354" s="515"/>
      <c r="E354" s="515"/>
      <c r="F354" s="515"/>
      <c r="G354" s="515"/>
      <c r="H354" s="515"/>
      <c r="I354" s="515"/>
      <c r="J354" s="515"/>
      <c r="K354" s="515"/>
      <c r="L354" s="515"/>
      <c r="M354" s="515"/>
      <c r="N354" s="515"/>
      <c r="O354" s="515"/>
      <c r="P354" s="515"/>
      <c r="Q354" s="515"/>
    </row>
    <row r="355" spans="1:17" ht="24" customHeight="1">
      <c r="A355" s="515"/>
      <c r="B355" s="515"/>
      <c r="C355" s="515"/>
      <c r="D355" s="515"/>
      <c r="E355" s="515"/>
      <c r="F355" s="515"/>
      <c r="G355" s="515"/>
      <c r="H355" s="515"/>
      <c r="I355" s="515"/>
      <c r="J355" s="515"/>
      <c r="K355" s="515"/>
      <c r="L355" s="515"/>
      <c r="M355" s="515"/>
      <c r="N355" s="515"/>
      <c r="O355" s="515"/>
      <c r="P355" s="515"/>
      <c r="Q355" s="515"/>
    </row>
    <row r="356" spans="1:17" ht="24" customHeight="1">
      <c r="A356" s="515"/>
      <c r="B356" s="515"/>
      <c r="C356" s="515"/>
      <c r="D356" s="515"/>
      <c r="E356" s="515"/>
      <c r="F356" s="515"/>
      <c r="G356" s="515"/>
      <c r="H356" s="515"/>
      <c r="I356" s="515"/>
      <c r="J356" s="515"/>
      <c r="K356" s="515"/>
      <c r="L356" s="515"/>
      <c r="M356" s="515"/>
      <c r="N356" s="515"/>
      <c r="O356" s="515"/>
      <c r="P356" s="515"/>
      <c r="Q356" s="515"/>
    </row>
    <row r="357" spans="1:17" ht="24" customHeight="1">
      <c r="A357" s="515"/>
      <c r="B357" s="515"/>
      <c r="C357" s="515"/>
      <c r="D357" s="515"/>
      <c r="E357" s="515"/>
      <c r="F357" s="515"/>
      <c r="G357" s="515"/>
      <c r="H357" s="515"/>
      <c r="I357" s="515"/>
      <c r="J357" s="515"/>
      <c r="K357" s="515"/>
      <c r="L357" s="515"/>
      <c r="M357" s="515"/>
      <c r="N357" s="515"/>
      <c r="O357" s="515"/>
      <c r="P357" s="515"/>
      <c r="Q357" s="515"/>
    </row>
    <row r="358" spans="1:17" ht="24" customHeight="1">
      <c r="A358" s="515"/>
      <c r="B358" s="515"/>
      <c r="C358" s="515"/>
      <c r="D358" s="515"/>
      <c r="E358" s="515"/>
      <c r="F358" s="515"/>
      <c r="G358" s="515"/>
      <c r="H358" s="515"/>
      <c r="I358" s="515"/>
      <c r="J358" s="515"/>
      <c r="K358" s="515"/>
      <c r="L358" s="515"/>
      <c r="M358" s="515"/>
      <c r="N358" s="515"/>
      <c r="O358" s="515"/>
      <c r="P358" s="515"/>
      <c r="Q358" s="515"/>
    </row>
    <row r="359" spans="1:17" ht="24" customHeight="1">
      <c r="A359" s="515"/>
      <c r="B359" s="515"/>
      <c r="C359" s="515"/>
      <c r="D359" s="515"/>
      <c r="E359" s="515"/>
      <c r="F359" s="515"/>
      <c r="G359" s="515"/>
      <c r="H359" s="515"/>
      <c r="I359" s="515"/>
      <c r="J359" s="515"/>
      <c r="K359" s="515"/>
      <c r="L359" s="515"/>
      <c r="M359" s="515"/>
      <c r="N359" s="515"/>
      <c r="O359" s="515"/>
      <c r="P359" s="515"/>
      <c r="Q359" s="515"/>
    </row>
    <row r="360" spans="1:17" ht="24" customHeight="1">
      <c r="A360" s="515"/>
      <c r="B360" s="515"/>
      <c r="C360" s="515"/>
      <c r="D360" s="515"/>
      <c r="E360" s="515"/>
      <c r="F360" s="515"/>
      <c r="G360" s="515"/>
      <c r="H360" s="515"/>
      <c r="I360" s="515"/>
      <c r="J360" s="515"/>
      <c r="K360" s="515"/>
      <c r="L360" s="515"/>
      <c r="M360" s="515"/>
      <c r="N360" s="515"/>
      <c r="O360" s="515"/>
      <c r="P360" s="515"/>
      <c r="Q360" s="515"/>
    </row>
    <row r="361" spans="1:17" ht="24" customHeight="1">
      <c r="A361" s="515"/>
      <c r="B361" s="515"/>
      <c r="C361" s="515"/>
      <c r="D361" s="515"/>
      <c r="E361" s="515"/>
      <c r="F361" s="515"/>
      <c r="G361" s="515"/>
      <c r="H361" s="515"/>
      <c r="I361" s="515"/>
      <c r="J361" s="515"/>
      <c r="K361" s="515"/>
      <c r="L361" s="515"/>
      <c r="M361" s="515"/>
      <c r="N361" s="515"/>
      <c r="O361" s="515"/>
      <c r="P361" s="515"/>
      <c r="Q361" s="515"/>
    </row>
    <row r="362" spans="1:17" ht="24" customHeight="1">
      <c r="A362" s="515"/>
      <c r="B362" s="515"/>
      <c r="C362" s="515"/>
      <c r="D362" s="515"/>
      <c r="E362" s="515"/>
      <c r="F362" s="515"/>
      <c r="G362" s="515"/>
      <c r="H362" s="515"/>
      <c r="I362" s="515"/>
      <c r="J362" s="515"/>
      <c r="K362" s="515"/>
      <c r="L362" s="515"/>
      <c r="M362" s="515"/>
      <c r="N362" s="515"/>
      <c r="O362" s="515"/>
      <c r="P362" s="515"/>
      <c r="Q362" s="515"/>
    </row>
    <row r="363" spans="1:17" ht="24" customHeight="1">
      <c r="A363" s="515"/>
      <c r="B363" s="515"/>
      <c r="C363" s="515"/>
      <c r="D363" s="515"/>
      <c r="E363" s="515"/>
      <c r="F363" s="515"/>
      <c r="G363" s="515"/>
      <c r="H363" s="515"/>
      <c r="I363" s="515"/>
      <c r="J363" s="515"/>
      <c r="K363" s="515"/>
      <c r="L363" s="515"/>
      <c r="M363" s="515"/>
      <c r="N363" s="515"/>
      <c r="O363" s="515"/>
      <c r="P363" s="515"/>
      <c r="Q363" s="515"/>
    </row>
    <row r="364" spans="1:17" ht="24" customHeight="1">
      <c r="A364" s="515"/>
      <c r="B364" s="515"/>
      <c r="C364" s="515"/>
      <c r="D364" s="515"/>
      <c r="E364" s="515"/>
      <c r="F364" s="515"/>
      <c r="G364" s="515"/>
      <c r="H364" s="515"/>
      <c r="I364" s="515"/>
      <c r="J364" s="515"/>
      <c r="K364" s="515"/>
      <c r="L364" s="515"/>
      <c r="M364" s="515"/>
      <c r="N364" s="515"/>
      <c r="O364" s="515"/>
      <c r="P364" s="515"/>
      <c r="Q364" s="515"/>
    </row>
    <row r="365" spans="1:17" ht="24" customHeight="1">
      <c r="A365" s="515"/>
      <c r="B365" s="515"/>
      <c r="C365" s="515"/>
      <c r="D365" s="515"/>
      <c r="E365" s="515"/>
      <c r="F365" s="515"/>
      <c r="G365" s="515"/>
      <c r="H365" s="515"/>
      <c r="I365" s="515"/>
      <c r="J365" s="515"/>
      <c r="K365" s="515"/>
      <c r="L365" s="515"/>
      <c r="M365" s="515"/>
      <c r="N365" s="515"/>
      <c r="O365" s="515"/>
      <c r="P365" s="515"/>
      <c r="Q365" s="515"/>
    </row>
    <row r="366" spans="1:17" ht="24" customHeight="1">
      <c r="A366" s="515"/>
      <c r="B366" s="515"/>
      <c r="C366" s="515"/>
      <c r="D366" s="515"/>
      <c r="E366" s="515"/>
      <c r="F366" s="515"/>
      <c r="G366" s="515"/>
      <c r="H366" s="515"/>
      <c r="I366" s="515"/>
      <c r="J366" s="515"/>
      <c r="K366" s="515"/>
      <c r="L366" s="515"/>
      <c r="M366" s="515"/>
      <c r="N366" s="515"/>
      <c r="O366" s="515"/>
      <c r="P366" s="515"/>
      <c r="Q366" s="515"/>
    </row>
    <row r="367" spans="1:17" ht="24" customHeight="1">
      <c r="A367" s="515"/>
      <c r="B367" s="515"/>
      <c r="C367" s="515"/>
      <c r="D367" s="515"/>
      <c r="E367" s="515"/>
      <c r="F367" s="515"/>
      <c r="G367" s="515"/>
      <c r="H367" s="515"/>
      <c r="I367" s="515"/>
      <c r="J367" s="515"/>
      <c r="K367" s="515"/>
      <c r="L367" s="515"/>
      <c r="M367" s="515"/>
      <c r="N367" s="515"/>
      <c r="O367" s="515"/>
      <c r="P367" s="515"/>
      <c r="Q367" s="515"/>
    </row>
    <row r="368" spans="1:17" ht="24" customHeight="1">
      <c r="A368" s="515"/>
      <c r="B368" s="515"/>
      <c r="C368" s="515"/>
      <c r="D368" s="515"/>
      <c r="E368" s="515"/>
      <c r="F368" s="515"/>
      <c r="G368" s="515"/>
      <c r="H368" s="515"/>
      <c r="I368" s="515"/>
      <c r="J368" s="515"/>
      <c r="K368" s="515"/>
      <c r="L368" s="515"/>
      <c r="M368" s="515"/>
      <c r="N368" s="515"/>
      <c r="O368" s="515"/>
      <c r="P368" s="515"/>
      <c r="Q368" s="515"/>
    </row>
    <row r="369" spans="1:17" ht="24" customHeight="1">
      <c r="A369" s="515"/>
      <c r="B369" s="515"/>
      <c r="C369" s="515"/>
      <c r="D369" s="515"/>
      <c r="E369" s="515"/>
      <c r="F369" s="515"/>
      <c r="G369" s="515"/>
      <c r="H369" s="515"/>
      <c r="I369" s="515"/>
      <c r="J369" s="515"/>
      <c r="K369" s="515"/>
      <c r="L369" s="515"/>
      <c r="M369" s="515"/>
      <c r="N369" s="515"/>
      <c r="O369" s="515"/>
      <c r="P369" s="515"/>
      <c r="Q369" s="515"/>
    </row>
    <row r="370" spans="1:17" ht="24" customHeight="1">
      <c r="A370" s="515"/>
      <c r="B370" s="515"/>
      <c r="C370" s="515"/>
      <c r="D370" s="515"/>
      <c r="E370" s="515"/>
      <c r="F370" s="515"/>
      <c r="G370" s="515"/>
      <c r="H370" s="515"/>
      <c r="I370" s="515"/>
      <c r="J370" s="515"/>
      <c r="K370" s="515"/>
      <c r="L370" s="515"/>
      <c r="M370" s="515"/>
      <c r="N370" s="515"/>
      <c r="O370" s="515"/>
      <c r="P370" s="515"/>
      <c r="Q370" s="515"/>
    </row>
    <row r="371" spans="1:17" ht="24" customHeight="1">
      <c r="A371" s="515"/>
      <c r="B371" s="515"/>
      <c r="C371" s="515"/>
      <c r="D371" s="515"/>
      <c r="E371" s="515"/>
      <c r="F371" s="515"/>
      <c r="G371" s="515"/>
      <c r="H371" s="515"/>
      <c r="I371" s="515"/>
      <c r="J371" s="515"/>
      <c r="K371" s="515"/>
      <c r="L371" s="515"/>
      <c r="M371" s="515"/>
      <c r="N371" s="515"/>
      <c r="O371" s="515"/>
      <c r="P371" s="515"/>
      <c r="Q371" s="515"/>
    </row>
    <row r="372" spans="1:17" ht="24" customHeight="1">
      <c r="A372" s="515"/>
      <c r="B372" s="515"/>
      <c r="C372" s="515"/>
      <c r="D372" s="515"/>
      <c r="E372" s="515"/>
      <c r="F372" s="515"/>
      <c r="G372" s="515"/>
      <c r="H372" s="515"/>
      <c r="I372" s="515"/>
      <c r="J372" s="515"/>
      <c r="K372" s="515"/>
      <c r="L372" s="515"/>
      <c r="M372" s="515"/>
      <c r="N372" s="515"/>
      <c r="O372" s="515"/>
      <c r="P372" s="515"/>
      <c r="Q372" s="515"/>
    </row>
    <row r="373" spans="1:17" ht="24" customHeight="1">
      <c r="A373" s="515"/>
      <c r="B373" s="515"/>
      <c r="C373" s="515"/>
      <c r="D373" s="515"/>
      <c r="E373" s="515"/>
      <c r="F373" s="515"/>
      <c r="G373" s="515"/>
      <c r="H373" s="515"/>
      <c r="I373" s="515"/>
      <c r="J373" s="515"/>
      <c r="K373" s="515"/>
      <c r="L373" s="515"/>
      <c r="M373" s="515"/>
      <c r="N373" s="515"/>
      <c r="O373" s="515"/>
      <c r="P373" s="515"/>
      <c r="Q373" s="515"/>
    </row>
    <row r="374" spans="1:17" ht="24" customHeight="1">
      <c r="A374" s="515"/>
      <c r="B374" s="515"/>
      <c r="C374" s="515"/>
      <c r="D374" s="515"/>
      <c r="E374" s="515"/>
      <c r="F374" s="515"/>
      <c r="G374" s="515"/>
      <c r="H374" s="515"/>
      <c r="I374" s="515"/>
      <c r="J374" s="515"/>
      <c r="K374" s="515"/>
      <c r="L374" s="515"/>
      <c r="M374" s="515"/>
      <c r="N374" s="515"/>
      <c r="O374" s="515"/>
      <c r="P374" s="515"/>
      <c r="Q374" s="515"/>
    </row>
    <row r="375" spans="1:17" ht="24" customHeight="1">
      <c r="A375" s="515"/>
      <c r="B375" s="515"/>
      <c r="C375" s="515"/>
      <c r="D375" s="515"/>
      <c r="E375" s="515"/>
      <c r="F375" s="515"/>
      <c r="G375" s="515"/>
      <c r="H375" s="515"/>
      <c r="I375" s="515"/>
      <c r="J375" s="515"/>
      <c r="K375" s="515"/>
      <c r="L375" s="515"/>
      <c r="M375" s="515"/>
      <c r="N375" s="515"/>
      <c r="O375" s="515"/>
      <c r="P375" s="515"/>
      <c r="Q375" s="515"/>
    </row>
    <row r="376" spans="1:17" ht="24" customHeight="1">
      <c r="A376" s="515"/>
      <c r="B376" s="515"/>
      <c r="C376" s="515"/>
      <c r="D376" s="515"/>
      <c r="E376" s="515"/>
      <c r="F376" s="515"/>
      <c r="G376" s="515"/>
      <c r="H376" s="515"/>
      <c r="I376" s="515"/>
      <c r="J376" s="515"/>
      <c r="K376" s="515"/>
      <c r="L376" s="515"/>
      <c r="M376" s="515"/>
      <c r="N376" s="515"/>
      <c r="O376" s="515"/>
      <c r="P376" s="515"/>
      <c r="Q376" s="515"/>
    </row>
    <row r="377" spans="1:17" ht="24" customHeight="1">
      <c r="A377" s="515"/>
      <c r="B377" s="515"/>
      <c r="C377" s="515"/>
      <c r="D377" s="515"/>
      <c r="E377" s="515"/>
      <c r="F377" s="515"/>
      <c r="G377" s="515"/>
      <c r="H377" s="515"/>
      <c r="I377" s="515"/>
      <c r="J377" s="515"/>
      <c r="K377" s="515"/>
      <c r="L377" s="515"/>
      <c r="M377" s="515"/>
      <c r="N377" s="515"/>
      <c r="O377" s="515"/>
      <c r="P377" s="515"/>
      <c r="Q377" s="515"/>
    </row>
    <row r="378" spans="1:17" ht="24" customHeight="1">
      <c r="A378" s="515"/>
      <c r="B378" s="515"/>
      <c r="C378" s="515"/>
      <c r="D378" s="515"/>
      <c r="E378" s="515"/>
      <c r="F378" s="515"/>
      <c r="G378" s="515"/>
      <c r="H378" s="515"/>
      <c r="I378" s="515"/>
      <c r="J378" s="515"/>
      <c r="K378" s="515"/>
      <c r="L378" s="515"/>
      <c r="M378" s="515"/>
      <c r="N378" s="515"/>
      <c r="O378" s="515"/>
      <c r="P378" s="515"/>
      <c r="Q378" s="515"/>
    </row>
    <row r="379" spans="1:17" ht="24" customHeight="1">
      <c r="A379" s="515"/>
      <c r="B379" s="515"/>
      <c r="C379" s="515"/>
      <c r="D379" s="515"/>
      <c r="E379" s="515"/>
      <c r="F379" s="515"/>
      <c r="G379" s="515"/>
      <c r="H379" s="515"/>
      <c r="I379" s="515"/>
      <c r="J379" s="515"/>
      <c r="K379" s="515"/>
      <c r="L379" s="515"/>
      <c r="M379" s="515"/>
      <c r="N379" s="515"/>
      <c r="O379" s="515"/>
      <c r="P379" s="515"/>
      <c r="Q379" s="515"/>
    </row>
    <row r="380" spans="1:17" ht="24" customHeight="1">
      <c r="A380" s="515"/>
      <c r="B380" s="515"/>
      <c r="C380" s="515"/>
      <c r="D380" s="515"/>
      <c r="E380" s="515"/>
      <c r="F380" s="515"/>
      <c r="G380" s="515"/>
      <c r="H380" s="515"/>
      <c r="I380" s="515"/>
      <c r="J380" s="515"/>
      <c r="K380" s="515"/>
      <c r="L380" s="515"/>
      <c r="M380" s="515"/>
      <c r="N380" s="515"/>
      <c r="O380" s="515"/>
      <c r="P380" s="515"/>
      <c r="Q380" s="515"/>
    </row>
    <row r="381" spans="1:17" ht="24" customHeight="1">
      <c r="A381" s="515"/>
      <c r="B381" s="515"/>
      <c r="C381" s="515"/>
      <c r="D381" s="515"/>
      <c r="E381" s="515"/>
      <c r="F381" s="515"/>
      <c r="G381" s="515"/>
      <c r="H381" s="515"/>
      <c r="I381" s="515"/>
      <c r="J381" s="515"/>
      <c r="K381" s="515"/>
      <c r="L381" s="515"/>
      <c r="M381" s="515"/>
      <c r="N381" s="515"/>
      <c r="O381" s="515"/>
      <c r="P381" s="515"/>
      <c r="Q381" s="515"/>
    </row>
    <row r="382" spans="1:17" ht="24" customHeight="1">
      <c r="A382" s="515"/>
      <c r="B382" s="515"/>
      <c r="C382" s="515"/>
      <c r="D382" s="515"/>
      <c r="E382" s="515"/>
      <c r="F382" s="515"/>
      <c r="G382" s="515"/>
      <c r="H382" s="515"/>
      <c r="I382" s="515"/>
      <c r="J382" s="515"/>
      <c r="K382" s="515"/>
      <c r="L382" s="515"/>
      <c r="M382" s="515"/>
      <c r="N382" s="515"/>
      <c r="O382" s="515"/>
      <c r="P382" s="515"/>
      <c r="Q382" s="515"/>
    </row>
    <row r="383" spans="1:17" ht="24" customHeight="1">
      <c r="A383" s="515"/>
      <c r="B383" s="515"/>
      <c r="C383" s="515"/>
      <c r="D383" s="515"/>
      <c r="E383" s="515"/>
      <c r="F383" s="515"/>
      <c r="G383" s="515"/>
      <c r="H383" s="515"/>
      <c r="I383" s="515"/>
      <c r="J383" s="515"/>
      <c r="K383" s="515"/>
      <c r="L383" s="515"/>
      <c r="M383" s="515"/>
      <c r="N383" s="515"/>
      <c r="O383" s="515"/>
      <c r="P383" s="515"/>
      <c r="Q383" s="515"/>
    </row>
    <row r="384" spans="1:17" ht="24" customHeight="1">
      <c r="A384" s="515"/>
      <c r="B384" s="515"/>
      <c r="C384" s="515"/>
      <c r="D384" s="515"/>
      <c r="E384" s="515"/>
      <c r="F384" s="515"/>
      <c r="G384" s="515"/>
      <c r="H384" s="515"/>
      <c r="I384" s="515"/>
      <c r="J384" s="515"/>
      <c r="K384" s="515"/>
      <c r="L384" s="515"/>
      <c r="M384" s="515"/>
      <c r="N384" s="515"/>
      <c r="O384" s="515"/>
      <c r="P384" s="515"/>
      <c r="Q384" s="515"/>
    </row>
    <row r="385" spans="1:17" ht="24" customHeight="1">
      <c r="A385" s="515"/>
      <c r="B385" s="515"/>
      <c r="C385" s="515"/>
      <c r="D385" s="515"/>
      <c r="E385" s="515"/>
      <c r="F385" s="515"/>
      <c r="G385" s="515"/>
      <c r="H385" s="515"/>
      <c r="I385" s="515"/>
      <c r="J385" s="515"/>
      <c r="K385" s="515"/>
      <c r="L385" s="515"/>
      <c r="M385" s="515"/>
      <c r="N385" s="515"/>
      <c r="O385" s="515"/>
      <c r="P385" s="515"/>
      <c r="Q385" s="515"/>
    </row>
    <row r="386" spans="1:17" ht="24" customHeight="1">
      <c r="A386" s="515"/>
      <c r="B386" s="515"/>
      <c r="C386" s="515"/>
      <c r="D386" s="515"/>
      <c r="E386" s="515"/>
      <c r="F386" s="515"/>
      <c r="G386" s="515"/>
      <c r="H386" s="515"/>
      <c r="I386" s="515"/>
      <c r="J386" s="515"/>
      <c r="K386" s="515"/>
      <c r="L386" s="515"/>
      <c r="M386" s="515"/>
      <c r="N386" s="515"/>
      <c r="O386" s="515"/>
      <c r="P386" s="515"/>
      <c r="Q386" s="515"/>
    </row>
    <row r="387" spans="1:17" ht="24" customHeight="1">
      <c r="A387" s="515"/>
      <c r="B387" s="515"/>
      <c r="C387" s="515"/>
      <c r="D387" s="515"/>
      <c r="E387" s="515"/>
      <c r="F387" s="515"/>
      <c r="G387" s="515"/>
      <c r="H387" s="515"/>
      <c r="I387" s="515"/>
      <c r="J387" s="515"/>
      <c r="K387" s="515"/>
      <c r="L387" s="515"/>
      <c r="M387" s="515"/>
      <c r="N387" s="515"/>
      <c r="O387" s="515"/>
      <c r="P387" s="515"/>
      <c r="Q387" s="515"/>
    </row>
    <row r="388" spans="1:17" ht="24" customHeight="1">
      <c r="A388" s="515"/>
      <c r="B388" s="515"/>
      <c r="C388" s="515"/>
      <c r="D388" s="515"/>
      <c r="E388" s="515"/>
      <c r="F388" s="515"/>
      <c r="G388" s="515"/>
      <c r="H388" s="515"/>
      <c r="I388" s="515"/>
      <c r="J388" s="515"/>
      <c r="K388" s="515"/>
      <c r="L388" s="515"/>
      <c r="M388" s="515"/>
      <c r="N388" s="515"/>
      <c r="O388" s="515"/>
      <c r="P388" s="515"/>
      <c r="Q388" s="515"/>
    </row>
    <row r="389" spans="1:17" ht="24" customHeight="1">
      <c r="A389" s="515"/>
      <c r="B389" s="515"/>
      <c r="C389" s="515"/>
      <c r="D389" s="515"/>
      <c r="E389" s="515"/>
      <c r="F389" s="515"/>
      <c r="G389" s="515"/>
      <c r="H389" s="515"/>
      <c r="I389" s="515"/>
      <c r="J389" s="515"/>
      <c r="K389" s="515"/>
      <c r="L389" s="515"/>
      <c r="M389" s="515"/>
      <c r="N389" s="515"/>
      <c r="O389" s="515"/>
      <c r="P389" s="515"/>
      <c r="Q389" s="515"/>
    </row>
    <row r="390" spans="1:17" ht="24" customHeight="1">
      <c r="A390" s="515"/>
      <c r="B390" s="515"/>
      <c r="C390" s="515"/>
      <c r="D390" s="515"/>
      <c r="E390" s="515"/>
      <c r="F390" s="515"/>
      <c r="G390" s="515"/>
      <c r="H390" s="515"/>
      <c r="I390" s="515"/>
      <c r="J390" s="515"/>
      <c r="K390" s="515"/>
      <c r="L390" s="515"/>
      <c r="M390" s="515"/>
      <c r="N390" s="515"/>
      <c r="O390" s="515"/>
      <c r="P390" s="515"/>
      <c r="Q390" s="515"/>
    </row>
    <row r="391" spans="1:17" ht="24" customHeight="1">
      <c r="A391" s="515"/>
      <c r="B391" s="515"/>
      <c r="C391" s="515"/>
      <c r="D391" s="515"/>
      <c r="E391" s="515"/>
      <c r="F391" s="515"/>
      <c r="G391" s="515"/>
      <c r="H391" s="515"/>
      <c r="I391" s="515"/>
      <c r="J391" s="515"/>
      <c r="K391" s="515"/>
      <c r="L391" s="515"/>
      <c r="M391" s="515"/>
      <c r="N391" s="515"/>
      <c r="O391" s="515"/>
      <c r="P391" s="515"/>
      <c r="Q391" s="515"/>
    </row>
    <row r="392" spans="1:17" ht="24" customHeight="1">
      <c r="A392" s="515"/>
      <c r="B392" s="515"/>
      <c r="C392" s="515"/>
      <c r="D392" s="515"/>
      <c r="E392" s="515"/>
      <c r="F392" s="515"/>
      <c r="G392" s="515"/>
      <c r="H392" s="515"/>
      <c r="I392" s="515"/>
      <c r="J392" s="515"/>
      <c r="K392" s="515"/>
      <c r="L392" s="515"/>
      <c r="M392" s="515"/>
      <c r="N392" s="515"/>
      <c r="O392" s="515"/>
      <c r="P392" s="515"/>
      <c r="Q392" s="515"/>
    </row>
    <row r="393" spans="1:17" ht="24" customHeight="1">
      <c r="A393" s="515"/>
      <c r="B393" s="515"/>
      <c r="C393" s="515"/>
      <c r="D393" s="515"/>
      <c r="E393" s="515"/>
      <c r="F393" s="515"/>
      <c r="G393" s="515"/>
      <c r="H393" s="515"/>
      <c r="I393" s="515"/>
      <c r="J393" s="515"/>
      <c r="K393" s="515"/>
      <c r="L393" s="515"/>
      <c r="M393" s="515"/>
      <c r="N393" s="515"/>
      <c r="O393" s="515"/>
      <c r="P393" s="515"/>
      <c r="Q393" s="515"/>
    </row>
    <row r="394" spans="1:17" ht="24" customHeight="1">
      <c r="A394" s="515"/>
      <c r="B394" s="515"/>
      <c r="C394" s="515"/>
      <c r="D394" s="515"/>
      <c r="E394" s="515"/>
      <c r="F394" s="515"/>
      <c r="G394" s="515"/>
      <c r="H394" s="515"/>
      <c r="I394" s="515"/>
      <c r="J394" s="515"/>
      <c r="K394" s="515"/>
      <c r="L394" s="515"/>
      <c r="M394" s="515"/>
      <c r="N394" s="515"/>
      <c r="O394" s="515"/>
      <c r="P394" s="515"/>
      <c r="Q394" s="515"/>
    </row>
    <row r="395" spans="1:17" ht="24" customHeight="1">
      <c r="A395" s="515"/>
      <c r="B395" s="515"/>
      <c r="C395" s="515"/>
      <c r="D395" s="515"/>
      <c r="E395" s="515"/>
      <c r="F395" s="515"/>
      <c r="G395" s="515"/>
      <c r="H395" s="515"/>
      <c r="I395" s="515"/>
      <c r="J395" s="515"/>
      <c r="K395" s="515"/>
      <c r="L395" s="515"/>
      <c r="M395" s="515"/>
      <c r="N395" s="515"/>
      <c r="O395" s="515"/>
      <c r="P395" s="515"/>
      <c r="Q395" s="515"/>
    </row>
    <row r="396" spans="1:17" ht="24" customHeight="1">
      <c r="A396" s="515"/>
      <c r="B396" s="515"/>
      <c r="C396" s="515"/>
      <c r="D396" s="515"/>
      <c r="E396" s="515"/>
      <c r="F396" s="515"/>
      <c r="G396" s="515"/>
      <c r="H396" s="515"/>
      <c r="I396" s="515"/>
      <c r="J396" s="515"/>
      <c r="K396" s="515"/>
      <c r="L396" s="515"/>
      <c r="M396" s="515"/>
      <c r="N396" s="515"/>
      <c r="O396" s="515"/>
      <c r="P396" s="515"/>
      <c r="Q396" s="515"/>
    </row>
    <row r="397" spans="1:17" ht="24" customHeight="1">
      <c r="A397" s="515"/>
      <c r="B397" s="515"/>
      <c r="C397" s="515"/>
      <c r="D397" s="515"/>
      <c r="E397" s="515"/>
      <c r="F397" s="515"/>
      <c r="G397" s="515"/>
      <c r="H397" s="515"/>
      <c r="I397" s="515"/>
      <c r="J397" s="515"/>
      <c r="K397" s="515"/>
      <c r="L397" s="515"/>
      <c r="M397" s="515"/>
      <c r="N397" s="515"/>
      <c r="O397" s="515"/>
      <c r="P397" s="515"/>
      <c r="Q397" s="515"/>
    </row>
    <row r="398" spans="1:17" ht="24" customHeight="1">
      <c r="A398" s="515"/>
      <c r="B398" s="515"/>
      <c r="C398" s="515"/>
      <c r="D398" s="515"/>
      <c r="E398" s="515"/>
      <c r="F398" s="515"/>
      <c r="G398" s="515"/>
      <c r="H398" s="515"/>
      <c r="I398" s="515"/>
      <c r="J398" s="515"/>
      <c r="K398" s="515"/>
      <c r="L398" s="515"/>
      <c r="M398" s="515"/>
      <c r="N398" s="515"/>
      <c r="O398" s="515"/>
      <c r="P398" s="515"/>
      <c r="Q398" s="515"/>
    </row>
    <row r="399" spans="1:17" ht="24" customHeight="1">
      <c r="A399" s="515"/>
      <c r="B399" s="515"/>
      <c r="C399" s="515"/>
      <c r="D399" s="515"/>
      <c r="E399" s="515"/>
      <c r="F399" s="515"/>
      <c r="G399" s="515"/>
      <c r="H399" s="515"/>
      <c r="I399" s="515"/>
      <c r="J399" s="515"/>
      <c r="K399" s="515"/>
      <c r="L399" s="515"/>
      <c r="M399" s="515"/>
      <c r="N399" s="515"/>
      <c r="O399" s="515"/>
      <c r="P399" s="515"/>
      <c r="Q399" s="515"/>
    </row>
    <row r="400" spans="1:17" ht="24" customHeight="1">
      <c r="A400" s="515"/>
      <c r="B400" s="515"/>
      <c r="C400" s="515"/>
      <c r="D400" s="515"/>
      <c r="E400" s="515"/>
      <c r="F400" s="515"/>
      <c r="G400" s="515"/>
      <c r="H400" s="515"/>
      <c r="I400" s="515"/>
      <c r="J400" s="515"/>
      <c r="K400" s="515"/>
      <c r="L400" s="515"/>
      <c r="M400" s="515"/>
      <c r="N400" s="515"/>
      <c r="O400" s="515"/>
      <c r="P400" s="515"/>
      <c r="Q400" s="515"/>
    </row>
    <row r="401" spans="1:17" ht="24" customHeight="1">
      <c r="A401" s="515"/>
      <c r="B401" s="515"/>
      <c r="C401" s="515"/>
      <c r="D401" s="515"/>
      <c r="E401" s="515"/>
      <c r="F401" s="515"/>
      <c r="G401" s="515"/>
      <c r="H401" s="515"/>
      <c r="I401" s="515"/>
      <c r="J401" s="515"/>
      <c r="K401" s="515"/>
      <c r="L401" s="515"/>
      <c r="M401" s="515"/>
      <c r="N401" s="515"/>
      <c r="O401" s="515"/>
      <c r="P401" s="515"/>
      <c r="Q401" s="515"/>
    </row>
    <row r="402" spans="1:17" ht="24" customHeight="1">
      <c r="A402" s="515"/>
      <c r="B402" s="515"/>
      <c r="C402" s="515"/>
      <c r="D402" s="515"/>
      <c r="E402" s="515"/>
      <c r="F402" s="515"/>
      <c r="G402" s="515"/>
      <c r="H402" s="515"/>
      <c r="I402" s="515"/>
      <c r="J402" s="515"/>
      <c r="K402" s="515"/>
      <c r="L402" s="515"/>
      <c r="M402" s="515"/>
      <c r="N402" s="515"/>
      <c r="O402" s="515"/>
      <c r="P402" s="515"/>
      <c r="Q402" s="515"/>
    </row>
    <row r="403" spans="1:17" ht="24" customHeight="1">
      <c r="A403" s="515"/>
      <c r="B403" s="515"/>
      <c r="C403" s="515"/>
      <c r="D403" s="515"/>
      <c r="E403" s="515"/>
      <c r="F403" s="515"/>
      <c r="G403" s="515"/>
      <c r="H403" s="515"/>
      <c r="I403" s="515"/>
      <c r="J403" s="515"/>
      <c r="K403" s="515"/>
      <c r="L403" s="515"/>
      <c r="M403" s="515"/>
      <c r="N403" s="515"/>
      <c r="O403" s="515"/>
      <c r="P403" s="515"/>
      <c r="Q403" s="515"/>
    </row>
    <row r="404" spans="1:17" ht="24" customHeight="1">
      <c r="A404" s="515"/>
      <c r="B404" s="515"/>
      <c r="C404" s="515"/>
      <c r="D404" s="515"/>
      <c r="E404" s="515"/>
      <c r="F404" s="515"/>
      <c r="G404" s="515"/>
      <c r="H404" s="515"/>
      <c r="I404" s="515"/>
      <c r="J404" s="515"/>
      <c r="K404" s="515"/>
      <c r="L404" s="515"/>
      <c r="M404" s="515"/>
      <c r="N404" s="515"/>
      <c r="O404" s="515"/>
      <c r="P404" s="515"/>
      <c r="Q404" s="515"/>
    </row>
    <row r="405" spans="1:17" ht="24" customHeight="1">
      <c r="A405" s="515"/>
      <c r="B405" s="515"/>
      <c r="C405" s="515"/>
      <c r="D405" s="515"/>
      <c r="E405" s="515"/>
      <c r="F405" s="515"/>
      <c r="G405" s="515"/>
      <c r="H405" s="515"/>
      <c r="I405" s="515"/>
      <c r="J405" s="515"/>
      <c r="K405" s="515"/>
      <c r="L405" s="515"/>
      <c r="M405" s="515"/>
      <c r="N405" s="515"/>
      <c r="O405" s="515"/>
      <c r="P405" s="515"/>
      <c r="Q405" s="515"/>
    </row>
    <row r="406" spans="1:17" ht="24" customHeight="1">
      <c r="A406" s="515"/>
      <c r="B406" s="515"/>
      <c r="C406" s="515"/>
      <c r="D406" s="515"/>
      <c r="E406" s="515"/>
      <c r="F406" s="515"/>
      <c r="G406" s="515"/>
      <c r="H406" s="515"/>
      <c r="I406" s="515"/>
      <c r="J406" s="515"/>
      <c r="K406" s="515"/>
      <c r="L406" s="515"/>
      <c r="M406" s="515"/>
      <c r="N406" s="515"/>
      <c r="O406" s="515"/>
      <c r="P406" s="515"/>
      <c r="Q406" s="515"/>
    </row>
    <row r="407" spans="1:17" ht="24" customHeight="1">
      <c r="A407" s="515"/>
      <c r="B407" s="515"/>
      <c r="C407" s="515"/>
      <c r="D407" s="515"/>
      <c r="E407" s="515"/>
      <c r="F407" s="515"/>
      <c r="G407" s="515"/>
      <c r="H407" s="515"/>
      <c r="I407" s="515"/>
      <c r="J407" s="515"/>
      <c r="K407" s="515"/>
      <c r="L407" s="515"/>
      <c r="M407" s="515"/>
      <c r="N407" s="515"/>
      <c r="O407" s="515"/>
      <c r="P407" s="515"/>
      <c r="Q407" s="515"/>
    </row>
    <row r="408" spans="1:17" ht="24" customHeight="1">
      <c r="A408" s="515"/>
      <c r="B408" s="515"/>
      <c r="C408" s="515"/>
      <c r="D408" s="515"/>
      <c r="E408" s="515"/>
      <c r="F408" s="515"/>
      <c r="G408" s="515"/>
      <c r="H408" s="515"/>
      <c r="I408" s="515"/>
      <c r="J408" s="515"/>
      <c r="K408" s="515"/>
      <c r="L408" s="515"/>
      <c r="M408" s="515"/>
      <c r="N408" s="515"/>
      <c r="O408" s="515"/>
      <c r="P408" s="515"/>
      <c r="Q408" s="515"/>
    </row>
    <row r="409" spans="1:17" ht="24" customHeight="1">
      <c r="A409" s="515"/>
      <c r="B409" s="515"/>
      <c r="C409" s="515"/>
      <c r="D409" s="515"/>
      <c r="E409" s="515"/>
      <c r="F409" s="515"/>
      <c r="G409" s="515"/>
      <c r="H409" s="515"/>
      <c r="I409" s="515"/>
      <c r="J409" s="515"/>
      <c r="K409" s="515"/>
      <c r="L409" s="515"/>
      <c r="M409" s="515"/>
      <c r="N409" s="515"/>
      <c r="O409" s="515"/>
      <c r="P409" s="515"/>
      <c r="Q409" s="515"/>
    </row>
    <row r="410" spans="1:17" ht="24" customHeight="1">
      <c r="A410" s="515"/>
      <c r="B410" s="515"/>
      <c r="C410" s="515"/>
      <c r="D410" s="515"/>
      <c r="E410" s="515"/>
      <c r="F410" s="515"/>
      <c r="G410" s="515"/>
      <c r="H410" s="515"/>
      <c r="I410" s="515"/>
      <c r="J410" s="515"/>
      <c r="K410" s="515"/>
      <c r="L410" s="515"/>
      <c r="M410" s="515"/>
      <c r="N410" s="515"/>
      <c r="O410" s="515"/>
      <c r="P410" s="515"/>
      <c r="Q410" s="515"/>
    </row>
    <row r="411" spans="1:17" ht="24" customHeight="1">
      <c r="A411" s="515"/>
      <c r="B411" s="515"/>
      <c r="C411" s="515"/>
      <c r="D411" s="515"/>
      <c r="E411" s="515"/>
      <c r="F411" s="515"/>
      <c r="G411" s="515"/>
      <c r="H411" s="515"/>
      <c r="I411" s="515"/>
      <c r="J411" s="515"/>
      <c r="K411" s="515"/>
      <c r="L411" s="515"/>
      <c r="M411" s="515"/>
      <c r="N411" s="515"/>
      <c r="O411" s="515"/>
      <c r="P411" s="515"/>
      <c r="Q411" s="515"/>
    </row>
    <row r="412" spans="1:17" ht="24" customHeight="1">
      <c r="A412" s="515"/>
      <c r="B412" s="515"/>
      <c r="C412" s="515"/>
      <c r="D412" s="515"/>
      <c r="E412" s="515"/>
      <c r="F412" s="515"/>
      <c r="G412" s="515"/>
      <c r="H412" s="515"/>
      <c r="I412" s="515"/>
      <c r="J412" s="515"/>
      <c r="K412" s="515"/>
      <c r="L412" s="515"/>
      <c r="M412" s="515"/>
      <c r="N412" s="515"/>
      <c r="O412" s="515"/>
      <c r="P412" s="515"/>
      <c r="Q412" s="515"/>
    </row>
    <row r="413" spans="1:17" ht="24" customHeight="1">
      <c r="A413" s="515"/>
      <c r="B413" s="515"/>
      <c r="C413" s="515"/>
      <c r="D413" s="515"/>
      <c r="E413" s="515"/>
      <c r="F413" s="515"/>
      <c r="G413" s="515"/>
      <c r="H413" s="515"/>
      <c r="I413" s="515"/>
      <c r="J413" s="515"/>
      <c r="K413" s="515"/>
      <c r="L413" s="515"/>
      <c r="M413" s="515"/>
      <c r="N413" s="515"/>
      <c r="O413" s="515"/>
      <c r="P413" s="515"/>
      <c r="Q413" s="515"/>
    </row>
    <row r="414" spans="1:17" ht="24" customHeight="1">
      <c r="A414" s="515"/>
      <c r="B414" s="515"/>
      <c r="C414" s="515"/>
      <c r="D414" s="515"/>
      <c r="E414" s="515"/>
      <c r="F414" s="515"/>
      <c r="G414" s="515"/>
      <c r="H414" s="515"/>
      <c r="I414" s="515"/>
      <c r="J414" s="515"/>
      <c r="K414" s="515"/>
      <c r="L414" s="515"/>
      <c r="M414" s="515"/>
      <c r="N414" s="515"/>
      <c r="O414" s="515"/>
      <c r="P414" s="515"/>
      <c r="Q414" s="515"/>
    </row>
    <row r="415" spans="1:17" ht="24" customHeight="1">
      <c r="A415" s="515"/>
      <c r="B415" s="515"/>
      <c r="C415" s="515"/>
      <c r="D415" s="515"/>
      <c r="E415" s="515"/>
      <c r="F415" s="515"/>
      <c r="G415" s="515"/>
      <c r="H415" s="515"/>
      <c r="I415" s="515"/>
      <c r="J415" s="515"/>
      <c r="K415" s="515"/>
      <c r="L415" s="515"/>
      <c r="M415" s="515"/>
      <c r="N415" s="515"/>
      <c r="O415" s="515"/>
      <c r="P415" s="515"/>
      <c r="Q415" s="515"/>
    </row>
    <row r="416" spans="1:17" ht="24" customHeight="1">
      <c r="A416" s="515"/>
      <c r="B416" s="515"/>
      <c r="C416" s="515"/>
      <c r="D416" s="515"/>
      <c r="E416" s="515"/>
      <c r="F416" s="515"/>
      <c r="G416" s="515"/>
      <c r="H416" s="515"/>
      <c r="I416" s="515"/>
      <c r="J416" s="515"/>
      <c r="K416" s="515"/>
      <c r="L416" s="515"/>
      <c r="M416" s="515"/>
      <c r="N416" s="515"/>
      <c r="O416" s="515"/>
      <c r="P416" s="515"/>
      <c r="Q416" s="515"/>
    </row>
    <row r="417" spans="1:17" ht="24" customHeight="1">
      <c r="A417" s="515"/>
      <c r="B417" s="515"/>
      <c r="C417" s="515"/>
      <c r="D417" s="515"/>
      <c r="E417" s="515"/>
      <c r="F417" s="515"/>
      <c r="G417" s="515"/>
      <c r="H417" s="515"/>
      <c r="I417" s="515"/>
      <c r="J417" s="515"/>
      <c r="K417" s="515"/>
      <c r="L417" s="515"/>
      <c r="M417" s="515"/>
      <c r="N417" s="515"/>
      <c r="O417" s="515"/>
      <c r="P417" s="515"/>
      <c r="Q417" s="515"/>
    </row>
    <row r="418" spans="1:17" ht="24" customHeight="1">
      <c r="A418" s="515"/>
      <c r="B418" s="515"/>
      <c r="C418" s="515"/>
      <c r="D418" s="515"/>
      <c r="E418" s="515"/>
      <c r="F418" s="515"/>
      <c r="G418" s="515"/>
      <c r="H418" s="515"/>
      <c r="I418" s="515"/>
      <c r="J418" s="515"/>
      <c r="K418" s="515"/>
      <c r="L418" s="515"/>
      <c r="M418" s="515"/>
      <c r="N418" s="515"/>
      <c r="O418" s="515"/>
      <c r="P418" s="515"/>
      <c r="Q418" s="515"/>
    </row>
    <row r="419" spans="1:17" ht="24" customHeight="1">
      <c r="A419" s="515"/>
      <c r="B419" s="515"/>
      <c r="C419" s="515"/>
      <c r="D419" s="515"/>
      <c r="E419" s="515"/>
      <c r="F419" s="515"/>
      <c r="G419" s="515"/>
      <c r="H419" s="515"/>
      <c r="I419" s="515"/>
      <c r="J419" s="515"/>
      <c r="K419" s="515"/>
      <c r="L419" s="515"/>
      <c r="M419" s="515"/>
      <c r="N419" s="515"/>
      <c r="O419" s="515"/>
      <c r="P419" s="515"/>
      <c r="Q419" s="515"/>
    </row>
    <row r="420" spans="1:17" ht="24" customHeight="1">
      <c r="A420" s="515"/>
      <c r="B420" s="515"/>
      <c r="C420" s="515"/>
      <c r="D420" s="515"/>
      <c r="E420" s="515"/>
      <c r="F420" s="515"/>
      <c r="G420" s="515"/>
      <c r="H420" s="515"/>
      <c r="I420" s="515"/>
      <c r="J420" s="515"/>
      <c r="K420" s="515"/>
      <c r="L420" s="515"/>
      <c r="M420" s="515"/>
      <c r="N420" s="515"/>
      <c r="O420" s="515"/>
      <c r="P420" s="515"/>
      <c r="Q420" s="515"/>
    </row>
    <row r="421" spans="1:17" ht="24" customHeight="1">
      <c r="A421" s="515"/>
      <c r="B421" s="515"/>
      <c r="C421" s="515"/>
      <c r="D421" s="515"/>
      <c r="E421" s="515"/>
      <c r="F421" s="515"/>
      <c r="G421" s="515"/>
      <c r="H421" s="515"/>
      <c r="I421" s="515"/>
      <c r="J421" s="515"/>
      <c r="K421" s="515"/>
      <c r="L421" s="515"/>
      <c r="M421" s="515"/>
      <c r="N421" s="515"/>
      <c r="O421" s="515"/>
      <c r="P421" s="515"/>
      <c r="Q421" s="515"/>
    </row>
    <row r="422" spans="1:17" ht="24" customHeight="1">
      <c r="A422" s="515"/>
      <c r="B422" s="515"/>
      <c r="C422" s="515"/>
      <c r="D422" s="515"/>
      <c r="E422" s="515"/>
      <c r="F422" s="515"/>
      <c r="G422" s="515"/>
      <c r="H422" s="515"/>
      <c r="I422" s="515"/>
      <c r="J422" s="515"/>
      <c r="K422" s="515"/>
      <c r="L422" s="515"/>
      <c r="M422" s="515"/>
      <c r="N422" s="515"/>
      <c r="O422" s="515"/>
      <c r="P422" s="515"/>
      <c r="Q422" s="515"/>
    </row>
    <row r="423" spans="1:17" ht="24" customHeight="1">
      <c r="A423" s="515"/>
      <c r="B423" s="515"/>
      <c r="C423" s="515"/>
      <c r="D423" s="515"/>
      <c r="E423" s="515"/>
      <c r="F423" s="515"/>
      <c r="G423" s="515"/>
      <c r="H423" s="515"/>
      <c r="I423" s="515"/>
      <c r="J423" s="515"/>
      <c r="K423" s="515"/>
      <c r="L423" s="515"/>
      <c r="M423" s="515"/>
      <c r="N423" s="515"/>
      <c r="O423" s="515"/>
      <c r="P423" s="515"/>
      <c r="Q423" s="515"/>
    </row>
    <row r="424" spans="1:17" ht="24" customHeight="1">
      <c r="A424" s="515"/>
      <c r="B424" s="515"/>
      <c r="C424" s="515"/>
      <c r="D424" s="515"/>
      <c r="E424" s="515"/>
      <c r="F424" s="515"/>
      <c r="G424" s="515"/>
      <c r="H424" s="515"/>
      <c r="I424" s="515"/>
      <c r="J424" s="515"/>
      <c r="K424" s="515"/>
      <c r="L424" s="515"/>
      <c r="M424" s="515"/>
      <c r="N424" s="515"/>
      <c r="O424" s="515"/>
      <c r="P424" s="515"/>
      <c r="Q424" s="515"/>
    </row>
    <row r="425" spans="1:17" ht="24" customHeight="1">
      <c r="A425" s="515"/>
      <c r="B425" s="515"/>
      <c r="C425" s="515"/>
      <c r="D425" s="515"/>
      <c r="E425" s="515"/>
      <c r="F425" s="515"/>
      <c r="G425" s="515"/>
      <c r="H425" s="515"/>
      <c r="I425" s="515"/>
      <c r="J425" s="515"/>
      <c r="K425" s="515"/>
      <c r="L425" s="515"/>
      <c r="M425" s="515"/>
      <c r="N425" s="515"/>
      <c r="O425" s="515"/>
      <c r="P425" s="515"/>
      <c r="Q425" s="515"/>
    </row>
    <row r="426" spans="1:17" ht="24" customHeight="1">
      <c r="A426" s="515"/>
      <c r="B426" s="515"/>
      <c r="C426" s="515"/>
      <c r="D426" s="515"/>
      <c r="E426" s="515"/>
      <c r="F426" s="515"/>
      <c r="G426" s="515"/>
      <c r="H426" s="515"/>
      <c r="I426" s="515"/>
      <c r="J426" s="515"/>
      <c r="K426" s="515"/>
      <c r="L426" s="515"/>
      <c r="M426" s="515"/>
      <c r="N426" s="515"/>
      <c r="O426" s="515"/>
      <c r="P426" s="515"/>
      <c r="Q426" s="515"/>
    </row>
    <row r="427" spans="1:17" ht="24" customHeight="1">
      <c r="A427" s="515"/>
      <c r="B427" s="515"/>
      <c r="C427" s="515"/>
      <c r="D427" s="515"/>
      <c r="E427" s="515"/>
      <c r="F427" s="515"/>
      <c r="G427" s="515"/>
      <c r="H427" s="515"/>
      <c r="I427" s="515"/>
      <c r="J427" s="515"/>
      <c r="K427" s="515"/>
      <c r="L427" s="515"/>
      <c r="M427" s="515"/>
      <c r="N427" s="515"/>
      <c r="O427" s="515"/>
      <c r="P427" s="515"/>
      <c r="Q427" s="515"/>
    </row>
    <row r="428" spans="1:17" ht="24" customHeight="1">
      <c r="A428" s="515"/>
      <c r="B428" s="515"/>
      <c r="C428" s="515"/>
      <c r="D428" s="515"/>
      <c r="E428" s="515"/>
      <c r="F428" s="515"/>
      <c r="G428" s="515"/>
      <c r="H428" s="515"/>
      <c r="I428" s="515"/>
      <c r="J428" s="515"/>
      <c r="K428" s="515"/>
      <c r="L428" s="515"/>
      <c r="M428" s="515"/>
      <c r="N428" s="515"/>
      <c r="O428" s="515"/>
      <c r="P428" s="515"/>
      <c r="Q428" s="515"/>
    </row>
    <row r="429" spans="1:17" ht="24" customHeight="1">
      <c r="A429" s="515"/>
      <c r="B429" s="515"/>
      <c r="C429" s="515"/>
      <c r="D429" s="515"/>
      <c r="E429" s="515"/>
      <c r="F429" s="515"/>
      <c r="G429" s="515"/>
      <c r="H429" s="515"/>
      <c r="I429" s="515"/>
      <c r="J429" s="515"/>
      <c r="K429" s="515"/>
      <c r="L429" s="515"/>
      <c r="M429" s="515"/>
      <c r="N429" s="515"/>
      <c r="O429" s="515"/>
      <c r="P429" s="515"/>
      <c r="Q429" s="515"/>
    </row>
    <row r="430" spans="1:17" ht="24" customHeight="1">
      <c r="A430" s="515"/>
      <c r="B430" s="515"/>
      <c r="C430" s="515"/>
      <c r="D430" s="515"/>
      <c r="E430" s="515"/>
      <c r="F430" s="515"/>
      <c r="G430" s="515"/>
      <c r="H430" s="515"/>
      <c r="I430" s="515"/>
      <c r="J430" s="515"/>
      <c r="K430" s="515"/>
      <c r="L430" s="515"/>
      <c r="M430" s="515"/>
      <c r="N430" s="515"/>
      <c r="O430" s="515"/>
      <c r="P430" s="515"/>
      <c r="Q430" s="515"/>
    </row>
    <row r="431" spans="1:17" ht="24" customHeight="1">
      <c r="A431" s="515"/>
      <c r="B431" s="515"/>
      <c r="C431" s="515"/>
      <c r="D431" s="515"/>
      <c r="E431" s="515"/>
      <c r="F431" s="515"/>
      <c r="G431" s="515"/>
      <c r="H431" s="515"/>
      <c r="I431" s="515"/>
      <c r="J431" s="515"/>
      <c r="K431" s="515"/>
      <c r="L431" s="515"/>
      <c r="M431" s="515"/>
      <c r="N431" s="515"/>
      <c r="O431" s="515"/>
      <c r="P431" s="515"/>
      <c r="Q431" s="515"/>
    </row>
    <row r="432" spans="1:17" ht="24" customHeight="1">
      <c r="A432" s="515"/>
      <c r="B432" s="515"/>
      <c r="C432" s="515"/>
      <c r="D432" s="515"/>
      <c r="E432" s="515"/>
      <c r="F432" s="515"/>
      <c r="G432" s="515"/>
      <c r="H432" s="515"/>
      <c r="I432" s="515"/>
      <c r="J432" s="515"/>
      <c r="K432" s="515"/>
      <c r="L432" s="515"/>
      <c r="M432" s="515"/>
      <c r="N432" s="515"/>
      <c r="O432" s="515"/>
      <c r="P432" s="515"/>
      <c r="Q432" s="515"/>
    </row>
    <row r="433" spans="1:17" ht="24" customHeight="1">
      <c r="A433" s="515"/>
      <c r="B433" s="515"/>
      <c r="C433" s="515"/>
      <c r="D433" s="515"/>
      <c r="E433" s="515"/>
      <c r="F433" s="515"/>
      <c r="G433" s="515"/>
      <c r="H433" s="515"/>
      <c r="I433" s="515"/>
      <c r="J433" s="515"/>
      <c r="K433" s="515"/>
      <c r="L433" s="515"/>
      <c r="M433" s="515"/>
      <c r="N433" s="515"/>
      <c r="O433" s="515"/>
      <c r="P433" s="515"/>
      <c r="Q433" s="515"/>
    </row>
    <row r="434" spans="1:17" ht="24" customHeight="1">
      <c r="A434" s="515"/>
      <c r="B434" s="515"/>
      <c r="C434" s="515"/>
      <c r="D434" s="515"/>
      <c r="E434" s="515"/>
      <c r="F434" s="515"/>
      <c r="G434" s="515"/>
      <c r="H434" s="515"/>
      <c r="I434" s="515"/>
      <c r="J434" s="515"/>
      <c r="K434" s="515"/>
      <c r="L434" s="515"/>
      <c r="M434" s="515"/>
      <c r="N434" s="515"/>
      <c r="O434" s="515"/>
      <c r="P434" s="515"/>
      <c r="Q434" s="515"/>
    </row>
    <row r="435" spans="1:17" ht="24" customHeight="1">
      <c r="A435" s="515"/>
      <c r="B435" s="515"/>
      <c r="C435" s="515"/>
      <c r="D435" s="515"/>
      <c r="E435" s="515"/>
      <c r="F435" s="515"/>
      <c r="G435" s="515"/>
      <c r="H435" s="515"/>
      <c r="I435" s="515"/>
      <c r="J435" s="515"/>
      <c r="K435" s="515"/>
      <c r="L435" s="515"/>
      <c r="M435" s="515"/>
      <c r="N435" s="515"/>
      <c r="O435" s="515"/>
      <c r="P435" s="515"/>
      <c r="Q435" s="515"/>
    </row>
    <row r="436" spans="1:17" ht="24" customHeight="1">
      <c r="A436" s="515"/>
      <c r="B436" s="515"/>
      <c r="C436" s="515"/>
      <c r="D436" s="515"/>
      <c r="E436" s="515"/>
      <c r="F436" s="515"/>
      <c r="G436" s="515"/>
      <c r="H436" s="515"/>
      <c r="I436" s="515"/>
      <c r="J436" s="515"/>
      <c r="K436" s="515"/>
      <c r="L436" s="515"/>
      <c r="M436" s="515"/>
      <c r="N436" s="515"/>
      <c r="O436" s="515"/>
      <c r="P436" s="515"/>
      <c r="Q436" s="515"/>
    </row>
    <row r="437" spans="1:17" ht="24" customHeight="1">
      <c r="A437" s="515"/>
      <c r="B437" s="515"/>
      <c r="C437" s="515"/>
      <c r="D437" s="515"/>
      <c r="E437" s="515"/>
      <c r="F437" s="515"/>
      <c r="G437" s="515"/>
      <c r="H437" s="515"/>
      <c r="I437" s="515"/>
      <c r="J437" s="515"/>
      <c r="K437" s="515"/>
      <c r="L437" s="515"/>
      <c r="M437" s="515"/>
      <c r="N437" s="515"/>
      <c r="O437" s="515"/>
      <c r="P437" s="515"/>
      <c r="Q437" s="515"/>
    </row>
    <row r="438" spans="1:17" ht="24" customHeight="1">
      <c r="A438" s="515"/>
      <c r="B438" s="515"/>
      <c r="C438" s="515"/>
      <c r="D438" s="515"/>
      <c r="E438" s="515"/>
      <c r="F438" s="515"/>
      <c r="G438" s="515"/>
      <c r="H438" s="515"/>
      <c r="I438" s="515"/>
      <c r="J438" s="515"/>
      <c r="K438" s="515"/>
      <c r="L438" s="515"/>
      <c r="M438" s="515"/>
      <c r="N438" s="515"/>
      <c r="O438" s="515"/>
      <c r="P438" s="515"/>
      <c r="Q438" s="515"/>
    </row>
    <row r="439" spans="1:17" ht="24" customHeight="1">
      <c r="A439" s="515"/>
      <c r="B439" s="515"/>
      <c r="C439" s="515"/>
      <c r="D439" s="515"/>
      <c r="E439" s="515"/>
      <c r="F439" s="515"/>
      <c r="G439" s="515"/>
      <c r="H439" s="515"/>
      <c r="I439" s="515"/>
      <c r="J439" s="515"/>
      <c r="K439" s="515"/>
      <c r="L439" s="515"/>
      <c r="M439" s="515"/>
      <c r="N439" s="515"/>
      <c r="O439" s="515"/>
      <c r="P439" s="515"/>
      <c r="Q439" s="515"/>
    </row>
    <row r="440" spans="1:17" ht="24" customHeight="1">
      <c r="A440" s="515"/>
      <c r="B440" s="515"/>
      <c r="C440" s="515"/>
      <c r="D440" s="515"/>
      <c r="E440" s="515"/>
      <c r="F440" s="515"/>
      <c r="G440" s="515"/>
      <c r="H440" s="515"/>
      <c r="I440" s="515"/>
      <c r="J440" s="515"/>
      <c r="K440" s="515"/>
      <c r="L440" s="515"/>
      <c r="M440" s="515"/>
      <c r="N440" s="515"/>
      <c r="O440" s="515"/>
      <c r="P440" s="515"/>
      <c r="Q440" s="515"/>
    </row>
    <row r="441" spans="1:17" ht="24" customHeight="1">
      <c r="A441" s="515"/>
      <c r="B441" s="515"/>
      <c r="C441" s="515"/>
      <c r="D441" s="515"/>
      <c r="E441" s="515"/>
      <c r="F441" s="515"/>
      <c r="G441" s="515"/>
      <c r="H441" s="515"/>
      <c r="I441" s="515"/>
      <c r="J441" s="515"/>
      <c r="K441" s="515"/>
      <c r="L441" s="515"/>
      <c r="M441" s="515"/>
      <c r="N441" s="515"/>
      <c r="O441" s="515"/>
      <c r="P441" s="515"/>
      <c r="Q441" s="515"/>
    </row>
    <row r="442" spans="1:17" ht="24" customHeight="1">
      <c r="A442" s="515"/>
      <c r="B442" s="515"/>
      <c r="C442" s="515"/>
      <c r="D442" s="515"/>
      <c r="E442" s="515"/>
      <c r="F442" s="515"/>
      <c r="G442" s="515"/>
      <c r="H442" s="515"/>
      <c r="I442" s="515"/>
      <c r="J442" s="515"/>
      <c r="K442" s="515"/>
      <c r="L442" s="515"/>
      <c r="M442" s="515"/>
      <c r="N442" s="515"/>
      <c r="O442" s="515"/>
      <c r="P442" s="515"/>
      <c r="Q442" s="515"/>
    </row>
    <row r="443" spans="1:17" ht="24" customHeight="1">
      <c r="A443" s="515"/>
      <c r="B443" s="515"/>
      <c r="C443" s="515"/>
      <c r="D443" s="515"/>
      <c r="E443" s="515"/>
      <c r="F443" s="515"/>
      <c r="G443" s="515"/>
      <c r="H443" s="515"/>
      <c r="I443" s="515"/>
      <c r="J443" s="515"/>
      <c r="K443" s="515"/>
      <c r="L443" s="515"/>
      <c r="M443" s="515"/>
      <c r="N443" s="515"/>
      <c r="O443" s="515"/>
      <c r="P443" s="515"/>
      <c r="Q443" s="515"/>
    </row>
    <row r="444" spans="1:17" ht="24" customHeight="1">
      <c r="A444" s="515"/>
      <c r="B444" s="515"/>
      <c r="C444" s="515"/>
      <c r="D444" s="515"/>
      <c r="E444" s="515"/>
      <c r="F444" s="515"/>
      <c r="G444" s="515"/>
      <c r="H444" s="515"/>
      <c r="I444" s="515"/>
      <c r="J444" s="515"/>
      <c r="K444" s="515"/>
      <c r="L444" s="515"/>
      <c r="M444" s="515"/>
      <c r="N444" s="515"/>
      <c r="O444" s="515"/>
      <c r="P444" s="515"/>
      <c r="Q444" s="515"/>
    </row>
    <row r="445" spans="1:17" ht="24" customHeight="1">
      <c r="A445" s="515"/>
      <c r="B445" s="515"/>
      <c r="C445" s="515"/>
      <c r="D445" s="515"/>
      <c r="E445" s="515"/>
      <c r="F445" s="515"/>
      <c r="G445" s="515"/>
      <c r="H445" s="515"/>
      <c r="I445" s="515"/>
      <c r="J445" s="515"/>
      <c r="K445" s="515"/>
      <c r="L445" s="515"/>
      <c r="M445" s="515"/>
      <c r="N445" s="515"/>
      <c r="O445" s="515"/>
      <c r="P445" s="515"/>
      <c r="Q445" s="515"/>
    </row>
    <row r="446" spans="1:17" ht="24" customHeight="1">
      <c r="A446" s="515"/>
      <c r="B446" s="515"/>
      <c r="C446" s="515"/>
      <c r="D446" s="515"/>
      <c r="E446" s="515"/>
      <c r="F446" s="515"/>
      <c r="G446" s="515"/>
      <c r="H446" s="515"/>
      <c r="I446" s="515"/>
      <c r="J446" s="515"/>
      <c r="K446" s="515"/>
      <c r="L446" s="515"/>
      <c r="M446" s="515"/>
      <c r="N446" s="515"/>
      <c r="O446" s="515"/>
      <c r="P446" s="515"/>
      <c r="Q446" s="515"/>
    </row>
    <row r="447" spans="1:17" ht="24" customHeight="1">
      <c r="A447" s="515"/>
      <c r="B447" s="515"/>
      <c r="C447" s="515"/>
      <c r="D447" s="515"/>
      <c r="E447" s="515"/>
      <c r="F447" s="515"/>
      <c r="G447" s="515"/>
      <c r="H447" s="515"/>
      <c r="I447" s="515"/>
      <c r="J447" s="515"/>
      <c r="K447" s="515"/>
      <c r="L447" s="515"/>
      <c r="M447" s="515"/>
      <c r="N447" s="515"/>
      <c r="O447" s="515"/>
      <c r="P447" s="515"/>
      <c r="Q447" s="515"/>
    </row>
    <row r="448" spans="1:17" ht="24" customHeight="1">
      <c r="A448" s="515"/>
      <c r="B448" s="515"/>
      <c r="C448" s="515"/>
      <c r="D448" s="515"/>
      <c r="E448" s="515"/>
      <c r="F448" s="515"/>
      <c r="G448" s="515"/>
      <c r="H448" s="515"/>
      <c r="I448" s="515"/>
      <c r="J448" s="515"/>
      <c r="K448" s="515"/>
      <c r="L448" s="515"/>
      <c r="M448" s="515"/>
      <c r="N448" s="515"/>
      <c r="O448" s="515"/>
      <c r="P448" s="515"/>
      <c r="Q448" s="515"/>
    </row>
    <row r="449" spans="1:17" ht="24" customHeight="1">
      <c r="A449" s="515"/>
      <c r="B449" s="515"/>
      <c r="C449" s="515"/>
      <c r="D449" s="515"/>
      <c r="E449" s="515"/>
      <c r="F449" s="515"/>
      <c r="G449" s="515"/>
      <c r="H449" s="515"/>
      <c r="I449" s="515"/>
      <c r="J449" s="515"/>
      <c r="K449" s="515"/>
      <c r="L449" s="515"/>
      <c r="M449" s="515"/>
      <c r="N449" s="515"/>
      <c r="O449" s="515"/>
      <c r="P449" s="515"/>
      <c r="Q449" s="515"/>
    </row>
    <row r="450" spans="1:17" ht="24" customHeight="1">
      <c r="A450" s="515"/>
      <c r="B450" s="515"/>
      <c r="C450" s="515"/>
      <c r="D450" s="515"/>
      <c r="E450" s="515"/>
      <c r="F450" s="515"/>
      <c r="G450" s="515"/>
      <c r="H450" s="515"/>
      <c r="I450" s="515"/>
      <c r="J450" s="515"/>
      <c r="K450" s="515"/>
      <c r="L450" s="515"/>
      <c r="M450" s="515"/>
      <c r="N450" s="515"/>
      <c r="O450" s="515"/>
      <c r="P450" s="515"/>
      <c r="Q450" s="515"/>
    </row>
    <row r="451" spans="1:17" ht="24" customHeight="1">
      <c r="A451" s="515"/>
      <c r="B451" s="515"/>
      <c r="C451" s="515"/>
      <c r="D451" s="515"/>
      <c r="E451" s="515"/>
      <c r="F451" s="515"/>
      <c r="G451" s="515"/>
      <c r="H451" s="515"/>
      <c r="I451" s="515"/>
      <c r="J451" s="515"/>
      <c r="K451" s="515"/>
      <c r="L451" s="515"/>
      <c r="M451" s="515"/>
      <c r="N451" s="515"/>
      <c r="O451" s="515"/>
      <c r="P451" s="515"/>
      <c r="Q451" s="515"/>
    </row>
    <row r="452" spans="1:17" ht="24" customHeight="1">
      <c r="A452" s="515"/>
      <c r="B452" s="515"/>
      <c r="C452" s="515"/>
      <c r="D452" s="515"/>
      <c r="E452" s="515"/>
      <c r="F452" s="515"/>
      <c r="G452" s="515"/>
      <c r="H452" s="515"/>
      <c r="I452" s="515"/>
      <c r="J452" s="515"/>
      <c r="K452" s="515"/>
      <c r="L452" s="515"/>
      <c r="M452" s="515"/>
      <c r="N452" s="515"/>
      <c r="O452" s="515"/>
      <c r="P452" s="515"/>
      <c r="Q452" s="515"/>
    </row>
    <row r="453" spans="1:17" ht="24" customHeight="1">
      <c r="A453" s="515"/>
      <c r="B453" s="515"/>
      <c r="C453" s="515"/>
      <c r="D453" s="515"/>
      <c r="E453" s="515"/>
      <c r="F453" s="515"/>
      <c r="G453" s="515"/>
      <c r="H453" s="515"/>
      <c r="I453" s="515"/>
      <c r="J453" s="515"/>
      <c r="K453" s="515"/>
      <c r="L453" s="515"/>
      <c r="M453" s="515"/>
      <c r="N453" s="515"/>
      <c r="O453" s="515"/>
      <c r="P453" s="515"/>
      <c r="Q453" s="515"/>
    </row>
    <row r="454" spans="1:17" ht="24" customHeight="1">
      <c r="A454" s="515"/>
      <c r="B454" s="515"/>
      <c r="C454" s="515"/>
      <c r="D454" s="515"/>
      <c r="E454" s="515"/>
      <c r="F454" s="515"/>
      <c r="G454" s="515"/>
      <c r="H454" s="515"/>
      <c r="I454" s="515"/>
      <c r="J454" s="515"/>
      <c r="K454" s="515"/>
      <c r="L454" s="515"/>
      <c r="M454" s="515"/>
      <c r="N454" s="515"/>
      <c r="O454" s="515"/>
      <c r="P454" s="515"/>
      <c r="Q454" s="515"/>
    </row>
    <row r="455" spans="1:17" ht="24" customHeight="1">
      <c r="A455" s="515"/>
      <c r="B455" s="515"/>
      <c r="C455" s="515"/>
      <c r="D455" s="515"/>
      <c r="E455" s="515"/>
      <c r="F455" s="515"/>
      <c r="G455" s="515"/>
      <c r="H455" s="515"/>
      <c r="I455" s="515"/>
      <c r="J455" s="515"/>
      <c r="K455" s="515"/>
      <c r="L455" s="515"/>
      <c r="M455" s="515"/>
      <c r="N455" s="515"/>
      <c r="O455" s="515"/>
      <c r="P455" s="515"/>
      <c r="Q455" s="515"/>
    </row>
    <row r="456" spans="1:17" ht="24" customHeight="1">
      <c r="A456" s="515"/>
      <c r="B456" s="515"/>
      <c r="C456" s="515"/>
      <c r="D456" s="515"/>
      <c r="E456" s="515"/>
      <c r="F456" s="515"/>
      <c r="G456" s="515"/>
      <c r="H456" s="515"/>
      <c r="I456" s="515"/>
      <c r="J456" s="515"/>
      <c r="K456" s="515"/>
      <c r="L456" s="515"/>
      <c r="M456" s="515"/>
      <c r="N456" s="515"/>
      <c r="O456" s="515"/>
      <c r="P456" s="515"/>
      <c r="Q456" s="515"/>
    </row>
    <row r="457" spans="1:17" ht="24" customHeight="1">
      <c r="A457" s="515"/>
      <c r="B457" s="515"/>
      <c r="C457" s="515"/>
      <c r="D457" s="515"/>
      <c r="E457" s="515"/>
      <c r="F457" s="515"/>
      <c r="G457" s="515"/>
      <c r="H457" s="515"/>
      <c r="I457" s="515"/>
      <c r="J457" s="515"/>
      <c r="K457" s="515"/>
      <c r="L457" s="515"/>
      <c r="M457" s="515"/>
      <c r="N457" s="515"/>
      <c r="O457" s="515"/>
      <c r="P457" s="515"/>
      <c r="Q457" s="515"/>
    </row>
    <row r="458" spans="1:17" ht="24" customHeight="1">
      <c r="A458" s="515"/>
      <c r="B458" s="515"/>
      <c r="C458" s="515"/>
      <c r="D458" s="515"/>
      <c r="E458" s="515"/>
      <c r="F458" s="515"/>
      <c r="G458" s="515"/>
      <c r="H458" s="515"/>
      <c r="I458" s="515"/>
      <c r="J458" s="515"/>
      <c r="K458" s="515"/>
      <c r="L458" s="515"/>
      <c r="M458" s="515"/>
      <c r="N458" s="515"/>
      <c r="O458" s="515"/>
      <c r="P458" s="515"/>
      <c r="Q458" s="515"/>
    </row>
    <row r="459" spans="1:17" ht="24" customHeight="1">
      <c r="A459" s="515"/>
      <c r="B459" s="515"/>
      <c r="C459" s="515"/>
      <c r="D459" s="515"/>
      <c r="E459" s="515"/>
      <c r="F459" s="515"/>
      <c r="G459" s="515"/>
      <c r="H459" s="515"/>
      <c r="I459" s="515"/>
      <c r="J459" s="515"/>
      <c r="K459" s="515"/>
      <c r="L459" s="515"/>
      <c r="M459" s="515"/>
      <c r="N459" s="515"/>
      <c r="O459" s="515"/>
      <c r="P459" s="515"/>
      <c r="Q459" s="515"/>
    </row>
    <row r="460" spans="1:17" ht="24" customHeight="1">
      <c r="A460" s="515"/>
      <c r="B460" s="515"/>
      <c r="C460" s="515"/>
      <c r="D460" s="515"/>
      <c r="E460" s="515"/>
      <c r="F460" s="515"/>
      <c r="G460" s="515"/>
      <c r="H460" s="515"/>
      <c r="I460" s="515"/>
      <c r="J460" s="515"/>
      <c r="K460" s="515"/>
      <c r="L460" s="515"/>
      <c r="M460" s="515"/>
      <c r="N460" s="515"/>
      <c r="O460" s="515"/>
      <c r="P460" s="515"/>
      <c r="Q460" s="515"/>
    </row>
    <row r="461" spans="1:17" ht="24" customHeight="1">
      <c r="A461" s="515"/>
      <c r="B461" s="515"/>
      <c r="C461" s="515"/>
      <c r="D461" s="515"/>
      <c r="E461" s="515"/>
      <c r="F461" s="515"/>
      <c r="G461" s="515"/>
      <c r="H461" s="515"/>
      <c r="I461" s="515"/>
      <c r="J461" s="515"/>
      <c r="K461" s="515"/>
      <c r="L461" s="515"/>
      <c r="M461" s="515"/>
      <c r="N461" s="515"/>
      <c r="O461" s="515"/>
      <c r="P461" s="515"/>
      <c r="Q461" s="515"/>
    </row>
    <row r="462" spans="1:17" ht="24" customHeight="1">
      <c r="A462" s="515"/>
      <c r="B462" s="515"/>
      <c r="C462" s="515"/>
      <c r="D462" s="515"/>
      <c r="E462" s="515"/>
      <c r="F462" s="515"/>
      <c r="G462" s="515"/>
      <c r="H462" s="515"/>
      <c r="I462" s="515"/>
      <c r="J462" s="515"/>
      <c r="K462" s="515"/>
      <c r="L462" s="515"/>
      <c r="M462" s="515"/>
      <c r="N462" s="515"/>
      <c r="O462" s="515"/>
      <c r="P462" s="515"/>
      <c r="Q462" s="515"/>
    </row>
    <row r="463" spans="1:17" ht="24" customHeight="1">
      <c r="A463" s="515"/>
      <c r="B463" s="515"/>
      <c r="C463" s="515"/>
      <c r="D463" s="515"/>
      <c r="E463" s="515"/>
      <c r="F463" s="515"/>
      <c r="G463" s="515"/>
      <c r="H463" s="515"/>
      <c r="I463" s="515"/>
      <c r="J463" s="515"/>
      <c r="K463" s="515"/>
      <c r="L463" s="515"/>
      <c r="M463" s="515"/>
      <c r="N463" s="515"/>
      <c r="O463" s="515"/>
      <c r="P463" s="515"/>
      <c r="Q463" s="515"/>
    </row>
    <row r="464" spans="1:17" ht="24" customHeight="1">
      <c r="A464" s="515"/>
      <c r="B464" s="515"/>
      <c r="C464" s="515"/>
      <c r="D464" s="515"/>
      <c r="E464" s="515"/>
      <c r="F464" s="515"/>
      <c r="G464" s="515"/>
      <c r="H464" s="515"/>
      <c r="I464" s="515"/>
      <c r="J464" s="515"/>
      <c r="K464" s="515"/>
      <c r="L464" s="515"/>
      <c r="M464" s="515"/>
      <c r="N464" s="515"/>
      <c r="O464" s="515"/>
      <c r="P464" s="515"/>
      <c r="Q464" s="515"/>
    </row>
    <row r="465" spans="1:17" ht="24" customHeight="1">
      <c r="A465" s="515"/>
      <c r="B465" s="515"/>
      <c r="C465" s="515"/>
      <c r="D465" s="515"/>
      <c r="E465" s="515"/>
      <c r="F465" s="515"/>
      <c r="G465" s="515"/>
      <c r="H465" s="515"/>
      <c r="I465" s="515"/>
      <c r="J465" s="515"/>
      <c r="K465" s="515"/>
      <c r="L465" s="515"/>
      <c r="M465" s="515"/>
      <c r="N465" s="515"/>
      <c r="O465" s="515"/>
      <c r="P465" s="515"/>
      <c r="Q465" s="515"/>
    </row>
    <row r="466" spans="1:17" ht="24" customHeight="1">
      <c r="A466" s="515"/>
      <c r="B466" s="515"/>
      <c r="C466" s="515"/>
      <c r="D466" s="515"/>
      <c r="E466" s="515"/>
      <c r="F466" s="515"/>
      <c r="G466" s="515"/>
      <c r="H466" s="515"/>
      <c r="I466" s="515"/>
      <c r="J466" s="515"/>
      <c r="K466" s="515"/>
      <c r="L466" s="515"/>
      <c r="M466" s="515"/>
      <c r="N466" s="515"/>
      <c r="O466" s="515"/>
      <c r="P466" s="515"/>
      <c r="Q466" s="515"/>
    </row>
    <row r="467" spans="1:17" ht="24" customHeight="1">
      <c r="A467" s="515"/>
      <c r="B467" s="515"/>
      <c r="C467" s="515"/>
      <c r="D467" s="515"/>
      <c r="E467" s="515"/>
      <c r="F467" s="515"/>
      <c r="G467" s="515"/>
      <c r="H467" s="515"/>
      <c r="I467" s="515"/>
      <c r="J467" s="515"/>
      <c r="K467" s="515"/>
      <c r="L467" s="515"/>
      <c r="M467" s="515"/>
      <c r="N467" s="515"/>
      <c r="O467" s="515"/>
      <c r="P467" s="515"/>
      <c r="Q467" s="515"/>
    </row>
    <row r="468" spans="1:17" ht="24" customHeight="1">
      <c r="A468" s="515"/>
      <c r="B468" s="515"/>
      <c r="C468" s="515"/>
      <c r="D468" s="515"/>
      <c r="E468" s="515"/>
      <c r="F468" s="515"/>
      <c r="G468" s="515"/>
      <c r="H468" s="515"/>
      <c r="I468" s="515"/>
      <c r="J468" s="515"/>
      <c r="K468" s="515"/>
      <c r="L468" s="515"/>
      <c r="M468" s="515"/>
      <c r="N468" s="515"/>
      <c r="O468" s="515"/>
      <c r="P468" s="515"/>
      <c r="Q468" s="515"/>
    </row>
    <row r="469" spans="1:17" ht="24" customHeight="1">
      <c r="A469" s="515"/>
      <c r="B469" s="515"/>
      <c r="C469" s="515"/>
      <c r="D469" s="515"/>
      <c r="E469" s="515"/>
      <c r="F469" s="515"/>
      <c r="G469" s="515"/>
      <c r="H469" s="515"/>
      <c r="I469" s="515"/>
      <c r="J469" s="515"/>
      <c r="K469" s="515"/>
      <c r="L469" s="515"/>
      <c r="M469" s="515"/>
      <c r="N469" s="515"/>
      <c r="O469" s="515"/>
      <c r="P469" s="515"/>
      <c r="Q469" s="515"/>
    </row>
    <row r="470" spans="1:17" ht="24" customHeight="1">
      <c r="A470" s="515"/>
      <c r="B470" s="515"/>
      <c r="C470" s="515"/>
      <c r="D470" s="515"/>
      <c r="E470" s="515"/>
      <c r="F470" s="515"/>
      <c r="G470" s="515"/>
      <c r="H470" s="515"/>
      <c r="I470" s="515"/>
      <c r="J470" s="515"/>
      <c r="K470" s="515"/>
      <c r="L470" s="515"/>
      <c r="M470" s="515"/>
      <c r="N470" s="515"/>
      <c r="O470" s="515"/>
      <c r="P470" s="515"/>
      <c r="Q470" s="515"/>
    </row>
    <row r="471" spans="1:17" ht="24" customHeight="1">
      <c r="A471" s="515"/>
      <c r="B471" s="515"/>
      <c r="C471" s="515"/>
      <c r="D471" s="515"/>
      <c r="E471" s="515"/>
      <c r="F471" s="515"/>
      <c r="G471" s="515"/>
      <c r="H471" s="515"/>
      <c r="I471" s="515"/>
      <c r="J471" s="515"/>
      <c r="K471" s="515"/>
      <c r="L471" s="515"/>
      <c r="M471" s="515"/>
      <c r="N471" s="515"/>
      <c r="O471" s="515"/>
      <c r="P471" s="515"/>
      <c r="Q471" s="515"/>
    </row>
    <row r="472" spans="1:17" ht="24" customHeight="1">
      <c r="A472" s="515"/>
      <c r="B472" s="515"/>
      <c r="C472" s="515"/>
      <c r="D472" s="515"/>
      <c r="E472" s="515"/>
      <c r="F472" s="515"/>
      <c r="G472" s="515"/>
      <c r="H472" s="515"/>
      <c r="I472" s="515"/>
      <c r="J472" s="515"/>
      <c r="K472" s="515"/>
      <c r="L472" s="515"/>
      <c r="M472" s="515"/>
      <c r="N472" s="515"/>
      <c r="O472" s="515"/>
      <c r="P472" s="515"/>
      <c r="Q472" s="515"/>
    </row>
    <row r="473" spans="1:17" ht="24" customHeight="1">
      <c r="A473" s="515"/>
      <c r="B473" s="515"/>
      <c r="C473" s="515"/>
      <c r="D473" s="515"/>
      <c r="E473" s="515"/>
      <c r="F473" s="515"/>
      <c r="G473" s="515"/>
      <c r="H473" s="515"/>
      <c r="I473" s="515"/>
      <c r="J473" s="515"/>
      <c r="K473" s="515"/>
      <c r="L473" s="515"/>
      <c r="M473" s="515"/>
      <c r="N473" s="515"/>
      <c r="O473" s="515"/>
      <c r="P473" s="515"/>
      <c r="Q473" s="515"/>
    </row>
    <row r="474" spans="1:17" ht="24" customHeight="1">
      <c r="A474" s="515"/>
      <c r="B474" s="515"/>
      <c r="C474" s="515"/>
      <c r="D474" s="515"/>
      <c r="E474" s="515"/>
      <c r="F474" s="515"/>
      <c r="G474" s="515"/>
      <c r="H474" s="515"/>
      <c r="I474" s="515"/>
      <c r="J474" s="515"/>
      <c r="K474" s="515"/>
      <c r="L474" s="515"/>
      <c r="M474" s="515"/>
      <c r="N474" s="515"/>
      <c r="O474" s="515"/>
      <c r="P474" s="515"/>
      <c r="Q474" s="515"/>
    </row>
    <row r="475" spans="1:17" ht="24" customHeight="1">
      <c r="A475" s="515"/>
      <c r="B475" s="515"/>
      <c r="C475" s="515"/>
      <c r="D475" s="515"/>
      <c r="E475" s="515"/>
      <c r="F475" s="515"/>
      <c r="G475" s="515"/>
      <c r="H475" s="515"/>
      <c r="I475" s="515"/>
      <c r="J475" s="515"/>
      <c r="K475" s="515"/>
      <c r="L475" s="515"/>
      <c r="M475" s="515"/>
      <c r="N475" s="515"/>
      <c r="O475" s="515"/>
      <c r="P475" s="515"/>
      <c r="Q475" s="515"/>
    </row>
    <row r="476" spans="1:17" ht="24" customHeight="1">
      <c r="A476" s="515"/>
      <c r="B476" s="515"/>
      <c r="C476" s="515"/>
      <c r="D476" s="515"/>
      <c r="E476" s="515"/>
      <c r="F476" s="515"/>
      <c r="G476" s="515"/>
      <c r="H476" s="515"/>
      <c r="I476" s="515"/>
      <c r="J476" s="515"/>
      <c r="K476" s="515"/>
      <c r="L476" s="515"/>
      <c r="M476" s="515"/>
      <c r="N476" s="515"/>
      <c r="O476" s="515"/>
      <c r="P476" s="515"/>
      <c r="Q476" s="515"/>
    </row>
    <row r="477" spans="1:17" ht="24" customHeight="1">
      <c r="A477" s="515"/>
      <c r="B477" s="515"/>
      <c r="C477" s="515"/>
      <c r="D477" s="515"/>
      <c r="E477" s="515"/>
      <c r="F477" s="515"/>
      <c r="G477" s="515"/>
      <c r="H477" s="515"/>
      <c r="I477" s="515"/>
      <c r="J477" s="515"/>
      <c r="K477" s="515"/>
      <c r="L477" s="515"/>
      <c r="M477" s="515"/>
      <c r="N477" s="515"/>
      <c r="O477" s="515"/>
      <c r="P477" s="515"/>
      <c r="Q477" s="515"/>
    </row>
    <row r="478" spans="1:17" ht="24" customHeight="1">
      <c r="A478" s="515"/>
      <c r="B478" s="515"/>
      <c r="C478" s="515"/>
      <c r="D478" s="515"/>
      <c r="E478" s="515"/>
      <c r="F478" s="515"/>
      <c r="G478" s="515"/>
      <c r="H478" s="515"/>
      <c r="I478" s="515"/>
      <c r="J478" s="515"/>
      <c r="K478" s="515"/>
      <c r="L478" s="515"/>
      <c r="M478" s="515"/>
      <c r="N478" s="515"/>
      <c r="O478" s="515"/>
      <c r="P478" s="515"/>
      <c r="Q478" s="515"/>
    </row>
    <row r="479" spans="1:17" ht="24" customHeight="1">
      <c r="A479" s="515"/>
      <c r="B479" s="515"/>
      <c r="C479" s="515"/>
      <c r="D479" s="515"/>
      <c r="E479" s="515"/>
      <c r="F479" s="515"/>
      <c r="G479" s="515"/>
      <c r="H479" s="515"/>
      <c r="I479" s="515"/>
      <c r="J479" s="515"/>
      <c r="K479" s="515"/>
      <c r="L479" s="515"/>
      <c r="M479" s="515"/>
      <c r="N479" s="515"/>
      <c r="O479" s="515"/>
      <c r="P479" s="515"/>
      <c r="Q479" s="515"/>
    </row>
    <row r="480" spans="1:17" ht="24" customHeight="1">
      <c r="A480" s="515"/>
      <c r="B480" s="515"/>
      <c r="C480" s="515"/>
      <c r="D480" s="515"/>
      <c r="E480" s="515"/>
      <c r="F480" s="515"/>
      <c r="G480" s="515"/>
      <c r="H480" s="515"/>
      <c r="I480" s="515"/>
      <c r="J480" s="515"/>
      <c r="K480" s="515"/>
      <c r="L480" s="515"/>
      <c r="M480" s="515"/>
      <c r="N480" s="515"/>
      <c r="O480" s="515"/>
      <c r="P480" s="515"/>
      <c r="Q480" s="515"/>
    </row>
    <row r="481" spans="1:17" ht="24" customHeight="1">
      <c r="A481" s="515"/>
      <c r="B481" s="515"/>
      <c r="C481" s="515"/>
      <c r="D481" s="515"/>
      <c r="E481" s="515"/>
      <c r="F481" s="515"/>
      <c r="G481" s="515"/>
      <c r="H481" s="515"/>
      <c r="I481" s="515"/>
      <c r="J481" s="515"/>
      <c r="K481" s="515"/>
      <c r="L481" s="515"/>
      <c r="M481" s="515"/>
      <c r="N481" s="515"/>
      <c r="O481" s="515"/>
      <c r="P481" s="515"/>
      <c r="Q481" s="515"/>
    </row>
    <row r="482" spans="1:17" ht="24" customHeight="1">
      <c r="A482" s="515"/>
      <c r="B482" s="515"/>
      <c r="C482" s="515"/>
      <c r="D482" s="515"/>
      <c r="E482" s="515"/>
      <c r="F482" s="515"/>
      <c r="G482" s="515"/>
      <c r="H482" s="515"/>
      <c r="I482" s="515"/>
      <c r="J482" s="515"/>
      <c r="K482" s="515"/>
      <c r="L482" s="515"/>
      <c r="M482" s="515"/>
      <c r="N482" s="515"/>
      <c r="O482" s="515"/>
      <c r="P482" s="515"/>
      <c r="Q482" s="515"/>
    </row>
    <row r="483" spans="1:17" ht="24" customHeight="1">
      <c r="A483" s="515"/>
      <c r="B483" s="515"/>
      <c r="C483" s="515"/>
      <c r="D483" s="515"/>
      <c r="E483" s="515"/>
      <c r="F483" s="515"/>
      <c r="G483" s="515"/>
      <c r="H483" s="515"/>
      <c r="I483" s="515"/>
      <c r="J483" s="515"/>
      <c r="K483" s="515"/>
      <c r="L483" s="515"/>
      <c r="M483" s="515"/>
      <c r="N483" s="515"/>
      <c r="O483" s="515"/>
      <c r="P483" s="515"/>
      <c r="Q483" s="515"/>
    </row>
    <row r="484" spans="1:17" ht="24" customHeight="1">
      <c r="A484" s="515"/>
      <c r="B484" s="515"/>
      <c r="C484" s="515"/>
      <c r="D484" s="515"/>
      <c r="E484" s="515"/>
      <c r="F484" s="515"/>
      <c r="G484" s="515"/>
      <c r="H484" s="515"/>
      <c r="I484" s="515"/>
      <c r="J484" s="515"/>
      <c r="K484" s="515"/>
      <c r="L484" s="515"/>
      <c r="M484" s="515"/>
      <c r="N484" s="515"/>
      <c r="O484" s="515"/>
      <c r="P484" s="515"/>
      <c r="Q484" s="515"/>
    </row>
    <row r="485" spans="1:17" ht="24" customHeight="1">
      <c r="A485" s="515"/>
      <c r="B485" s="515"/>
      <c r="C485" s="515"/>
      <c r="D485" s="515"/>
      <c r="E485" s="515"/>
      <c r="F485" s="515"/>
      <c r="G485" s="515"/>
      <c r="H485" s="515"/>
      <c r="I485" s="515"/>
      <c r="J485" s="515"/>
      <c r="K485" s="515"/>
      <c r="L485" s="515"/>
      <c r="M485" s="515"/>
      <c r="N485" s="515"/>
      <c r="O485" s="515"/>
      <c r="P485" s="515"/>
      <c r="Q485" s="515"/>
    </row>
    <row r="486" spans="1:17" ht="24" customHeight="1">
      <c r="A486" s="515"/>
      <c r="B486" s="515"/>
      <c r="C486" s="515"/>
      <c r="D486" s="515"/>
      <c r="E486" s="515"/>
      <c r="F486" s="515"/>
      <c r="G486" s="515"/>
      <c r="H486" s="515"/>
      <c r="I486" s="515"/>
      <c r="J486" s="515"/>
      <c r="K486" s="515"/>
      <c r="L486" s="515"/>
      <c r="M486" s="515"/>
      <c r="N486" s="515"/>
      <c r="O486" s="515"/>
      <c r="P486" s="515"/>
      <c r="Q486" s="515"/>
    </row>
    <row r="487" spans="1:17" ht="24" customHeight="1">
      <c r="A487" s="515"/>
      <c r="B487" s="515"/>
      <c r="C487" s="515"/>
      <c r="D487" s="515"/>
      <c r="E487" s="515"/>
      <c r="F487" s="515"/>
      <c r="G487" s="515"/>
      <c r="H487" s="515"/>
      <c r="I487" s="515"/>
      <c r="J487" s="515"/>
      <c r="K487" s="515"/>
      <c r="L487" s="515"/>
      <c r="M487" s="515"/>
      <c r="N487" s="515"/>
      <c r="O487" s="515"/>
      <c r="P487" s="515"/>
      <c r="Q487" s="515"/>
    </row>
    <row r="488" spans="1:17" ht="24" customHeight="1">
      <c r="A488" s="515"/>
      <c r="B488" s="515"/>
      <c r="C488" s="515"/>
      <c r="D488" s="515"/>
      <c r="E488" s="515"/>
      <c r="F488" s="515"/>
      <c r="G488" s="515"/>
      <c r="H488" s="515"/>
      <c r="I488" s="515"/>
      <c r="J488" s="515"/>
      <c r="K488" s="515"/>
      <c r="L488" s="515"/>
      <c r="M488" s="515"/>
      <c r="N488" s="515"/>
      <c r="O488" s="515"/>
      <c r="P488" s="515"/>
      <c r="Q488" s="515"/>
    </row>
    <row r="489" spans="1:17" ht="24" customHeight="1">
      <c r="A489" s="515"/>
      <c r="B489" s="515"/>
      <c r="C489" s="515"/>
      <c r="D489" s="515"/>
      <c r="E489" s="515"/>
      <c r="F489" s="515"/>
      <c r="G489" s="515"/>
      <c r="H489" s="515"/>
      <c r="I489" s="515"/>
      <c r="J489" s="515"/>
      <c r="K489" s="515"/>
      <c r="L489" s="515"/>
      <c r="M489" s="515"/>
      <c r="N489" s="515"/>
      <c r="O489" s="515"/>
      <c r="P489" s="515"/>
      <c r="Q489" s="515"/>
    </row>
    <row r="490" spans="1:17" ht="24" customHeight="1">
      <c r="A490" s="515"/>
      <c r="B490" s="515"/>
      <c r="C490" s="515"/>
      <c r="D490" s="515"/>
      <c r="E490" s="515"/>
      <c r="F490" s="515"/>
      <c r="G490" s="515"/>
      <c r="H490" s="515"/>
      <c r="I490" s="515"/>
      <c r="J490" s="515"/>
      <c r="K490" s="515"/>
      <c r="L490" s="515"/>
      <c r="M490" s="515"/>
      <c r="N490" s="515"/>
      <c r="O490" s="515"/>
      <c r="P490" s="515"/>
      <c r="Q490" s="515"/>
    </row>
    <row r="491" spans="1:17" ht="24" customHeight="1">
      <c r="A491" s="515"/>
      <c r="B491" s="515"/>
      <c r="C491" s="515"/>
      <c r="D491" s="515"/>
      <c r="E491" s="515"/>
      <c r="F491" s="515"/>
      <c r="G491" s="515"/>
      <c r="H491" s="515"/>
      <c r="I491" s="515"/>
      <c r="J491" s="515"/>
      <c r="K491" s="515"/>
      <c r="L491" s="515"/>
      <c r="M491" s="515"/>
      <c r="N491" s="515"/>
      <c r="O491" s="515"/>
      <c r="P491" s="515"/>
      <c r="Q491" s="515"/>
    </row>
    <row r="492" spans="1:17" ht="24" customHeight="1">
      <c r="A492" s="515"/>
      <c r="B492" s="515"/>
      <c r="C492" s="515"/>
      <c r="D492" s="515"/>
      <c r="E492" s="515"/>
      <c r="F492" s="515"/>
      <c r="G492" s="515"/>
      <c r="H492" s="515"/>
      <c r="I492" s="515"/>
      <c r="J492" s="515"/>
      <c r="K492" s="515"/>
      <c r="L492" s="515"/>
      <c r="M492" s="515"/>
      <c r="N492" s="515"/>
      <c r="O492" s="515"/>
      <c r="P492" s="515"/>
      <c r="Q492" s="515"/>
    </row>
    <row r="493" spans="1:17" ht="24" customHeight="1">
      <c r="A493" s="515"/>
      <c r="B493" s="515"/>
      <c r="C493" s="515"/>
      <c r="D493" s="515"/>
      <c r="E493" s="515"/>
      <c r="F493" s="515"/>
      <c r="G493" s="515"/>
      <c r="H493" s="515"/>
      <c r="I493" s="515"/>
      <c r="J493" s="515"/>
      <c r="K493" s="515"/>
      <c r="L493" s="515"/>
      <c r="M493" s="515"/>
      <c r="N493" s="515"/>
      <c r="O493" s="515"/>
      <c r="P493" s="515"/>
      <c r="Q493" s="515"/>
    </row>
    <row r="494" spans="1:17" ht="24" customHeight="1">
      <c r="A494" s="515"/>
      <c r="B494" s="515"/>
      <c r="C494" s="515"/>
      <c r="D494" s="515"/>
      <c r="E494" s="515"/>
      <c r="F494" s="515"/>
      <c r="G494" s="515"/>
      <c r="H494" s="515"/>
      <c r="I494" s="515"/>
      <c r="J494" s="515"/>
      <c r="K494" s="515"/>
      <c r="L494" s="515"/>
      <c r="M494" s="515"/>
      <c r="N494" s="515"/>
      <c r="O494" s="515"/>
      <c r="P494" s="515"/>
      <c r="Q494" s="515"/>
    </row>
    <row r="495" spans="1:17" ht="24" customHeight="1">
      <c r="A495" s="515"/>
      <c r="B495" s="515"/>
      <c r="C495" s="515"/>
      <c r="D495" s="515"/>
      <c r="E495" s="515"/>
      <c r="F495" s="515"/>
      <c r="G495" s="515"/>
      <c r="H495" s="515"/>
      <c r="I495" s="515"/>
      <c r="J495" s="515"/>
      <c r="K495" s="515"/>
      <c r="L495" s="515"/>
      <c r="M495" s="515"/>
      <c r="N495" s="515"/>
      <c r="O495" s="515"/>
      <c r="P495" s="515"/>
      <c r="Q495" s="515"/>
    </row>
    <row r="496" spans="1:17" ht="24" customHeight="1">
      <c r="A496" s="515"/>
      <c r="B496" s="515"/>
      <c r="C496" s="515"/>
      <c r="D496" s="515"/>
      <c r="E496" s="515"/>
      <c r="F496" s="515"/>
      <c r="G496" s="515"/>
      <c r="H496" s="515"/>
      <c r="I496" s="515"/>
      <c r="J496" s="515"/>
      <c r="K496" s="515"/>
      <c r="L496" s="515"/>
      <c r="M496" s="515"/>
      <c r="N496" s="515"/>
      <c r="O496" s="515"/>
      <c r="P496" s="515"/>
      <c r="Q496" s="515"/>
    </row>
    <row r="497" spans="1:17" ht="24" customHeight="1">
      <c r="A497" s="515"/>
      <c r="B497" s="515"/>
      <c r="C497" s="515"/>
      <c r="D497" s="515"/>
      <c r="E497" s="515"/>
      <c r="F497" s="515"/>
      <c r="G497" s="515"/>
      <c r="H497" s="515"/>
      <c r="I497" s="515"/>
      <c r="J497" s="515"/>
      <c r="K497" s="515"/>
      <c r="L497" s="515"/>
      <c r="M497" s="515"/>
      <c r="N497" s="515"/>
      <c r="O497" s="515"/>
      <c r="P497" s="515"/>
      <c r="Q497" s="515"/>
    </row>
    <row r="498" spans="1:17" ht="24" customHeight="1">
      <c r="A498" s="515"/>
      <c r="B498" s="515"/>
      <c r="C498" s="515"/>
      <c r="D498" s="515"/>
      <c r="E498" s="515"/>
      <c r="F498" s="515"/>
      <c r="G498" s="515"/>
      <c r="H498" s="515"/>
      <c r="I498" s="515"/>
      <c r="J498" s="515"/>
      <c r="K498" s="515"/>
      <c r="L498" s="515"/>
      <c r="M498" s="515"/>
      <c r="N498" s="515"/>
      <c r="O498" s="515"/>
      <c r="P498" s="515"/>
      <c r="Q498" s="515"/>
    </row>
    <row r="499" spans="1:17" ht="24" customHeight="1">
      <c r="A499" s="515"/>
      <c r="B499" s="515"/>
      <c r="C499" s="515"/>
      <c r="D499" s="515"/>
      <c r="E499" s="515"/>
      <c r="F499" s="515"/>
      <c r="G499" s="515"/>
      <c r="H499" s="515"/>
      <c r="I499" s="515"/>
      <c r="J499" s="515"/>
      <c r="K499" s="515"/>
      <c r="L499" s="515"/>
      <c r="M499" s="515"/>
      <c r="N499" s="515"/>
      <c r="O499" s="515"/>
      <c r="P499" s="515"/>
      <c r="Q499" s="515"/>
    </row>
    <row r="500" spans="1:17" ht="24" customHeight="1">
      <c r="A500" s="515"/>
      <c r="B500" s="515"/>
      <c r="C500" s="515"/>
      <c r="D500" s="515"/>
      <c r="E500" s="515"/>
      <c r="F500" s="515"/>
      <c r="G500" s="515"/>
      <c r="H500" s="515"/>
      <c r="I500" s="515"/>
      <c r="J500" s="515"/>
      <c r="K500" s="515"/>
      <c r="L500" s="515"/>
      <c r="M500" s="515"/>
      <c r="N500" s="515"/>
      <c r="O500" s="515"/>
      <c r="P500" s="515"/>
      <c r="Q500" s="515"/>
    </row>
    <row r="501" spans="1:17" ht="24" customHeight="1">
      <c r="A501" s="515"/>
      <c r="B501" s="515"/>
      <c r="C501" s="515"/>
      <c r="D501" s="515"/>
      <c r="E501" s="515"/>
      <c r="F501" s="515"/>
      <c r="G501" s="515"/>
      <c r="H501" s="515"/>
      <c r="I501" s="515"/>
      <c r="J501" s="515"/>
      <c r="K501" s="515"/>
      <c r="L501" s="515"/>
      <c r="M501" s="515"/>
      <c r="N501" s="515"/>
      <c r="O501" s="515"/>
      <c r="P501" s="515"/>
      <c r="Q501" s="515"/>
    </row>
    <row r="502" spans="1:17" ht="24" customHeight="1">
      <c r="A502" s="515"/>
      <c r="B502" s="515"/>
      <c r="C502" s="515"/>
      <c r="D502" s="515"/>
      <c r="E502" s="515"/>
      <c r="F502" s="515"/>
      <c r="G502" s="515"/>
      <c r="H502" s="515"/>
      <c r="I502" s="515"/>
      <c r="J502" s="515"/>
      <c r="K502" s="515"/>
      <c r="L502" s="515"/>
      <c r="M502" s="515"/>
      <c r="N502" s="515"/>
      <c r="O502" s="515"/>
      <c r="P502" s="515"/>
      <c r="Q502" s="515"/>
    </row>
    <row r="503" spans="1:17" ht="24" customHeight="1">
      <c r="A503" s="515"/>
      <c r="B503" s="515"/>
      <c r="C503" s="515"/>
      <c r="D503" s="515"/>
      <c r="E503" s="515"/>
      <c r="F503" s="515"/>
      <c r="G503" s="515"/>
      <c r="H503" s="515"/>
      <c r="I503" s="515"/>
      <c r="J503" s="515"/>
      <c r="K503" s="515"/>
      <c r="L503" s="515"/>
      <c r="M503" s="515"/>
      <c r="N503" s="515"/>
      <c r="O503" s="515"/>
      <c r="P503" s="515"/>
      <c r="Q503" s="515"/>
    </row>
    <row r="504" spans="1:17" ht="24" customHeight="1">
      <c r="A504" s="515"/>
      <c r="B504" s="515"/>
      <c r="C504" s="515"/>
      <c r="D504" s="515"/>
      <c r="E504" s="515"/>
      <c r="F504" s="515"/>
      <c r="G504" s="515"/>
      <c r="H504" s="515"/>
      <c r="I504" s="515"/>
      <c r="J504" s="515"/>
      <c r="K504" s="515"/>
      <c r="L504" s="515"/>
      <c r="M504" s="515"/>
      <c r="N504" s="515"/>
      <c r="O504" s="515"/>
      <c r="P504" s="515"/>
      <c r="Q504" s="515"/>
    </row>
    <row r="505" spans="1:17" ht="24" customHeight="1">
      <c r="A505" s="515"/>
      <c r="B505" s="515"/>
      <c r="C505" s="515"/>
      <c r="D505" s="515"/>
      <c r="E505" s="515"/>
      <c r="F505" s="515"/>
      <c r="G505" s="515"/>
      <c r="H505" s="515"/>
      <c r="I505" s="515"/>
      <c r="J505" s="515"/>
      <c r="K505" s="515"/>
      <c r="L505" s="515"/>
      <c r="M505" s="515"/>
      <c r="N505" s="515"/>
      <c r="O505" s="515"/>
      <c r="P505" s="515"/>
      <c r="Q505" s="515"/>
    </row>
    <row r="506" spans="1:17" ht="24" customHeight="1">
      <c r="A506" s="515"/>
      <c r="B506" s="515"/>
      <c r="C506" s="515"/>
      <c r="D506" s="515"/>
      <c r="E506" s="515"/>
      <c r="F506" s="515"/>
      <c r="G506" s="515"/>
      <c r="H506" s="515"/>
      <c r="I506" s="515"/>
      <c r="J506" s="515"/>
      <c r="K506" s="515"/>
      <c r="L506" s="515"/>
      <c r="M506" s="515"/>
      <c r="N506" s="515"/>
      <c r="O506" s="515"/>
      <c r="P506" s="515"/>
      <c r="Q506" s="515"/>
    </row>
    <row r="507" spans="1:17" ht="24" customHeight="1">
      <c r="A507" s="515"/>
      <c r="B507" s="515"/>
      <c r="C507" s="515"/>
      <c r="D507" s="515"/>
      <c r="E507" s="515"/>
      <c r="F507" s="515"/>
      <c r="G507" s="515"/>
      <c r="H507" s="515"/>
      <c r="I507" s="515"/>
      <c r="J507" s="515"/>
      <c r="K507" s="515"/>
      <c r="L507" s="515"/>
      <c r="M507" s="515"/>
      <c r="N507" s="515"/>
      <c r="O507" s="515"/>
      <c r="P507" s="515"/>
      <c r="Q507" s="515"/>
    </row>
    <row r="508" spans="1:17" ht="24" customHeight="1">
      <c r="A508" s="515"/>
      <c r="B508" s="515"/>
      <c r="C508" s="515"/>
      <c r="D508" s="515"/>
      <c r="E508" s="515"/>
      <c r="F508" s="515"/>
      <c r="G508" s="515"/>
      <c r="H508" s="515"/>
      <c r="I508" s="515"/>
      <c r="J508" s="515"/>
      <c r="K508" s="515"/>
      <c r="L508" s="515"/>
      <c r="M508" s="515"/>
      <c r="N508" s="515"/>
      <c r="O508" s="515"/>
      <c r="P508" s="515"/>
      <c r="Q508" s="515"/>
    </row>
    <row r="509" spans="1:17" ht="24" customHeight="1">
      <c r="A509" s="515"/>
      <c r="B509" s="515"/>
      <c r="C509" s="515"/>
      <c r="D509" s="515"/>
      <c r="E509" s="515"/>
      <c r="F509" s="515"/>
      <c r="G509" s="515"/>
      <c r="H509" s="515"/>
      <c r="I509" s="515"/>
      <c r="J509" s="515"/>
      <c r="K509" s="515"/>
      <c r="L509" s="515"/>
      <c r="M509" s="515"/>
      <c r="N509" s="515"/>
      <c r="O509" s="515"/>
      <c r="P509" s="515"/>
      <c r="Q509" s="515"/>
    </row>
    <row r="510" spans="1:17" ht="24" customHeight="1">
      <c r="A510" s="515"/>
      <c r="B510" s="515"/>
      <c r="C510" s="515"/>
      <c r="D510" s="515"/>
      <c r="E510" s="515"/>
      <c r="F510" s="515"/>
      <c r="G510" s="515"/>
      <c r="H510" s="515"/>
      <c r="I510" s="515"/>
      <c r="J510" s="515"/>
      <c r="K510" s="515"/>
      <c r="L510" s="515"/>
      <c r="M510" s="515"/>
      <c r="N510" s="515"/>
      <c r="O510" s="515"/>
      <c r="P510" s="515"/>
      <c r="Q510" s="515"/>
    </row>
    <row r="511" spans="1:17" ht="24" customHeight="1">
      <c r="A511" s="515"/>
      <c r="B511" s="515"/>
      <c r="C511" s="515"/>
      <c r="D511" s="515"/>
      <c r="E511" s="515"/>
      <c r="F511" s="515"/>
      <c r="G511" s="515"/>
      <c r="H511" s="515"/>
      <c r="I511" s="515"/>
      <c r="J511" s="515"/>
      <c r="K511" s="515"/>
      <c r="L511" s="515"/>
      <c r="M511" s="515"/>
      <c r="N511" s="515"/>
      <c r="O511" s="515"/>
      <c r="P511" s="515"/>
      <c r="Q511" s="515"/>
    </row>
    <row r="512" spans="1:17" ht="24" customHeight="1">
      <c r="A512" s="515"/>
      <c r="B512" s="515"/>
      <c r="C512" s="515"/>
      <c r="D512" s="515"/>
      <c r="E512" s="515"/>
      <c r="F512" s="515"/>
      <c r="G512" s="515"/>
      <c r="H512" s="515"/>
      <c r="I512" s="515"/>
      <c r="J512" s="515"/>
      <c r="K512" s="515"/>
      <c r="L512" s="515"/>
      <c r="M512" s="515"/>
      <c r="N512" s="515"/>
      <c r="O512" s="515"/>
      <c r="P512" s="515"/>
      <c r="Q512" s="515"/>
    </row>
    <row r="513" spans="1:17" ht="24" customHeight="1">
      <c r="A513" s="515"/>
      <c r="B513" s="515"/>
      <c r="C513" s="515"/>
      <c r="D513" s="515"/>
      <c r="E513" s="515"/>
      <c r="F513" s="515"/>
      <c r="G513" s="515"/>
      <c r="H513" s="515"/>
      <c r="I513" s="515"/>
      <c r="J513" s="515"/>
      <c r="K513" s="515"/>
      <c r="L513" s="515"/>
      <c r="M513" s="515"/>
      <c r="N513" s="515"/>
      <c r="O513" s="515"/>
      <c r="P513" s="515"/>
      <c r="Q513" s="515"/>
    </row>
    <row r="514" spans="1:17" ht="24" customHeight="1">
      <c r="A514" s="515"/>
      <c r="B514" s="515"/>
      <c r="C514" s="515"/>
      <c r="D514" s="515"/>
      <c r="E514" s="515"/>
      <c r="F514" s="515"/>
      <c r="G514" s="515"/>
      <c r="H514" s="515"/>
      <c r="I514" s="515"/>
      <c r="J514" s="515"/>
      <c r="K514" s="515"/>
      <c r="L514" s="515"/>
      <c r="M514" s="515"/>
      <c r="N514" s="515"/>
      <c r="O514" s="515"/>
      <c r="P514" s="515"/>
      <c r="Q514" s="515"/>
    </row>
    <row r="515" spans="1:17" ht="24" customHeight="1">
      <c r="A515" s="515"/>
      <c r="B515" s="515"/>
      <c r="C515" s="515"/>
      <c r="D515" s="515"/>
      <c r="E515" s="515"/>
      <c r="F515" s="515"/>
      <c r="G515" s="515"/>
      <c r="H515" s="515"/>
      <c r="I515" s="515"/>
      <c r="J515" s="515"/>
      <c r="K515" s="515"/>
      <c r="L515" s="515"/>
      <c r="M515" s="515"/>
      <c r="N515" s="515"/>
      <c r="O515" s="515"/>
      <c r="P515" s="515"/>
      <c r="Q515" s="515"/>
    </row>
    <row r="516" spans="1:17" ht="24" customHeight="1">
      <c r="A516" s="515"/>
      <c r="B516" s="515"/>
      <c r="C516" s="515"/>
      <c r="D516" s="515"/>
      <c r="E516" s="515"/>
      <c r="F516" s="515"/>
      <c r="G516" s="515"/>
      <c r="H516" s="515"/>
      <c r="I516" s="515"/>
      <c r="J516" s="515"/>
      <c r="K516" s="515"/>
      <c r="L516" s="515"/>
      <c r="M516" s="515"/>
      <c r="N516" s="515"/>
      <c r="O516" s="515"/>
      <c r="P516" s="515"/>
      <c r="Q516" s="515"/>
    </row>
    <row r="517" spans="1:17" ht="24" customHeight="1">
      <c r="A517" s="515"/>
      <c r="B517" s="515"/>
      <c r="C517" s="515"/>
      <c r="D517" s="515"/>
      <c r="E517" s="515"/>
      <c r="F517" s="515"/>
      <c r="G517" s="515"/>
      <c r="H517" s="515"/>
      <c r="I517" s="515"/>
      <c r="J517" s="515"/>
      <c r="K517" s="515"/>
      <c r="L517" s="515"/>
      <c r="M517" s="515"/>
      <c r="N517" s="515"/>
      <c r="O517" s="515"/>
      <c r="P517" s="515"/>
      <c r="Q517" s="515"/>
    </row>
    <row r="518" spans="1:17" ht="24" customHeight="1">
      <c r="A518" s="515"/>
      <c r="B518" s="515"/>
      <c r="C518" s="515"/>
      <c r="D518" s="515"/>
      <c r="E518" s="515"/>
      <c r="F518" s="515"/>
      <c r="G518" s="515"/>
      <c r="H518" s="515"/>
      <c r="I518" s="515"/>
      <c r="J518" s="515"/>
      <c r="K518" s="515"/>
      <c r="L518" s="515"/>
      <c r="M518" s="515"/>
      <c r="N518" s="515"/>
      <c r="O518" s="515"/>
      <c r="P518" s="515"/>
      <c r="Q518" s="515"/>
    </row>
    <row r="519" spans="1:17" ht="24" customHeight="1">
      <c r="A519" s="515"/>
      <c r="B519" s="515"/>
      <c r="C519" s="515"/>
      <c r="D519" s="515"/>
      <c r="E519" s="515"/>
      <c r="F519" s="515"/>
      <c r="G519" s="515"/>
      <c r="H519" s="515"/>
      <c r="I519" s="515"/>
      <c r="J519" s="515"/>
      <c r="K519" s="515"/>
      <c r="L519" s="515"/>
      <c r="M519" s="515"/>
      <c r="N519" s="515"/>
      <c r="O519" s="515"/>
      <c r="P519" s="515"/>
      <c r="Q519" s="515"/>
    </row>
    <row r="520" spans="1:17" ht="24" customHeight="1">
      <c r="A520" s="515"/>
      <c r="B520" s="515"/>
      <c r="C520" s="515"/>
      <c r="D520" s="515"/>
      <c r="E520" s="515"/>
      <c r="F520" s="515"/>
      <c r="G520" s="515"/>
      <c r="H520" s="515"/>
      <c r="I520" s="515"/>
      <c r="J520" s="515"/>
      <c r="K520" s="515"/>
      <c r="L520" s="515"/>
      <c r="M520" s="515"/>
      <c r="N520" s="515"/>
      <c r="O520" s="515"/>
      <c r="P520" s="515"/>
      <c r="Q520" s="515"/>
    </row>
    <row r="521" spans="1:17" ht="24" customHeight="1">
      <c r="A521" s="515"/>
      <c r="B521" s="515"/>
      <c r="C521" s="515"/>
      <c r="D521" s="515"/>
      <c r="E521" s="515"/>
      <c r="F521" s="515"/>
      <c r="G521" s="515"/>
      <c r="H521" s="515"/>
      <c r="I521" s="515"/>
      <c r="J521" s="515"/>
      <c r="K521" s="515"/>
      <c r="L521" s="515"/>
      <c r="M521" s="515"/>
      <c r="N521" s="515"/>
      <c r="O521" s="515"/>
      <c r="P521" s="515"/>
      <c r="Q521" s="515"/>
    </row>
    <row r="522" spans="1:17" ht="24" customHeight="1">
      <c r="A522" s="515"/>
      <c r="B522" s="515"/>
      <c r="C522" s="515"/>
      <c r="D522" s="515"/>
      <c r="E522" s="515"/>
      <c r="F522" s="515"/>
      <c r="G522" s="515"/>
      <c r="H522" s="515"/>
      <c r="I522" s="515"/>
      <c r="J522" s="515"/>
      <c r="K522" s="515"/>
      <c r="L522" s="515"/>
      <c r="M522" s="515"/>
      <c r="N522" s="515"/>
      <c r="O522" s="515"/>
      <c r="P522" s="515"/>
      <c r="Q522" s="515"/>
    </row>
    <row r="523" spans="1:17" ht="24" customHeight="1">
      <c r="A523" s="515"/>
      <c r="B523" s="515"/>
      <c r="C523" s="515"/>
      <c r="D523" s="515"/>
      <c r="E523" s="515"/>
      <c r="F523" s="515"/>
      <c r="G523" s="515"/>
      <c r="H523" s="515"/>
      <c r="I523" s="515"/>
      <c r="J523" s="515"/>
      <c r="K523" s="515"/>
      <c r="L523" s="515"/>
      <c r="M523" s="515"/>
      <c r="N523" s="515"/>
      <c r="O523" s="515"/>
      <c r="P523" s="515"/>
      <c r="Q523" s="515"/>
    </row>
    <row r="524" spans="1:17" ht="24" customHeight="1">
      <c r="A524" s="515"/>
      <c r="B524" s="515"/>
      <c r="C524" s="515"/>
      <c r="D524" s="515"/>
      <c r="E524" s="515"/>
      <c r="F524" s="515"/>
      <c r="G524" s="515"/>
      <c r="H524" s="515"/>
      <c r="I524" s="515"/>
      <c r="J524" s="515"/>
      <c r="K524" s="515"/>
      <c r="L524" s="515"/>
      <c r="M524" s="515"/>
      <c r="N524" s="515"/>
      <c r="O524" s="515"/>
      <c r="P524" s="515"/>
      <c r="Q524" s="515"/>
    </row>
    <row r="525" spans="1:17" ht="24" customHeight="1">
      <c r="A525" s="515"/>
      <c r="B525" s="515"/>
      <c r="C525" s="515"/>
      <c r="D525" s="515"/>
      <c r="E525" s="515"/>
      <c r="F525" s="515"/>
      <c r="G525" s="515"/>
      <c r="H525" s="515"/>
      <c r="I525" s="515"/>
      <c r="J525" s="515"/>
      <c r="K525" s="515"/>
      <c r="L525" s="515"/>
      <c r="M525" s="515"/>
      <c r="N525" s="515"/>
      <c r="O525" s="515"/>
      <c r="P525" s="515"/>
      <c r="Q525" s="515"/>
    </row>
    <row r="526" spans="1:17" ht="24" customHeight="1">
      <c r="A526" s="515"/>
      <c r="B526" s="515"/>
      <c r="C526" s="515"/>
      <c r="D526" s="515"/>
      <c r="E526" s="515"/>
      <c r="F526" s="515"/>
      <c r="G526" s="515"/>
      <c r="H526" s="515"/>
      <c r="I526" s="515"/>
      <c r="J526" s="515"/>
      <c r="K526" s="515"/>
      <c r="L526" s="515"/>
      <c r="M526" s="515"/>
      <c r="N526" s="515"/>
      <c r="O526" s="515"/>
      <c r="P526" s="515"/>
      <c r="Q526" s="515"/>
    </row>
    <row r="527" spans="1:17" ht="24" customHeight="1">
      <c r="A527" s="515"/>
      <c r="B527" s="515"/>
      <c r="C527" s="515"/>
      <c r="D527" s="515"/>
      <c r="E527" s="515"/>
      <c r="F527" s="515"/>
      <c r="G527" s="515"/>
      <c r="H527" s="515"/>
      <c r="I527" s="515"/>
      <c r="J527" s="515"/>
      <c r="K527" s="515"/>
      <c r="L527" s="515"/>
      <c r="M527" s="515"/>
      <c r="N527" s="515"/>
      <c r="O527" s="515"/>
      <c r="P527" s="515"/>
      <c r="Q527" s="515"/>
    </row>
    <row r="528" spans="1:17" ht="24" customHeight="1">
      <c r="A528" s="515"/>
      <c r="B528" s="515"/>
      <c r="C528" s="515"/>
      <c r="D528" s="515"/>
      <c r="E528" s="515"/>
      <c r="F528" s="515"/>
      <c r="G528" s="515"/>
      <c r="H528" s="515"/>
      <c r="I528" s="515"/>
      <c r="J528" s="515"/>
      <c r="K528" s="515"/>
      <c r="L528" s="515"/>
      <c r="M528" s="515"/>
      <c r="N528" s="515"/>
      <c r="O528" s="515"/>
      <c r="P528" s="515"/>
      <c r="Q528" s="515"/>
    </row>
    <row r="529" spans="1:17" ht="24" customHeight="1">
      <c r="A529" s="515"/>
      <c r="B529" s="515"/>
      <c r="C529" s="515"/>
      <c r="D529" s="515"/>
      <c r="E529" s="515"/>
      <c r="F529" s="515"/>
      <c r="G529" s="515"/>
      <c r="H529" s="515"/>
      <c r="I529" s="515"/>
      <c r="J529" s="515"/>
      <c r="K529" s="515"/>
      <c r="L529" s="515"/>
      <c r="M529" s="515"/>
      <c r="N529" s="515"/>
      <c r="O529" s="515"/>
      <c r="P529" s="515"/>
      <c r="Q529" s="515"/>
    </row>
    <row r="530" spans="1:17" ht="24" customHeight="1">
      <c r="A530" s="515"/>
      <c r="B530" s="515"/>
      <c r="C530" s="515"/>
      <c r="D530" s="515"/>
      <c r="E530" s="515"/>
      <c r="F530" s="515"/>
      <c r="G530" s="515"/>
      <c r="H530" s="515"/>
      <c r="I530" s="515"/>
      <c r="J530" s="515"/>
      <c r="K530" s="515"/>
      <c r="L530" s="515"/>
      <c r="M530" s="515"/>
      <c r="N530" s="515"/>
      <c r="O530" s="515"/>
      <c r="P530" s="515"/>
      <c r="Q530" s="515"/>
    </row>
    <row r="531" spans="1:17" ht="24" customHeight="1">
      <c r="A531" s="515"/>
      <c r="B531" s="515"/>
      <c r="C531" s="515"/>
      <c r="D531" s="515"/>
      <c r="E531" s="515"/>
      <c r="F531" s="515"/>
      <c r="G531" s="515"/>
      <c r="H531" s="515"/>
      <c r="I531" s="515"/>
      <c r="J531" s="515"/>
      <c r="K531" s="515"/>
      <c r="L531" s="515"/>
      <c r="M531" s="515"/>
      <c r="N531" s="515"/>
      <c r="O531" s="515"/>
      <c r="P531" s="515"/>
      <c r="Q531" s="515"/>
    </row>
    <row r="532" spans="1:17" ht="24" customHeight="1">
      <c r="A532" s="515"/>
      <c r="B532" s="515"/>
      <c r="C532" s="515"/>
      <c r="D532" s="515"/>
      <c r="E532" s="515"/>
      <c r="F532" s="515"/>
      <c r="G532" s="515"/>
      <c r="H532" s="515"/>
      <c r="I532" s="515"/>
      <c r="J532" s="515"/>
      <c r="K532" s="515"/>
      <c r="L532" s="515"/>
      <c r="M532" s="515"/>
      <c r="N532" s="515"/>
      <c r="O532" s="515"/>
      <c r="P532" s="515"/>
      <c r="Q532" s="515"/>
    </row>
    <row r="533" spans="1:17" ht="24" customHeight="1">
      <c r="A533" s="515"/>
      <c r="B533" s="515"/>
      <c r="C533" s="515"/>
      <c r="D533" s="515"/>
      <c r="E533" s="515"/>
      <c r="F533" s="515"/>
      <c r="G533" s="515"/>
      <c r="H533" s="515"/>
      <c r="I533" s="515"/>
      <c r="J533" s="515"/>
      <c r="K533" s="515"/>
      <c r="L533" s="515"/>
      <c r="M533" s="515"/>
      <c r="N533" s="515"/>
      <c r="O533" s="515"/>
      <c r="P533" s="515"/>
      <c r="Q533" s="515"/>
    </row>
    <row r="534" spans="1:17" ht="24" customHeight="1">
      <c r="A534" s="515"/>
      <c r="B534" s="515"/>
      <c r="C534" s="515"/>
      <c r="D534" s="515"/>
      <c r="E534" s="515"/>
      <c r="F534" s="515"/>
      <c r="G534" s="515"/>
      <c r="H534" s="515"/>
      <c r="I534" s="515"/>
      <c r="J534" s="515"/>
      <c r="K534" s="515"/>
      <c r="L534" s="515"/>
      <c r="M534" s="515"/>
      <c r="N534" s="515"/>
      <c r="O534" s="515"/>
      <c r="P534" s="515"/>
      <c r="Q534" s="515"/>
    </row>
    <row r="535" spans="1:17" ht="24" customHeight="1">
      <c r="A535" s="515"/>
      <c r="B535" s="515"/>
      <c r="C535" s="515"/>
      <c r="D535" s="515"/>
      <c r="E535" s="515"/>
      <c r="F535" s="515"/>
      <c r="G535" s="515"/>
      <c r="H535" s="515"/>
      <c r="I535" s="515"/>
      <c r="J535" s="515"/>
      <c r="K535" s="515"/>
      <c r="L535" s="515"/>
      <c r="M535" s="515"/>
      <c r="N535" s="515"/>
      <c r="O535" s="515"/>
      <c r="P535" s="515"/>
      <c r="Q535" s="515"/>
    </row>
    <row r="536" spans="1:17" ht="24" customHeight="1">
      <c r="A536" s="515"/>
      <c r="B536" s="515"/>
      <c r="C536" s="515"/>
      <c r="D536" s="515"/>
      <c r="E536" s="515"/>
      <c r="F536" s="515"/>
      <c r="G536" s="515"/>
      <c r="H536" s="515"/>
      <c r="I536" s="515"/>
      <c r="J536" s="515"/>
      <c r="K536" s="515"/>
      <c r="L536" s="515"/>
      <c r="M536" s="515"/>
      <c r="N536" s="515"/>
      <c r="O536" s="515"/>
      <c r="P536" s="515"/>
      <c r="Q536" s="515"/>
    </row>
    <row r="537" spans="1:17" ht="24" customHeight="1">
      <c r="A537" s="515"/>
      <c r="B537" s="515"/>
      <c r="C537" s="515"/>
      <c r="D537" s="515"/>
      <c r="E537" s="515"/>
      <c r="F537" s="515"/>
      <c r="G537" s="515"/>
      <c r="H537" s="515"/>
      <c r="I537" s="515"/>
      <c r="J537" s="515"/>
      <c r="K537" s="515"/>
      <c r="L537" s="515"/>
      <c r="M537" s="515"/>
      <c r="N537" s="515"/>
      <c r="O537" s="515"/>
      <c r="P537" s="515"/>
      <c r="Q537" s="515"/>
    </row>
    <row r="538" spans="1:17" ht="24" customHeight="1">
      <c r="A538" s="515"/>
      <c r="B538" s="515"/>
      <c r="C538" s="515"/>
      <c r="D538" s="515"/>
      <c r="E538" s="515"/>
      <c r="F538" s="515"/>
      <c r="G538" s="515"/>
      <c r="H538" s="515"/>
      <c r="I538" s="515"/>
      <c r="J538" s="515"/>
      <c r="K538" s="515"/>
      <c r="L538" s="515"/>
      <c r="M538" s="515"/>
      <c r="N538" s="515"/>
      <c r="O538" s="515"/>
      <c r="P538" s="515"/>
      <c r="Q538" s="515"/>
    </row>
    <row r="539" spans="1:17" ht="24" customHeight="1">
      <c r="A539" s="515"/>
      <c r="B539" s="515"/>
      <c r="C539" s="515"/>
      <c r="D539" s="515"/>
      <c r="E539" s="515"/>
      <c r="F539" s="515"/>
      <c r="G539" s="515"/>
      <c r="H539" s="515"/>
      <c r="I539" s="515"/>
      <c r="J539" s="515"/>
      <c r="K539" s="515"/>
      <c r="L539" s="515"/>
      <c r="M539" s="515"/>
      <c r="N539" s="515"/>
      <c r="O539" s="515"/>
      <c r="P539" s="515"/>
      <c r="Q539" s="515"/>
    </row>
    <row r="540" spans="1:17" ht="24" customHeight="1">
      <c r="A540" s="515"/>
      <c r="B540" s="515"/>
      <c r="C540" s="515"/>
      <c r="D540" s="515"/>
      <c r="E540" s="515"/>
      <c r="F540" s="515"/>
      <c r="G540" s="515"/>
      <c r="H540" s="515"/>
      <c r="I540" s="515"/>
      <c r="J540" s="515"/>
      <c r="K540" s="515"/>
      <c r="L540" s="515"/>
      <c r="M540" s="515"/>
      <c r="N540" s="515"/>
      <c r="O540" s="515"/>
      <c r="P540" s="515"/>
      <c r="Q540" s="515"/>
    </row>
    <row r="541" spans="1:17" ht="24" customHeight="1">
      <c r="A541" s="515"/>
      <c r="B541" s="515"/>
      <c r="C541" s="515"/>
      <c r="D541" s="515"/>
      <c r="E541" s="515"/>
      <c r="F541" s="515"/>
      <c r="G541" s="515"/>
      <c r="H541" s="515"/>
      <c r="I541" s="515"/>
      <c r="J541" s="515"/>
      <c r="K541" s="515"/>
      <c r="L541" s="515"/>
      <c r="M541" s="515"/>
      <c r="N541" s="515"/>
      <c r="O541" s="515"/>
      <c r="P541" s="515"/>
      <c r="Q541" s="515"/>
    </row>
    <row r="542" spans="1:17" ht="24" customHeight="1">
      <c r="A542" s="515"/>
      <c r="B542" s="515"/>
      <c r="C542" s="515"/>
      <c r="D542" s="515"/>
      <c r="E542" s="515"/>
      <c r="F542" s="515"/>
      <c r="G542" s="515"/>
      <c r="H542" s="515"/>
      <c r="I542" s="515"/>
      <c r="J542" s="515"/>
      <c r="K542" s="515"/>
      <c r="L542" s="515"/>
      <c r="M542" s="515"/>
      <c r="N542" s="515"/>
      <c r="O542" s="515"/>
      <c r="P542" s="515"/>
      <c r="Q542" s="515"/>
    </row>
    <row r="543" spans="1:17" ht="24" customHeight="1">
      <c r="A543" s="515"/>
      <c r="B543" s="515"/>
      <c r="C543" s="515"/>
      <c r="D543" s="515"/>
      <c r="E543" s="515"/>
      <c r="F543" s="515"/>
      <c r="G543" s="515"/>
      <c r="H543" s="515"/>
      <c r="I543" s="515"/>
      <c r="J543" s="515"/>
      <c r="K543" s="515"/>
      <c r="L543" s="515"/>
      <c r="M543" s="515"/>
      <c r="N543" s="515"/>
      <c r="O543" s="515"/>
      <c r="P543" s="515"/>
      <c r="Q543" s="515"/>
    </row>
    <row r="544" spans="1:17" ht="24" customHeight="1">
      <c r="A544" s="515"/>
      <c r="B544" s="515"/>
      <c r="C544" s="515"/>
      <c r="D544" s="515"/>
      <c r="E544" s="515"/>
      <c r="F544" s="515"/>
      <c r="G544" s="515"/>
      <c r="H544" s="515"/>
      <c r="I544" s="515"/>
      <c r="J544" s="515"/>
      <c r="K544" s="515"/>
      <c r="L544" s="515"/>
      <c r="M544" s="515"/>
      <c r="N544" s="515"/>
      <c r="O544" s="515"/>
      <c r="P544" s="515"/>
      <c r="Q544" s="515"/>
    </row>
    <row r="545" spans="1:17" ht="24" customHeight="1">
      <c r="A545" s="515"/>
      <c r="B545" s="515"/>
      <c r="C545" s="515"/>
      <c r="D545" s="515"/>
      <c r="E545" s="515"/>
      <c r="F545" s="515"/>
      <c r="G545" s="515"/>
      <c r="H545" s="515"/>
      <c r="I545" s="515"/>
      <c r="J545" s="515"/>
      <c r="K545" s="515"/>
      <c r="L545" s="515"/>
      <c r="M545" s="515"/>
      <c r="N545" s="515"/>
      <c r="O545" s="515"/>
      <c r="P545" s="515"/>
      <c r="Q545" s="515"/>
    </row>
    <row r="546" spans="1:17" ht="24" customHeight="1">
      <c r="A546" s="515"/>
      <c r="B546" s="515"/>
      <c r="C546" s="515"/>
      <c r="D546" s="515"/>
      <c r="E546" s="515"/>
      <c r="F546" s="515"/>
      <c r="G546" s="515"/>
      <c r="H546" s="515"/>
      <c r="I546" s="515"/>
      <c r="J546" s="515"/>
      <c r="K546" s="515"/>
      <c r="L546" s="515"/>
      <c r="M546" s="515"/>
      <c r="N546" s="515"/>
      <c r="O546" s="515"/>
      <c r="P546" s="515"/>
      <c r="Q546" s="515"/>
    </row>
    <row r="547" spans="1:17" ht="24" customHeight="1">
      <c r="A547" s="515"/>
      <c r="B547" s="515"/>
      <c r="C547" s="515"/>
      <c r="D547" s="515"/>
      <c r="E547" s="515"/>
      <c r="F547" s="515"/>
      <c r="G547" s="515"/>
      <c r="H547" s="515"/>
      <c r="I547" s="515"/>
      <c r="J547" s="515"/>
      <c r="K547" s="515"/>
      <c r="L547" s="515"/>
      <c r="M547" s="515"/>
      <c r="N547" s="515"/>
      <c r="O547" s="515"/>
      <c r="P547" s="515"/>
      <c r="Q547" s="515"/>
    </row>
    <row r="548" spans="1:17" ht="24" customHeight="1">
      <c r="A548" s="515"/>
      <c r="B548" s="515"/>
      <c r="C548" s="515"/>
      <c r="D548" s="515"/>
      <c r="E548" s="515"/>
      <c r="F548" s="515"/>
      <c r="G548" s="515"/>
      <c r="H548" s="515"/>
      <c r="I548" s="515"/>
      <c r="J548" s="515"/>
      <c r="K548" s="515"/>
      <c r="L548" s="515"/>
      <c r="M548" s="515"/>
      <c r="N548" s="515"/>
      <c r="O548" s="515"/>
      <c r="P548" s="515"/>
      <c r="Q548" s="515"/>
    </row>
    <row r="549" spans="1:17" ht="24" customHeight="1">
      <c r="A549" s="515"/>
      <c r="B549" s="515"/>
      <c r="C549" s="515"/>
      <c r="D549" s="515"/>
      <c r="E549" s="515"/>
      <c r="F549" s="515"/>
      <c r="G549" s="515"/>
      <c r="H549" s="515"/>
      <c r="I549" s="515"/>
      <c r="J549" s="515"/>
      <c r="K549" s="515"/>
      <c r="L549" s="515"/>
      <c r="M549" s="515"/>
      <c r="N549" s="515"/>
      <c r="O549" s="515"/>
      <c r="P549" s="515"/>
      <c r="Q549" s="515"/>
    </row>
    <row r="550" spans="1:17" ht="24" customHeight="1">
      <c r="A550" s="515"/>
      <c r="B550" s="515"/>
      <c r="C550" s="515"/>
      <c r="D550" s="515"/>
      <c r="E550" s="515"/>
      <c r="F550" s="515"/>
      <c r="G550" s="515"/>
      <c r="H550" s="515"/>
      <c r="I550" s="515"/>
      <c r="J550" s="515"/>
      <c r="K550" s="515"/>
      <c r="L550" s="515"/>
      <c r="M550" s="515"/>
      <c r="N550" s="515"/>
      <c r="O550" s="515"/>
      <c r="P550" s="515"/>
      <c r="Q550" s="515"/>
    </row>
    <row r="551" spans="1:17" ht="24" customHeight="1">
      <c r="A551" s="515"/>
      <c r="B551" s="515"/>
      <c r="C551" s="515"/>
      <c r="D551" s="515"/>
      <c r="E551" s="515"/>
      <c r="F551" s="515"/>
      <c r="G551" s="515"/>
      <c r="H551" s="515"/>
      <c r="I551" s="515"/>
      <c r="J551" s="515"/>
      <c r="K551" s="515"/>
      <c r="L551" s="515"/>
      <c r="M551" s="515"/>
      <c r="N551" s="515"/>
      <c r="O551" s="515"/>
      <c r="P551" s="515"/>
      <c r="Q551" s="515"/>
    </row>
    <row r="552" spans="1:17" ht="24" customHeight="1">
      <c r="A552" s="515"/>
      <c r="B552" s="515"/>
      <c r="C552" s="515"/>
      <c r="D552" s="515"/>
      <c r="E552" s="515"/>
      <c r="F552" s="515"/>
      <c r="G552" s="515"/>
      <c r="H552" s="515"/>
      <c r="I552" s="515"/>
      <c r="J552" s="515"/>
      <c r="K552" s="515"/>
      <c r="L552" s="515"/>
      <c r="M552" s="515"/>
      <c r="N552" s="515"/>
      <c r="O552" s="515"/>
      <c r="P552" s="515"/>
      <c r="Q552" s="515"/>
    </row>
    <row r="553" spans="1:17" ht="24" customHeight="1">
      <c r="A553" s="515"/>
      <c r="B553" s="515"/>
      <c r="C553" s="515"/>
      <c r="D553" s="515"/>
      <c r="E553" s="515"/>
      <c r="F553" s="515"/>
      <c r="G553" s="515"/>
      <c r="H553" s="515"/>
      <c r="I553" s="515"/>
      <c r="J553" s="515"/>
      <c r="K553" s="515"/>
      <c r="L553" s="515"/>
      <c r="M553" s="515"/>
      <c r="N553" s="515"/>
      <c r="O553" s="515"/>
      <c r="P553" s="515"/>
      <c r="Q553" s="515"/>
    </row>
    <row r="554" spans="1:17" ht="24" customHeight="1">
      <c r="A554" s="515"/>
      <c r="B554" s="515"/>
      <c r="C554" s="515"/>
      <c r="D554" s="515"/>
      <c r="E554" s="515"/>
      <c r="F554" s="515"/>
      <c r="G554" s="515"/>
      <c r="H554" s="515"/>
      <c r="I554" s="515"/>
      <c r="J554" s="515"/>
      <c r="K554" s="515"/>
      <c r="L554" s="515"/>
      <c r="M554" s="515"/>
      <c r="N554" s="515"/>
      <c r="O554" s="515"/>
      <c r="P554" s="515"/>
      <c r="Q554" s="515"/>
    </row>
    <row r="555" spans="1:17" ht="24" customHeight="1">
      <c r="A555" s="515"/>
      <c r="B555" s="515"/>
      <c r="C555" s="515"/>
      <c r="D555" s="515"/>
      <c r="E555" s="515"/>
      <c r="F555" s="515"/>
      <c r="G555" s="515"/>
      <c r="H555" s="515"/>
      <c r="I555" s="515"/>
      <c r="J555" s="515"/>
      <c r="K555" s="515"/>
      <c r="L555" s="515"/>
      <c r="M555" s="515"/>
      <c r="N555" s="515"/>
      <c r="O555" s="515"/>
      <c r="P555" s="515"/>
      <c r="Q555" s="515"/>
    </row>
    <row r="556" spans="1:17" ht="24" customHeight="1">
      <c r="A556" s="515"/>
      <c r="B556" s="515"/>
      <c r="C556" s="515"/>
      <c r="D556" s="515"/>
      <c r="E556" s="515"/>
      <c r="F556" s="515"/>
      <c r="G556" s="515"/>
      <c r="H556" s="515"/>
      <c r="I556" s="515"/>
      <c r="J556" s="515"/>
      <c r="K556" s="515"/>
      <c r="L556" s="515"/>
      <c r="M556" s="515"/>
      <c r="N556" s="515"/>
      <c r="O556" s="515"/>
      <c r="P556" s="515"/>
      <c r="Q556" s="515"/>
    </row>
    <row r="557" spans="1:17" ht="24" customHeight="1">
      <c r="A557" s="515"/>
      <c r="B557" s="515"/>
      <c r="C557" s="515"/>
      <c r="D557" s="515"/>
      <c r="E557" s="515"/>
      <c r="F557" s="515"/>
      <c r="G557" s="515"/>
      <c r="H557" s="515"/>
      <c r="I557" s="515"/>
      <c r="J557" s="515"/>
      <c r="K557" s="515"/>
      <c r="L557" s="515"/>
      <c r="M557" s="515"/>
      <c r="N557" s="515"/>
      <c r="O557" s="515"/>
      <c r="P557" s="515"/>
      <c r="Q557" s="515"/>
    </row>
    <row r="558" spans="1:17" ht="24" customHeight="1">
      <c r="A558" s="515"/>
      <c r="B558" s="515"/>
      <c r="C558" s="515"/>
      <c r="D558" s="515"/>
      <c r="E558" s="515"/>
      <c r="F558" s="515"/>
      <c r="G558" s="515"/>
      <c r="H558" s="515"/>
      <c r="I558" s="515"/>
      <c r="J558" s="515"/>
      <c r="K558" s="515"/>
      <c r="L558" s="515"/>
      <c r="M558" s="515"/>
      <c r="N558" s="515"/>
      <c r="O558" s="515"/>
      <c r="P558" s="515"/>
      <c r="Q558" s="515"/>
    </row>
    <row r="559" spans="1:17" ht="24" customHeight="1">
      <c r="A559" s="515"/>
      <c r="B559" s="515"/>
      <c r="C559" s="515"/>
      <c r="D559" s="515"/>
      <c r="E559" s="515"/>
      <c r="F559" s="515"/>
      <c r="G559" s="515"/>
      <c r="H559" s="515"/>
      <c r="I559" s="515"/>
      <c r="J559" s="515"/>
      <c r="K559" s="515"/>
      <c r="L559" s="515"/>
      <c r="M559" s="515"/>
      <c r="N559" s="515"/>
      <c r="O559" s="515"/>
      <c r="P559" s="515"/>
      <c r="Q559" s="515"/>
    </row>
    <row r="560" spans="1:17" ht="24" customHeight="1">
      <c r="A560" s="515"/>
      <c r="B560" s="515"/>
      <c r="C560" s="515"/>
      <c r="D560" s="515"/>
      <c r="E560" s="515"/>
      <c r="F560" s="515"/>
      <c r="G560" s="515"/>
      <c r="H560" s="515"/>
      <c r="I560" s="515"/>
      <c r="J560" s="515"/>
      <c r="K560" s="515"/>
      <c r="L560" s="515"/>
      <c r="M560" s="515"/>
      <c r="N560" s="515"/>
      <c r="O560" s="515"/>
      <c r="P560" s="515"/>
      <c r="Q560" s="515"/>
    </row>
    <row r="561" spans="1:17" ht="24" customHeight="1">
      <c r="A561" s="515"/>
      <c r="B561" s="515"/>
      <c r="C561" s="515"/>
      <c r="D561" s="515"/>
      <c r="E561" s="515"/>
      <c r="F561" s="515"/>
      <c r="G561" s="515"/>
      <c r="H561" s="515"/>
      <c r="I561" s="515"/>
      <c r="J561" s="515"/>
      <c r="K561" s="515"/>
      <c r="L561" s="515"/>
      <c r="M561" s="515"/>
      <c r="N561" s="515"/>
      <c r="O561" s="515"/>
      <c r="P561" s="515"/>
      <c r="Q561" s="515"/>
    </row>
    <row r="562" spans="1:17" ht="24" customHeight="1">
      <c r="A562" s="515"/>
      <c r="B562" s="515"/>
      <c r="C562" s="515"/>
      <c r="D562" s="515"/>
      <c r="E562" s="515"/>
      <c r="F562" s="515"/>
      <c r="G562" s="515"/>
      <c r="H562" s="515"/>
      <c r="I562" s="515"/>
      <c r="J562" s="515"/>
      <c r="K562" s="515"/>
      <c r="L562" s="515"/>
      <c r="M562" s="515"/>
      <c r="N562" s="515"/>
      <c r="O562" s="515"/>
      <c r="P562" s="515"/>
      <c r="Q562" s="515"/>
    </row>
    <row r="563" spans="1:17" ht="24" customHeight="1">
      <c r="A563" s="515"/>
      <c r="B563" s="515"/>
      <c r="C563" s="515"/>
      <c r="D563" s="515"/>
      <c r="E563" s="515"/>
      <c r="F563" s="515"/>
      <c r="G563" s="515"/>
      <c r="H563" s="515"/>
      <c r="I563" s="515"/>
      <c r="J563" s="515"/>
      <c r="K563" s="515"/>
      <c r="L563" s="515"/>
      <c r="M563" s="515"/>
      <c r="N563" s="515"/>
      <c r="O563" s="515"/>
      <c r="P563" s="515"/>
      <c r="Q563" s="515"/>
    </row>
    <row r="564" spans="1:17" ht="24" customHeight="1">
      <c r="A564" s="515"/>
      <c r="B564" s="515"/>
      <c r="C564" s="515"/>
      <c r="D564" s="515"/>
      <c r="E564" s="515"/>
      <c r="F564" s="515"/>
      <c r="G564" s="515"/>
      <c r="H564" s="515"/>
      <c r="I564" s="515"/>
      <c r="J564" s="515"/>
      <c r="K564" s="515"/>
      <c r="L564" s="515"/>
      <c r="M564" s="515"/>
      <c r="N564" s="515"/>
      <c r="O564" s="515"/>
      <c r="P564" s="515"/>
      <c r="Q564" s="515"/>
    </row>
    <row r="565" spans="1:17" ht="24" customHeight="1">
      <c r="A565" s="515"/>
      <c r="B565" s="515"/>
      <c r="C565" s="515"/>
      <c r="D565" s="515"/>
      <c r="E565" s="515"/>
      <c r="F565" s="515"/>
      <c r="G565" s="515"/>
      <c r="H565" s="515"/>
      <c r="I565" s="515"/>
      <c r="J565" s="515"/>
      <c r="K565" s="515"/>
      <c r="L565" s="515"/>
      <c r="M565" s="515"/>
      <c r="N565" s="515"/>
      <c r="O565" s="515"/>
      <c r="P565" s="515"/>
      <c r="Q565" s="515"/>
    </row>
    <row r="566" spans="1:17" ht="24" customHeight="1">
      <c r="A566" s="515"/>
      <c r="B566" s="515"/>
      <c r="C566" s="515"/>
      <c r="D566" s="515"/>
      <c r="E566" s="515"/>
      <c r="F566" s="515"/>
      <c r="G566" s="515"/>
      <c r="H566" s="515"/>
      <c r="I566" s="515"/>
      <c r="J566" s="515"/>
      <c r="K566" s="515"/>
      <c r="L566" s="515"/>
      <c r="M566" s="515"/>
      <c r="N566" s="515"/>
      <c r="O566" s="515"/>
      <c r="P566" s="515"/>
      <c r="Q566" s="515"/>
    </row>
    <row r="567" spans="1:17" ht="24" customHeight="1">
      <c r="A567" s="515"/>
      <c r="B567" s="515"/>
      <c r="C567" s="515"/>
      <c r="D567" s="515"/>
      <c r="E567" s="515"/>
      <c r="F567" s="515"/>
      <c r="G567" s="515"/>
      <c r="H567" s="515"/>
      <c r="I567" s="515"/>
      <c r="J567" s="515"/>
      <c r="K567" s="515"/>
      <c r="L567" s="515"/>
      <c r="M567" s="515"/>
      <c r="N567" s="515"/>
      <c r="O567" s="515"/>
      <c r="P567" s="515"/>
      <c r="Q567" s="515"/>
    </row>
    <row r="568" spans="1:17" ht="24" customHeight="1">
      <c r="A568" s="515"/>
      <c r="B568" s="515"/>
      <c r="C568" s="515"/>
      <c r="D568" s="515"/>
      <c r="E568" s="515"/>
      <c r="F568" s="515"/>
      <c r="G568" s="515"/>
      <c r="H568" s="515"/>
      <c r="I568" s="515"/>
      <c r="J568" s="515"/>
      <c r="K568" s="515"/>
      <c r="L568" s="515"/>
      <c r="M568" s="515"/>
      <c r="N568" s="515"/>
      <c r="O568" s="515"/>
      <c r="P568" s="515"/>
      <c r="Q568" s="515"/>
    </row>
    <row r="569" spans="1:17" ht="24" customHeight="1">
      <c r="A569" s="515"/>
      <c r="B569" s="515"/>
      <c r="C569" s="515"/>
      <c r="D569" s="515"/>
      <c r="E569" s="515"/>
      <c r="F569" s="515"/>
      <c r="G569" s="515"/>
      <c r="H569" s="515"/>
      <c r="I569" s="515"/>
      <c r="J569" s="515"/>
      <c r="K569" s="515"/>
      <c r="L569" s="515"/>
      <c r="M569" s="515"/>
      <c r="N569" s="515"/>
      <c r="O569" s="515"/>
      <c r="P569" s="515"/>
      <c r="Q569" s="515"/>
    </row>
    <row r="570" spans="1:17" ht="24" customHeight="1">
      <c r="A570" s="515"/>
      <c r="B570" s="515"/>
      <c r="C570" s="515"/>
      <c r="D570" s="515"/>
      <c r="E570" s="515"/>
      <c r="F570" s="515"/>
      <c r="G570" s="515"/>
      <c r="H570" s="515"/>
      <c r="I570" s="515"/>
      <c r="J570" s="515"/>
      <c r="K570" s="515"/>
      <c r="L570" s="515"/>
      <c r="M570" s="515"/>
      <c r="N570" s="515"/>
      <c r="O570" s="515"/>
      <c r="P570" s="515"/>
      <c r="Q570" s="515"/>
    </row>
    <row r="571" spans="1:17" ht="24" customHeight="1">
      <c r="A571" s="515"/>
      <c r="B571" s="515"/>
      <c r="C571" s="515"/>
      <c r="D571" s="515"/>
      <c r="E571" s="515"/>
      <c r="F571" s="515"/>
      <c r="G571" s="515"/>
      <c r="H571" s="515"/>
      <c r="I571" s="515"/>
      <c r="J571" s="515"/>
      <c r="K571" s="515"/>
      <c r="L571" s="515"/>
      <c r="M571" s="515"/>
      <c r="N571" s="515"/>
      <c r="O571" s="515"/>
      <c r="P571" s="515"/>
      <c r="Q571" s="515"/>
    </row>
    <row r="572" spans="1:17" ht="24" customHeight="1">
      <c r="A572" s="515"/>
      <c r="B572" s="515"/>
      <c r="C572" s="515"/>
      <c r="D572" s="515"/>
      <c r="E572" s="515"/>
      <c r="F572" s="515"/>
      <c r="G572" s="515"/>
      <c r="H572" s="515"/>
      <c r="I572" s="515"/>
      <c r="J572" s="515"/>
      <c r="K572" s="515"/>
      <c r="L572" s="515"/>
      <c r="M572" s="515"/>
      <c r="N572" s="515"/>
      <c r="O572" s="515"/>
      <c r="P572" s="515"/>
      <c r="Q572" s="515"/>
    </row>
    <row r="573" spans="1:17" ht="24" customHeight="1">
      <c r="A573" s="515"/>
      <c r="B573" s="515"/>
      <c r="C573" s="515"/>
      <c r="D573" s="515"/>
      <c r="E573" s="515"/>
      <c r="F573" s="515"/>
      <c r="G573" s="515"/>
      <c r="H573" s="515"/>
      <c r="I573" s="515"/>
      <c r="J573" s="515"/>
      <c r="K573" s="515"/>
      <c r="L573" s="515"/>
      <c r="M573" s="515"/>
      <c r="N573" s="515"/>
      <c r="O573" s="515"/>
      <c r="P573" s="515"/>
      <c r="Q573" s="515"/>
    </row>
    <row r="574" spans="1:17" ht="24" customHeight="1">
      <c r="A574" s="515"/>
      <c r="B574" s="515"/>
      <c r="C574" s="515"/>
      <c r="D574" s="515"/>
      <c r="E574" s="515"/>
      <c r="F574" s="515"/>
      <c r="G574" s="515"/>
      <c r="H574" s="515"/>
      <c r="I574" s="515"/>
      <c r="J574" s="515"/>
      <c r="K574" s="515"/>
      <c r="L574" s="515"/>
      <c r="M574" s="515"/>
      <c r="N574" s="515"/>
      <c r="O574" s="515"/>
      <c r="P574" s="515"/>
      <c r="Q574" s="515"/>
    </row>
    <row r="575" spans="1:17" ht="24" customHeight="1">
      <c r="A575" s="515"/>
      <c r="B575" s="515"/>
      <c r="C575" s="515"/>
      <c r="D575" s="515"/>
      <c r="E575" s="515"/>
      <c r="F575" s="515"/>
      <c r="G575" s="515"/>
      <c r="H575" s="515"/>
      <c r="I575" s="515"/>
      <c r="J575" s="515"/>
      <c r="K575" s="515"/>
      <c r="L575" s="515"/>
      <c r="M575" s="515"/>
      <c r="N575" s="515"/>
      <c r="O575" s="515"/>
      <c r="P575" s="515"/>
      <c r="Q575" s="515"/>
    </row>
    <row r="576" spans="1:17" ht="24" customHeight="1">
      <c r="A576" s="515"/>
      <c r="B576" s="515"/>
      <c r="C576" s="515"/>
      <c r="D576" s="515"/>
      <c r="E576" s="515"/>
      <c r="F576" s="515"/>
      <c r="G576" s="515"/>
      <c r="H576" s="515"/>
      <c r="I576" s="515"/>
      <c r="J576" s="515"/>
      <c r="K576" s="515"/>
      <c r="L576" s="515"/>
      <c r="M576" s="515"/>
      <c r="N576" s="515"/>
      <c r="O576" s="515"/>
      <c r="P576" s="515"/>
      <c r="Q576" s="515"/>
    </row>
    <row r="577" spans="1:17" ht="24" customHeight="1">
      <c r="A577" s="515"/>
      <c r="B577" s="515"/>
      <c r="C577" s="515"/>
      <c r="D577" s="515"/>
      <c r="E577" s="515"/>
      <c r="F577" s="515"/>
      <c r="G577" s="515"/>
      <c r="H577" s="515"/>
      <c r="I577" s="515"/>
      <c r="J577" s="515"/>
      <c r="K577" s="515"/>
      <c r="L577" s="515"/>
      <c r="M577" s="515"/>
      <c r="N577" s="515"/>
      <c r="O577" s="515"/>
      <c r="P577" s="515"/>
      <c r="Q577" s="515"/>
    </row>
    <row r="578" spans="1:17" ht="24" customHeight="1">
      <c r="A578" s="515"/>
      <c r="B578" s="515"/>
      <c r="C578" s="515"/>
      <c r="D578" s="515"/>
      <c r="E578" s="515"/>
      <c r="F578" s="515"/>
      <c r="G578" s="515"/>
      <c r="H578" s="515"/>
      <c r="I578" s="515"/>
      <c r="J578" s="515"/>
      <c r="K578" s="515"/>
      <c r="L578" s="515"/>
      <c r="M578" s="515"/>
      <c r="N578" s="515"/>
      <c r="O578" s="515"/>
      <c r="P578" s="515"/>
      <c r="Q578" s="515"/>
    </row>
    <row r="579" spans="1:17" ht="24" customHeight="1">
      <c r="A579" s="515"/>
      <c r="B579" s="515"/>
      <c r="C579" s="515"/>
      <c r="D579" s="515"/>
      <c r="E579" s="515"/>
      <c r="F579" s="515"/>
      <c r="G579" s="515"/>
      <c r="H579" s="515"/>
      <c r="I579" s="515"/>
      <c r="J579" s="515"/>
      <c r="K579" s="515"/>
      <c r="L579" s="515"/>
      <c r="M579" s="515"/>
      <c r="N579" s="515"/>
      <c r="O579" s="515"/>
      <c r="P579" s="515"/>
      <c r="Q579" s="515"/>
    </row>
    <row r="580" spans="1:17" ht="24" customHeight="1">
      <c r="A580" s="515"/>
      <c r="B580" s="515"/>
      <c r="C580" s="515"/>
      <c r="D580" s="515"/>
      <c r="E580" s="515"/>
      <c r="F580" s="515"/>
      <c r="G580" s="515"/>
      <c r="H580" s="515"/>
      <c r="I580" s="515"/>
      <c r="J580" s="515"/>
      <c r="K580" s="515"/>
      <c r="L580" s="515"/>
      <c r="M580" s="515"/>
      <c r="N580" s="515"/>
      <c r="O580" s="515"/>
      <c r="P580" s="515"/>
      <c r="Q580" s="515"/>
    </row>
    <row r="581" spans="1:17" ht="24" customHeight="1">
      <c r="A581" s="515"/>
      <c r="B581" s="515"/>
      <c r="C581" s="515"/>
      <c r="D581" s="515"/>
      <c r="E581" s="515"/>
      <c r="F581" s="515"/>
      <c r="G581" s="515"/>
      <c r="H581" s="515"/>
      <c r="I581" s="515"/>
      <c r="J581" s="515"/>
      <c r="K581" s="515"/>
      <c r="L581" s="515"/>
      <c r="M581" s="515"/>
      <c r="N581" s="515"/>
      <c r="O581" s="515"/>
      <c r="P581" s="515"/>
      <c r="Q581" s="515"/>
    </row>
    <row r="582" spans="1:17" ht="24" customHeight="1">
      <c r="A582" s="515"/>
      <c r="B582" s="515"/>
      <c r="C582" s="515"/>
      <c r="D582" s="515"/>
      <c r="E582" s="515"/>
      <c r="F582" s="515"/>
      <c r="G582" s="515"/>
      <c r="H582" s="515"/>
      <c r="I582" s="515"/>
      <c r="J582" s="515"/>
      <c r="K582" s="515"/>
      <c r="L582" s="515"/>
      <c r="M582" s="515"/>
      <c r="N582" s="515"/>
      <c r="O582" s="515"/>
      <c r="P582" s="515"/>
      <c r="Q582" s="515"/>
    </row>
    <row r="583" spans="1:17" ht="24" customHeight="1">
      <c r="A583" s="515"/>
      <c r="B583" s="515"/>
      <c r="C583" s="515"/>
      <c r="D583" s="515"/>
      <c r="E583" s="515"/>
      <c r="F583" s="515"/>
      <c r="G583" s="515"/>
      <c r="H583" s="515"/>
      <c r="I583" s="515"/>
      <c r="J583" s="515"/>
      <c r="K583" s="515"/>
      <c r="L583" s="515"/>
      <c r="M583" s="515"/>
      <c r="N583" s="515"/>
      <c r="O583" s="515"/>
      <c r="P583" s="515"/>
      <c r="Q583" s="515"/>
    </row>
    <row r="584" spans="1:17" ht="24" customHeight="1">
      <c r="A584" s="515"/>
      <c r="B584" s="515"/>
      <c r="C584" s="515"/>
      <c r="D584" s="515"/>
      <c r="E584" s="515"/>
      <c r="F584" s="515"/>
      <c r="G584" s="515"/>
      <c r="H584" s="515"/>
      <c r="I584" s="515"/>
      <c r="J584" s="515"/>
      <c r="K584" s="515"/>
      <c r="L584" s="515"/>
      <c r="M584" s="515"/>
      <c r="N584" s="515"/>
      <c r="O584" s="515"/>
      <c r="P584" s="515"/>
      <c r="Q584" s="515"/>
    </row>
    <row r="585" spans="1:17" ht="24" customHeight="1">
      <c r="A585" s="515"/>
      <c r="B585" s="515"/>
      <c r="C585" s="515"/>
      <c r="D585" s="515"/>
      <c r="E585" s="515"/>
      <c r="F585" s="515"/>
      <c r="G585" s="515"/>
      <c r="H585" s="515"/>
      <c r="I585" s="515"/>
      <c r="J585" s="515"/>
      <c r="K585" s="515"/>
      <c r="L585" s="515"/>
      <c r="M585" s="515"/>
      <c r="N585" s="515"/>
      <c r="O585" s="515"/>
      <c r="P585" s="515"/>
      <c r="Q585" s="515"/>
    </row>
    <row r="586" spans="1:17" ht="24" customHeight="1">
      <c r="A586" s="515"/>
      <c r="B586" s="515"/>
      <c r="C586" s="515"/>
      <c r="D586" s="515"/>
      <c r="E586" s="515"/>
      <c r="F586" s="515"/>
      <c r="G586" s="515"/>
      <c r="H586" s="515"/>
      <c r="I586" s="515"/>
      <c r="J586" s="515"/>
      <c r="K586" s="515"/>
      <c r="L586" s="515"/>
      <c r="M586" s="515"/>
      <c r="N586" s="515"/>
      <c r="O586" s="515"/>
      <c r="P586" s="515"/>
      <c r="Q586" s="515"/>
    </row>
    <row r="587" spans="1:17" ht="24" customHeight="1">
      <c r="A587" s="515"/>
      <c r="B587" s="515"/>
      <c r="C587" s="515"/>
      <c r="D587" s="515"/>
      <c r="E587" s="515"/>
      <c r="F587" s="515"/>
      <c r="G587" s="515"/>
      <c r="H587" s="515"/>
      <c r="I587" s="515"/>
      <c r="J587" s="515"/>
      <c r="K587" s="515"/>
      <c r="L587" s="515"/>
      <c r="M587" s="515"/>
      <c r="N587" s="515"/>
      <c r="O587" s="515"/>
      <c r="P587" s="515"/>
      <c r="Q587" s="515"/>
    </row>
    <row r="588" spans="1:17" ht="24" customHeight="1">
      <c r="A588" s="515"/>
      <c r="B588" s="515"/>
      <c r="C588" s="515"/>
      <c r="D588" s="515"/>
      <c r="E588" s="515"/>
      <c r="F588" s="515"/>
      <c r="G588" s="515"/>
      <c r="H588" s="515"/>
      <c r="I588" s="515"/>
      <c r="J588" s="515"/>
      <c r="K588" s="515"/>
      <c r="L588" s="515"/>
      <c r="M588" s="515"/>
      <c r="N588" s="515"/>
      <c r="O588" s="515"/>
      <c r="P588" s="515"/>
      <c r="Q588" s="515"/>
    </row>
    <row r="589" spans="1:17" ht="24" customHeight="1">
      <c r="A589" s="515"/>
      <c r="B589" s="515"/>
      <c r="C589" s="515"/>
      <c r="D589" s="515"/>
      <c r="E589" s="515"/>
      <c r="F589" s="515"/>
      <c r="G589" s="515"/>
      <c r="H589" s="515"/>
      <c r="I589" s="515"/>
      <c r="J589" s="515"/>
      <c r="K589" s="515"/>
      <c r="L589" s="515"/>
      <c r="M589" s="515"/>
      <c r="N589" s="515"/>
      <c r="O589" s="515"/>
      <c r="P589" s="515"/>
      <c r="Q589" s="515"/>
    </row>
    <row r="590" spans="1:17" ht="24" customHeight="1">
      <c r="A590" s="515"/>
      <c r="B590" s="515"/>
      <c r="C590" s="515"/>
      <c r="D590" s="515"/>
      <c r="E590" s="515"/>
      <c r="F590" s="515"/>
      <c r="G590" s="515"/>
      <c r="H590" s="515"/>
      <c r="I590" s="515"/>
      <c r="J590" s="515"/>
      <c r="K590" s="515"/>
      <c r="L590" s="515"/>
      <c r="M590" s="515"/>
      <c r="N590" s="515"/>
      <c r="O590" s="515"/>
      <c r="P590" s="515"/>
      <c r="Q590" s="515"/>
    </row>
    <row r="591" spans="1:17" ht="24" customHeight="1">
      <c r="A591" s="515"/>
      <c r="B591" s="515"/>
      <c r="C591" s="515"/>
      <c r="D591" s="515"/>
      <c r="E591" s="515"/>
      <c r="F591" s="515"/>
      <c r="G591" s="515"/>
      <c r="H591" s="515"/>
      <c r="I591" s="515"/>
      <c r="J591" s="515"/>
      <c r="K591" s="515"/>
      <c r="L591" s="515"/>
      <c r="M591" s="515"/>
      <c r="N591" s="515"/>
      <c r="O591" s="515"/>
      <c r="P591" s="515"/>
      <c r="Q591" s="515"/>
    </row>
    <row r="592" spans="1:17" ht="24" customHeight="1">
      <c r="A592" s="515"/>
      <c r="B592" s="515"/>
      <c r="C592" s="515"/>
      <c r="D592" s="515"/>
      <c r="E592" s="515"/>
      <c r="F592" s="515"/>
      <c r="G592" s="515"/>
      <c r="H592" s="515"/>
      <c r="I592" s="515"/>
      <c r="J592" s="515"/>
      <c r="K592" s="515"/>
      <c r="L592" s="515"/>
      <c r="M592" s="515"/>
      <c r="N592" s="515"/>
      <c r="O592" s="515"/>
      <c r="P592" s="515"/>
      <c r="Q592" s="515"/>
    </row>
    <row r="593" spans="1:17" ht="24" customHeight="1">
      <c r="A593" s="515"/>
      <c r="B593" s="515"/>
      <c r="C593" s="515"/>
      <c r="D593" s="515"/>
      <c r="E593" s="515"/>
      <c r="F593" s="515"/>
      <c r="G593" s="515"/>
      <c r="H593" s="515"/>
      <c r="I593" s="515"/>
      <c r="J593" s="515"/>
      <c r="K593" s="515"/>
      <c r="L593" s="515"/>
      <c r="M593" s="515"/>
      <c r="N593" s="515"/>
      <c r="O593" s="515"/>
      <c r="P593" s="515"/>
      <c r="Q593" s="515"/>
    </row>
    <row r="594" spans="1:17" ht="24" customHeight="1">
      <c r="A594" s="515"/>
      <c r="B594" s="515"/>
      <c r="C594" s="515"/>
      <c r="D594" s="515"/>
      <c r="E594" s="515"/>
      <c r="F594" s="515"/>
      <c r="G594" s="515"/>
      <c r="H594" s="515"/>
      <c r="I594" s="515"/>
      <c r="J594" s="515"/>
      <c r="K594" s="515"/>
      <c r="L594" s="515"/>
      <c r="M594" s="515"/>
      <c r="N594" s="515"/>
      <c r="O594" s="515"/>
      <c r="P594" s="515"/>
      <c r="Q594" s="515"/>
    </row>
    <row r="595" spans="1:17" ht="24" customHeight="1">
      <c r="A595" s="515"/>
      <c r="B595" s="515"/>
      <c r="C595" s="515"/>
      <c r="D595" s="515"/>
      <c r="E595" s="515"/>
      <c r="F595" s="515"/>
      <c r="G595" s="515"/>
      <c r="H595" s="515"/>
      <c r="I595" s="515"/>
      <c r="J595" s="515"/>
      <c r="K595" s="515"/>
      <c r="L595" s="515"/>
      <c r="M595" s="515"/>
      <c r="N595" s="515"/>
      <c r="O595" s="515"/>
      <c r="P595" s="515"/>
      <c r="Q595" s="515"/>
    </row>
    <row r="596" spans="1:17" ht="24" customHeight="1">
      <c r="A596" s="515"/>
      <c r="B596" s="515"/>
      <c r="C596" s="515"/>
      <c r="D596" s="515"/>
      <c r="E596" s="515"/>
      <c r="F596" s="515"/>
      <c r="G596" s="515"/>
      <c r="H596" s="515"/>
      <c r="I596" s="515"/>
      <c r="J596" s="515"/>
      <c r="K596" s="515"/>
      <c r="L596" s="515"/>
      <c r="M596" s="515"/>
      <c r="N596" s="515"/>
      <c r="O596" s="515"/>
      <c r="P596" s="515"/>
      <c r="Q596" s="515"/>
    </row>
    <row r="597" spans="1:17" ht="24" customHeight="1">
      <c r="A597" s="515"/>
      <c r="B597" s="515"/>
      <c r="C597" s="515"/>
      <c r="D597" s="515"/>
      <c r="E597" s="515"/>
      <c r="F597" s="515"/>
      <c r="G597" s="515"/>
      <c r="H597" s="515"/>
      <c r="I597" s="515"/>
      <c r="J597" s="515"/>
      <c r="K597" s="515"/>
      <c r="L597" s="515"/>
      <c r="M597" s="515"/>
      <c r="N597" s="515"/>
      <c r="O597" s="515"/>
      <c r="P597" s="515"/>
      <c r="Q597" s="515"/>
    </row>
    <row r="598" spans="1:17" ht="24" customHeight="1">
      <c r="A598" s="515"/>
      <c r="B598" s="515"/>
      <c r="C598" s="515"/>
      <c r="D598" s="515"/>
      <c r="E598" s="515"/>
      <c r="F598" s="515"/>
      <c r="G598" s="515"/>
      <c r="H598" s="515"/>
      <c r="I598" s="515"/>
      <c r="J598" s="515"/>
      <c r="K598" s="515"/>
      <c r="L598" s="515"/>
      <c r="M598" s="515"/>
      <c r="N598" s="515"/>
      <c r="O598" s="515"/>
      <c r="P598" s="515"/>
      <c r="Q598" s="515"/>
    </row>
    <row r="599" spans="1:17" ht="24" customHeight="1">
      <c r="A599" s="515"/>
      <c r="B599" s="515"/>
      <c r="C599" s="515"/>
      <c r="D599" s="515"/>
      <c r="E599" s="515"/>
      <c r="F599" s="515"/>
      <c r="G599" s="515"/>
      <c r="H599" s="515"/>
      <c r="I599" s="515"/>
      <c r="J599" s="515"/>
      <c r="K599" s="515"/>
      <c r="L599" s="515"/>
      <c r="M599" s="515"/>
      <c r="N599" s="515"/>
      <c r="O599" s="515"/>
      <c r="P599" s="515"/>
      <c r="Q599" s="515"/>
    </row>
    <row r="600" spans="1:17" ht="24" customHeight="1">
      <c r="A600" s="515"/>
      <c r="B600" s="515"/>
      <c r="C600" s="515"/>
      <c r="D600" s="515"/>
      <c r="E600" s="515"/>
      <c r="F600" s="515"/>
      <c r="G600" s="515"/>
      <c r="H600" s="515"/>
      <c r="I600" s="515"/>
      <c r="J600" s="515"/>
      <c r="K600" s="515"/>
      <c r="L600" s="515"/>
      <c r="M600" s="515"/>
      <c r="N600" s="515"/>
      <c r="O600" s="515"/>
      <c r="P600" s="515"/>
      <c r="Q600" s="515"/>
    </row>
    <row r="601" spans="1:17" ht="24" customHeight="1">
      <c r="A601" s="515"/>
      <c r="B601" s="515"/>
      <c r="C601" s="515"/>
      <c r="D601" s="515"/>
      <c r="E601" s="515"/>
      <c r="F601" s="515"/>
      <c r="G601" s="515"/>
      <c r="H601" s="515"/>
      <c r="I601" s="515"/>
      <c r="J601" s="515"/>
      <c r="K601" s="515"/>
      <c r="L601" s="515"/>
      <c r="M601" s="515"/>
      <c r="N601" s="515"/>
      <c r="O601" s="515"/>
      <c r="P601" s="515"/>
      <c r="Q601" s="515"/>
    </row>
    <row r="602" spans="1:17" ht="24" customHeight="1">
      <c r="A602" s="515"/>
      <c r="B602" s="515"/>
      <c r="C602" s="515"/>
      <c r="D602" s="515"/>
      <c r="E602" s="515"/>
      <c r="F602" s="515"/>
      <c r="G602" s="515"/>
      <c r="H602" s="515"/>
      <c r="I602" s="515"/>
      <c r="J602" s="515"/>
      <c r="K602" s="515"/>
      <c r="L602" s="515"/>
      <c r="M602" s="515"/>
      <c r="N602" s="515"/>
      <c r="O602" s="515"/>
      <c r="P602" s="515"/>
      <c r="Q602" s="515"/>
    </row>
    <row r="603" spans="1:17" ht="24" customHeight="1">
      <c r="A603" s="515"/>
      <c r="B603" s="515"/>
      <c r="C603" s="515"/>
      <c r="D603" s="515"/>
      <c r="E603" s="515"/>
      <c r="F603" s="515"/>
      <c r="G603" s="515"/>
      <c r="H603" s="515"/>
      <c r="I603" s="515"/>
      <c r="J603" s="515"/>
      <c r="K603" s="515"/>
      <c r="L603" s="515"/>
      <c r="M603" s="515"/>
      <c r="N603" s="515"/>
      <c r="O603" s="515"/>
      <c r="P603" s="515"/>
      <c r="Q603" s="515"/>
    </row>
    <row r="604" spans="1:17" ht="24" customHeight="1">
      <c r="A604" s="515"/>
      <c r="B604" s="515"/>
      <c r="C604" s="515"/>
      <c r="D604" s="515"/>
      <c r="E604" s="515"/>
      <c r="F604" s="515"/>
      <c r="G604" s="515"/>
      <c r="H604" s="515"/>
      <c r="I604" s="515"/>
      <c r="J604" s="515"/>
      <c r="K604" s="515"/>
      <c r="L604" s="515"/>
      <c r="M604" s="515"/>
      <c r="N604" s="515"/>
      <c r="O604" s="515"/>
      <c r="P604" s="515"/>
      <c r="Q604" s="515"/>
    </row>
    <row r="605" spans="1:17" ht="24" customHeight="1">
      <c r="A605" s="515"/>
      <c r="B605" s="515"/>
      <c r="C605" s="515"/>
      <c r="D605" s="515"/>
      <c r="E605" s="515"/>
      <c r="F605" s="515"/>
      <c r="G605" s="515"/>
      <c r="H605" s="515"/>
      <c r="I605" s="515"/>
      <c r="J605" s="515"/>
      <c r="K605" s="515"/>
      <c r="L605" s="515"/>
      <c r="M605" s="515"/>
      <c r="N605" s="515"/>
      <c r="O605" s="515"/>
      <c r="P605" s="515"/>
      <c r="Q605" s="515"/>
    </row>
    <row r="606" spans="1:17" ht="24" customHeight="1">
      <c r="A606" s="515"/>
      <c r="B606" s="515"/>
      <c r="C606" s="515"/>
      <c r="D606" s="515"/>
      <c r="E606" s="515"/>
      <c r="F606" s="515"/>
      <c r="G606" s="515"/>
      <c r="H606" s="515"/>
      <c r="I606" s="515"/>
      <c r="J606" s="515"/>
      <c r="K606" s="515"/>
      <c r="L606" s="515"/>
      <c r="M606" s="515"/>
      <c r="N606" s="515"/>
      <c r="O606" s="515"/>
      <c r="P606" s="515"/>
      <c r="Q606" s="515"/>
    </row>
    <row r="607" spans="1:17" ht="24" customHeight="1">
      <c r="A607" s="515"/>
      <c r="B607" s="515"/>
      <c r="C607" s="515"/>
      <c r="D607" s="515"/>
      <c r="E607" s="515"/>
      <c r="F607" s="515"/>
      <c r="G607" s="515"/>
      <c r="H607" s="515"/>
      <c r="I607" s="515"/>
      <c r="J607" s="515"/>
      <c r="K607" s="515"/>
      <c r="L607" s="515"/>
      <c r="M607" s="515"/>
      <c r="N607" s="515"/>
      <c r="O607" s="515"/>
      <c r="P607" s="515"/>
      <c r="Q607" s="515"/>
    </row>
    <row r="608" spans="1:17" ht="24" customHeight="1">
      <c r="A608" s="515"/>
      <c r="B608" s="515"/>
      <c r="C608" s="515"/>
      <c r="D608" s="515"/>
      <c r="E608" s="515"/>
      <c r="F608" s="515"/>
      <c r="G608" s="515"/>
      <c r="H608" s="515"/>
      <c r="I608" s="515"/>
      <c r="J608" s="515"/>
      <c r="K608" s="515"/>
      <c r="L608" s="515"/>
      <c r="M608" s="515"/>
      <c r="N608" s="515"/>
      <c r="O608" s="515"/>
      <c r="P608" s="515"/>
      <c r="Q608" s="515"/>
    </row>
    <row r="609" spans="1:17" ht="24" customHeight="1">
      <c r="A609" s="515"/>
      <c r="B609" s="515"/>
      <c r="C609" s="515"/>
      <c r="D609" s="515"/>
      <c r="E609" s="515"/>
      <c r="F609" s="515"/>
      <c r="G609" s="515"/>
      <c r="H609" s="515"/>
      <c r="I609" s="515"/>
      <c r="J609" s="515"/>
      <c r="K609" s="515"/>
      <c r="L609" s="515"/>
      <c r="M609" s="515"/>
      <c r="N609" s="515"/>
      <c r="O609" s="515"/>
      <c r="P609" s="515"/>
      <c r="Q609" s="515"/>
    </row>
    <row r="610" spans="1:17" ht="24" customHeight="1">
      <c r="A610" s="515"/>
      <c r="B610" s="515"/>
      <c r="C610" s="515"/>
      <c r="D610" s="515"/>
      <c r="E610" s="515"/>
      <c r="F610" s="515"/>
      <c r="G610" s="515"/>
      <c r="H610" s="515"/>
      <c r="I610" s="515"/>
      <c r="J610" s="515"/>
      <c r="K610" s="515"/>
      <c r="L610" s="515"/>
      <c r="M610" s="515"/>
      <c r="N610" s="515"/>
      <c r="O610" s="515"/>
      <c r="P610" s="515"/>
      <c r="Q610" s="515"/>
    </row>
    <row r="611" spans="1:17" ht="24" customHeight="1">
      <c r="A611" s="515"/>
      <c r="B611" s="515"/>
      <c r="C611" s="515"/>
      <c r="D611" s="515"/>
      <c r="E611" s="515"/>
      <c r="F611" s="515"/>
      <c r="G611" s="515"/>
      <c r="H611" s="515"/>
      <c r="I611" s="515"/>
      <c r="J611" s="515"/>
      <c r="K611" s="515"/>
      <c r="L611" s="515"/>
      <c r="M611" s="515"/>
      <c r="N611" s="515"/>
      <c r="O611" s="515"/>
      <c r="P611" s="515"/>
      <c r="Q611" s="515"/>
    </row>
    <row r="612" spans="1:17" ht="24" customHeight="1">
      <c r="A612" s="515"/>
      <c r="B612" s="515"/>
      <c r="C612" s="515"/>
      <c r="D612" s="515"/>
      <c r="E612" s="515"/>
      <c r="F612" s="515"/>
      <c r="G612" s="515"/>
      <c r="H612" s="515"/>
      <c r="I612" s="515"/>
      <c r="J612" s="515"/>
      <c r="K612" s="515"/>
      <c r="L612" s="515"/>
      <c r="M612" s="515"/>
      <c r="N612" s="515"/>
      <c r="O612" s="515"/>
      <c r="P612" s="515"/>
      <c r="Q612" s="515"/>
    </row>
    <row r="613" spans="1:17" ht="24" customHeight="1">
      <c r="A613" s="515"/>
      <c r="B613" s="515"/>
      <c r="C613" s="515"/>
      <c r="D613" s="515"/>
      <c r="E613" s="515"/>
      <c r="F613" s="515"/>
      <c r="G613" s="515"/>
      <c r="H613" s="515"/>
      <c r="I613" s="515"/>
      <c r="J613" s="515"/>
      <c r="K613" s="515"/>
      <c r="L613" s="515"/>
      <c r="M613" s="515"/>
      <c r="N613" s="515"/>
      <c r="O613" s="515"/>
      <c r="P613" s="515"/>
      <c r="Q613" s="515"/>
    </row>
    <row r="614" spans="1:17" ht="24" customHeight="1">
      <c r="A614" s="515"/>
      <c r="B614" s="515"/>
      <c r="C614" s="515"/>
      <c r="D614" s="515"/>
      <c r="E614" s="515"/>
      <c r="F614" s="515"/>
      <c r="G614" s="515"/>
      <c r="H614" s="515"/>
      <c r="I614" s="515"/>
      <c r="J614" s="515"/>
      <c r="K614" s="515"/>
      <c r="L614" s="515"/>
      <c r="M614" s="515"/>
      <c r="N614" s="515"/>
      <c r="O614" s="515"/>
      <c r="P614" s="515"/>
      <c r="Q614" s="515"/>
    </row>
    <row r="615" spans="1:17" ht="24" customHeight="1">
      <c r="A615" s="515"/>
      <c r="B615" s="515"/>
      <c r="C615" s="515"/>
      <c r="D615" s="515"/>
      <c r="E615" s="515"/>
      <c r="F615" s="515"/>
      <c r="G615" s="515"/>
      <c r="H615" s="515"/>
      <c r="I615" s="515"/>
      <c r="J615" s="515"/>
      <c r="K615" s="515"/>
      <c r="L615" s="515"/>
      <c r="M615" s="515"/>
      <c r="N615" s="515"/>
      <c r="O615" s="515"/>
      <c r="P615" s="515"/>
      <c r="Q615" s="515"/>
    </row>
    <row r="616" spans="1:17" ht="24" customHeight="1">
      <c r="A616" s="515"/>
      <c r="B616" s="515"/>
      <c r="C616" s="515"/>
      <c r="D616" s="515"/>
      <c r="E616" s="515"/>
      <c r="F616" s="515"/>
      <c r="G616" s="515"/>
      <c r="H616" s="515"/>
      <c r="I616" s="515"/>
      <c r="J616" s="515"/>
      <c r="K616" s="515"/>
      <c r="L616" s="515"/>
      <c r="M616" s="515"/>
      <c r="N616" s="515"/>
      <c r="O616" s="515"/>
      <c r="P616" s="515"/>
      <c r="Q616" s="515"/>
    </row>
    <row r="617" spans="1:17" ht="24" customHeight="1">
      <c r="A617" s="515"/>
      <c r="B617" s="515"/>
      <c r="C617" s="515"/>
      <c r="D617" s="515"/>
      <c r="E617" s="515"/>
      <c r="F617" s="515"/>
      <c r="G617" s="515"/>
      <c r="H617" s="515"/>
      <c r="I617" s="515"/>
      <c r="J617" s="515"/>
      <c r="K617" s="515"/>
      <c r="L617" s="515"/>
      <c r="M617" s="515"/>
      <c r="N617" s="515"/>
      <c r="O617" s="515"/>
      <c r="P617" s="515"/>
      <c r="Q617" s="515"/>
    </row>
    <row r="618" spans="1:17" ht="24" customHeight="1">
      <c r="A618" s="515"/>
      <c r="B618" s="515"/>
      <c r="C618" s="515"/>
      <c r="D618" s="515"/>
      <c r="E618" s="515"/>
      <c r="F618" s="515"/>
      <c r="G618" s="515"/>
      <c r="H618" s="515"/>
      <c r="I618" s="515"/>
      <c r="J618" s="515"/>
      <c r="K618" s="515"/>
      <c r="L618" s="515"/>
      <c r="M618" s="515"/>
      <c r="N618" s="515"/>
      <c r="O618" s="515"/>
      <c r="P618" s="515"/>
      <c r="Q618" s="515"/>
    </row>
    <row r="619" spans="1:17" ht="24" customHeight="1">
      <c r="A619" s="515"/>
      <c r="B619" s="515"/>
      <c r="C619" s="515"/>
      <c r="D619" s="515"/>
      <c r="E619" s="515"/>
      <c r="F619" s="515"/>
      <c r="G619" s="515"/>
      <c r="H619" s="515"/>
      <c r="I619" s="515"/>
      <c r="J619" s="515"/>
      <c r="K619" s="515"/>
      <c r="L619" s="515"/>
      <c r="M619" s="515"/>
      <c r="N619" s="515"/>
      <c r="O619" s="515"/>
      <c r="P619" s="515"/>
      <c r="Q619" s="515"/>
    </row>
    <row r="620" spans="1:17" ht="24" customHeight="1">
      <c r="A620" s="515"/>
      <c r="B620" s="515"/>
      <c r="C620" s="515"/>
      <c r="D620" s="515"/>
      <c r="E620" s="515"/>
      <c r="F620" s="515"/>
      <c r="G620" s="515"/>
      <c r="H620" s="515"/>
      <c r="I620" s="515"/>
      <c r="J620" s="515"/>
      <c r="K620" s="515"/>
      <c r="L620" s="515"/>
      <c r="M620" s="515"/>
      <c r="N620" s="515"/>
      <c r="O620" s="515"/>
      <c r="P620" s="515"/>
      <c r="Q620" s="515"/>
    </row>
    <row r="621" spans="1:17" ht="24" customHeight="1">
      <c r="A621" s="515"/>
      <c r="B621" s="515"/>
      <c r="C621" s="515"/>
      <c r="D621" s="515"/>
      <c r="E621" s="515"/>
      <c r="F621" s="515"/>
      <c r="G621" s="515"/>
      <c r="H621" s="515"/>
      <c r="I621" s="515"/>
      <c r="J621" s="515"/>
      <c r="K621" s="515"/>
      <c r="L621" s="515"/>
      <c r="M621" s="515"/>
      <c r="N621" s="515"/>
      <c r="O621" s="515"/>
      <c r="P621" s="515"/>
      <c r="Q621" s="515"/>
    </row>
    <row r="622" spans="1:17" ht="24" customHeight="1">
      <c r="A622" s="515"/>
      <c r="B622" s="515"/>
      <c r="C622" s="515"/>
      <c r="D622" s="515"/>
      <c r="E622" s="515"/>
      <c r="F622" s="515"/>
      <c r="G622" s="515"/>
      <c r="H622" s="515"/>
      <c r="I622" s="515"/>
      <c r="J622" s="515"/>
      <c r="K622" s="515"/>
      <c r="L622" s="515"/>
      <c r="M622" s="515"/>
      <c r="N622" s="515"/>
      <c r="O622" s="515"/>
      <c r="P622" s="515"/>
      <c r="Q622" s="515"/>
    </row>
    <row r="623" spans="1:17" ht="24" customHeight="1">
      <c r="A623" s="515"/>
      <c r="B623" s="515"/>
      <c r="C623" s="515"/>
      <c r="D623" s="515"/>
      <c r="E623" s="515"/>
      <c r="F623" s="515"/>
      <c r="G623" s="515"/>
      <c r="H623" s="515"/>
      <c r="I623" s="515"/>
      <c r="J623" s="515"/>
      <c r="K623" s="515"/>
      <c r="L623" s="515"/>
      <c r="M623" s="515"/>
      <c r="N623" s="515"/>
      <c r="O623" s="515"/>
      <c r="P623" s="515"/>
      <c r="Q623" s="515"/>
    </row>
    <row r="624" spans="1:17" ht="24" customHeight="1">
      <c r="A624" s="515"/>
      <c r="B624" s="515"/>
      <c r="C624" s="515"/>
      <c r="D624" s="515"/>
      <c r="E624" s="515"/>
      <c r="F624" s="515"/>
      <c r="G624" s="515"/>
      <c r="H624" s="515"/>
      <c r="I624" s="515"/>
      <c r="J624" s="515"/>
      <c r="K624" s="515"/>
      <c r="L624" s="515"/>
      <c r="M624" s="515"/>
      <c r="N624" s="515"/>
      <c r="O624" s="515"/>
      <c r="P624" s="515"/>
      <c r="Q624" s="515"/>
    </row>
    <row r="625" spans="1:17" ht="24" customHeight="1">
      <c r="A625" s="515"/>
      <c r="B625" s="515"/>
      <c r="C625" s="515"/>
      <c r="D625" s="515"/>
      <c r="E625" s="515"/>
      <c r="F625" s="515"/>
      <c r="G625" s="515"/>
      <c r="H625" s="515"/>
      <c r="I625" s="515"/>
      <c r="J625" s="515"/>
      <c r="K625" s="515"/>
      <c r="L625" s="515"/>
      <c r="M625" s="515"/>
      <c r="N625" s="515"/>
      <c r="O625" s="515"/>
      <c r="P625" s="515"/>
      <c r="Q625" s="515"/>
    </row>
    <row r="626" spans="1:17" ht="24" customHeight="1">
      <c r="A626" s="515"/>
      <c r="B626" s="515"/>
      <c r="C626" s="515"/>
      <c r="D626" s="515"/>
      <c r="E626" s="515"/>
      <c r="F626" s="515"/>
      <c r="G626" s="515"/>
      <c r="H626" s="515"/>
      <c r="I626" s="515"/>
      <c r="J626" s="515"/>
      <c r="K626" s="515"/>
      <c r="L626" s="515"/>
      <c r="M626" s="515"/>
      <c r="N626" s="515"/>
      <c r="O626" s="515"/>
      <c r="P626" s="515"/>
      <c r="Q626" s="515"/>
    </row>
    <row r="627" spans="1:17" ht="24" customHeight="1">
      <c r="A627" s="515"/>
      <c r="B627" s="515"/>
      <c r="C627" s="515"/>
      <c r="D627" s="515"/>
      <c r="E627" s="515"/>
      <c r="F627" s="515"/>
      <c r="G627" s="515"/>
      <c r="H627" s="515"/>
      <c r="I627" s="515"/>
      <c r="J627" s="515"/>
      <c r="K627" s="515"/>
      <c r="L627" s="515"/>
      <c r="M627" s="515"/>
      <c r="N627" s="515"/>
      <c r="O627" s="515"/>
      <c r="P627" s="515"/>
      <c r="Q627" s="515"/>
    </row>
    <row r="628" spans="1:17" ht="24" customHeight="1">
      <c r="A628" s="515"/>
      <c r="B628" s="515"/>
      <c r="C628" s="515"/>
      <c r="D628" s="515"/>
      <c r="E628" s="515"/>
      <c r="F628" s="515"/>
      <c r="G628" s="515"/>
      <c r="H628" s="515"/>
      <c r="I628" s="515"/>
      <c r="J628" s="515"/>
      <c r="K628" s="515"/>
      <c r="L628" s="515"/>
      <c r="M628" s="515"/>
      <c r="N628" s="515"/>
      <c r="O628" s="515"/>
      <c r="P628" s="515"/>
      <c r="Q628" s="515"/>
    </row>
    <row r="629" spans="1:17" ht="24" customHeight="1">
      <c r="A629" s="515"/>
      <c r="B629" s="515"/>
      <c r="C629" s="515"/>
      <c r="D629" s="515"/>
      <c r="E629" s="515"/>
      <c r="F629" s="515"/>
      <c r="G629" s="515"/>
      <c r="H629" s="515"/>
      <c r="I629" s="515"/>
      <c r="J629" s="515"/>
      <c r="K629" s="515"/>
      <c r="L629" s="515"/>
      <c r="M629" s="515"/>
      <c r="N629" s="515"/>
      <c r="O629" s="515"/>
      <c r="P629" s="515"/>
      <c r="Q629" s="515"/>
    </row>
    <row r="630" spans="1:17" ht="24" customHeight="1">
      <c r="A630" s="515"/>
      <c r="B630" s="515"/>
      <c r="C630" s="515"/>
      <c r="D630" s="515"/>
      <c r="E630" s="515"/>
      <c r="F630" s="515"/>
      <c r="G630" s="515"/>
      <c r="H630" s="515"/>
      <c r="I630" s="515"/>
      <c r="J630" s="515"/>
      <c r="K630" s="515"/>
      <c r="L630" s="515"/>
      <c r="M630" s="515"/>
      <c r="N630" s="515"/>
      <c r="O630" s="515"/>
      <c r="P630" s="515"/>
      <c r="Q630" s="515"/>
    </row>
    <row r="631" spans="1:17" ht="24" customHeight="1">
      <c r="A631" s="515"/>
      <c r="B631" s="515"/>
      <c r="C631" s="515"/>
      <c r="D631" s="515"/>
      <c r="E631" s="515"/>
      <c r="F631" s="515"/>
      <c r="G631" s="515"/>
      <c r="H631" s="515"/>
      <c r="I631" s="515"/>
      <c r="J631" s="515"/>
      <c r="K631" s="515"/>
      <c r="L631" s="515"/>
      <c r="M631" s="515"/>
      <c r="N631" s="515"/>
      <c r="O631" s="515"/>
      <c r="P631" s="515"/>
      <c r="Q631" s="515"/>
    </row>
    <row r="632" spans="1:17" ht="24" customHeight="1">
      <c r="A632" s="515"/>
      <c r="B632" s="515"/>
      <c r="C632" s="515"/>
      <c r="D632" s="515"/>
      <c r="E632" s="515"/>
      <c r="F632" s="515"/>
      <c r="G632" s="515"/>
      <c r="H632" s="515"/>
      <c r="I632" s="515"/>
      <c r="J632" s="515"/>
      <c r="K632" s="515"/>
      <c r="L632" s="515"/>
      <c r="M632" s="515"/>
      <c r="N632" s="515"/>
      <c r="O632" s="515"/>
      <c r="P632" s="515"/>
      <c r="Q632" s="515"/>
    </row>
    <row r="633" spans="1:17" ht="24" customHeight="1">
      <c r="A633" s="515"/>
      <c r="B633" s="515"/>
      <c r="C633" s="515"/>
      <c r="D633" s="515"/>
      <c r="E633" s="515"/>
      <c r="F633" s="515"/>
      <c r="G633" s="515"/>
      <c r="H633" s="515"/>
      <c r="I633" s="515"/>
      <c r="J633" s="515"/>
      <c r="K633" s="515"/>
      <c r="L633" s="515"/>
      <c r="M633" s="515"/>
      <c r="N633" s="515"/>
      <c r="O633" s="515"/>
      <c r="P633" s="515"/>
      <c r="Q633" s="515"/>
    </row>
    <row r="634" spans="1:17" ht="24" customHeight="1">
      <c r="A634" s="515"/>
      <c r="B634" s="515"/>
      <c r="C634" s="515"/>
      <c r="D634" s="515"/>
      <c r="E634" s="515"/>
      <c r="F634" s="515"/>
      <c r="G634" s="515"/>
      <c r="H634" s="515"/>
      <c r="I634" s="515"/>
      <c r="J634" s="515"/>
      <c r="K634" s="515"/>
      <c r="L634" s="515"/>
      <c r="M634" s="515"/>
      <c r="N634" s="515"/>
      <c r="O634" s="515"/>
      <c r="P634" s="515"/>
      <c r="Q634" s="515"/>
    </row>
    <row r="635" spans="1:17" ht="24" customHeight="1">
      <c r="A635" s="515"/>
      <c r="B635" s="515"/>
      <c r="C635" s="515"/>
      <c r="D635" s="515"/>
      <c r="E635" s="515"/>
      <c r="F635" s="515"/>
      <c r="G635" s="515"/>
      <c r="H635" s="515"/>
      <c r="I635" s="515"/>
      <c r="J635" s="515"/>
      <c r="K635" s="515"/>
      <c r="L635" s="515"/>
      <c r="M635" s="515"/>
      <c r="N635" s="515"/>
      <c r="O635" s="515"/>
      <c r="P635" s="515"/>
      <c r="Q635" s="515"/>
    </row>
    <row r="636" spans="1:17" ht="24" customHeight="1">
      <c r="A636" s="515"/>
      <c r="B636" s="515"/>
      <c r="C636" s="515"/>
      <c r="D636" s="515"/>
      <c r="E636" s="515"/>
      <c r="F636" s="515"/>
      <c r="G636" s="515"/>
      <c r="H636" s="515"/>
      <c r="I636" s="515"/>
      <c r="J636" s="515"/>
      <c r="K636" s="515"/>
      <c r="L636" s="515"/>
      <c r="M636" s="515"/>
      <c r="N636" s="515"/>
      <c r="O636" s="515"/>
      <c r="P636" s="515"/>
      <c r="Q636" s="515"/>
    </row>
    <row r="637" spans="1:17" ht="24" customHeight="1">
      <c r="A637" s="515"/>
      <c r="B637" s="515"/>
      <c r="C637" s="515"/>
      <c r="D637" s="515"/>
      <c r="E637" s="515"/>
      <c r="F637" s="515"/>
      <c r="G637" s="515"/>
      <c r="H637" s="515"/>
      <c r="I637" s="515"/>
      <c r="J637" s="515"/>
      <c r="K637" s="515"/>
      <c r="L637" s="515"/>
      <c r="M637" s="515"/>
      <c r="N637" s="515"/>
      <c r="O637" s="515"/>
      <c r="P637" s="515"/>
      <c r="Q637" s="515"/>
    </row>
    <row r="638" spans="1:17" ht="24" customHeight="1">
      <c r="A638" s="515"/>
      <c r="B638" s="515"/>
      <c r="C638" s="515"/>
      <c r="D638" s="515"/>
      <c r="E638" s="515"/>
      <c r="F638" s="515"/>
      <c r="G638" s="515"/>
      <c r="H638" s="515"/>
      <c r="I638" s="515"/>
      <c r="J638" s="515"/>
      <c r="K638" s="515"/>
      <c r="L638" s="515"/>
      <c r="M638" s="515"/>
      <c r="N638" s="515"/>
      <c r="O638" s="515"/>
      <c r="P638" s="515"/>
      <c r="Q638" s="515"/>
    </row>
    <row r="639" spans="1:17" ht="24" customHeight="1">
      <c r="A639" s="515"/>
      <c r="B639" s="515"/>
      <c r="C639" s="515"/>
      <c r="D639" s="515"/>
      <c r="E639" s="515"/>
      <c r="F639" s="515"/>
      <c r="G639" s="515"/>
      <c r="H639" s="515"/>
      <c r="I639" s="515"/>
      <c r="J639" s="515"/>
      <c r="K639" s="515"/>
      <c r="L639" s="515"/>
      <c r="M639" s="515"/>
      <c r="N639" s="515"/>
      <c r="O639" s="515"/>
      <c r="P639" s="515"/>
      <c r="Q639" s="515"/>
    </row>
    <row r="640" spans="1:17" ht="24" customHeight="1">
      <c r="A640" s="515"/>
      <c r="B640" s="515"/>
      <c r="C640" s="515"/>
      <c r="D640" s="515"/>
      <c r="E640" s="515"/>
      <c r="F640" s="515"/>
      <c r="G640" s="515"/>
      <c r="H640" s="515"/>
      <c r="I640" s="515"/>
      <c r="J640" s="515"/>
      <c r="K640" s="515"/>
      <c r="L640" s="515"/>
      <c r="M640" s="515"/>
      <c r="N640" s="515"/>
      <c r="O640" s="515"/>
      <c r="P640" s="515"/>
      <c r="Q640" s="515"/>
    </row>
    <row r="641" spans="1:17" ht="24" customHeight="1">
      <c r="A641" s="515"/>
      <c r="B641" s="515"/>
      <c r="C641" s="515"/>
      <c r="D641" s="515"/>
      <c r="E641" s="515"/>
      <c r="F641" s="515"/>
      <c r="G641" s="515"/>
      <c r="H641" s="515"/>
      <c r="I641" s="515"/>
      <c r="J641" s="515"/>
      <c r="K641" s="515"/>
      <c r="L641" s="515"/>
      <c r="M641" s="515"/>
      <c r="N641" s="515"/>
      <c r="O641" s="515"/>
      <c r="P641" s="515"/>
      <c r="Q641" s="515"/>
    </row>
    <row r="642" spans="1:17" ht="24" customHeight="1">
      <c r="A642" s="515"/>
      <c r="B642" s="515"/>
      <c r="C642" s="515"/>
      <c r="D642" s="515"/>
      <c r="E642" s="515"/>
      <c r="F642" s="515"/>
      <c r="G642" s="515"/>
      <c r="H642" s="515"/>
      <c r="I642" s="515"/>
      <c r="J642" s="515"/>
      <c r="K642" s="515"/>
      <c r="L642" s="515"/>
      <c r="M642" s="515"/>
      <c r="N642" s="515"/>
      <c r="O642" s="515"/>
      <c r="P642" s="515"/>
      <c r="Q642" s="515"/>
    </row>
    <row r="643" spans="1:17" ht="24" customHeight="1">
      <c r="A643" s="515"/>
      <c r="B643" s="515"/>
      <c r="C643" s="515"/>
      <c r="D643" s="515"/>
      <c r="E643" s="515"/>
      <c r="F643" s="515"/>
      <c r="G643" s="515"/>
      <c r="H643" s="515"/>
      <c r="I643" s="515"/>
      <c r="J643" s="515"/>
      <c r="K643" s="515"/>
      <c r="L643" s="515"/>
      <c r="M643" s="515"/>
      <c r="N643" s="515"/>
      <c r="O643" s="515"/>
      <c r="P643" s="515"/>
      <c r="Q643" s="515"/>
    </row>
    <row r="644" spans="1:17" ht="24" customHeight="1">
      <c r="A644" s="515"/>
      <c r="B644" s="515"/>
      <c r="C644" s="515"/>
      <c r="D644" s="515"/>
      <c r="E644" s="515"/>
      <c r="F644" s="515"/>
      <c r="G644" s="515"/>
      <c r="H644" s="515"/>
      <c r="I644" s="515"/>
      <c r="J644" s="515"/>
      <c r="K644" s="515"/>
      <c r="L644" s="515"/>
      <c r="M644" s="515"/>
      <c r="N644" s="515"/>
      <c r="O644" s="515"/>
      <c r="P644" s="515"/>
      <c r="Q644" s="515"/>
    </row>
    <row r="645" spans="1:17" ht="24" customHeight="1">
      <c r="A645" s="515"/>
      <c r="B645" s="515"/>
      <c r="C645" s="515"/>
      <c r="D645" s="515"/>
      <c r="E645" s="515"/>
      <c r="F645" s="515"/>
      <c r="G645" s="515"/>
      <c r="H645" s="515"/>
      <c r="I645" s="515"/>
      <c r="J645" s="515"/>
      <c r="K645" s="515"/>
      <c r="L645" s="515"/>
      <c r="M645" s="515"/>
      <c r="N645" s="515"/>
      <c r="O645" s="515"/>
      <c r="P645" s="515"/>
      <c r="Q645" s="515"/>
    </row>
    <row r="646" spans="1:17" ht="24" customHeight="1">
      <c r="A646" s="515"/>
      <c r="B646" s="515"/>
      <c r="C646" s="515"/>
      <c r="D646" s="515"/>
      <c r="E646" s="515"/>
      <c r="F646" s="515"/>
      <c r="G646" s="515"/>
      <c r="H646" s="515"/>
      <c r="I646" s="515"/>
      <c r="J646" s="515"/>
      <c r="K646" s="515"/>
      <c r="L646" s="515"/>
      <c r="M646" s="515"/>
      <c r="N646" s="515"/>
      <c r="O646" s="515"/>
      <c r="P646" s="515"/>
      <c r="Q646" s="515"/>
    </row>
    <row r="647" spans="1:17" ht="24" customHeight="1">
      <c r="A647" s="515"/>
      <c r="B647" s="515"/>
      <c r="C647" s="515"/>
      <c r="D647" s="515"/>
      <c r="E647" s="515"/>
      <c r="F647" s="515"/>
      <c r="G647" s="515"/>
      <c r="H647" s="515"/>
      <c r="I647" s="515"/>
      <c r="J647" s="515"/>
      <c r="K647" s="515"/>
      <c r="L647" s="515"/>
      <c r="M647" s="515"/>
      <c r="N647" s="515"/>
      <c r="O647" s="515"/>
      <c r="P647" s="515"/>
      <c r="Q647" s="515"/>
    </row>
    <row r="648" spans="1:17" ht="24" customHeight="1">
      <c r="A648" s="515"/>
      <c r="B648" s="515"/>
      <c r="C648" s="515"/>
      <c r="D648" s="515"/>
      <c r="E648" s="515"/>
      <c r="F648" s="515"/>
      <c r="G648" s="515"/>
      <c r="H648" s="515"/>
      <c r="I648" s="515"/>
      <c r="J648" s="515"/>
      <c r="K648" s="515"/>
      <c r="L648" s="515"/>
      <c r="M648" s="515"/>
      <c r="N648" s="515"/>
      <c r="O648" s="515"/>
      <c r="P648" s="515"/>
      <c r="Q648" s="515"/>
    </row>
    <row r="649" spans="1:17" ht="24" customHeight="1">
      <c r="A649" s="515"/>
      <c r="B649" s="515"/>
      <c r="C649" s="515"/>
      <c r="D649" s="515"/>
      <c r="E649" s="515"/>
      <c r="F649" s="515"/>
      <c r="G649" s="515"/>
      <c r="H649" s="515"/>
      <c r="I649" s="515"/>
      <c r="J649" s="515"/>
      <c r="K649" s="515"/>
      <c r="L649" s="515"/>
      <c r="M649" s="515"/>
      <c r="N649" s="515"/>
      <c r="O649" s="515"/>
      <c r="P649" s="515"/>
      <c r="Q649" s="515"/>
    </row>
    <row r="650" spans="1:17" ht="24" customHeight="1">
      <c r="A650" s="515"/>
      <c r="B650" s="515"/>
      <c r="C650" s="515"/>
      <c r="D650" s="515"/>
      <c r="E650" s="515"/>
      <c r="F650" s="515"/>
      <c r="G650" s="515"/>
      <c r="H650" s="515"/>
      <c r="I650" s="515"/>
      <c r="J650" s="515"/>
      <c r="K650" s="515"/>
      <c r="L650" s="515"/>
      <c r="M650" s="515"/>
      <c r="N650" s="515"/>
      <c r="O650" s="515"/>
      <c r="P650" s="515"/>
      <c r="Q650" s="515"/>
    </row>
    <row r="651" spans="1:17" ht="24" customHeight="1">
      <c r="A651" s="515"/>
      <c r="B651" s="515"/>
      <c r="C651" s="515"/>
      <c r="D651" s="515"/>
      <c r="E651" s="515"/>
      <c r="F651" s="515"/>
      <c r="G651" s="515"/>
      <c r="H651" s="515"/>
      <c r="I651" s="515"/>
      <c r="J651" s="515"/>
      <c r="K651" s="515"/>
      <c r="L651" s="515"/>
      <c r="M651" s="515"/>
      <c r="N651" s="515"/>
      <c r="O651" s="515"/>
      <c r="P651" s="515"/>
      <c r="Q651" s="515"/>
    </row>
    <row r="652" spans="1:17" ht="24" customHeight="1">
      <c r="A652" s="515"/>
      <c r="B652" s="515"/>
      <c r="C652" s="515"/>
      <c r="D652" s="515"/>
      <c r="E652" s="515"/>
      <c r="F652" s="515"/>
      <c r="G652" s="515"/>
      <c r="H652" s="515"/>
      <c r="I652" s="515"/>
      <c r="J652" s="515"/>
      <c r="K652" s="515"/>
      <c r="L652" s="515"/>
      <c r="M652" s="515"/>
      <c r="N652" s="515"/>
      <c r="O652" s="515"/>
      <c r="P652" s="515"/>
      <c r="Q652" s="515"/>
    </row>
    <row r="653" spans="1:17" ht="24" customHeight="1">
      <c r="A653" s="515"/>
      <c r="B653" s="515"/>
      <c r="C653" s="515"/>
      <c r="D653" s="515"/>
      <c r="E653" s="515"/>
      <c r="F653" s="515"/>
      <c r="G653" s="515"/>
      <c r="H653" s="515"/>
      <c r="I653" s="515"/>
      <c r="J653" s="515"/>
      <c r="K653" s="515"/>
      <c r="L653" s="515"/>
      <c r="M653" s="515"/>
      <c r="N653" s="515"/>
      <c r="O653" s="515"/>
      <c r="P653" s="515"/>
      <c r="Q653" s="515"/>
    </row>
    <row r="654" spans="1:17" ht="24" customHeight="1">
      <c r="A654" s="515"/>
      <c r="B654" s="515"/>
      <c r="C654" s="515"/>
      <c r="D654" s="515"/>
      <c r="E654" s="515"/>
      <c r="F654" s="515"/>
      <c r="G654" s="515"/>
      <c r="H654" s="515"/>
      <c r="I654" s="515"/>
      <c r="J654" s="515"/>
      <c r="K654" s="515"/>
      <c r="L654" s="515"/>
      <c r="M654" s="515"/>
      <c r="N654" s="515"/>
      <c r="O654" s="515"/>
      <c r="P654" s="515"/>
      <c r="Q654" s="515"/>
    </row>
    <row r="655" spans="1:17" ht="24" customHeight="1">
      <c r="A655" s="515"/>
      <c r="B655" s="515"/>
      <c r="C655" s="515"/>
      <c r="D655" s="515"/>
      <c r="E655" s="515"/>
      <c r="F655" s="515"/>
      <c r="G655" s="515"/>
      <c r="H655" s="515"/>
      <c r="I655" s="515"/>
      <c r="J655" s="515"/>
      <c r="K655" s="515"/>
      <c r="L655" s="515"/>
      <c r="M655" s="515"/>
      <c r="N655" s="515"/>
      <c r="O655" s="515"/>
      <c r="P655" s="515"/>
      <c r="Q655" s="515"/>
    </row>
    <row r="656" spans="1:17" ht="24" customHeight="1">
      <c r="A656" s="515"/>
      <c r="B656" s="515"/>
      <c r="C656" s="515"/>
      <c r="D656" s="515"/>
      <c r="E656" s="515"/>
      <c r="F656" s="515"/>
      <c r="G656" s="515"/>
      <c r="H656" s="515"/>
      <c r="I656" s="515"/>
      <c r="J656" s="515"/>
      <c r="K656" s="515"/>
      <c r="L656" s="515"/>
      <c r="M656" s="515"/>
      <c r="N656" s="515"/>
      <c r="O656" s="515"/>
      <c r="P656" s="515"/>
      <c r="Q656" s="515"/>
    </row>
    <row r="657" spans="1:17" ht="24" customHeight="1">
      <c r="A657" s="515"/>
      <c r="B657" s="515"/>
      <c r="C657" s="515"/>
      <c r="D657" s="515"/>
      <c r="E657" s="515"/>
      <c r="F657" s="515"/>
      <c r="G657" s="515"/>
      <c r="H657" s="515"/>
      <c r="I657" s="515"/>
      <c r="J657" s="515"/>
      <c r="K657" s="515"/>
      <c r="L657" s="515"/>
      <c r="M657" s="515"/>
      <c r="N657" s="515"/>
      <c r="O657" s="515"/>
      <c r="P657" s="515"/>
      <c r="Q657" s="515"/>
    </row>
    <row r="658" spans="1:17" ht="24" customHeight="1">
      <c r="A658" s="515"/>
      <c r="B658" s="515"/>
      <c r="C658" s="515"/>
      <c r="D658" s="515"/>
      <c r="E658" s="515"/>
      <c r="F658" s="515"/>
      <c r="G658" s="515"/>
      <c r="H658" s="515"/>
      <c r="I658" s="515"/>
      <c r="J658" s="515"/>
      <c r="K658" s="515"/>
      <c r="L658" s="515"/>
      <c r="M658" s="515"/>
      <c r="N658" s="515"/>
      <c r="O658" s="515"/>
      <c r="P658" s="515"/>
      <c r="Q658" s="515"/>
    </row>
    <row r="659" spans="1:17" ht="24" customHeight="1">
      <c r="A659" s="515"/>
      <c r="B659" s="515"/>
      <c r="C659" s="515"/>
      <c r="D659" s="515"/>
      <c r="E659" s="515"/>
      <c r="F659" s="515"/>
      <c r="G659" s="515"/>
      <c r="H659" s="515"/>
      <c r="I659" s="515"/>
      <c r="J659" s="515"/>
      <c r="K659" s="515"/>
      <c r="L659" s="515"/>
      <c r="M659" s="515"/>
      <c r="N659" s="515"/>
      <c r="O659" s="515"/>
      <c r="P659" s="515"/>
      <c r="Q659" s="515"/>
    </row>
    <row r="660" spans="1:17" ht="24" customHeight="1">
      <c r="A660" s="515"/>
      <c r="B660" s="515"/>
      <c r="C660" s="515"/>
      <c r="D660" s="515"/>
      <c r="E660" s="515"/>
      <c r="F660" s="515"/>
      <c r="G660" s="515"/>
      <c r="H660" s="515"/>
      <c r="I660" s="515"/>
      <c r="J660" s="515"/>
      <c r="K660" s="515"/>
      <c r="L660" s="515"/>
      <c r="M660" s="515"/>
      <c r="N660" s="515"/>
      <c r="O660" s="515"/>
      <c r="P660" s="515"/>
      <c r="Q660" s="515"/>
    </row>
    <row r="661" spans="1:17" ht="24" customHeight="1">
      <c r="A661" s="515"/>
      <c r="B661" s="515"/>
      <c r="C661" s="515"/>
      <c r="D661" s="515"/>
      <c r="E661" s="515"/>
      <c r="F661" s="515"/>
      <c r="G661" s="515"/>
      <c r="H661" s="515"/>
      <c r="I661" s="515"/>
      <c r="J661" s="515"/>
      <c r="K661" s="515"/>
      <c r="L661" s="515"/>
      <c r="M661" s="515"/>
      <c r="N661" s="515"/>
      <c r="O661" s="515"/>
      <c r="P661" s="515"/>
      <c r="Q661" s="515"/>
    </row>
    <row r="662" spans="1:17" ht="24" customHeight="1">
      <c r="A662" s="515"/>
      <c r="B662" s="515"/>
      <c r="C662" s="515"/>
      <c r="D662" s="515"/>
      <c r="E662" s="515"/>
      <c r="F662" s="515"/>
      <c r="G662" s="515"/>
      <c r="H662" s="515"/>
      <c r="I662" s="515"/>
      <c r="J662" s="515"/>
      <c r="K662" s="515"/>
      <c r="L662" s="515"/>
      <c r="M662" s="515"/>
      <c r="N662" s="515"/>
      <c r="O662" s="515"/>
      <c r="P662" s="515"/>
      <c r="Q662" s="515"/>
    </row>
    <row r="663" spans="1:17" ht="24" customHeight="1">
      <c r="A663" s="515"/>
      <c r="B663" s="515"/>
      <c r="C663" s="515"/>
      <c r="D663" s="515"/>
      <c r="E663" s="515"/>
      <c r="F663" s="515"/>
      <c r="G663" s="515"/>
      <c r="H663" s="515"/>
      <c r="I663" s="515"/>
      <c r="J663" s="515"/>
      <c r="K663" s="515"/>
      <c r="L663" s="515"/>
      <c r="M663" s="515"/>
      <c r="N663" s="515"/>
      <c r="O663" s="515"/>
      <c r="P663" s="515"/>
      <c r="Q663" s="515"/>
    </row>
    <row r="664" spans="1:17" ht="24" customHeight="1">
      <c r="A664" s="515"/>
      <c r="B664" s="515"/>
      <c r="C664" s="515"/>
      <c r="D664" s="515"/>
      <c r="E664" s="515"/>
      <c r="F664" s="515"/>
      <c r="G664" s="515"/>
      <c r="H664" s="515"/>
      <c r="I664" s="515"/>
      <c r="J664" s="515"/>
      <c r="K664" s="515"/>
      <c r="L664" s="515"/>
      <c r="M664" s="515"/>
      <c r="N664" s="515"/>
      <c r="O664" s="515"/>
      <c r="P664" s="515"/>
      <c r="Q664" s="515"/>
    </row>
    <row r="665" spans="1:17" ht="24" customHeight="1">
      <c r="A665" s="515"/>
      <c r="B665" s="515"/>
      <c r="C665" s="515"/>
      <c r="D665" s="515"/>
      <c r="E665" s="515"/>
      <c r="F665" s="515"/>
      <c r="G665" s="515"/>
      <c r="H665" s="515"/>
      <c r="I665" s="515"/>
      <c r="J665" s="515"/>
      <c r="K665" s="515"/>
      <c r="L665" s="515"/>
      <c r="M665" s="515"/>
      <c r="N665" s="515"/>
      <c r="O665" s="515"/>
      <c r="P665" s="515"/>
      <c r="Q665" s="515"/>
    </row>
    <row r="666" spans="1:17" ht="24" customHeight="1">
      <c r="A666" s="515"/>
      <c r="B666" s="515"/>
      <c r="C666" s="515"/>
      <c r="D666" s="515"/>
      <c r="E666" s="515"/>
      <c r="F666" s="515"/>
      <c r="G666" s="515"/>
      <c r="H666" s="515"/>
      <c r="I666" s="515"/>
      <c r="J666" s="515"/>
      <c r="K666" s="515"/>
      <c r="L666" s="515"/>
      <c r="M666" s="515"/>
      <c r="N666" s="515"/>
      <c r="O666" s="515"/>
      <c r="P666" s="515"/>
      <c r="Q666" s="515"/>
    </row>
    <row r="667" spans="1:17" ht="24" customHeight="1">
      <c r="A667" s="515"/>
      <c r="B667" s="515"/>
      <c r="C667" s="515"/>
      <c r="D667" s="515"/>
      <c r="E667" s="515"/>
      <c r="F667" s="515"/>
      <c r="G667" s="515"/>
      <c r="H667" s="515"/>
      <c r="I667" s="515"/>
      <c r="J667" s="515"/>
      <c r="K667" s="515"/>
      <c r="L667" s="515"/>
      <c r="M667" s="515"/>
      <c r="N667" s="515"/>
      <c r="O667" s="515"/>
      <c r="P667" s="515"/>
      <c r="Q667" s="515"/>
    </row>
    <row r="668" spans="1:17" ht="24" customHeight="1">
      <c r="A668" s="515"/>
      <c r="B668" s="515"/>
      <c r="C668" s="515"/>
      <c r="D668" s="515"/>
      <c r="E668" s="515"/>
      <c r="F668" s="515"/>
      <c r="G668" s="515"/>
      <c r="H668" s="515"/>
      <c r="I668" s="515"/>
      <c r="J668" s="515"/>
      <c r="K668" s="515"/>
      <c r="L668" s="515"/>
      <c r="M668" s="515"/>
      <c r="N668" s="515"/>
      <c r="O668" s="515"/>
      <c r="P668" s="515"/>
      <c r="Q668" s="515"/>
    </row>
    <row r="669" spans="1:17" ht="24" customHeight="1">
      <c r="A669" s="515"/>
      <c r="B669" s="515"/>
      <c r="C669" s="515"/>
      <c r="D669" s="515"/>
      <c r="E669" s="515"/>
      <c r="F669" s="515"/>
      <c r="G669" s="515"/>
      <c r="H669" s="515"/>
      <c r="I669" s="515"/>
      <c r="J669" s="515"/>
      <c r="K669" s="515"/>
      <c r="L669" s="515"/>
      <c r="M669" s="515"/>
      <c r="N669" s="515"/>
      <c r="O669" s="515"/>
      <c r="P669" s="515"/>
      <c r="Q669" s="515"/>
    </row>
    <row r="670" spans="1:17" ht="24" customHeight="1">
      <c r="A670" s="515"/>
      <c r="B670" s="515"/>
      <c r="C670" s="515"/>
      <c r="D670" s="515"/>
      <c r="E670" s="515"/>
      <c r="F670" s="515"/>
      <c r="G670" s="515"/>
      <c r="H670" s="515"/>
      <c r="I670" s="515"/>
      <c r="J670" s="515"/>
      <c r="K670" s="515"/>
      <c r="L670" s="515"/>
      <c r="M670" s="515"/>
      <c r="N670" s="515"/>
      <c r="O670" s="515"/>
      <c r="P670" s="515"/>
      <c r="Q670" s="515"/>
    </row>
    <row r="671" spans="1:17" ht="24" customHeight="1">
      <c r="A671" s="515"/>
      <c r="B671" s="515"/>
      <c r="C671" s="515"/>
      <c r="D671" s="515"/>
      <c r="E671" s="515"/>
      <c r="F671" s="515"/>
      <c r="G671" s="515"/>
      <c r="H671" s="515"/>
      <c r="I671" s="515"/>
      <c r="J671" s="515"/>
      <c r="K671" s="515"/>
      <c r="L671" s="515"/>
      <c r="M671" s="515"/>
      <c r="N671" s="515"/>
      <c r="O671" s="515"/>
      <c r="P671" s="515"/>
      <c r="Q671" s="515"/>
    </row>
    <row r="672" spans="1:17" ht="24" customHeight="1">
      <c r="A672" s="515"/>
      <c r="B672" s="515"/>
      <c r="C672" s="515"/>
      <c r="D672" s="515"/>
      <c r="E672" s="515"/>
      <c r="F672" s="515"/>
      <c r="G672" s="515"/>
      <c r="H672" s="515"/>
      <c r="I672" s="515"/>
      <c r="J672" s="515"/>
      <c r="K672" s="515"/>
      <c r="L672" s="515"/>
      <c r="M672" s="515"/>
      <c r="N672" s="515"/>
      <c r="O672" s="515"/>
      <c r="P672" s="515"/>
      <c r="Q672" s="515"/>
    </row>
    <row r="673" spans="1:17" ht="24" customHeight="1">
      <c r="A673" s="515"/>
      <c r="B673" s="515"/>
      <c r="C673" s="515"/>
      <c r="D673" s="515"/>
      <c r="E673" s="515"/>
      <c r="F673" s="515"/>
      <c r="G673" s="515"/>
      <c r="H673" s="515"/>
      <c r="I673" s="515"/>
      <c r="J673" s="515"/>
      <c r="K673" s="515"/>
      <c r="L673" s="515"/>
      <c r="M673" s="515"/>
      <c r="N673" s="515"/>
      <c r="O673" s="515"/>
      <c r="P673" s="515"/>
      <c r="Q673" s="515"/>
    </row>
    <row r="674" spans="1:17" ht="24" customHeight="1">
      <c r="A674" s="515"/>
      <c r="B674" s="515"/>
      <c r="C674" s="515"/>
      <c r="D674" s="515"/>
      <c r="E674" s="515"/>
      <c r="F674" s="515"/>
      <c r="G674" s="515"/>
      <c r="H674" s="515"/>
      <c r="I674" s="515"/>
      <c r="J674" s="515"/>
      <c r="K674" s="515"/>
      <c r="L674" s="515"/>
      <c r="M674" s="515"/>
      <c r="N674" s="515"/>
      <c r="O674" s="515"/>
      <c r="P674" s="515"/>
      <c r="Q674" s="515"/>
    </row>
    <row r="675" spans="1:17" ht="24" customHeight="1">
      <c r="A675" s="515"/>
      <c r="B675" s="515"/>
      <c r="C675" s="515"/>
      <c r="D675" s="515"/>
      <c r="E675" s="515"/>
      <c r="F675" s="515"/>
      <c r="G675" s="515"/>
      <c r="H675" s="515"/>
      <c r="I675" s="515"/>
      <c r="J675" s="515"/>
      <c r="K675" s="515"/>
      <c r="L675" s="515"/>
      <c r="M675" s="515"/>
      <c r="N675" s="515"/>
      <c r="O675" s="515"/>
      <c r="P675" s="515"/>
      <c r="Q675" s="515"/>
    </row>
    <row r="676" spans="1:17" ht="24" customHeight="1">
      <c r="A676" s="515"/>
      <c r="B676" s="515"/>
      <c r="C676" s="515"/>
      <c r="D676" s="515"/>
      <c r="E676" s="515"/>
      <c r="F676" s="515"/>
      <c r="G676" s="515"/>
      <c r="H676" s="515"/>
      <c r="I676" s="515"/>
      <c r="J676" s="515"/>
      <c r="K676" s="515"/>
      <c r="L676" s="515"/>
      <c r="M676" s="515"/>
      <c r="N676" s="515"/>
      <c r="O676" s="515"/>
      <c r="P676" s="515"/>
      <c r="Q676" s="515"/>
    </row>
    <row r="677" spans="1:17" ht="24" customHeight="1">
      <c r="A677" s="515"/>
      <c r="B677" s="515"/>
      <c r="C677" s="515"/>
      <c r="D677" s="515"/>
      <c r="E677" s="515"/>
      <c r="F677" s="515"/>
      <c r="G677" s="515"/>
      <c r="H677" s="515"/>
      <c r="I677" s="515"/>
      <c r="J677" s="515"/>
      <c r="K677" s="515"/>
      <c r="L677" s="515"/>
      <c r="M677" s="515"/>
      <c r="N677" s="515"/>
      <c r="O677" s="515"/>
      <c r="P677" s="515"/>
      <c r="Q677" s="515"/>
    </row>
    <row r="678" spans="1:17" ht="24" customHeight="1">
      <c r="A678" s="515"/>
      <c r="B678" s="515"/>
      <c r="C678" s="515"/>
      <c r="D678" s="515"/>
      <c r="E678" s="515"/>
      <c r="F678" s="515"/>
      <c r="G678" s="515"/>
      <c r="H678" s="515"/>
      <c r="I678" s="515"/>
      <c r="J678" s="515"/>
      <c r="K678" s="515"/>
      <c r="L678" s="515"/>
      <c r="M678" s="515"/>
      <c r="N678" s="515"/>
      <c r="O678" s="515"/>
      <c r="P678" s="515"/>
      <c r="Q678" s="515"/>
    </row>
    <row r="679" spans="1:17" ht="24" customHeight="1">
      <c r="A679" s="515"/>
      <c r="B679" s="515"/>
      <c r="C679" s="515"/>
      <c r="D679" s="515"/>
      <c r="E679" s="515"/>
      <c r="F679" s="515"/>
      <c r="G679" s="515"/>
      <c r="H679" s="515"/>
      <c r="I679" s="515"/>
      <c r="J679" s="515"/>
      <c r="K679" s="515"/>
      <c r="L679" s="515"/>
      <c r="M679" s="515"/>
      <c r="N679" s="515"/>
      <c r="O679" s="515"/>
      <c r="P679" s="515"/>
      <c r="Q679" s="515"/>
    </row>
    <row r="680" spans="1:17" ht="24" customHeight="1">
      <c r="A680" s="515"/>
      <c r="B680" s="515"/>
      <c r="C680" s="515"/>
      <c r="D680" s="515"/>
      <c r="E680" s="515"/>
      <c r="F680" s="515"/>
      <c r="G680" s="515"/>
      <c r="H680" s="515"/>
      <c r="I680" s="515"/>
      <c r="J680" s="515"/>
      <c r="K680" s="515"/>
      <c r="L680" s="515"/>
      <c r="M680" s="515"/>
      <c r="N680" s="515"/>
      <c r="O680" s="515"/>
      <c r="P680" s="515"/>
      <c r="Q680" s="515"/>
    </row>
    <row r="681" spans="1:17" ht="24" customHeight="1">
      <c r="A681" s="515"/>
      <c r="B681" s="515"/>
      <c r="C681" s="515"/>
      <c r="D681" s="515"/>
      <c r="E681" s="515"/>
      <c r="F681" s="515"/>
      <c r="G681" s="515"/>
      <c r="H681" s="515"/>
      <c r="I681" s="515"/>
      <c r="J681" s="515"/>
      <c r="K681" s="515"/>
      <c r="L681" s="515"/>
      <c r="M681" s="515"/>
      <c r="N681" s="515"/>
      <c r="O681" s="515"/>
      <c r="P681" s="515"/>
      <c r="Q681" s="515"/>
    </row>
    <row r="682" spans="1:17" ht="24" customHeight="1">
      <c r="A682" s="515"/>
      <c r="B682" s="515"/>
      <c r="C682" s="515"/>
      <c r="D682" s="515"/>
      <c r="E682" s="515"/>
      <c r="F682" s="515"/>
      <c r="G682" s="515"/>
      <c r="H682" s="515"/>
      <c r="I682" s="515"/>
      <c r="J682" s="515"/>
      <c r="K682" s="515"/>
      <c r="L682" s="515"/>
      <c r="M682" s="515"/>
      <c r="N682" s="515"/>
      <c r="O682" s="515"/>
      <c r="P682" s="515"/>
      <c r="Q682" s="515"/>
    </row>
    <row r="683" spans="1:17" ht="24" customHeight="1">
      <c r="A683" s="515"/>
      <c r="B683" s="515"/>
      <c r="C683" s="515"/>
      <c r="D683" s="515"/>
      <c r="E683" s="515"/>
      <c r="F683" s="515"/>
      <c r="G683" s="515"/>
      <c r="H683" s="515"/>
      <c r="I683" s="515"/>
      <c r="J683" s="515"/>
      <c r="K683" s="515"/>
      <c r="L683" s="515"/>
      <c r="M683" s="515"/>
      <c r="N683" s="515"/>
      <c r="O683" s="515"/>
      <c r="P683" s="515"/>
      <c r="Q683" s="515"/>
    </row>
    <row r="684" spans="1:17" ht="24" customHeight="1">
      <c r="A684" s="515"/>
      <c r="B684" s="515"/>
      <c r="C684" s="515"/>
      <c r="D684" s="515"/>
      <c r="E684" s="515"/>
      <c r="F684" s="515"/>
      <c r="G684" s="515"/>
      <c r="H684" s="515"/>
      <c r="I684" s="515"/>
      <c r="J684" s="515"/>
      <c r="K684" s="515"/>
      <c r="L684" s="515"/>
      <c r="M684" s="515"/>
      <c r="N684" s="515"/>
      <c r="O684" s="515"/>
      <c r="P684" s="515"/>
      <c r="Q684" s="515"/>
    </row>
    <row r="685" spans="1:17" ht="24" customHeight="1">
      <c r="A685" s="515"/>
      <c r="B685" s="515"/>
      <c r="C685" s="515"/>
      <c r="D685" s="515"/>
      <c r="E685" s="515"/>
      <c r="F685" s="515"/>
      <c r="G685" s="515"/>
      <c r="H685" s="515"/>
      <c r="I685" s="515"/>
      <c r="J685" s="515"/>
      <c r="K685" s="515"/>
      <c r="L685" s="515"/>
      <c r="M685" s="515"/>
      <c r="N685" s="515"/>
      <c r="O685" s="515"/>
      <c r="P685" s="515"/>
      <c r="Q685" s="515"/>
    </row>
    <row r="686" spans="1:17" ht="24" customHeight="1">
      <c r="A686" s="515"/>
      <c r="B686" s="515"/>
      <c r="C686" s="515"/>
      <c r="D686" s="515"/>
      <c r="E686" s="515"/>
      <c r="F686" s="515"/>
      <c r="G686" s="515"/>
      <c r="H686" s="515"/>
      <c r="I686" s="515"/>
      <c r="J686" s="515"/>
      <c r="K686" s="515"/>
      <c r="L686" s="515"/>
      <c r="M686" s="515"/>
      <c r="N686" s="515"/>
      <c r="O686" s="515"/>
      <c r="P686" s="515"/>
      <c r="Q686" s="515"/>
    </row>
    <row r="687" spans="1:17" ht="24" customHeight="1">
      <c r="A687" s="515"/>
      <c r="B687" s="515"/>
      <c r="C687" s="515"/>
      <c r="D687" s="515"/>
      <c r="E687" s="515"/>
      <c r="F687" s="515"/>
      <c r="G687" s="515"/>
      <c r="H687" s="515"/>
      <c r="I687" s="515"/>
      <c r="J687" s="515"/>
      <c r="K687" s="515"/>
      <c r="L687" s="515"/>
      <c r="M687" s="515"/>
      <c r="N687" s="515"/>
      <c r="O687" s="515"/>
      <c r="P687" s="515"/>
      <c r="Q687" s="515"/>
    </row>
    <row r="688" spans="1:17" ht="24" customHeight="1">
      <c r="A688" s="515"/>
      <c r="B688" s="515"/>
      <c r="C688" s="515"/>
      <c r="D688" s="515"/>
      <c r="E688" s="515"/>
      <c r="F688" s="515"/>
      <c r="G688" s="515"/>
      <c r="H688" s="515"/>
      <c r="I688" s="515"/>
      <c r="J688" s="515"/>
      <c r="K688" s="515"/>
      <c r="L688" s="515"/>
      <c r="M688" s="515"/>
      <c r="N688" s="515"/>
      <c r="O688" s="515"/>
      <c r="P688" s="515"/>
      <c r="Q688" s="515"/>
    </row>
    <row r="689" spans="1:17" ht="24" customHeight="1">
      <c r="A689" s="515"/>
      <c r="B689" s="515"/>
      <c r="C689" s="515"/>
      <c r="D689" s="515"/>
      <c r="E689" s="515"/>
      <c r="F689" s="515"/>
      <c r="G689" s="515"/>
      <c r="H689" s="515"/>
      <c r="I689" s="515"/>
      <c r="J689" s="515"/>
      <c r="K689" s="515"/>
      <c r="L689" s="515"/>
      <c r="M689" s="515"/>
      <c r="N689" s="515"/>
      <c r="O689" s="515"/>
      <c r="P689" s="515"/>
      <c r="Q689" s="515"/>
    </row>
    <row r="690" spans="1:17" ht="24" customHeight="1">
      <c r="A690" s="515"/>
      <c r="B690" s="515"/>
      <c r="C690" s="515"/>
      <c r="D690" s="515"/>
      <c r="E690" s="515"/>
      <c r="F690" s="515"/>
      <c r="G690" s="515"/>
      <c r="H690" s="515"/>
      <c r="I690" s="515"/>
      <c r="J690" s="515"/>
      <c r="K690" s="515"/>
      <c r="L690" s="515"/>
      <c r="M690" s="515"/>
      <c r="N690" s="515"/>
      <c r="O690" s="515"/>
      <c r="P690" s="515"/>
      <c r="Q690" s="515"/>
    </row>
    <row r="691" spans="1:17" ht="24" customHeight="1">
      <c r="A691" s="515"/>
      <c r="B691" s="515"/>
      <c r="C691" s="515"/>
      <c r="D691" s="515"/>
      <c r="E691" s="515"/>
      <c r="F691" s="515"/>
      <c r="G691" s="515"/>
      <c r="H691" s="515"/>
      <c r="I691" s="515"/>
      <c r="J691" s="515"/>
      <c r="K691" s="515"/>
      <c r="L691" s="515"/>
      <c r="M691" s="515"/>
      <c r="N691" s="515"/>
      <c r="O691" s="515"/>
      <c r="P691" s="515"/>
      <c r="Q691" s="515"/>
    </row>
    <row r="692" spans="1:17" ht="24" customHeight="1">
      <c r="A692" s="515"/>
      <c r="B692" s="515"/>
      <c r="C692" s="515"/>
      <c r="D692" s="515"/>
      <c r="E692" s="515"/>
      <c r="F692" s="515"/>
      <c r="G692" s="515"/>
      <c r="H692" s="515"/>
      <c r="I692" s="515"/>
      <c r="J692" s="515"/>
      <c r="K692" s="515"/>
      <c r="L692" s="515"/>
      <c r="M692" s="515"/>
      <c r="N692" s="515"/>
      <c r="O692" s="515"/>
      <c r="P692" s="515"/>
      <c r="Q692" s="515"/>
    </row>
    <row r="693" spans="1:17" ht="24" customHeight="1">
      <c r="A693" s="515"/>
      <c r="B693" s="515"/>
      <c r="C693" s="515"/>
      <c r="D693" s="515"/>
      <c r="E693" s="515"/>
      <c r="F693" s="515"/>
      <c r="G693" s="515"/>
      <c r="H693" s="515"/>
      <c r="I693" s="515"/>
      <c r="J693" s="515"/>
      <c r="K693" s="515"/>
      <c r="L693" s="515"/>
      <c r="M693" s="515"/>
      <c r="N693" s="515"/>
      <c r="O693" s="515"/>
      <c r="P693" s="515"/>
      <c r="Q693" s="515"/>
    </row>
    <row r="694" spans="1:17" ht="24" customHeight="1">
      <c r="A694" s="515"/>
      <c r="B694" s="515"/>
      <c r="C694" s="515"/>
      <c r="D694" s="515"/>
      <c r="E694" s="515"/>
      <c r="F694" s="515"/>
      <c r="G694" s="515"/>
      <c r="H694" s="515"/>
      <c r="I694" s="515"/>
      <c r="J694" s="515"/>
      <c r="K694" s="515"/>
      <c r="L694" s="515"/>
      <c r="M694" s="515"/>
      <c r="N694" s="515"/>
      <c r="O694" s="515"/>
      <c r="P694" s="515"/>
      <c r="Q694" s="515"/>
    </row>
    <row r="695" spans="1:17" ht="24" customHeight="1">
      <c r="A695" s="515"/>
      <c r="B695" s="515"/>
      <c r="C695" s="515"/>
      <c r="D695" s="515"/>
      <c r="E695" s="515"/>
      <c r="F695" s="515"/>
      <c r="G695" s="515"/>
      <c r="H695" s="515"/>
      <c r="I695" s="515"/>
      <c r="J695" s="515"/>
      <c r="K695" s="515"/>
      <c r="L695" s="515"/>
      <c r="M695" s="515"/>
      <c r="N695" s="515"/>
      <c r="O695" s="515"/>
      <c r="P695" s="515"/>
      <c r="Q695" s="515"/>
    </row>
    <row r="696" spans="1:17" ht="24" customHeight="1">
      <c r="A696" s="515"/>
      <c r="B696" s="515"/>
      <c r="C696" s="515"/>
      <c r="D696" s="515"/>
      <c r="E696" s="515"/>
      <c r="F696" s="515"/>
      <c r="G696" s="515"/>
      <c r="H696" s="515"/>
      <c r="I696" s="515"/>
      <c r="J696" s="515"/>
      <c r="K696" s="515"/>
      <c r="L696" s="515"/>
      <c r="M696" s="515"/>
      <c r="N696" s="515"/>
      <c r="O696" s="515"/>
      <c r="P696" s="515"/>
      <c r="Q696" s="515"/>
    </row>
    <row r="697" spans="1:17" ht="24" customHeight="1">
      <c r="A697" s="515"/>
      <c r="B697" s="515"/>
      <c r="C697" s="515"/>
      <c r="D697" s="515"/>
      <c r="E697" s="515"/>
      <c r="F697" s="515"/>
      <c r="G697" s="515"/>
      <c r="H697" s="515"/>
      <c r="I697" s="515"/>
      <c r="J697" s="515"/>
      <c r="K697" s="515"/>
      <c r="L697" s="515"/>
      <c r="M697" s="515"/>
      <c r="N697" s="515"/>
      <c r="O697" s="515"/>
      <c r="P697" s="515"/>
      <c r="Q697" s="515"/>
    </row>
    <row r="698" spans="1:17" ht="24" customHeight="1">
      <c r="A698" s="515"/>
      <c r="B698" s="515"/>
      <c r="C698" s="515"/>
      <c r="D698" s="515"/>
      <c r="E698" s="515"/>
      <c r="F698" s="515"/>
      <c r="G698" s="515"/>
      <c r="H698" s="515"/>
      <c r="I698" s="515"/>
      <c r="J698" s="515"/>
      <c r="K698" s="515"/>
      <c r="L698" s="515"/>
      <c r="M698" s="515"/>
      <c r="N698" s="515"/>
      <c r="O698" s="515"/>
      <c r="P698" s="515"/>
      <c r="Q698" s="515"/>
    </row>
    <row r="699" spans="1:17" ht="24" customHeight="1">
      <c r="A699" s="515"/>
      <c r="B699" s="515"/>
      <c r="C699" s="515"/>
      <c r="D699" s="515"/>
      <c r="E699" s="515"/>
      <c r="F699" s="515"/>
      <c r="G699" s="515"/>
      <c r="H699" s="515"/>
      <c r="I699" s="515"/>
      <c r="J699" s="515"/>
      <c r="K699" s="515"/>
      <c r="L699" s="515"/>
      <c r="M699" s="515"/>
      <c r="N699" s="515"/>
      <c r="O699" s="515"/>
      <c r="P699" s="515"/>
      <c r="Q699" s="515"/>
    </row>
    <row r="700" spans="1:17" ht="24" customHeight="1">
      <c r="A700" s="515"/>
      <c r="B700" s="515"/>
      <c r="C700" s="515"/>
      <c r="D700" s="515"/>
      <c r="E700" s="515"/>
      <c r="F700" s="515"/>
      <c r="G700" s="515"/>
      <c r="H700" s="515"/>
      <c r="I700" s="515"/>
      <c r="J700" s="515"/>
      <c r="K700" s="515"/>
      <c r="L700" s="515"/>
      <c r="M700" s="515"/>
      <c r="N700" s="515"/>
      <c r="O700" s="515"/>
      <c r="P700" s="515"/>
      <c r="Q700" s="515"/>
    </row>
    <row r="701" spans="1:17" ht="24" customHeight="1">
      <c r="A701" s="515"/>
      <c r="B701" s="515"/>
      <c r="C701" s="515"/>
      <c r="D701" s="515"/>
      <c r="E701" s="515"/>
      <c r="F701" s="515"/>
      <c r="G701" s="515"/>
      <c r="H701" s="515"/>
      <c r="I701" s="515"/>
      <c r="J701" s="515"/>
      <c r="K701" s="515"/>
      <c r="L701" s="515"/>
      <c r="M701" s="515"/>
      <c r="N701" s="515"/>
      <c r="O701" s="515"/>
      <c r="P701" s="515"/>
      <c r="Q701" s="515"/>
    </row>
    <row r="702" spans="1:17" ht="24" customHeight="1">
      <c r="A702" s="515"/>
      <c r="B702" s="515"/>
      <c r="C702" s="515"/>
      <c r="D702" s="515"/>
      <c r="E702" s="515"/>
      <c r="F702" s="515"/>
      <c r="G702" s="515"/>
      <c r="H702" s="515"/>
      <c r="I702" s="515"/>
      <c r="J702" s="515"/>
      <c r="K702" s="515"/>
      <c r="L702" s="515"/>
      <c r="M702" s="515"/>
      <c r="N702" s="515"/>
      <c r="O702" s="515"/>
      <c r="P702" s="515"/>
      <c r="Q702" s="515"/>
    </row>
    <row r="703" spans="1:17" ht="24" customHeight="1">
      <c r="A703" s="515"/>
      <c r="B703" s="515"/>
      <c r="C703" s="515"/>
      <c r="D703" s="515"/>
      <c r="E703" s="515"/>
      <c r="F703" s="515"/>
      <c r="G703" s="515"/>
      <c r="H703" s="515"/>
      <c r="I703" s="515"/>
      <c r="J703" s="515"/>
      <c r="K703" s="515"/>
      <c r="L703" s="515"/>
      <c r="M703" s="515"/>
      <c r="N703" s="515"/>
      <c r="O703" s="515"/>
      <c r="P703" s="515"/>
      <c r="Q703" s="515"/>
    </row>
    <row r="704" spans="1:17" ht="24" customHeight="1">
      <c r="A704" s="515"/>
      <c r="B704" s="515"/>
      <c r="C704" s="515"/>
      <c r="D704" s="515"/>
      <c r="E704" s="515"/>
      <c r="F704" s="515"/>
      <c r="G704" s="515"/>
      <c r="H704" s="515"/>
      <c r="I704" s="515"/>
      <c r="J704" s="515"/>
      <c r="K704" s="515"/>
      <c r="L704" s="515"/>
      <c r="M704" s="515"/>
      <c r="N704" s="515"/>
      <c r="O704" s="515"/>
      <c r="P704" s="515"/>
      <c r="Q704" s="515"/>
    </row>
    <row r="705" spans="1:17" ht="24" customHeight="1">
      <c r="A705" s="515"/>
      <c r="B705" s="515"/>
      <c r="C705" s="515"/>
      <c r="D705" s="515"/>
      <c r="E705" s="515"/>
      <c r="F705" s="515"/>
      <c r="G705" s="515"/>
      <c r="H705" s="515"/>
      <c r="I705" s="515"/>
      <c r="J705" s="515"/>
      <c r="K705" s="515"/>
      <c r="L705" s="515"/>
      <c r="M705" s="515"/>
      <c r="N705" s="515"/>
      <c r="O705" s="515"/>
      <c r="P705" s="515"/>
      <c r="Q705" s="515"/>
    </row>
    <row r="706" spans="1:17" ht="24" customHeight="1">
      <c r="A706" s="515"/>
      <c r="B706" s="515"/>
      <c r="C706" s="515"/>
      <c r="D706" s="515"/>
      <c r="E706" s="515"/>
      <c r="F706" s="515"/>
      <c r="G706" s="515"/>
      <c r="H706" s="515"/>
      <c r="I706" s="515"/>
      <c r="J706" s="515"/>
      <c r="K706" s="515"/>
      <c r="L706" s="515"/>
      <c r="M706" s="515"/>
      <c r="N706" s="515"/>
      <c r="O706" s="515"/>
      <c r="P706" s="515"/>
      <c r="Q706" s="515"/>
    </row>
    <row r="707" spans="1:17" ht="24" customHeight="1">
      <c r="A707" s="515"/>
      <c r="B707" s="515"/>
      <c r="C707" s="515"/>
      <c r="D707" s="515"/>
      <c r="E707" s="515"/>
      <c r="F707" s="515"/>
      <c r="G707" s="515"/>
      <c r="H707" s="515"/>
      <c r="I707" s="515"/>
      <c r="J707" s="515"/>
      <c r="K707" s="515"/>
      <c r="L707" s="515"/>
      <c r="M707" s="515"/>
      <c r="N707" s="515"/>
      <c r="O707" s="515"/>
      <c r="P707" s="515"/>
      <c r="Q707" s="515"/>
    </row>
    <row r="708" spans="1:17" ht="24" customHeight="1">
      <c r="A708" s="515"/>
      <c r="B708" s="515"/>
      <c r="C708" s="515"/>
      <c r="D708" s="515"/>
      <c r="E708" s="515"/>
      <c r="F708" s="515"/>
      <c r="G708" s="515"/>
      <c r="H708" s="515"/>
      <c r="I708" s="515"/>
      <c r="J708" s="515"/>
      <c r="K708" s="515"/>
      <c r="L708" s="515"/>
      <c r="M708" s="515"/>
      <c r="N708" s="515"/>
      <c r="O708" s="515"/>
      <c r="P708" s="515"/>
      <c r="Q708" s="515"/>
    </row>
    <row r="709" spans="1:17" ht="24" customHeight="1">
      <c r="A709" s="515"/>
      <c r="B709" s="515"/>
      <c r="C709" s="515"/>
      <c r="D709" s="515"/>
      <c r="E709" s="515"/>
      <c r="F709" s="515"/>
      <c r="G709" s="515"/>
      <c r="H709" s="515"/>
      <c r="I709" s="515"/>
      <c r="J709" s="515"/>
      <c r="K709" s="515"/>
      <c r="L709" s="515"/>
      <c r="M709" s="515"/>
      <c r="N709" s="515"/>
      <c r="O709" s="515"/>
      <c r="P709" s="515"/>
      <c r="Q709" s="515"/>
    </row>
    <row r="710" spans="1:17" ht="24" customHeight="1">
      <c r="A710" s="515"/>
      <c r="B710" s="515"/>
      <c r="C710" s="515"/>
      <c r="D710" s="515"/>
      <c r="E710" s="515"/>
      <c r="F710" s="515"/>
      <c r="G710" s="515"/>
      <c r="H710" s="515"/>
      <c r="I710" s="515"/>
      <c r="J710" s="515"/>
      <c r="K710" s="515"/>
      <c r="L710" s="515"/>
      <c r="M710" s="515"/>
      <c r="N710" s="515"/>
      <c r="O710" s="515"/>
      <c r="P710" s="515"/>
      <c r="Q710" s="515"/>
    </row>
    <row r="711" spans="1:17" ht="24" customHeight="1">
      <c r="A711" s="515"/>
      <c r="B711" s="515"/>
      <c r="C711" s="515"/>
      <c r="D711" s="515"/>
      <c r="E711" s="515"/>
      <c r="F711" s="515"/>
      <c r="G711" s="515"/>
      <c r="H711" s="515"/>
      <c r="I711" s="515"/>
      <c r="J711" s="515"/>
      <c r="K711" s="515"/>
      <c r="L711" s="515"/>
      <c r="M711" s="515"/>
      <c r="N711" s="515"/>
      <c r="O711" s="515"/>
      <c r="P711" s="515"/>
      <c r="Q711" s="515"/>
    </row>
    <row r="712" spans="1:17" ht="24" customHeight="1">
      <c r="A712" s="515"/>
      <c r="B712" s="515"/>
      <c r="C712" s="515"/>
      <c r="D712" s="515"/>
      <c r="E712" s="515"/>
      <c r="F712" s="515"/>
      <c r="G712" s="515"/>
      <c r="H712" s="515"/>
      <c r="I712" s="515"/>
      <c r="J712" s="515"/>
      <c r="K712" s="515"/>
      <c r="L712" s="515"/>
      <c r="M712" s="515"/>
      <c r="N712" s="515"/>
      <c r="O712" s="515"/>
      <c r="P712" s="515"/>
      <c r="Q712" s="515"/>
    </row>
    <row r="713" spans="1:17" ht="24" customHeight="1">
      <c r="A713" s="515"/>
      <c r="B713" s="515"/>
      <c r="C713" s="515"/>
      <c r="D713" s="515"/>
      <c r="E713" s="515"/>
      <c r="F713" s="515"/>
      <c r="G713" s="515"/>
      <c r="H713" s="515"/>
      <c r="I713" s="515"/>
      <c r="J713" s="515"/>
      <c r="K713" s="515"/>
      <c r="L713" s="515"/>
      <c r="M713" s="515"/>
      <c r="N713" s="515"/>
      <c r="O713" s="515"/>
      <c r="P713" s="515"/>
      <c r="Q713" s="515"/>
    </row>
    <row r="714" spans="1:17" ht="24" customHeight="1">
      <c r="A714" s="515"/>
      <c r="B714" s="515"/>
      <c r="C714" s="515"/>
      <c r="D714" s="515"/>
      <c r="E714" s="515"/>
      <c r="F714" s="515"/>
      <c r="G714" s="515"/>
      <c r="H714" s="515"/>
      <c r="I714" s="515"/>
      <c r="J714" s="515"/>
      <c r="K714" s="515"/>
      <c r="L714" s="515"/>
      <c r="M714" s="515"/>
      <c r="N714" s="515"/>
      <c r="O714" s="515"/>
      <c r="P714" s="515"/>
      <c r="Q714" s="515"/>
    </row>
    <row r="715" spans="1:17" ht="24" customHeight="1">
      <c r="A715" s="515"/>
      <c r="B715" s="515"/>
      <c r="C715" s="515"/>
      <c r="D715" s="515"/>
      <c r="E715" s="515"/>
      <c r="F715" s="515"/>
      <c r="G715" s="515"/>
      <c r="H715" s="515"/>
      <c r="I715" s="515"/>
      <c r="J715" s="515"/>
      <c r="K715" s="515"/>
      <c r="L715" s="515"/>
      <c r="M715" s="515"/>
      <c r="N715" s="515"/>
      <c r="O715" s="515"/>
      <c r="P715" s="515"/>
      <c r="Q715" s="515"/>
    </row>
    <row r="716" spans="1:17" ht="24" customHeight="1">
      <c r="A716" s="515"/>
      <c r="B716" s="515"/>
      <c r="C716" s="515"/>
      <c r="D716" s="515"/>
      <c r="E716" s="515"/>
      <c r="F716" s="515"/>
      <c r="G716" s="515"/>
      <c r="H716" s="515"/>
      <c r="I716" s="515"/>
      <c r="J716" s="515"/>
      <c r="K716" s="515"/>
      <c r="L716" s="515"/>
      <c r="M716" s="515"/>
      <c r="N716" s="515"/>
      <c r="O716" s="515"/>
      <c r="P716" s="515"/>
      <c r="Q716" s="515"/>
    </row>
    <row r="717" spans="1:17" ht="24" customHeight="1">
      <c r="A717" s="515"/>
      <c r="B717" s="515"/>
      <c r="C717" s="515"/>
      <c r="D717" s="515"/>
      <c r="E717" s="515"/>
      <c r="F717" s="515"/>
      <c r="G717" s="515"/>
      <c r="H717" s="515"/>
      <c r="I717" s="515"/>
      <c r="J717" s="515"/>
      <c r="K717" s="515"/>
      <c r="L717" s="515"/>
      <c r="M717" s="515"/>
      <c r="N717" s="515"/>
      <c r="O717" s="515"/>
      <c r="P717" s="515"/>
      <c r="Q717" s="515"/>
    </row>
    <row r="718" spans="1:17" ht="24" customHeight="1">
      <c r="A718" s="515"/>
      <c r="B718" s="515"/>
      <c r="C718" s="515"/>
      <c r="D718" s="515"/>
      <c r="E718" s="515"/>
      <c r="F718" s="515"/>
      <c r="G718" s="515"/>
      <c r="H718" s="515"/>
      <c r="I718" s="515"/>
      <c r="J718" s="515"/>
      <c r="K718" s="515"/>
      <c r="L718" s="515"/>
      <c r="M718" s="515"/>
      <c r="N718" s="515"/>
      <c r="O718" s="515"/>
      <c r="P718" s="515"/>
      <c r="Q718" s="515"/>
    </row>
    <row r="719" spans="1:17" ht="24" customHeight="1">
      <c r="A719" s="515"/>
      <c r="B719" s="515"/>
      <c r="C719" s="515"/>
      <c r="D719" s="515"/>
      <c r="E719" s="515"/>
      <c r="F719" s="515"/>
      <c r="G719" s="515"/>
      <c r="H719" s="515"/>
      <c r="I719" s="515"/>
      <c r="J719" s="515"/>
      <c r="K719" s="515"/>
      <c r="L719" s="515"/>
      <c r="M719" s="515"/>
      <c r="N719" s="515"/>
      <c r="O719" s="515"/>
      <c r="P719" s="515"/>
      <c r="Q719" s="515"/>
    </row>
    <row r="720" spans="1:17" ht="24" customHeight="1">
      <c r="A720" s="515"/>
      <c r="B720" s="515"/>
      <c r="C720" s="515"/>
      <c r="D720" s="515"/>
      <c r="E720" s="515"/>
      <c r="F720" s="515"/>
      <c r="G720" s="515"/>
      <c r="H720" s="515"/>
      <c r="I720" s="515"/>
      <c r="J720" s="515"/>
      <c r="K720" s="515"/>
      <c r="L720" s="515"/>
      <c r="M720" s="515"/>
      <c r="N720" s="515"/>
      <c r="O720" s="515"/>
      <c r="P720" s="515"/>
      <c r="Q720" s="515"/>
    </row>
    <row r="721" spans="1:17" ht="24" customHeight="1">
      <c r="A721" s="515"/>
      <c r="B721" s="515"/>
      <c r="C721" s="515"/>
      <c r="D721" s="515"/>
      <c r="E721" s="515"/>
      <c r="F721" s="515"/>
      <c r="G721" s="515"/>
      <c r="H721" s="515"/>
      <c r="I721" s="515"/>
      <c r="J721" s="515"/>
      <c r="K721" s="515"/>
      <c r="L721" s="515"/>
      <c r="M721" s="515"/>
      <c r="N721" s="515"/>
      <c r="O721" s="515"/>
      <c r="P721" s="515"/>
      <c r="Q721" s="515"/>
    </row>
    <row r="722" spans="1:17" ht="24" customHeight="1">
      <c r="A722" s="515"/>
      <c r="B722" s="515"/>
      <c r="C722" s="515"/>
      <c r="D722" s="515"/>
      <c r="E722" s="515"/>
      <c r="F722" s="515"/>
      <c r="G722" s="515"/>
      <c r="H722" s="515"/>
      <c r="I722" s="515"/>
      <c r="J722" s="515"/>
      <c r="K722" s="515"/>
      <c r="L722" s="515"/>
      <c r="M722" s="515"/>
      <c r="N722" s="515"/>
      <c r="O722" s="515"/>
      <c r="P722" s="515"/>
      <c r="Q722" s="515"/>
    </row>
    <row r="723" spans="1:17" ht="24" customHeight="1">
      <c r="A723" s="515"/>
      <c r="B723" s="515"/>
      <c r="C723" s="515"/>
      <c r="D723" s="515"/>
      <c r="E723" s="515"/>
      <c r="F723" s="515"/>
      <c r="G723" s="515"/>
      <c r="H723" s="515"/>
      <c r="I723" s="515"/>
      <c r="J723" s="515"/>
      <c r="K723" s="515"/>
      <c r="L723" s="515"/>
      <c r="M723" s="515"/>
      <c r="N723" s="515"/>
      <c r="O723" s="515"/>
      <c r="P723" s="515"/>
      <c r="Q723" s="515"/>
    </row>
    <row r="724" spans="1:17" ht="24" customHeight="1">
      <c r="A724" s="515"/>
      <c r="B724" s="515"/>
      <c r="C724" s="515"/>
      <c r="D724" s="515"/>
      <c r="E724" s="515"/>
      <c r="F724" s="515"/>
      <c r="G724" s="515"/>
      <c r="H724" s="515"/>
      <c r="I724" s="515"/>
      <c r="J724" s="515"/>
      <c r="K724" s="515"/>
      <c r="L724" s="515"/>
      <c r="M724" s="515"/>
      <c r="N724" s="515"/>
      <c r="O724" s="515"/>
      <c r="P724" s="515"/>
      <c r="Q724" s="515"/>
    </row>
    <row r="725" spans="1:17" ht="24" customHeight="1">
      <c r="A725" s="515"/>
      <c r="B725" s="515"/>
      <c r="C725" s="515"/>
      <c r="D725" s="515"/>
      <c r="E725" s="515"/>
      <c r="F725" s="515"/>
      <c r="G725" s="515"/>
      <c r="H725" s="515"/>
      <c r="I725" s="515"/>
      <c r="J725" s="515"/>
      <c r="K725" s="515"/>
      <c r="L725" s="515"/>
      <c r="M725" s="515"/>
      <c r="N725" s="515"/>
      <c r="O725" s="515"/>
      <c r="P725" s="515"/>
      <c r="Q725" s="515"/>
    </row>
    <row r="726" spans="1:17" ht="24" customHeight="1">
      <c r="A726" s="515"/>
      <c r="B726" s="515"/>
      <c r="C726" s="515"/>
      <c r="D726" s="515"/>
      <c r="E726" s="515"/>
      <c r="F726" s="515"/>
      <c r="G726" s="515"/>
      <c r="H726" s="515"/>
      <c r="I726" s="515"/>
      <c r="J726" s="515"/>
      <c r="K726" s="515"/>
      <c r="L726" s="515"/>
      <c r="M726" s="515"/>
      <c r="N726" s="515"/>
      <c r="O726" s="515"/>
      <c r="P726" s="515"/>
      <c r="Q726" s="515"/>
    </row>
    <row r="727" spans="1:17" ht="24" customHeight="1">
      <c r="A727" s="515"/>
      <c r="B727" s="515"/>
      <c r="C727" s="515"/>
      <c r="D727" s="515"/>
      <c r="E727" s="515"/>
      <c r="F727" s="515"/>
      <c r="G727" s="515"/>
      <c r="H727" s="515"/>
      <c r="I727" s="515"/>
      <c r="J727" s="515"/>
      <c r="K727" s="515"/>
      <c r="L727" s="515"/>
      <c r="M727" s="515"/>
      <c r="N727" s="515"/>
      <c r="O727" s="515"/>
      <c r="P727" s="515"/>
      <c r="Q727" s="515"/>
    </row>
    <row r="728" spans="1:17" ht="24" customHeight="1">
      <c r="A728" s="515"/>
      <c r="B728" s="515"/>
      <c r="C728" s="515"/>
      <c r="D728" s="515"/>
      <c r="E728" s="515"/>
      <c r="F728" s="515"/>
      <c r="G728" s="515"/>
      <c r="H728" s="515"/>
      <c r="I728" s="515"/>
      <c r="J728" s="515"/>
      <c r="K728" s="515"/>
      <c r="L728" s="515"/>
      <c r="M728" s="515"/>
      <c r="N728" s="515"/>
      <c r="O728" s="515"/>
      <c r="P728" s="515"/>
      <c r="Q728" s="515"/>
    </row>
    <row r="729" spans="1:17" ht="24" customHeight="1">
      <c r="A729" s="515"/>
      <c r="B729" s="515"/>
      <c r="C729" s="515"/>
      <c r="D729" s="515"/>
      <c r="E729" s="515"/>
      <c r="F729" s="515"/>
      <c r="G729" s="515"/>
      <c r="H729" s="515"/>
      <c r="I729" s="515"/>
      <c r="J729" s="515"/>
      <c r="K729" s="515"/>
      <c r="L729" s="515"/>
      <c r="M729" s="515"/>
      <c r="N729" s="515"/>
      <c r="O729" s="515"/>
      <c r="P729" s="515"/>
      <c r="Q729" s="515"/>
    </row>
    <row r="730" spans="1:17" ht="24" customHeight="1">
      <c r="A730" s="515"/>
      <c r="B730" s="515"/>
      <c r="C730" s="515"/>
      <c r="D730" s="515"/>
      <c r="E730" s="515"/>
      <c r="F730" s="515"/>
      <c r="G730" s="515"/>
      <c r="H730" s="515"/>
      <c r="I730" s="515"/>
      <c r="J730" s="515"/>
      <c r="K730" s="515"/>
      <c r="L730" s="515"/>
      <c r="M730" s="515"/>
      <c r="N730" s="515"/>
      <c r="O730" s="515"/>
      <c r="P730" s="515"/>
      <c r="Q730" s="515"/>
    </row>
    <row r="731" spans="1:17" ht="24" customHeight="1">
      <c r="A731" s="515"/>
      <c r="B731" s="515"/>
      <c r="C731" s="515"/>
      <c r="D731" s="515"/>
      <c r="E731" s="515"/>
      <c r="F731" s="515"/>
      <c r="G731" s="515"/>
      <c r="H731" s="515"/>
      <c r="I731" s="515"/>
      <c r="J731" s="515"/>
      <c r="K731" s="515"/>
      <c r="L731" s="515"/>
      <c r="M731" s="515"/>
      <c r="N731" s="515"/>
      <c r="O731" s="515"/>
      <c r="P731" s="515"/>
      <c r="Q731" s="515"/>
    </row>
    <row r="732" spans="1:17" ht="24" customHeight="1">
      <c r="A732" s="515"/>
      <c r="B732" s="515"/>
      <c r="C732" s="515"/>
      <c r="D732" s="515"/>
      <c r="E732" s="515"/>
      <c r="F732" s="515"/>
      <c r="G732" s="515"/>
      <c r="H732" s="515"/>
      <c r="I732" s="515"/>
      <c r="J732" s="515"/>
      <c r="K732" s="515"/>
      <c r="L732" s="515"/>
      <c r="M732" s="515"/>
      <c r="N732" s="515"/>
      <c r="O732" s="515"/>
      <c r="P732" s="515"/>
      <c r="Q732" s="515"/>
    </row>
    <row r="733" spans="1:17" ht="24" customHeight="1">
      <c r="A733" s="515"/>
      <c r="B733" s="515"/>
      <c r="C733" s="515"/>
      <c r="D733" s="515"/>
      <c r="E733" s="515"/>
      <c r="F733" s="515"/>
      <c r="G733" s="515"/>
      <c r="H733" s="515"/>
      <c r="I733" s="515"/>
      <c r="J733" s="515"/>
      <c r="K733" s="515"/>
      <c r="L733" s="515"/>
      <c r="M733" s="515"/>
      <c r="N733" s="515"/>
      <c r="O733" s="515"/>
      <c r="P733" s="515"/>
      <c r="Q733" s="515"/>
    </row>
    <row r="734" spans="1:17" ht="24" customHeight="1">
      <c r="A734" s="515"/>
      <c r="B734" s="515"/>
      <c r="C734" s="515"/>
      <c r="D734" s="515"/>
      <c r="E734" s="515"/>
      <c r="F734" s="515"/>
      <c r="G734" s="515"/>
      <c r="H734" s="515"/>
      <c r="I734" s="515"/>
      <c r="J734" s="515"/>
      <c r="K734" s="515"/>
      <c r="L734" s="515"/>
      <c r="M734" s="515"/>
      <c r="N734" s="515"/>
      <c r="O734" s="515"/>
      <c r="P734" s="515"/>
      <c r="Q734" s="515"/>
    </row>
    <row r="735" spans="1:17" ht="24" customHeight="1">
      <c r="A735" s="515"/>
      <c r="B735" s="515"/>
      <c r="C735" s="515"/>
      <c r="D735" s="515"/>
      <c r="E735" s="515"/>
      <c r="F735" s="515"/>
      <c r="G735" s="515"/>
      <c r="H735" s="515"/>
      <c r="I735" s="515"/>
      <c r="J735" s="515"/>
      <c r="K735" s="515"/>
      <c r="L735" s="515"/>
      <c r="M735" s="515"/>
      <c r="N735" s="515"/>
      <c r="O735" s="515"/>
      <c r="P735" s="515"/>
      <c r="Q735" s="515"/>
    </row>
    <row r="736" spans="1:17" ht="24" customHeight="1">
      <c r="A736" s="515"/>
      <c r="B736" s="515"/>
      <c r="C736" s="515"/>
      <c r="D736" s="515"/>
      <c r="E736" s="515"/>
      <c r="F736" s="515"/>
      <c r="G736" s="515"/>
      <c r="H736" s="515"/>
      <c r="I736" s="515"/>
      <c r="J736" s="515"/>
      <c r="K736" s="515"/>
      <c r="L736" s="515"/>
      <c r="M736" s="515"/>
      <c r="N736" s="515"/>
      <c r="O736" s="515"/>
      <c r="P736" s="515"/>
      <c r="Q736" s="515"/>
    </row>
    <row r="737" spans="1:17" ht="24" customHeight="1">
      <c r="A737" s="515"/>
      <c r="B737" s="515"/>
      <c r="C737" s="515"/>
      <c r="D737" s="515"/>
      <c r="E737" s="515"/>
      <c r="F737" s="515"/>
      <c r="G737" s="515"/>
      <c r="H737" s="515"/>
      <c r="I737" s="515"/>
      <c r="J737" s="515"/>
      <c r="K737" s="515"/>
      <c r="L737" s="515"/>
      <c r="M737" s="515"/>
      <c r="N737" s="515"/>
      <c r="O737" s="515"/>
      <c r="P737" s="515"/>
      <c r="Q737" s="515"/>
    </row>
    <row r="738" spans="1:17" ht="24" customHeight="1">
      <c r="A738" s="515"/>
      <c r="B738" s="515"/>
      <c r="C738" s="515"/>
      <c r="D738" s="515"/>
      <c r="E738" s="515"/>
      <c r="F738" s="515"/>
      <c r="G738" s="515"/>
      <c r="H738" s="515"/>
      <c r="I738" s="515"/>
      <c r="J738" s="515"/>
      <c r="K738" s="515"/>
      <c r="L738" s="515"/>
      <c r="M738" s="515"/>
      <c r="N738" s="515"/>
      <c r="O738" s="515"/>
      <c r="P738" s="515"/>
      <c r="Q738" s="515"/>
    </row>
    <row r="739" spans="1:17" ht="24" customHeight="1">
      <c r="A739" s="515"/>
      <c r="B739" s="515"/>
      <c r="C739" s="515"/>
      <c r="D739" s="515"/>
      <c r="E739" s="515"/>
      <c r="F739" s="515"/>
      <c r="G739" s="515"/>
      <c r="H739" s="515"/>
      <c r="I739" s="515"/>
      <c r="J739" s="515"/>
      <c r="K739" s="515"/>
      <c r="L739" s="515"/>
      <c r="M739" s="515"/>
      <c r="N739" s="515"/>
      <c r="O739" s="515"/>
      <c r="P739" s="515"/>
      <c r="Q739" s="515"/>
    </row>
    <row r="740" spans="1:17" ht="24" customHeight="1">
      <c r="A740" s="515"/>
      <c r="B740" s="515"/>
      <c r="C740" s="515"/>
      <c r="D740" s="515"/>
      <c r="E740" s="515"/>
      <c r="F740" s="515"/>
      <c r="G740" s="515"/>
      <c r="H740" s="515"/>
      <c r="I740" s="515"/>
      <c r="J740" s="515"/>
      <c r="K740" s="515"/>
      <c r="L740" s="515"/>
      <c r="M740" s="515"/>
      <c r="N740" s="515"/>
      <c r="O740" s="515"/>
      <c r="P740" s="515"/>
      <c r="Q740" s="515"/>
    </row>
    <row r="741" spans="1:17" ht="24" customHeight="1">
      <c r="A741" s="515"/>
      <c r="B741" s="515"/>
      <c r="C741" s="515"/>
      <c r="D741" s="515"/>
      <c r="E741" s="515"/>
      <c r="F741" s="515"/>
      <c r="G741" s="515"/>
      <c r="H741" s="515"/>
      <c r="I741" s="515"/>
      <c r="J741" s="515"/>
      <c r="K741" s="515"/>
      <c r="L741" s="515"/>
      <c r="M741" s="515"/>
      <c r="N741" s="515"/>
      <c r="O741" s="515"/>
      <c r="P741" s="515"/>
      <c r="Q741" s="515"/>
    </row>
    <row r="742" spans="1:17" ht="24" customHeight="1">
      <c r="A742" s="515"/>
      <c r="B742" s="515"/>
      <c r="C742" s="515"/>
      <c r="D742" s="515"/>
      <c r="E742" s="515"/>
      <c r="F742" s="515"/>
      <c r="G742" s="515"/>
      <c r="H742" s="515"/>
      <c r="I742" s="515"/>
      <c r="J742" s="515"/>
      <c r="K742" s="515"/>
      <c r="L742" s="515"/>
      <c r="M742" s="515"/>
      <c r="N742" s="515"/>
      <c r="O742" s="515"/>
      <c r="P742" s="515"/>
      <c r="Q742" s="515"/>
    </row>
    <row r="743" spans="1:17" ht="24" customHeight="1">
      <c r="A743" s="515"/>
      <c r="B743" s="515"/>
      <c r="C743" s="515"/>
      <c r="D743" s="515"/>
      <c r="E743" s="515"/>
      <c r="F743" s="515"/>
      <c r="G743" s="515"/>
      <c r="H743" s="515"/>
      <c r="I743" s="515"/>
      <c r="J743" s="515"/>
      <c r="K743" s="515"/>
      <c r="L743" s="515"/>
      <c r="M743" s="515"/>
      <c r="N743" s="515"/>
      <c r="O743" s="515"/>
      <c r="P743" s="515"/>
      <c r="Q743" s="515"/>
    </row>
    <row r="744" spans="1:17" ht="24" customHeight="1">
      <c r="A744" s="515"/>
      <c r="B744" s="515"/>
      <c r="C744" s="515"/>
      <c r="D744" s="515"/>
      <c r="E744" s="515"/>
      <c r="F744" s="515"/>
      <c r="G744" s="515"/>
      <c r="H744" s="515"/>
      <c r="I744" s="515"/>
      <c r="J744" s="515"/>
      <c r="K744" s="515"/>
      <c r="L744" s="515"/>
      <c r="M744" s="515"/>
      <c r="N744" s="515"/>
      <c r="O744" s="515"/>
      <c r="P744" s="515"/>
      <c r="Q744" s="515"/>
    </row>
    <row r="745" spans="1:17" ht="24" customHeight="1">
      <c r="A745" s="515"/>
      <c r="B745" s="515"/>
      <c r="C745" s="515"/>
      <c r="D745" s="515"/>
      <c r="E745" s="515"/>
      <c r="F745" s="515"/>
      <c r="G745" s="515"/>
      <c r="H745" s="515"/>
      <c r="I745" s="515"/>
      <c r="J745" s="515"/>
      <c r="K745" s="515"/>
      <c r="L745" s="515"/>
      <c r="M745" s="515"/>
      <c r="N745" s="515"/>
      <c r="O745" s="515"/>
      <c r="P745" s="515"/>
      <c r="Q745" s="515"/>
    </row>
    <row r="746" spans="1:17" ht="24" customHeight="1">
      <c r="A746" s="515"/>
      <c r="B746" s="515"/>
      <c r="C746" s="515"/>
      <c r="D746" s="515"/>
      <c r="E746" s="515"/>
      <c r="F746" s="515"/>
      <c r="G746" s="515"/>
      <c r="H746" s="515"/>
      <c r="I746" s="515"/>
      <c r="J746" s="515"/>
      <c r="K746" s="515"/>
      <c r="L746" s="515"/>
      <c r="M746" s="515"/>
      <c r="N746" s="515"/>
      <c r="O746" s="515"/>
      <c r="P746" s="515"/>
      <c r="Q746" s="515"/>
    </row>
    <row r="747" spans="1:17" ht="24" customHeight="1">
      <c r="A747" s="515"/>
      <c r="B747" s="515"/>
      <c r="C747" s="515"/>
      <c r="D747" s="515"/>
      <c r="E747" s="515"/>
      <c r="F747" s="515"/>
      <c r="G747" s="515"/>
      <c r="H747" s="515"/>
      <c r="I747" s="515"/>
      <c r="J747" s="515"/>
      <c r="K747" s="515"/>
      <c r="L747" s="515"/>
      <c r="M747" s="515"/>
      <c r="N747" s="515"/>
      <c r="O747" s="515"/>
      <c r="P747" s="515"/>
      <c r="Q747" s="515"/>
    </row>
    <row r="748" spans="1:17" ht="24" customHeight="1">
      <c r="A748" s="515"/>
      <c r="B748" s="515"/>
      <c r="C748" s="515"/>
      <c r="D748" s="515"/>
      <c r="E748" s="515"/>
      <c r="F748" s="515"/>
      <c r="G748" s="515"/>
      <c r="H748" s="515"/>
      <c r="I748" s="515"/>
      <c r="J748" s="515"/>
      <c r="K748" s="515"/>
      <c r="L748" s="515"/>
      <c r="M748" s="515"/>
      <c r="N748" s="515"/>
      <c r="O748" s="515"/>
      <c r="P748" s="515"/>
      <c r="Q748" s="515"/>
    </row>
    <row r="749" spans="1:17" ht="24" customHeight="1">
      <c r="A749" s="515"/>
      <c r="B749" s="515"/>
      <c r="C749" s="515"/>
      <c r="D749" s="515"/>
      <c r="E749" s="515"/>
      <c r="F749" s="515"/>
      <c r="G749" s="515"/>
      <c r="H749" s="515"/>
      <c r="I749" s="515"/>
      <c r="J749" s="515"/>
      <c r="K749" s="515"/>
      <c r="L749" s="515"/>
      <c r="M749" s="515"/>
      <c r="N749" s="515"/>
      <c r="O749" s="515"/>
      <c r="P749" s="515"/>
      <c r="Q749" s="515"/>
    </row>
    <row r="750" spans="1:17" ht="24" customHeight="1">
      <c r="A750" s="515"/>
      <c r="B750" s="515"/>
      <c r="C750" s="515"/>
      <c r="D750" s="515"/>
      <c r="E750" s="515"/>
      <c r="F750" s="515"/>
      <c r="G750" s="515"/>
      <c r="H750" s="515"/>
      <c r="I750" s="515"/>
      <c r="J750" s="515"/>
      <c r="K750" s="515"/>
      <c r="L750" s="515"/>
      <c r="M750" s="515"/>
      <c r="N750" s="515"/>
      <c r="O750" s="515"/>
      <c r="P750" s="515"/>
      <c r="Q750" s="515"/>
    </row>
    <row r="751" spans="1:17" ht="24" customHeight="1">
      <c r="A751" s="515"/>
      <c r="B751" s="515"/>
      <c r="C751" s="515"/>
      <c r="D751" s="515"/>
      <c r="E751" s="515"/>
      <c r="F751" s="515"/>
      <c r="G751" s="515"/>
      <c r="H751" s="515"/>
      <c r="I751" s="515"/>
      <c r="J751" s="515"/>
      <c r="K751" s="515"/>
      <c r="L751" s="515"/>
      <c r="M751" s="515"/>
      <c r="N751" s="515"/>
      <c r="O751" s="515"/>
      <c r="P751" s="515"/>
      <c r="Q751" s="515"/>
    </row>
    <row r="752" spans="1:17" ht="24" customHeight="1">
      <c r="A752" s="515"/>
      <c r="B752" s="515"/>
      <c r="C752" s="515"/>
      <c r="D752" s="515"/>
      <c r="E752" s="515"/>
      <c r="F752" s="515"/>
      <c r="G752" s="515"/>
      <c r="H752" s="515"/>
      <c r="I752" s="515"/>
      <c r="J752" s="515"/>
      <c r="K752" s="515"/>
      <c r="L752" s="515"/>
      <c r="M752" s="515"/>
      <c r="N752" s="515"/>
      <c r="O752" s="515"/>
      <c r="P752" s="515"/>
      <c r="Q752" s="515"/>
    </row>
    <row r="753" spans="1:17" ht="24" customHeight="1">
      <c r="A753" s="515"/>
      <c r="B753" s="515"/>
      <c r="C753" s="515"/>
      <c r="D753" s="515"/>
      <c r="E753" s="515"/>
      <c r="F753" s="515"/>
      <c r="G753" s="515"/>
      <c r="H753" s="515"/>
      <c r="I753" s="515"/>
      <c r="J753" s="515"/>
      <c r="K753" s="515"/>
      <c r="L753" s="515"/>
      <c r="M753" s="515"/>
      <c r="N753" s="515"/>
      <c r="O753" s="515"/>
      <c r="P753" s="515"/>
      <c r="Q753" s="515"/>
    </row>
    <row r="754" spans="1:17" ht="24" customHeight="1">
      <c r="A754" s="515"/>
      <c r="B754" s="515"/>
      <c r="C754" s="515"/>
      <c r="D754" s="515"/>
      <c r="E754" s="515"/>
      <c r="F754" s="515"/>
      <c r="G754" s="515"/>
      <c r="H754" s="515"/>
      <c r="I754" s="515"/>
      <c r="J754" s="515"/>
      <c r="K754" s="515"/>
      <c r="L754" s="515"/>
      <c r="M754" s="515"/>
      <c r="N754" s="515"/>
      <c r="O754" s="515"/>
      <c r="P754" s="515"/>
      <c r="Q754" s="515"/>
    </row>
    <row r="755" spans="1:17" ht="24" customHeight="1">
      <c r="A755" s="515"/>
      <c r="B755" s="515"/>
      <c r="C755" s="515"/>
      <c r="D755" s="515"/>
      <c r="E755" s="515"/>
      <c r="F755" s="515"/>
      <c r="G755" s="515"/>
      <c r="H755" s="515"/>
      <c r="I755" s="515"/>
      <c r="J755" s="515"/>
      <c r="K755" s="515"/>
      <c r="L755" s="515"/>
      <c r="M755" s="515"/>
      <c r="N755" s="515"/>
      <c r="O755" s="515"/>
      <c r="P755" s="515"/>
      <c r="Q755" s="515"/>
    </row>
    <row r="756" spans="1:17" ht="24" customHeight="1">
      <c r="A756" s="515"/>
      <c r="B756" s="515"/>
      <c r="C756" s="515"/>
      <c r="D756" s="515"/>
      <c r="E756" s="515"/>
      <c r="F756" s="515"/>
      <c r="G756" s="515"/>
      <c r="H756" s="515"/>
      <c r="I756" s="515"/>
      <c r="J756" s="515"/>
      <c r="K756" s="515"/>
      <c r="L756" s="515"/>
      <c r="M756" s="515"/>
      <c r="N756" s="515"/>
      <c r="O756" s="515"/>
      <c r="P756" s="515"/>
      <c r="Q756" s="515"/>
    </row>
    <row r="757" spans="1:17" ht="24" customHeight="1">
      <c r="A757" s="515"/>
      <c r="B757" s="515"/>
      <c r="C757" s="515"/>
      <c r="D757" s="515"/>
      <c r="E757" s="515"/>
      <c r="F757" s="515"/>
      <c r="G757" s="515"/>
      <c r="H757" s="515"/>
      <c r="I757" s="515"/>
      <c r="J757" s="515"/>
      <c r="K757" s="515"/>
      <c r="L757" s="515"/>
      <c r="M757" s="515"/>
      <c r="N757" s="515"/>
      <c r="O757" s="515"/>
      <c r="P757" s="515"/>
      <c r="Q757" s="515"/>
    </row>
    <row r="758" spans="1:17" ht="24" customHeight="1">
      <c r="A758" s="515"/>
      <c r="B758" s="515"/>
      <c r="C758" s="515"/>
      <c r="D758" s="515"/>
      <c r="E758" s="515"/>
      <c r="F758" s="515"/>
      <c r="G758" s="515"/>
      <c r="H758" s="515"/>
      <c r="I758" s="515"/>
      <c r="J758" s="515"/>
      <c r="K758" s="515"/>
      <c r="L758" s="515"/>
      <c r="M758" s="515"/>
      <c r="N758" s="515"/>
      <c r="O758" s="515"/>
      <c r="P758" s="515"/>
      <c r="Q758" s="515"/>
    </row>
    <row r="759" spans="1:17" ht="24" customHeight="1">
      <c r="A759" s="515"/>
      <c r="B759" s="515"/>
      <c r="C759" s="515"/>
      <c r="D759" s="515"/>
      <c r="E759" s="515"/>
      <c r="F759" s="515"/>
      <c r="G759" s="515"/>
      <c r="H759" s="515"/>
      <c r="I759" s="515"/>
      <c r="J759" s="515"/>
      <c r="K759" s="515"/>
      <c r="L759" s="515"/>
      <c r="M759" s="515"/>
      <c r="N759" s="515"/>
      <c r="O759" s="515"/>
      <c r="P759" s="515"/>
      <c r="Q759" s="515"/>
    </row>
    <row r="760" spans="1:17" ht="24" customHeight="1">
      <c r="A760" s="515"/>
      <c r="B760" s="515"/>
      <c r="C760" s="515"/>
      <c r="D760" s="515"/>
      <c r="E760" s="515"/>
      <c r="F760" s="515"/>
      <c r="G760" s="515"/>
      <c r="H760" s="515"/>
      <c r="I760" s="515"/>
      <c r="J760" s="515"/>
      <c r="K760" s="515"/>
      <c r="L760" s="515"/>
      <c r="M760" s="515"/>
      <c r="N760" s="515"/>
      <c r="O760" s="515"/>
      <c r="P760" s="515"/>
      <c r="Q760" s="515"/>
    </row>
    <row r="761" spans="1:17" ht="24" customHeight="1">
      <c r="A761" s="515"/>
      <c r="B761" s="515"/>
      <c r="C761" s="515"/>
      <c r="D761" s="515"/>
      <c r="E761" s="515"/>
      <c r="F761" s="515"/>
      <c r="G761" s="515"/>
      <c r="H761" s="515"/>
      <c r="I761" s="515"/>
      <c r="J761" s="515"/>
      <c r="K761" s="515"/>
      <c r="L761" s="515"/>
      <c r="M761" s="515"/>
      <c r="N761" s="515"/>
      <c r="O761" s="515"/>
      <c r="P761" s="515"/>
      <c r="Q761" s="515"/>
    </row>
    <row r="762" spans="1:17" ht="24" customHeight="1">
      <c r="A762" s="515"/>
      <c r="B762" s="515"/>
      <c r="C762" s="515"/>
      <c r="D762" s="515"/>
      <c r="E762" s="515"/>
      <c r="F762" s="515"/>
      <c r="G762" s="515"/>
      <c r="H762" s="515"/>
      <c r="I762" s="515"/>
      <c r="J762" s="515"/>
      <c r="K762" s="515"/>
      <c r="L762" s="515"/>
      <c r="M762" s="515"/>
      <c r="N762" s="515"/>
      <c r="O762" s="515"/>
      <c r="P762" s="515"/>
      <c r="Q762" s="515"/>
    </row>
    <row r="763" spans="1:17" ht="24" customHeight="1">
      <c r="A763" s="515"/>
      <c r="B763" s="515"/>
      <c r="C763" s="515"/>
      <c r="D763" s="515"/>
      <c r="E763" s="515"/>
      <c r="F763" s="515"/>
      <c r="G763" s="515"/>
      <c r="H763" s="515"/>
      <c r="I763" s="515"/>
      <c r="J763" s="515"/>
      <c r="K763" s="515"/>
      <c r="L763" s="515"/>
      <c r="M763" s="515"/>
      <c r="N763" s="515"/>
      <c r="O763" s="515"/>
      <c r="P763" s="515"/>
      <c r="Q763" s="515"/>
    </row>
    <row r="764" spans="1:17" ht="24" customHeight="1">
      <c r="A764" s="515"/>
      <c r="B764" s="515"/>
      <c r="C764" s="515"/>
      <c r="D764" s="515"/>
      <c r="E764" s="515"/>
      <c r="F764" s="515"/>
      <c r="G764" s="515"/>
      <c r="H764" s="515"/>
      <c r="I764" s="515"/>
      <c r="J764" s="515"/>
      <c r="K764" s="515"/>
      <c r="L764" s="515"/>
      <c r="M764" s="515"/>
      <c r="N764" s="515"/>
      <c r="O764" s="515"/>
      <c r="P764" s="515"/>
      <c r="Q764" s="515"/>
    </row>
    <row r="765" spans="1:17" ht="24" customHeight="1">
      <c r="A765" s="515"/>
      <c r="B765" s="515"/>
      <c r="C765" s="515"/>
      <c r="D765" s="515"/>
      <c r="E765" s="515"/>
      <c r="F765" s="515"/>
      <c r="G765" s="515"/>
      <c r="H765" s="515"/>
      <c r="I765" s="515"/>
      <c r="J765" s="515"/>
      <c r="K765" s="515"/>
      <c r="L765" s="515"/>
      <c r="M765" s="515"/>
      <c r="N765" s="515"/>
      <c r="O765" s="515"/>
      <c r="P765" s="515"/>
      <c r="Q765" s="515"/>
    </row>
    <row r="766" spans="1:17" ht="24" customHeight="1">
      <c r="A766" s="515"/>
      <c r="B766" s="515"/>
      <c r="C766" s="515"/>
      <c r="D766" s="515"/>
      <c r="E766" s="515"/>
      <c r="F766" s="515"/>
      <c r="G766" s="515"/>
      <c r="H766" s="515"/>
      <c r="I766" s="515"/>
      <c r="J766" s="515"/>
      <c r="K766" s="515"/>
      <c r="L766" s="515"/>
      <c r="M766" s="515"/>
      <c r="N766" s="515"/>
      <c r="O766" s="515"/>
      <c r="P766" s="515"/>
      <c r="Q766" s="515"/>
    </row>
    <row r="767" spans="1:17" ht="24" customHeight="1">
      <c r="A767" s="515"/>
      <c r="B767" s="515"/>
      <c r="C767" s="515"/>
      <c r="D767" s="515"/>
      <c r="E767" s="515"/>
      <c r="F767" s="515"/>
      <c r="G767" s="515"/>
      <c r="H767" s="515"/>
      <c r="I767" s="515"/>
      <c r="J767" s="515"/>
      <c r="K767" s="515"/>
      <c r="L767" s="515"/>
      <c r="M767" s="515"/>
      <c r="N767" s="515"/>
      <c r="O767" s="515"/>
      <c r="P767" s="515"/>
      <c r="Q767" s="515"/>
    </row>
    <row r="768" spans="1:17" ht="24" customHeight="1">
      <c r="A768" s="515"/>
      <c r="B768" s="515"/>
      <c r="C768" s="515"/>
      <c r="D768" s="515"/>
      <c r="E768" s="515"/>
      <c r="F768" s="515"/>
      <c r="G768" s="515"/>
      <c r="H768" s="515"/>
      <c r="I768" s="515"/>
      <c r="J768" s="515"/>
      <c r="K768" s="515"/>
      <c r="L768" s="515"/>
      <c r="M768" s="515"/>
      <c r="N768" s="515"/>
      <c r="O768" s="515"/>
      <c r="P768" s="515"/>
      <c r="Q768" s="515"/>
    </row>
    <row r="769" spans="1:17" ht="24" customHeight="1">
      <c r="A769" s="515"/>
      <c r="B769" s="515"/>
      <c r="C769" s="515"/>
      <c r="D769" s="515"/>
      <c r="E769" s="515"/>
      <c r="F769" s="515"/>
      <c r="G769" s="515"/>
      <c r="H769" s="515"/>
      <c r="I769" s="515"/>
      <c r="J769" s="515"/>
      <c r="K769" s="515"/>
      <c r="L769" s="515"/>
      <c r="M769" s="515"/>
      <c r="N769" s="515"/>
      <c r="O769" s="515"/>
      <c r="P769" s="515"/>
      <c r="Q769" s="515"/>
    </row>
    <row r="770" spans="1:17" ht="24" customHeight="1">
      <c r="A770" s="515"/>
      <c r="B770" s="515"/>
      <c r="C770" s="515"/>
      <c r="D770" s="515"/>
      <c r="E770" s="515"/>
      <c r="F770" s="515"/>
      <c r="G770" s="515"/>
      <c r="H770" s="515"/>
      <c r="I770" s="515"/>
      <c r="J770" s="515"/>
      <c r="K770" s="515"/>
      <c r="L770" s="515"/>
      <c r="M770" s="515"/>
      <c r="N770" s="515"/>
      <c r="O770" s="515"/>
      <c r="P770" s="515"/>
      <c r="Q770" s="515"/>
    </row>
    <row r="771" spans="1:17" ht="24" customHeight="1">
      <c r="A771" s="515"/>
      <c r="B771" s="515"/>
      <c r="C771" s="515"/>
      <c r="D771" s="515"/>
      <c r="E771" s="515"/>
      <c r="F771" s="515"/>
      <c r="G771" s="515"/>
      <c r="H771" s="515"/>
      <c r="I771" s="515"/>
      <c r="J771" s="515"/>
      <c r="K771" s="515"/>
      <c r="L771" s="515"/>
      <c r="M771" s="515"/>
      <c r="N771" s="515"/>
      <c r="O771" s="515"/>
      <c r="P771" s="515"/>
      <c r="Q771" s="515"/>
    </row>
    <row r="772" spans="1:17" ht="24" customHeight="1">
      <c r="A772" s="515"/>
      <c r="B772" s="515"/>
      <c r="C772" s="515"/>
      <c r="D772" s="515"/>
      <c r="E772" s="515"/>
      <c r="F772" s="515"/>
      <c r="G772" s="515"/>
      <c r="H772" s="515"/>
      <c r="I772" s="515"/>
      <c r="J772" s="515"/>
      <c r="K772" s="515"/>
      <c r="L772" s="515"/>
      <c r="M772" s="515"/>
      <c r="N772" s="515"/>
      <c r="O772" s="515"/>
      <c r="P772" s="515"/>
      <c r="Q772" s="515"/>
    </row>
    <row r="773" spans="1:17" ht="24" customHeight="1">
      <c r="A773" s="515"/>
      <c r="B773" s="515"/>
      <c r="C773" s="515"/>
      <c r="D773" s="515"/>
      <c r="E773" s="515"/>
      <c r="F773" s="515"/>
      <c r="G773" s="515"/>
      <c r="H773" s="515"/>
      <c r="I773" s="515"/>
      <c r="J773" s="515"/>
      <c r="K773" s="515"/>
      <c r="L773" s="515"/>
      <c r="M773" s="515"/>
      <c r="N773" s="515"/>
      <c r="O773" s="515"/>
      <c r="P773" s="515"/>
      <c r="Q773" s="515"/>
    </row>
    <row r="774" spans="1:17" ht="24" customHeight="1">
      <c r="A774" s="515"/>
      <c r="B774" s="515"/>
      <c r="C774" s="515"/>
      <c r="D774" s="515"/>
      <c r="E774" s="515"/>
      <c r="F774" s="515"/>
      <c r="G774" s="515"/>
      <c r="H774" s="515"/>
      <c r="I774" s="515"/>
      <c r="J774" s="515"/>
      <c r="K774" s="515"/>
      <c r="L774" s="515"/>
      <c r="M774" s="515"/>
      <c r="N774" s="515"/>
      <c r="O774" s="515"/>
      <c r="P774" s="515"/>
      <c r="Q774" s="515"/>
    </row>
    <row r="775" spans="1:17" ht="24" customHeight="1">
      <c r="A775" s="515"/>
      <c r="B775" s="515"/>
      <c r="C775" s="515"/>
      <c r="D775" s="515"/>
      <c r="E775" s="515"/>
      <c r="F775" s="515"/>
      <c r="G775" s="515"/>
      <c r="H775" s="515"/>
      <c r="I775" s="515"/>
      <c r="J775" s="515"/>
      <c r="K775" s="515"/>
      <c r="L775" s="515"/>
      <c r="M775" s="515"/>
      <c r="N775" s="515"/>
      <c r="O775" s="515"/>
      <c r="P775" s="515"/>
      <c r="Q775" s="515"/>
    </row>
    <row r="776" spans="1:17" ht="24" customHeight="1">
      <c r="A776" s="515"/>
      <c r="B776" s="515"/>
      <c r="C776" s="515"/>
      <c r="D776" s="515"/>
      <c r="E776" s="515"/>
      <c r="F776" s="515"/>
      <c r="G776" s="515"/>
      <c r="H776" s="515"/>
      <c r="I776" s="515"/>
      <c r="J776" s="515"/>
      <c r="K776" s="515"/>
      <c r="L776" s="515"/>
      <c r="M776" s="515"/>
      <c r="N776" s="515"/>
      <c r="O776" s="515"/>
      <c r="P776" s="515"/>
      <c r="Q776" s="515"/>
    </row>
    <row r="777" spans="1:17" ht="24" customHeight="1">
      <c r="A777" s="515"/>
      <c r="B777" s="515"/>
      <c r="C777" s="515"/>
      <c r="D777" s="515"/>
      <c r="E777" s="515"/>
      <c r="F777" s="515"/>
      <c r="G777" s="515"/>
      <c r="H777" s="515"/>
      <c r="I777" s="515"/>
      <c r="J777" s="515"/>
      <c r="K777" s="515"/>
      <c r="L777" s="515"/>
      <c r="M777" s="515"/>
      <c r="N777" s="515"/>
      <c r="O777" s="515"/>
      <c r="P777" s="515"/>
      <c r="Q777" s="515"/>
    </row>
    <row r="778" spans="1:17" ht="24" customHeight="1">
      <c r="A778" s="515"/>
      <c r="B778" s="515"/>
      <c r="C778" s="515"/>
      <c r="D778" s="515"/>
      <c r="E778" s="515"/>
      <c r="F778" s="515"/>
      <c r="G778" s="515"/>
      <c r="H778" s="515"/>
      <c r="I778" s="515"/>
      <c r="J778" s="515"/>
      <c r="K778" s="515"/>
      <c r="L778" s="515"/>
      <c r="M778" s="515"/>
      <c r="N778" s="515"/>
      <c r="O778" s="515"/>
      <c r="P778" s="515"/>
      <c r="Q778" s="515"/>
    </row>
    <row r="779" spans="1:17" ht="24" customHeight="1">
      <c r="A779" s="515"/>
      <c r="B779" s="515"/>
      <c r="C779" s="515"/>
      <c r="D779" s="515"/>
      <c r="E779" s="515"/>
      <c r="F779" s="515"/>
      <c r="G779" s="515"/>
      <c r="H779" s="515"/>
      <c r="I779" s="515"/>
      <c r="J779" s="515"/>
      <c r="K779" s="515"/>
      <c r="L779" s="515"/>
      <c r="M779" s="515"/>
      <c r="N779" s="515"/>
      <c r="O779" s="515"/>
      <c r="P779" s="515"/>
      <c r="Q779" s="515"/>
    </row>
    <row r="780" spans="1:17" ht="24" customHeight="1">
      <c r="A780" s="515"/>
      <c r="B780" s="515"/>
      <c r="C780" s="515"/>
      <c r="D780" s="515"/>
      <c r="E780" s="515"/>
      <c r="F780" s="515"/>
      <c r="G780" s="515"/>
      <c r="H780" s="515"/>
      <c r="I780" s="515"/>
      <c r="J780" s="515"/>
      <c r="K780" s="515"/>
      <c r="L780" s="515"/>
      <c r="M780" s="515"/>
      <c r="N780" s="515"/>
      <c r="O780" s="515"/>
      <c r="P780" s="515"/>
      <c r="Q780" s="515"/>
    </row>
    <row r="781" spans="1:17" ht="24" customHeight="1">
      <c r="A781" s="515"/>
      <c r="B781" s="515"/>
      <c r="C781" s="515"/>
      <c r="D781" s="515"/>
      <c r="E781" s="515"/>
      <c r="F781" s="515"/>
      <c r="G781" s="515"/>
      <c r="H781" s="515"/>
      <c r="I781" s="515"/>
      <c r="J781" s="515"/>
      <c r="K781" s="515"/>
      <c r="L781" s="515"/>
      <c r="M781" s="515"/>
      <c r="N781" s="515"/>
      <c r="O781" s="515"/>
      <c r="P781" s="515"/>
      <c r="Q781" s="515"/>
    </row>
    <row r="782" spans="1:17" ht="24" customHeight="1">
      <c r="A782" s="515"/>
      <c r="B782" s="515"/>
      <c r="C782" s="515"/>
      <c r="D782" s="515"/>
      <c r="E782" s="515"/>
      <c r="F782" s="515"/>
      <c r="G782" s="515"/>
      <c r="H782" s="515"/>
      <c r="I782" s="515"/>
      <c r="J782" s="515"/>
      <c r="K782" s="515"/>
      <c r="L782" s="515"/>
      <c r="M782" s="515"/>
      <c r="N782" s="515"/>
      <c r="O782" s="515"/>
      <c r="P782" s="515"/>
      <c r="Q782" s="515"/>
    </row>
    <row r="783" spans="1:17" ht="24" customHeight="1">
      <c r="A783" s="515"/>
      <c r="B783" s="515"/>
      <c r="C783" s="515"/>
      <c r="D783" s="515"/>
      <c r="E783" s="515"/>
      <c r="F783" s="515"/>
      <c r="G783" s="515"/>
      <c r="H783" s="515"/>
      <c r="I783" s="515"/>
      <c r="J783" s="515"/>
      <c r="K783" s="515"/>
      <c r="L783" s="515"/>
      <c r="M783" s="515"/>
      <c r="N783" s="515"/>
      <c r="O783" s="515"/>
      <c r="P783" s="515"/>
      <c r="Q783" s="515"/>
    </row>
    <row r="784" spans="1:17" ht="24" customHeight="1">
      <c r="A784" s="515"/>
      <c r="B784" s="515"/>
      <c r="C784" s="515"/>
      <c r="D784" s="515"/>
      <c r="E784" s="515"/>
      <c r="F784" s="515"/>
      <c r="G784" s="515"/>
      <c r="H784" s="515"/>
      <c r="I784" s="515"/>
      <c r="J784" s="515"/>
      <c r="K784" s="515"/>
      <c r="L784" s="515"/>
      <c r="M784" s="515"/>
      <c r="N784" s="515"/>
      <c r="O784" s="515"/>
      <c r="P784" s="515"/>
      <c r="Q784" s="515"/>
    </row>
    <row r="785" spans="1:17" ht="24" customHeight="1">
      <c r="A785" s="515"/>
      <c r="B785" s="515"/>
      <c r="C785" s="515"/>
      <c r="D785" s="515"/>
      <c r="E785" s="515"/>
      <c r="F785" s="515"/>
      <c r="G785" s="515"/>
      <c r="H785" s="515"/>
      <c r="I785" s="515"/>
      <c r="J785" s="515"/>
      <c r="K785" s="515"/>
      <c r="L785" s="515"/>
      <c r="M785" s="515"/>
      <c r="N785" s="515"/>
      <c r="O785" s="515"/>
      <c r="P785" s="515"/>
      <c r="Q785" s="515"/>
    </row>
    <row r="786" spans="1:17" ht="24" customHeight="1">
      <c r="A786" s="515"/>
      <c r="B786" s="515"/>
      <c r="C786" s="515"/>
      <c r="D786" s="515"/>
      <c r="E786" s="515"/>
      <c r="F786" s="515"/>
      <c r="G786" s="515"/>
      <c r="H786" s="515"/>
      <c r="I786" s="515"/>
      <c r="J786" s="515"/>
      <c r="K786" s="515"/>
      <c r="L786" s="515"/>
      <c r="M786" s="515"/>
      <c r="N786" s="515"/>
      <c r="O786" s="515"/>
      <c r="P786" s="515"/>
      <c r="Q786" s="515"/>
    </row>
    <row r="787" spans="1:17" ht="24" customHeight="1">
      <c r="A787" s="515"/>
      <c r="B787" s="515"/>
      <c r="C787" s="515"/>
      <c r="D787" s="515"/>
      <c r="E787" s="515"/>
      <c r="F787" s="515"/>
      <c r="G787" s="515"/>
      <c r="H787" s="515"/>
      <c r="I787" s="515"/>
      <c r="J787" s="515"/>
      <c r="K787" s="515"/>
      <c r="L787" s="515"/>
      <c r="M787" s="515"/>
      <c r="N787" s="515"/>
      <c r="O787" s="515"/>
      <c r="P787" s="515"/>
      <c r="Q787" s="515"/>
    </row>
    <row r="788" spans="1:17" ht="24" customHeight="1">
      <c r="A788" s="515"/>
      <c r="B788" s="515"/>
      <c r="C788" s="515"/>
      <c r="D788" s="515"/>
      <c r="E788" s="515"/>
      <c r="F788" s="515"/>
      <c r="G788" s="515"/>
      <c r="H788" s="515"/>
      <c r="I788" s="515"/>
      <c r="J788" s="515"/>
      <c r="K788" s="515"/>
      <c r="L788" s="515"/>
      <c r="M788" s="515"/>
      <c r="N788" s="515"/>
      <c r="O788" s="515"/>
      <c r="P788" s="515"/>
      <c r="Q788" s="515"/>
    </row>
    <row r="789" spans="1:17" ht="24" customHeight="1">
      <c r="A789" s="515"/>
      <c r="B789" s="515"/>
      <c r="C789" s="515"/>
      <c r="D789" s="515"/>
      <c r="E789" s="515"/>
      <c r="F789" s="515"/>
      <c r="G789" s="515"/>
      <c r="H789" s="515"/>
      <c r="I789" s="515"/>
      <c r="J789" s="515"/>
      <c r="K789" s="515"/>
      <c r="L789" s="515"/>
      <c r="M789" s="515"/>
      <c r="N789" s="515"/>
      <c r="O789" s="515"/>
      <c r="P789" s="515"/>
      <c r="Q789" s="515"/>
    </row>
    <row r="790" spans="1:17" ht="24" customHeight="1">
      <c r="A790" s="515"/>
      <c r="B790" s="515"/>
      <c r="C790" s="515"/>
      <c r="D790" s="515"/>
      <c r="E790" s="515"/>
      <c r="F790" s="515"/>
      <c r="G790" s="515"/>
      <c r="H790" s="515"/>
      <c r="I790" s="515"/>
      <c r="J790" s="515"/>
      <c r="K790" s="515"/>
      <c r="L790" s="515"/>
      <c r="M790" s="515"/>
      <c r="N790" s="515"/>
      <c r="O790" s="515"/>
      <c r="P790" s="515"/>
      <c r="Q790" s="515"/>
    </row>
    <row r="791" spans="1:17" ht="24" customHeight="1">
      <c r="A791" s="515"/>
      <c r="B791" s="515"/>
      <c r="C791" s="515"/>
      <c r="D791" s="515"/>
      <c r="E791" s="515"/>
      <c r="F791" s="515"/>
      <c r="G791" s="515"/>
      <c r="H791" s="515"/>
      <c r="I791" s="515"/>
      <c r="J791" s="515"/>
      <c r="K791" s="515"/>
      <c r="L791" s="515"/>
      <c r="M791" s="515"/>
      <c r="N791" s="515"/>
      <c r="O791" s="515"/>
      <c r="P791" s="515"/>
      <c r="Q791" s="515"/>
    </row>
    <row r="792" spans="1:17" ht="24" customHeight="1">
      <c r="A792" s="515"/>
      <c r="B792" s="515"/>
      <c r="C792" s="515"/>
      <c r="D792" s="515"/>
      <c r="E792" s="515"/>
      <c r="F792" s="515"/>
      <c r="G792" s="515"/>
      <c r="H792" s="515"/>
      <c r="I792" s="515"/>
      <c r="J792" s="515"/>
      <c r="K792" s="515"/>
      <c r="L792" s="515"/>
      <c r="M792" s="515"/>
      <c r="N792" s="515"/>
      <c r="O792" s="515"/>
      <c r="P792" s="515"/>
      <c r="Q792" s="515"/>
    </row>
    <row r="793" spans="1:17" ht="24" customHeight="1">
      <c r="A793" s="515"/>
      <c r="B793" s="515"/>
      <c r="C793" s="515"/>
      <c r="D793" s="515"/>
      <c r="E793" s="515"/>
      <c r="F793" s="515"/>
      <c r="G793" s="515"/>
      <c r="H793" s="515"/>
      <c r="I793" s="515"/>
      <c r="J793" s="515"/>
      <c r="K793" s="515"/>
      <c r="L793" s="515"/>
      <c r="M793" s="515"/>
      <c r="N793" s="515"/>
      <c r="O793" s="515"/>
      <c r="P793" s="515"/>
      <c r="Q793" s="515"/>
    </row>
    <row r="794" spans="1:17" ht="24" customHeight="1">
      <c r="A794" s="515"/>
      <c r="B794" s="515"/>
      <c r="C794" s="515"/>
      <c r="D794" s="515"/>
      <c r="E794" s="515"/>
      <c r="F794" s="515"/>
      <c r="G794" s="515"/>
      <c r="H794" s="515"/>
      <c r="I794" s="515"/>
      <c r="J794" s="515"/>
      <c r="K794" s="515"/>
      <c r="L794" s="515"/>
      <c r="M794" s="515"/>
      <c r="N794" s="515"/>
      <c r="O794" s="515"/>
      <c r="P794" s="515"/>
      <c r="Q794" s="515"/>
    </row>
    <row r="795" spans="1:17" ht="24" customHeight="1">
      <c r="A795" s="515"/>
      <c r="B795" s="515"/>
      <c r="C795" s="515"/>
      <c r="D795" s="515"/>
      <c r="E795" s="515"/>
      <c r="F795" s="515"/>
      <c r="G795" s="515"/>
      <c r="H795" s="515"/>
      <c r="I795" s="515"/>
      <c r="J795" s="515"/>
      <c r="K795" s="515"/>
      <c r="L795" s="515"/>
      <c r="M795" s="515"/>
      <c r="N795" s="515"/>
      <c r="O795" s="515"/>
      <c r="P795" s="515"/>
      <c r="Q795" s="515"/>
    </row>
    <row r="796" spans="1:17" ht="24" customHeight="1">
      <c r="A796" s="515"/>
      <c r="B796" s="515"/>
      <c r="C796" s="515"/>
      <c r="D796" s="515"/>
      <c r="E796" s="515"/>
      <c r="F796" s="515"/>
      <c r="G796" s="515"/>
      <c r="H796" s="515"/>
      <c r="I796" s="515"/>
      <c r="J796" s="515"/>
      <c r="K796" s="515"/>
      <c r="L796" s="515"/>
      <c r="M796" s="515"/>
      <c r="N796" s="515"/>
      <c r="O796" s="515"/>
      <c r="P796" s="515"/>
      <c r="Q796" s="515"/>
    </row>
    <row r="797" spans="1:17" ht="24" customHeight="1">
      <c r="A797" s="515"/>
      <c r="B797" s="515"/>
      <c r="C797" s="515"/>
      <c r="D797" s="515"/>
      <c r="E797" s="515"/>
      <c r="F797" s="515"/>
      <c r="G797" s="515"/>
      <c r="H797" s="515"/>
      <c r="I797" s="515"/>
      <c r="J797" s="515"/>
      <c r="K797" s="515"/>
      <c r="L797" s="515"/>
      <c r="M797" s="515"/>
      <c r="N797" s="515"/>
      <c r="O797" s="515"/>
      <c r="P797" s="515"/>
      <c r="Q797" s="515"/>
    </row>
    <row r="798" spans="1:17" ht="24" customHeight="1">
      <c r="A798" s="515"/>
      <c r="B798" s="515"/>
      <c r="C798" s="515"/>
      <c r="D798" s="515"/>
      <c r="E798" s="515"/>
      <c r="F798" s="515"/>
      <c r="G798" s="515"/>
      <c r="H798" s="515"/>
      <c r="I798" s="515"/>
      <c r="J798" s="515"/>
      <c r="K798" s="515"/>
      <c r="L798" s="515"/>
      <c r="M798" s="515"/>
      <c r="N798" s="515"/>
      <c r="O798" s="515"/>
      <c r="P798" s="515"/>
      <c r="Q798" s="515"/>
    </row>
    <row r="799" spans="1:17" ht="24" customHeight="1">
      <c r="A799" s="515"/>
      <c r="B799" s="515"/>
      <c r="C799" s="515"/>
      <c r="D799" s="515"/>
      <c r="E799" s="515"/>
      <c r="F799" s="515"/>
      <c r="G799" s="515"/>
      <c r="H799" s="515"/>
      <c r="I799" s="515"/>
      <c r="J799" s="515"/>
      <c r="K799" s="515"/>
      <c r="L799" s="515"/>
      <c r="M799" s="515"/>
      <c r="N799" s="515"/>
      <c r="O799" s="515"/>
      <c r="P799" s="515"/>
      <c r="Q799" s="515"/>
    </row>
    <row r="800" spans="1:17" ht="24" customHeight="1">
      <c r="A800" s="515"/>
      <c r="B800" s="515"/>
      <c r="C800" s="515"/>
      <c r="D800" s="515"/>
      <c r="E800" s="515"/>
      <c r="F800" s="515"/>
      <c r="G800" s="515"/>
      <c r="H800" s="515"/>
      <c r="I800" s="515"/>
      <c r="J800" s="515"/>
      <c r="K800" s="515"/>
      <c r="L800" s="515"/>
      <c r="M800" s="515"/>
      <c r="N800" s="515"/>
      <c r="O800" s="515"/>
      <c r="P800" s="515"/>
      <c r="Q800" s="515"/>
    </row>
    <row r="801" spans="1:17" ht="24" customHeight="1">
      <c r="A801" s="515"/>
      <c r="B801" s="515"/>
      <c r="C801" s="515"/>
      <c r="D801" s="515"/>
      <c r="E801" s="515"/>
      <c r="F801" s="515"/>
      <c r="G801" s="515"/>
      <c r="H801" s="515"/>
      <c r="I801" s="515"/>
      <c r="J801" s="515"/>
      <c r="K801" s="515"/>
      <c r="L801" s="515"/>
      <c r="M801" s="515"/>
      <c r="N801" s="515"/>
      <c r="O801" s="515"/>
      <c r="P801" s="515"/>
      <c r="Q801" s="515"/>
    </row>
    <row r="802" spans="1:17" ht="24" customHeight="1">
      <c r="A802" s="515"/>
      <c r="B802" s="515"/>
      <c r="C802" s="515"/>
      <c r="D802" s="515"/>
      <c r="E802" s="515"/>
      <c r="F802" s="515"/>
      <c r="G802" s="515"/>
      <c r="H802" s="515"/>
      <c r="I802" s="515"/>
      <c r="J802" s="515"/>
      <c r="K802" s="515"/>
      <c r="L802" s="515"/>
      <c r="M802" s="515"/>
      <c r="N802" s="515"/>
      <c r="O802" s="515"/>
      <c r="P802" s="515"/>
      <c r="Q802" s="515"/>
    </row>
    <row r="803" spans="1:17" ht="24" customHeight="1">
      <c r="A803" s="515"/>
      <c r="B803" s="515"/>
      <c r="C803" s="515"/>
      <c r="D803" s="515"/>
      <c r="E803" s="515"/>
      <c r="F803" s="515"/>
      <c r="G803" s="515"/>
      <c r="H803" s="515"/>
      <c r="I803" s="515"/>
      <c r="J803" s="515"/>
      <c r="K803" s="515"/>
      <c r="L803" s="515"/>
      <c r="M803" s="515"/>
      <c r="N803" s="515"/>
      <c r="O803" s="515"/>
      <c r="P803" s="515"/>
      <c r="Q803" s="515"/>
    </row>
    <row r="804" spans="1:17" ht="24" customHeight="1">
      <c r="A804" s="515"/>
      <c r="B804" s="515"/>
      <c r="C804" s="515"/>
      <c r="D804" s="515"/>
      <c r="E804" s="515"/>
      <c r="F804" s="515"/>
      <c r="G804" s="515"/>
      <c r="H804" s="515"/>
      <c r="I804" s="515"/>
      <c r="J804" s="515"/>
      <c r="K804" s="515"/>
      <c r="L804" s="515"/>
      <c r="M804" s="515"/>
      <c r="N804" s="515"/>
      <c r="O804" s="515"/>
      <c r="P804" s="515"/>
      <c r="Q804" s="515"/>
    </row>
    <row r="805" spans="1:17" ht="24" customHeight="1">
      <c r="A805" s="515"/>
      <c r="B805" s="515"/>
      <c r="C805" s="515"/>
      <c r="D805" s="515"/>
      <c r="E805" s="515"/>
      <c r="F805" s="515"/>
      <c r="G805" s="515"/>
      <c r="H805" s="515"/>
      <c r="I805" s="515"/>
      <c r="J805" s="515"/>
      <c r="K805" s="515"/>
      <c r="L805" s="515"/>
      <c r="M805" s="515"/>
      <c r="N805" s="515"/>
      <c r="O805" s="515"/>
      <c r="P805" s="515"/>
      <c r="Q805" s="515"/>
    </row>
    <row r="806" spans="1:17" ht="24" customHeight="1">
      <c r="A806" s="515"/>
      <c r="B806" s="515"/>
      <c r="C806" s="515"/>
      <c r="D806" s="515"/>
      <c r="E806" s="515"/>
      <c r="F806" s="515"/>
      <c r="G806" s="515"/>
      <c r="H806" s="515"/>
      <c r="I806" s="515"/>
      <c r="J806" s="515"/>
      <c r="K806" s="515"/>
      <c r="L806" s="515"/>
      <c r="M806" s="515"/>
      <c r="N806" s="515"/>
      <c r="O806" s="515"/>
      <c r="P806" s="515"/>
      <c r="Q806" s="515"/>
    </row>
    <row r="807" spans="1:17" ht="24" customHeight="1">
      <c r="A807" s="515"/>
      <c r="B807" s="515"/>
      <c r="C807" s="515"/>
      <c r="D807" s="515"/>
      <c r="E807" s="515"/>
      <c r="F807" s="515"/>
      <c r="G807" s="515"/>
      <c r="H807" s="515"/>
      <c r="I807" s="515"/>
      <c r="J807" s="515"/>
      <c r="K807" s="515"/>
      <c r="L807" s="515"/>
      <c r="M807" s="515"/>
      <c r="N807" s="515"/>
      <c r="O807" s="515"/>
      <c r="P807" s="515"/>
      <c r="Q807" s="515"/>
    </row>
    <row r="808" spans="1:17" ht="24" customHeight="1">
      <c r="A808" s="515"/>
      <c r="B808" s="515"/>
      <c r="C808" s="515"/>
      <c r="D808" s="515"/>
      <c r="E808" s="515"/>
      <c r="F808" s="515"/>
      <c r="G808" s="515"/>
      <c r="H808" s="515"/>
      <c r="I808" s="515"/>
      <c r="J808" s="515"/>
      <c r="K808" s="515"/>
      <c r="L808" s="515"/>
      <c r="M808" s="515"/>
      <c r="N808" s="515"/>
      <c r="O808" s="515"/>
      <c r="P808" s="515"/>
      <c r="Q808" s="515"/>
    </row>
    <row r="809" spans="1:17" ht="24" customHeight="1">
      <c r="A809" s="515"/>
      <c r="B809" s="515"/>
      <c r="C809" s="515"/>
      <c r="D809" s="515"/>
      <c r="E809" s="515"/>
      <c r="F809" s="515"/>
      <c r="G809" s="515"/>
      <c r="H809" s="515"/>
      <c r="I809" s="515"/>
      <c r="J809" s="515"/>
      <c r="K809" s="515"/>
      <c r="L809" s="515"/>
      <c r="M809" s="515"/>
      <c r="N809" s="515"/>
      <c r="O809" s="515"/>
      <c r="P809" s="515"/>
      <c r="Q809" s="515"/>
    </row>
    <row r="810" spans="1:17" ht="24" customHeight="1">
      <c r="A810" s="515"/>
      <c r="B810" s="515"/>
      <c r="C810" s="515"/>
      <c r="D810" s="515"/>
      <c r="E810" s="515"/>
      <c r="F810" s="515"/>
      <c r="G810" s="515"/>
      <c r="H810" s="515"/>
      <c r="I810" s="515"/>
      <c r="J810" s="515"/>
      <c r="K810" s="515"/>
      <c r="L810" s="515"/>
      <c r="M810" s="515"/>
      <c r="N810" s="515"/>
      <c r="O810" s="515"/>
      <c r="P810" s="515"/>
      <c r="Q810" s="515"/>
    </row>
    <row r="811" spans="1:17" ht="24" customHeight="1">
      <c r="A811" s="515"/>
      <c r="B811" s="515"/>
      <c r="C811" s="515"/>
      <c r="D811" s="515"/>
      <c r="E811" s="515"/>
      <c r="F811" s="515"/>
      <c r="G811" s="515"/>
      <c r="H811" s="515"/>
      <c r="I811" s="515"/>
      <c r="J811" s="515"/>
      <c r="K811" s="515"/>
      <c r="L811" s="515"/>
      <c r="M811" s="515"/>
      <c r="N811" s="515"/>
      <c r="O811" s="515"/>
      <c r="P811" s="515"/>
      <c r="Q811" s="515"/>
    </row>
    <row r="812" spans="1:17" ht="24" customHeight="1">
      <c r="A812" s="515"/>
      <c r="B812" s="515"/>
      <c r="C812" s="515"/>
      <c r="D812" s="515"/>
      <c r="E812" s="515"/>
      <c r="F812" s="515"/>
      <c r="G812" s="515"/>
      <c r="H812" s="515"/>
      <c r="I812" s="515"/>
      <c r="J812" s="515"/>
      <c r="K812" s="515"/>
      <c r="L812" s="515"/>
      <c r="M812" s="515"/>
      <c r="N812" s="515"/>
      <c r="O812" s="515"/>
      <c r="P812" s="515"/>
      <c r="Q812" s="515"/>
    </row>
    <row r="813" spans="1:17" ht="24" customHeight="1">
      <c r="A813" s="515"/>
      <c r="B813" s="515"/>
      <c r="C813" s="515"/>
      <c r="D813" s="515"/>
      <c r="E813" s="515"/>
      <c r="F813" s="515"/>
      <c r="G813" s="515"/>
      <c r="H813" s="515"/>
      <c r="I813" s="515"/>
      <c r="J813" s="515"/>
      <c r="K813" s="515"/>
      <c r="L813" s="515"/>
      <c r="M813" s="515"/>
      <c r="N813" s="515"/>
      <c r="O813" s="515"/>
      <c r="P813" s="515"/>
      <c r="Q813" s="515"/>
    </row>
    <row r="814" spans="1:17" ht="24" customHeight="1">
      <c r="A814" s="515"/>
      <c r="B814" s="515"/>
      <c r="C814" s="515"/>
      <c r="D814" s="515"/>
      <c r="E814" s="515"/>
      <c r="F814" s="515"/>
      <c r="G814" s="515"/>
      <c r="H814" s="515"/>
      <c r="I814" s="515"/>
      <c r="J814" s="515"/>
      <c r="K814" s="515"/>
      <c r="L814" s="515"/>
      <c r="M814" s="515"/>
      <c r="N814" s="515"/>
      <c r="O814" s="515"/>
      <c r="P814" s="515"/>
      <c r="Q814" s="515"/>
    </row>
    <row r="815" spans="1:17" ht="24" customHeight="1">
      <c r="A815" s="515"/>
      <c r="B815" s="515"/>
      <c r="C815" s="515"/>
      <c r="D815" s="515"/>
      <c r="E815" s="515"/>
      <c r="F815" s="515"/>
      <c r="G815" s="515"/>
      <c r="H815" s="515"/>
      <c r="I815" s="515"/>
      <c r="J815" s="515"/>
      <c r="K815" s="515"/>
      <c r="L815" s="515"/>
      <c r="M815" s="515"/>
      <c r="N815" s="515"/>
      <c r="O815" s="515"/>
      <c r="P815" s="515"/>
      <c r="Q815" s="515"/>
    </row>
    <row r="816" spans="1:17" ht="24" customHeight="1">
      <c r="A816" s="515"/>
      <c r="B816" s="515"/>
      <c r="C816" s="515"/>
      <c r="D816" s="515"/>
      <c r="E816" s="515"/>
      <c r="F816" s="515"/>
      <c r="G816" s="515"/>
      <c r="H816" s="515"/>
      <c r="I816" s="515"/>
      <c r="J816" s="515"/>
      <c r="K816" s="515"/>
      <c r="L816" s="515"/>
      <c r="M816" s="515"/>
      <c r="N816" s="515"/>
      <c r="O816" s="515"/>
      <c r="P816" s="515"/>
      <c r="Q816" s="515"/>
    </row>
    <row r="817" spans="1:17" ht="24" customHeight="1">
      <c r="A817" s="515"/>
      <c r="B817" s="515"/>
      <c r="C817" s="515"/>
      <c r="D817" s="515"/>
      <c r="E817" s="515"/>
      <c r="F817" s="515"/>
      <c r="G817" s="515"/>
      <c r="H817" s="515"/>
      <c r="I817" s="515"/>
      <c r="J817" s="515"/>
      <c r="K817" s="515"/>
      <c r="L817" s="515"/>
      <c r="M817" s="515"/>
      <c r="N817" s="515"/>
      <c r="O817" s="515"/>
      <c r="P817" s="515"/>
      <c r="Q817" s="515"/>
    </row>
    <row r="818" spans="1:17" ht="24" customHeight="1">
      <c r="A818" s="515"/>
      <c r="B818" s="515"/>
      <c r="C818" s="515"/>
      <c r="D818" s="515"/>
      <c r="E818" s="515"/>
      <c r="F818" s="515"/>
      <c r="G818" s="515"/>
      <c r="H818" s="515"/>
      <c r="I818" s="515"/>
      <c r="J818" s="515"/>
      <c r="K818" s="515"/>
      <c r="L818" s="515"/>
      <c r="M818" s="515"/>
      <c r="N818" s="515"/>
      <c r="O818" s="515"/>
      <c r="P818" s="515"/>
      <c r="Q818" s="515"/>
    </row>
    <row r="819" spans="1:17" ht="24" customHeight="1">
      <c r="A819" s="515"/>
      <c r="B819" s="515"/>
      <c r="C819" s="515"/>
      <c r="D819" s="515"/>
      <c r="E819" s="515"/>
      <c r="F819" s="515"/>
      <c r="G819" s="515"/>
      <c r="H819" s="515"/>
      <c r="I819" s="515"/>
      <c r="J819" s="515"/>
      <c r="K819" s="515"/>
      <c r="L819" s="515"/>
      <c r="M819" s="515"/>
      <c r="N819" s="515"/>
      <c r="O819" s="515"/>
      <c r="P819" s="515"/>
      <c r="Q819" s="515"/>
    </row>
    <row r="820" spans="1:17" ht="24" customHeight="1">
      <c r="A820" s="515"/>
      <c r="B820" s="515"/>
      <c r="C820" s="515"/>
      <c r="D820" s="515"/>
      <c r="E820" s="515"/>
      <c r="F820" s="515"/>
      <c r="G820" s="515"/>
      <c r="H820" s="515"/>
      <c r="I820" s="515"/>
      <c r="J820" s="515"/>
      <c r="K820" s="515"/>
      <c r="L820" s="515"/>
      <c r="M820" s="515"/>
      <c r="N820" s="515"/>
      <c r="O820" s="515"/>
      <c r="P820" s="515"/>
      <c r="Q820" s="515"/>
    </row>
    <row r="821" spans="1:17" ht="24" customHeight="1">
      <c r="A821" s="515"/>
      <c r="B821" s="515"/>
      <c r="C821" s="515"/>
      <c r="D821" s="515"/>
      <c r="E821" s="515"/>
      <c r="F821" s="515"/>
      <c r="G821" s="515"/>
      <c r="H821" s="515"/>
      <c r="I821" s="515"/>
      <c r="J821" s="515"/>
      <c r="K821" s="515"/>
      <c r="L821" s="515"/>
      <c r="M821" s="515"/>
      <c r="N821" s="515"/>
      <c r="O821" s="515"/>
      <c r="P821" s="515"/>
      <c r="Q821" s="515"/>
    </row>
    <row r="822" spans="1:17" ht="24" customHeight="1">
      <c r="A822" s="515"/>
      <c r="B822" s="515"/>
      <c r="C822" s="515"/>
      <c r="D822" s="515"/>
      <c r="E822" s="515"/>
      <c r="F822" s="515"/>
      <c r="G822" s="515"/>
      <c r="H822" s="515"/>
      <c r="I822" s="515"/>
      <c r="J822" s="515"/>
      <c r="K822" s="515"/>
      <c r="L822" s="515"/>
      <c r="M822" s="515"/>
      <c r="N822" s="515"/>
      <c r="O822" s="515"/>
      <c r="P822" s="515"/>
      <c r="Q822" s="515"/>
    </row>
    <row r="823" spans="1:17" ht="24" customHeight="1">
      <c r="A823" s="515"/>
      <c r="B823" s="515"/>
      <c r="C823" s="515"/>
      <c r="D823" s="515"/>
      <c r="E823" s="515"/>
      <c r="F823" s="515"/>
      <c r="G823" s="515"/>
      <c r="H823" s="515"/>
      <c r="I823" s="515"/>
      <c r="J823" s="515"/>
      <c r="K823" s="515"/>
      <c r="L823" s="515"/>
      <c r="M823" s="515"/>
      <c r="N823" s="515"/>
      <c r="O823" s="515"/>
      <c r="P823" s="515"/>
      <c r="Q823" s="515"/>
    </row>
    <row r="824" spans="1:17" ht="24" customHeight="1">
      <c r="A824" s="515"/>
      <c r="B824" s="515"/>
      <c r="C824" s="515"/>
      <c r="D824" s="515"/>
      <c r="E824" s="515"/>
      <c r="F824" s="515"/>
      <c r="G824" s="515"/>
      <c r="H824" s="515"/>
      <c r="I824" s="515"/>
      <c r="J824" s="515"/>
      <c r="K824" s="515"/>
      <c r="L824" s="515"/>
      <c r="M824" s="515"/>
      <c r="N824" s="515"/>
      <c r="O824" s="515"/>
      <c r="P824" s="515"/>
      <c r="Q824" s="515"/>
    </row>
    <row r="825" spans="1:17" ht="24" customHeight="1">
      <c r="A825" s="515"/>
      <c r="B825" s="515"/>
      <c r="C825" s="515"/>
      <c r="D825" s="515"/>
      <c r="E825" s="515"/>
      <c r="F825" s="515"/>
      <c r="G825" s="515"/>
      <c r="H825" s="515"/>
      <c r="I825" s="515"/>
      <c r="J825" s="515"/>
      <c r="K825" s="515"/>
      <c r="L825" s="515"/>
      <c r="M825" s="515"/>
      <c r="N825" s="515"/>
      <c r="O825" s="515"/>
      <c r="P825" s="515"/>
      <c r="Q825" s="515"/>
    </row>
    <row r="826" spans="1:17" ht="24" customHeight="1">
      <c r="A826" s="515"/>
      <c r="B826" s="515"/>
      <c r="C826" s="515"/>
      <c r="D826" s="515"/>
      <c r="E826" s="515"/>
      <c r="F826" s="515"/>
      <c r="G826" s="515"/>
      <c r="H826" s="515"/>
      <c r="I826" s="515"/>
      <c r="J826" s="515"/>
      <c r="K826" s="515"/>
      <c r="L826" s="515"/>
      <c r="M826" s="515"/>
      <c r="N826" s="515"/>
      <c r="O826" s="515"/>
      <c r="P826" s="515"/>
      <c r="Q826" s="515"/>
    </row>
    <row r="827" spans="1:17" ht="24" customHeight="1">
      <c r="A827" s="515"/>
      <c r="B827" s="515"/>
      <c r="C827" s="515"/>
      <c r="D827" s="515"/>
      <c r="E827" s="515"/>
      <c r="F827" s="515"/>
      <c r="G827" s="515"/>
      <c r="H827" s="515"/>
      <c r="I827" s="515"/>
      <c r="J827" s="515"/>
      <c r="K827" s="515"/>
      <c r="L827" s="515"/>
      <c r="M827" s="515"/>
      <c r="N827" s="515"/>
      <c r="O827" s="515"/>
      <c r="P827" s="515"/>
      <c r="Q827" s="515"/>
    </row>
    <row r="828" spans="1:17" ht="24" customHeight="1">
      <c r="A828" s="515"/>
      <c r="B828" s="515"/>
      <c r="C828" s="515"/>
      <c r="D828" s="515"/>
      <c r="E828" s="515"/>
      <c r="F828" s="515"/>
      <c r="G828" s="515"/>
      <c r="H828" s="515"/>
      <c r="I828" s="515"/>
      <c r="J828" s="515"/>
      <c r="K828" s="515"/>
      <c r="L828" s="515"/>
      <c r="M828" s="515"/>
      <c r="N828" s="515"/>
      <c r="O828" s="515"/>
      <c r="P828" s="515"/>
      <c r="Q828" s="515"/>
    </row>
    <row r="829" spans="1:17" ht="24" customHeight="1">
      <c r="A829" s="515"/>
      <c r="B829" s="515"/>
      <c r="C829" s="515"/>
      <c r="D829" s="515"/>
      <c r="E829" s="515"/>
      <c r="F829" s="515"/>
      <c r="G829" s="515"/>
      <c r="H829" s="515"/>
      <c r="I829" s="515"/>
      <c r="J829" s="515"/>
      <c r="K829" s="515"/>
      <c r="L829" s="515"/>
      <c r="M829" s="515"/>
      <c r="N829" s="515"/>
      <c r="O829" s="515"/>
      <c r="P829" s="515"/>
      <c r="Q829" s="515"/>
    </row>
    <row r="830" spans="1:17" ht="24" customHeight="1">
      <c r="A830" s="515"/>
      <c r="B830" s="515"/>
      <c r="C830" s="515"/>
      <c r="D830" s="515"/>
      <c r="E830" s="515"/>
      <c r="F830" s="515"/>
      <c r="G830" s="515"/>
      <c r="H830" s="515"/>
      <c r="I830" s="515"/>
      <c r="J830" s="515"/>
      <c r="K830" s="515"/>
      <c r="L830" s="515"/>
      <c r="M830" s="515"/>
      <c r="N830" s="515"/>
      <c r="O830" s="515"/>
      <c r="P830" s="515"/>
      <c r="Q830" s="515"/>
    </row>
    <row r="831" spans="1:17" ht="24" customHeight="1">
      <c r="A831" s="515"/>
      <c r="B831" s="515"/>
      <c r="C831" s="515"/>
      <c r="D831" s="515"/>
      <c r="E831" s="515"/>
      <c r="F831" s="515"/>
      <c r="G831" s="515"/>
      <c r="H831" s="515"/>
      <c r="I831" s="515"/>
      <c r="J831" s="515"/>
      <c r="K831" s="515"/>
      <c r="L831" s="515"/>
      <c r="M831" s="515"/>
      <c r="N831" s="515"/>
      <c r="O831" s="515"/>
      <c r="P831" s="515"/>
      <c r="Q831" s="515"/>
    </row>
    <row r="832" spans="1:17" ht="24" customHeight="1">
      <c r="A832" s="515"/>
      <c r="B832" s="515"/>
      <c r="C832" s="515"/>
      <c r="D832" s="515"/>
      <c r="E832" s="515"/>
      <c r="F832" s="515"/>
      <c r="G832" s="515"/>
      <c r="H832" s="515"/>
      <c r="I832" s="515"/>
      <c r="J832" s="515"/>
      <c r="K832" s="515"/>
      <c r="L832" s="515"/>
      <c r="M832" s="515"/>
      <c r="N832" s="515"/>
      <c r="O832" s="515"/>
      <c r="P832" s="515"/>
      <c r="Q832" s="515"/>
    </row>
    <row r="833" spans="1:17" ht="24" customHeight="1">
      <c r="A833" s="515"/>
      <c r="B833" s="515"/>
      <c r="C833" s="515"/>
      <c r="D833" s="515"/>
      <c r="E833" s="515"/>
      <c r="F833" s="515"/>
      <c r="G833" s="515"/>
      <c r="H833" s="515"/>
      <c r="I833" s="515"/>
      <c r="J833" s="515"/>
      <c r="K833" s="515"/>
      <c r="L833" s="515"/>
      <c r="M833" s="515"/>
      <c r="N833" s="515"/>
      <c r="O833" s="515"/>
      <c r="P833" s="515"/>
      <c r="Q833" s="515"/>
    </row>
    <row r="834" spans="1:17" ht="24" customHeight="1">
      <c r="A834" s="515"/>
      <c r="B834" s="515"/>
      <c r="C834" s="515"/>
      <c r="D834" s="515"/>
      <c r="E834" s="515"/>
      <c r="F834" s="515"/>
      <c r="G834" s="515"/>
      <c r="H834" s="515"/>
      <c r="I834" s="515"/>
      <c r="J834" s="515"/>
      <c r="K834" s="515"/>
      <c r="L834" s="515"/>
      <c r="M834" s="515"/>
      <c r="N834" s="515"/>
      <c r="O834" s="515"/>
      <c r="P834" s="515"/>
      <c r="Q834" s="515"/>
    </row>
    <row r="835" spans="1:17" ht="24" customHeight="1">
      <c r="A835" s="515"/>
      <c r="B835" s="515"/>
      <c r="C835" s="515"/>
      <c r="D835" s="515"/>
      <c r="E835" s="515"/>
      <c r="F835" s="515"/>
      <c r="G835" s="515"/>
      <c r="H835" s="515"/>
      <c r="I835" s="515"/>
      <c r="J835" s="515"/>
      <c r="K835" s="515"/>
      <c r="L835" s="515"/>
      <c r="M835" s="515"/>
      <c r="N835" s="515"/>
      <c r="O835" s="515"/>
      <c r="P835" s="515"/>
      <c r="Q835" s="515"/>
    </row>
    <row r="836" spans="1:17" ht="24" customHeight="1">
      <c r="A836" s="515"/>
      <c r="B836" s="515"/>
      <c r="C836" s="515"/>
      <c r="D836" s="515"/>
      <c r="E836" s="515"/>
      <c r="F836" s="515"/>
      <c r="G836" s="515"/>
      <c r="H836" s="515"/>
      <c r="I836" s="515"/>
      <c r="J836" s="515"/>
      <c r="K836" s="515"/>
      <c r="L836" s="515"/>
      <c r="M836" s="515"/>
      <c r="N836" s="515"/>
      <c r="O836" s="515"/>
      <c r="P836" s="515"/>
      <c r="Q836" s="515"/>
    </row>
    <row r="837" spans="1:17" ht="24" customHeight="1">
      <c r="A837" s="515"/>
      <c r="B837" s="515"/>
      <c r="C837" s="515"/>
      <c r="D837" s="515"/>
      <c r="E837" s="515"/>
      <c r="F837" s="515"/>
      <c r="G837" s="515"/>
      <c r="H837" s="515"/>
      <c r="I837" s="515"/>
      <c r="J837" s="515"/>
      <c r="K837" s="515"/>
      <c r="L837" s="515"/>
      <c r="M837" s="515"/>
      <c r="N837" s="515"/>
      <c r="O837" s="515"/>
      <c r="P837" s="515"/>
      <c r="Q837" s="515"/>
    </row>
    <row r="838" spans="1:17" ht="24" customHeight="1">
      <c r="A838" s="515"/>
      <c r="B838" s="515"/>
      <c r="C838" s="515"/>
      <c r="D838" s="515"/>
      <c r="E838" s="515"/>
      <c r="F838" s="515"/>
      <c r="G838" s="515"/>
      <c r="H838" s="515"/>
      <c r="I838" s="515"/>
      <c r="J838" s="515"/>
      <c r="K838" s="515"/>
      <c r="L838" s="515"/>
      <c r="M838" s="515"/>
      <c r="N838" s="515"/>
      <c r="O838" s="515"/>
      <c r="P838" s="515"/>
      <c r="Q838" s="515"/>
    </row>
    <row r="839" spans="1:17" ht="24" customHeight="1">
      <c r="A839" s="515"/>
      <c r="B839" s="515"/>
      <c r="C839" s="515"/>
      <c r="D839" s="515"/>
      <c r="E839" s="515"/>
      <c r="F839" s="515"/>
      <c r="G839" s="515"/>
      <c r="H839" s="515"/>
      <c r="I839" s="515"/>
      <c r="J839" s="515"/>
      <c r="K839" s="515"/>
      <c r="L839" s="515"/>
      <c r="M839" s="515"/>
      <c r="N839" s="515"/>
      <c r="O839" s="515"/>
      <c r="P839" s="515"/>
      <c r="Q839" s="515"/>
    </row>
    <row r="840" spans="1:17" ht="24" customHeight="1">
      <c r="A840" s="515"/>
      <c r="B840" s="515"/>
      <c r="C840" s="515"/>
      <c r="D840" s="515"/>
      <c r="E840" s="515"/>
      <c r="F840" s="515"/>
      <c r="G840" s="515"/>
      <c r="H840" s="515"/>
      <c r="I840" s="515"/>
      <c r="J840" s="515"/>
      <c r="K840" s="515"/>
      <c r="L840" s="515"/>
      <c r="M840" s="515"/>
      <c r="N840" s="515"/>
      <c r="O840" s="515"/>
      <c r="P840" s="515"/>
      <c r="Q840" s="515"/>
    </row>
    <row r="841" spans="1:17" ht="24" customHeight="1">
      <c r="A841" s="515"/>
      <c r="B841" s="515"/>
      <c r="C841" s="515"/>
      <c r="D841" s="515"/>
      <c r="E841" s="515"/>
      <c r="F841" s="515"/>
      <c r="G841" s="515"/>
      <c r="H841" s="515"/>
      <c r="I841" s="515"/>
      <c r="J841" s="515"/>
      <c r="K841" s="515"/>
      <c r="L841" s="515"/>
      <c r="M841" s="515"/>
      <c r="N841" s="515"/>
      <c r="O841" s="515"/>
      <c r="P841" s="515"/>
      <c r="Q841" s="515"/>
    </row>
    <row r="842" spans="1:17" ht="24" customHeight="1">
      <c r="A842" s="515"/>
      <c r="B842" s="515"/>
      <c r="C842" s="515"/>
      <c r="D842" s="515"/>
      <c r="E842" s="515"/>
      <c r="F842" s="515"/>
      <c r="G842" s="515"/>
      <c r="H842" s="515"/>
      <c r="I842" s="515"/>
      <c r="J842" s="515"/>
      <c r="K842" s="515"/>
      <c r="L842" s="515"/>
      <c r="M842" s="515"/>
      <c r="N842" s="515"/>
      <c r="O842" s="515"/>
      <c r="P842" s="515"/>
      <c r="Q842" s="515"/>
    </row>
    <row r="843" spans="1:17" ht="24" customHeight="1">
      <c r="A843" s="515"/>
      <c r="B843" s="515"/>
      <c r="C843" s="515"/>
      <c r="D843" s="515"/>
      <c r="E843" s="515"/>
      <c r="F843" s="515"/>
      <c r="G843" s="515"/>
      <c r="H843" s="515"/>
      <c r="I843" s="515"/>
      <c r="J843" s="515"/>
      <c r="K843" s="515"/>
      <c r="L843" s="515"/>
      <c r="M843" s="515"/>
      <c r="N843" s="515"/>
      <c r="O843" s="515"/>
      <c r="P843" s="515"/>
      <c r="Q843" s="515"/>
    </row>
    <row r="844" spans="1:17" ht="24" customHeight="1">
      <c r="A844" s="515"/>
      <c r="B844" s="515"/>
      <c r="C844" s="515"/>
      <c r="D844" s="515"/>
      <c r="E844" s="515"/>
      <c r="F844" s="515"/>
      <c r="G844" s="515"/>
      <c r="H844" s="515"/>
      <c r="I844" s="515"/>
      <c r="J844" s="515"/>
      <c r="K844" s="515"/>
      <c r="L844" s="515"/>
      <c r="M844" s="515"/>
      <c r="N844" s="515"/>
      <c r="O844" s="515"/>
      <c r="P844" s="515"/>
      <c r="Q844" s="515"/>
    </row>
    <row r="845" spans="1:17" ht="24" customHeight="1">
      <c r="A845" s="515"/>
      <c r="B845" s="515"/>
      <c r="C845" s="515"/>
      <c r="D845" s="515"/>
      <c r="E845" s="515"/>
      <c r="F845" s="515"/>
      <c r="G845" s="515"/>
      <c r="H845" s="515"/>
      <c r="I845" s="515"/>
      <c r="J845" s="515"/>
      <c r="K845" s="515"/>
      <c r="L845" s="515"/>
      <c r="M845" s="515"/>
      <c r="N845" s="515"/>
      <c r="O845" s="515"/>
      <c r="P845" s="515"/>
      <c r="Q845" s="515"/>
    </row>
    <row r="846" spans="1:17" ht="24" customHeight="1">
      <c r="A846" s="515"/>
      <c r="B846" s="515"/>
      <c r="C846" s="515"/>
      <c r="D846" s="515"/>
      <c r="E846" s="515"/>
      <c r="F846" s="515"/>
      <c r="G846" s="515"/>
      <c r="H846" s="515"/>
      <c r="I846" s="515"/>
      <c r="J846" s="515"/>
      <c r="K846" s="515"/>
      <c r="L846" s="515"/>
      <c r="M846" s="515"/>
      <c r="N846" s="515"/>
      <c r="O846" s="515"/>
      <c r="P846" s="515"/>
      <c r="Q846" s="515"/>
    </row>
    <row r="847" spans="1:17" ht="24" customHeight="1">
      <c r="A847" s="515"/>
      <c r="B847" s="515"/>
      <c r="C847" s="515"/>
      <c r="D847" s="515"/>
      <c r="E847" s="515"/>
      <c r="F847" s="515"/>
      <c r="G847" s="515"/>
      <c r="H847" s="515"/>
      <c r="I847" s="515"/>
      <c r="J847" s="515"/>
      <c r="K847" s="515"/>
      <c r="L847" s="515"/>
      <c r="M847" s="515"/>
      <c r="N847" s="515"/>
      <c r="O847" s="515"/>
      <c r="P847" s="515"/>
      <c r="Q847" s="515"/>
    </row>
    <row r="848" spans="1:17" ht="24" customHeight="1">
      <c r="A848" s="515"/>
      <c r="B848" s="515"/>
      <c r="C848" s="515"/>
      <c r="D848" s="515"/>
      <c r="E848" s="515"/>
      <c r="F848" s="515"/>
      <c r="G848" s="515"/>
      <c r="H848" s="515"/>
      <c r="I848" s="515"/>
      <c r="J848" s="515"/>
      <c r="K848" s="515"/>
      <c r="L848" s="515"/>
      <c r="M848" s="515"/>
      <c r="N848" s="515"/>
      <c r="O848" s="515"/>
      <c r="P848" s="515"/>
      <c r="Q848" s="515"/>
    </row>
    <row r="849" spans="1:17" ht="24" customHeight="1">
      <c r="A849" s="515"/>
      <c r="B849" s="515"/>
      <c r="C849" s="515"/>
      <c r="D849" s="515"/>
      <c r="E849" s="515"/>
      <c r="F849" s="515"/>
      <c r="G849" s="515"/>
      <c r="H849" s="515"/>
      <c r="I849" s="515"/>
      <c r="J849" s="515"/>
      <c r="K849" s="515"/>
      <c r="L849" s="515"/>
      <c r="M849" s="515"/>
      <c r="N849" s="515"/>
      <c r="O849" s="515"/>
      <c r="P849" s="515"/>
      <c r="Q849" s="515"/>
    </row>
    <row r="850" spans="1:17" ht="24" customHeight="1">
      <c r="A850" s="515"/>
      <c r="B850" s="515"/>
      <c r="C850" s="515"/>
      <c r="D850" s="515"/>
      <c r="E850" s="515"/>
      <c r="F850" s="515"/>
      <c r="G850" s="515"/>
      <c r="H850" s="515"/>
      <c r="I850" s="515"/>
      <c r="J850" s="515"/>
      <c r="K850" s="515"/>
      <c r="L850" s="515"/>
      <c r="M850" s="515"/>
      <c r="N850" s="515"/>
      <c r="O850" s="515"/>
      <c r="P850" s="515"/>
      <c r="Q850" s="515"/>
    </row>
    <row r="851" spans="1:17" ht="24" customHeight="1">
      <c r="A851" s="515"/>
      <c r="B851" s="515"/>
      <c r="C851" s="515"/>
      <c r="D851" s="515"/>
      <c r="E851" s="515"/>
      <c r="F851" s="515"/>
      <c r="G851" s="515"/>
      <c r="H851" s="515"/>
      <c r="I851" s="515"/>
      <c r="J851" s="515"/>
      <c r="K851" s="515"/>
      <c r="L851" s="515"/>
      <c r="M851" s="515"/>
      <c r="N851" s="515"/>
      <c r="O851" s="515"/>
      <c r="P851" s="515"/>
      <c r="Q851" s="515"/>
    </row>
    <row r="852" spans="1:17" ht="24" customHeight="1">
      <c r="A852" s="515"/>
      <c r="B852" s="515"/>
      <c r="C852" s="515"/>
      <c r="D852" s="515"/>
      <c r="E852" s="515"/>
      <c r="F852" s="515"/>
      <c r="G852" s="515"/>
      <c r="H852" s="515"/>
      <c r="I852" s="515"/>
      <c r="J852" s="515"/>
      <c r="K852" s="515"/>
      <c r="L852" s="515"/>
      <c r="M852" s="515"/>
      <c r="N852" s="515"/>
      <c r="O852" s="515"/>
      <c r="P852" s="515"/>
      <c r="Q852" s="515"/>
    </row>
    <row r="853" spans="1:17" ht="24" customHeight="1">
      <c r="A853" s="515"/>
      <c r="B853" s="515"/>
      <c r="C853" s="515"/>
      <c r="D853" s="515"/>
      <c r="E853" s="515"/>
      <c r="F853" s="515"/>
      <c r="G853" s="515"/>
      <c r="H853" s="515"/>
      <c r="I853" s="515"/>
      <c r="J853" s="515"/>
      <c r="K853" s="515"/>
      <c r="L853" s="515"/>
      <c r="M853" s="515"/>
      <c r="N853" s="515"/>
      <c r="O853" s="515"/>
      <c r="P853" s="515"/>
      <c r="Q853" s="515"/>
    </row>
    <row r="854" spans="1:17" ht="24" customHeight="1">
      <c r="A854" s="515"/>
      <c r="B854" s="515"/>
      <c r="C854" s="515"/>
      <c r="D854" s="515"/>
      <c r="E854" s="515"/>
      <c r="F854" s="515"/>
      <c r="G854" s="515"/>
      <c r="H854" s="515"/>
      <c r="I854" s="515"/>
      <c r="J854" s="515"/>
      <c r="K854" s="515"/>
      <c r="L854" s="515"/>
      <c r="M854" s="515"/>
      <c r="N854" s="515"/>
      <c r="O854" s="515"/>
      <c r="P854" s="515"/>
      <c r="Q854" s="515"/>
    </row>
    <row r="855" spans="1:17" ht="24" customHeight="1">
      <c r="A855" s="515"/>
      <c r="B855" s="515"/>
      <c r="C855" s="515"/>
      <c r="D855" s="515"/>
      <c r="E855" s="515"/>
      <c r="F855" s="515"/>
      <c r="G855" s="515"/>
      <c r="H855" s="515"/>
      <c r="I855" s="515"/>
      <c r="J855" s="515"/>
      <c r="K855" s="515"/>
      <c r="L855" s="515"/>
      <c r="M855" s="515"/>
      <c r="N855" s="515"/>
      <c r="O855" s="515"/>
      <c r="P855" s="515"/>
      <c r="Q855" s="515"/>
    </row>
    <row r="856" spans="1:17" ht="24" customHeight="1">
      <c r="A856" s="515"/>
      <c r="B856" s="515"/>
      <c r="C856" s="515"/>
      <c r="D856" s="515"/>
      <c r="E856" s="515"/>
      <c r="F856" s="515"/>
      <c r="G856" s="515"/>
      <c r="H856" s="515"/>
      <c r="I856" s="515"/>
      <c r="J856" s="515"/>
      <c r="K856" s="515"/>
      <c r="L856" s="515"/>
      <c r="M856" s="515"/>
      <c r="N856" s="515"/>
      <c r="O856" s="515"/>
      <c r="P856" s="515"/>
      <c r="Q856" s="515"/>
    </row>
    <row r="857" spans="1:17" ht="24" customHeight="1">
      <c r="A857" s="515"/>
      <c r="B857" s="515"/>
      <c r="C857" s="515"/>
      <c r="D857" s="515"/>
      <c r="E857" s="515"/>
      <c r="F857" s="515"/>
      <c r="G857" s="515"/>
      <c r="H857" s="515"/>
      <c r="I857" s="515"/>
      <c r="J857" s="515"/>
      <c r="K857" s="515"/>
      <c r="L857" s="515"/>
      <c r="M857" s="515"/>
      <c r="N857" s="515"/>
      <c r="O857" s="515"/>
      <c r="P857" s="515"/>
      <c r="Q857" s="515"/>
    </row>
    <row r="858" spans="1:17" ht="24" customHeight="1">
      <c r="A858" s="515"/>
      <c r="B858" s="515"/>
      <c r="C858" s="515"/>
      <c r="D858" s="515"/>
      <c r="E858" s="515"/>
      <c r="F858" s="515"/>
      <c r="G858" s="515"/>
      <c r="H858" s="515"/>
      <c r="I858" s="515"/>
      <c r="J858" s="515"/>
      <c r="K858" s="515"/>
      <c r="L858" s="515"/>
      <c r="M858" s="515"/>
      <c r="N858" s="515"/>
      <c r="O858" s="515"/>
      <c r="P858" s="515"/>
      <c r="Q858" s="515"/>
    </row>
    <row r="859" spans="1:17" ht="24" customHeight="1">
      <c r="A859" s="515"/>
      <c r="B859" s="515"/>
      <c r="C859" s="515"/>
      <c r="D859" s="515"/>
      <c r="E859" s="515"/>
      <c r="F859" s="515"/>
      <c r="G859" s="515"/>
      <c r="H859" s="515"/>
      <c r="I859" s="515"/>
      <c r="J859" s="515"/>
      <c r="K859" s="515"/>
      <c r="L859" s="515"/>
      <c r="M859" s="515"/>
      <c r="N859" s="515"/>
      <c r="O859" s="515"/>
      <c r="P859" s="515"/>
      <c r="Q859" s="515"/>
    </row>
    <row r="860" spans="1:17" ht="24" customHeight="1">
      <c r="A860" s="515"/>
      <c r="B860" s="515"/>
      <c r="C860" s="515"/>
      <c r="D860" s="515"/>
      <c r="E860" s="515"/>
      <c r="F860" s="515"/>
      <c r="G860" s="515"/>
      <c r="H860" s="515"/>
      <c r="I860" s="515"/>
      <c r="J860" s="515"/>
      <c r="K860" s="515"/>
      <c r="L860" s="515"/>
      <c r="M860" s="515"/>
      <c r="N860" s="515"/>
      <c r="O860" s="515"/>
      <c r="P860" s="515"/>
      <c r="Q860" s="515"/>
    </row>
    <row r="861" spans="1:17" ht="24" customHeight="1">
      <c r="A861" s="515"/>
      <c r="B861" s="515"/>
      <c r="C861" s="515"/>
      <c r="D861" s="515"/>
      <c r="E861" s="515"/>
      <c r="F861" s="515"/>
      <c r="G861" s="515"/>
      <c r="H861" s="515"/>
      <c r="I861" s="515"/>
      <c r="J861" s="515"/>
      <c r="K861" s="515"/>
      <c r="L861" s="515"/>
      <c r="M861" s="515"/>
      <c r="N861" s="515"/>
      <c r="O861" s="515"/>
      <c r="P861" s="515"/>
      <c r="Q861" s="515"/>
    </row>
    <row r="862" spans="1:17" ht="24" customHeight="1">
      <c r="A862" s="515"/>
      <c r="B862" s="515"/>
      <c r="C862" s="515"/>
      <c r="D862" s="515"/>
      <c r="E862" s="515"/>
      <c r="F862" s="515"/>
      <c r="G862" s="515"/>
      <c r="H862" s="515"/>
      <c r="I862" s="515"/>
      <c r="J862" s="515"/>
      <c r="K862" s="515"/>
      <c r="L862" s="515"/>
      <c r="M862" s="515"/>
      <c r="N862" s="515"/>
      <c r="O862" s="515"/>
      <c r="P862" s="515"/>
      <c r="Q862" s="515"/>
    </row>
    <row r="863" spans="1:17" ht="24" customHeight="1">
      <c r="A863" s="515"/>
      <c r="B863" s="515"/>
      <c r="C863" s="515"/>
      <c r="D863" s="515"/>
      <c r="E863" s="515"/>
      <c r="F863" s="515"/>
      <c r="G863" s="515"/>
      <c r="H863" s="515"/>
      <c r="I863" s="515"/>
      <c r="J863" s="515"/>
      <c r="K863" s="515"/>
      <c r="L863" s="515"/>
      <c r="M863" s="515"/>
      <c r="N863" s="515"/>
      <c r="O863" s="515"/>
      <c r="P863" s="515"/>
      <c r="Q863" s="515"/>
    </row>
    <row r="864" spans="1:17" ht="24" customHeight="1">
      <c r="A864" s="515"/>
      <c r="B864" s="515"/>
      <c r="C864" s="515"/>
      <c r="D864" s="515"/>
      <c r="E864" s="515"/>
      <c r="F864" s="515"/>
      <c r="G864" s="515"/>
      <c r="H864" s="515"/>
      <c r="I864" s="515"/>
      <c r="J864" s="515"/>
      <c r="K864" s="515"/>
      <c r="L864" s="515"/>
      <c r="M864" s="515"/>
      <c r="N864" s="515"/>
      <c r="O864" s="515"/>
      <c r="P864" s="515"/>
      <c r="Q864" s="515"/>
    </row>
    <row r="865" spans="1:17" ht="24" customHeight="1">
      <c r="A865" s="515"/>
      <c r="B865" s="515"/>
      <c r="C865" s="515"/>
      <c r="D865" s="515"/>
      <c r="E865" s="515"/>
      <c r="F865" s="515"/>
      <c r="G865" s="515"/>
      <c r="H865" s="515"/>
      <c r="I865" s="515"/>
      <c r="J865" s="515"/>
      <c r="K865" s="515"/>
      <c r="L865" s="515"/>
      <c r="M865" s="515"/>
      <c r="N865" s="515"/>
      <c r="O865" s="515"/>
      <c r="P865" s="515"/>
      <c r="Q865" s="515"/>
    </row>
    <row r="866" spans="1:17" ht="24" customHeight="1">
      <c r="A866" s="515"/>
      <c r="B866" s="515"/>
      <c r="C866" s="515"/>
      <c r="D866" s="515"/>
      <c r="E866" s="515"/>
      <c r="F866" s="515"/>
      <c r="G866" s="515"/>
      <c r="H866" s="515"/>
      <c r="I866" s="515"/>
      <c r="J866" s="515"/>
      <c r="K866" s="515"/>
      <c r="L866" s="515"/>
      <c r="M866" s="515"/>
      <c r="N866" s="515"/>
      <c r="O866" s="515"/>
      <c r="P866" s="515"/>
      <c r="Q866" s="515"/>
    </row>
    <row r="867" spans="1:17" ht="24" customHeight="1">
      <c r="A867" s="515"/>
      <c r="B867" s="515"/>
      <c r="C867" s="515"/>
      <c r="D867" s="515"/>
      <c r="E867" s="515"/>
      <c r="F867" s="515"/>
      <c r="G867" s="515"/>
      <c r="H867" s="515"/>
      <c r="I867" s="515"/>
      <c r="J867" s="515"/>
      <c r="K867" s="515"/>
      <c r="L867" s="515"/>
      <c r="M867" s="515"/>
      <c r="N867" s="515"/>
      <c r="O867" s="515"/>
      <c r="P867" s="515"/>
      <c r="Q867" s="515"/>
    </row>
    <row r="868" spans="1:17" ht="24" customHeight="1">
      <c r="A868" s="515"/>
      <c r="B868" s="515"/>
      <c r="C868" s="515"/>
      <c r="D868" s="515"/>
      <c r="E868" s="515"/>
      <c r="F868" s="515"/>
      <c r="G868" s="515"/>
      <c r="H868" s="515"/>
      <c r="I868" s="515"/>
      <c r="J868" s="515"/>
      <c r="K868" s="515"/>
      <c r="L868" s="515"/>
      <c r="M868" s="515"/>
      <c r="N868" s="515"/>
      <c r="O868" s="515"/>
      <c r="P868" s="515"/>
      <c r="Q868" s="515"/>
    </row>
    <row r="869" spans="1:17" ht="24" customHeight="1">
      <c r="A869" s="515"/>
      <c r="B869" s="515"/>
      <c r="C869" s="515"/>
      <c r="D869" s="515"/>
      <c r="E869" s="515"/>
      <c r="F869" s="515"/>
      <c r="G869" s="515"/>
      <c r="H869" s="515"/>
      <c r="I869" s="515"/>
      <c r="J869" s="515"/>
      <c r="K869" s="515"/>
      <c r="L869" s="515"/>
      <c r="M869" s="515"/>
      <c r="N869" s="515"/>
      <c r="O869" s="515"/>
      <c r="P869" s="515"/>
      <c r="Q869" s="515"/>
    </row>
    <row r="870" spans="1:17" ht="24" customHeight="1">
      <c r="A870" s="515"/>
      <c r="B870" s="515"/>
      <c r="C870" s="515"/>
      <c r="D870" s="515"/>
      <c r="E870" s="515"/>
      <c r="F870" s="515"/>
      <c r="G870" s="515"/>
      <c r="H870" s="515"/>
      <c r="I870" s="515"/>
      <c r="J870" s="515"/>
      <c r="K870" s="515"/>
      <c r="L870" s="515"/>
      <c r="M870" s="515"/>
      <c r="N870" s="515"/>
      <c r="O870" s="515"/>
      <c r="P870" s="515"/>
      <c r="Q870" s="515"/>
    </row>
    <row r="871" spans="1:17" ht="24" customHeight="1">
      <c r="A871" s="515"/>
      <c r="B871" s="515"/>
      <c r="C871" s="515"/>
      <c r="D871" s="515"/>
      <c r="E871" s="515"/>
      <c r="F871" s="515"/>
      <c r="G871" s="515"/>
      <c r="H871" s="515"/>
      <c r="I871" s="515"/>
      <c r="J871" s="515"/>
      <c r="K871" s="515"/>
      <c r="L871" s="515"/>
      <c r="M871" s="515"/>
      <c r="N871" s="515"/>
      <c r="O871" s="515"/>
      <c r="P871" s="515"/>
      <c r="Q871" s="515"/>
    </row>
    <row r="872" spans="1:17" ht="24" customHeight="1">
      <c r="A872" s="515"/>
      <c r="B872" s="515"/>
      <c r="C872" s="515"/>
      <c r="D872" s="515"/>
      <c r="E872" s="515"/>
      <c r="F872" s="515"/>
      <c r="G872" s="515"/>
      <c r="H872" s="515"/>
      <c r="I872" s="515"/>
      <c r="J872" s="515"/>
      <c r="K872" s="515"/>
      <c r="L872" s="515"/>
      <c r="M872" s="515"/>
      <c r="N872" s="515"/>
      <c r="O872" s="515"/>
      <c r="P872" s="515"/>
      <c r="Q872" s="515"/>
    </row>
    <row r="873" spans="1:17" ht="24" customHeight="1">
      <c r="A873" s="515"/>
      <c r="B873" s="515"/>
      <c r="C873" s="515"/>
      <c r="D873" s="515"/>
      <c r="E873" s="515"/>
      <c r="F873" s="515"/>
      <c r="G873" s="515"/>
      <c r="H873" s="515"/>
      <c r="I873" s="515"/>
      <c r="J873" s="515"/>
      <c r="K873" s="515"/>
      <c r="L873" s="515"/>
      <c r="M873" s="515"/>
      <c r="N873" s="515"/>
      <c r="O873" s="515"/>
      <c r="P873" s="515"/>
      <c r="Q873" s="515"/>
    </row>
    <row r="874" spans="1:17" ht="24" customHeight="1">
      <c r="A874" s="515"/>
      <c r="B874" s="515"/>
      <c r="C874" s="515"/>
      <c r="D874" s="515"/>
      <c r="E874" s="515"/>
      <c r="F874" s="515"/>
      <c r="G874" s="515"/>
      <c r="H874" s="515"/>
      <c r="I874" s="515"/>
      <c r="J874" s="515"/>
      <c r="K874" s="515"/>
      <c r="L874" s="515"/>
      <c r="M874" s="515"/>
      <c r="N874" s="515"/>
      <c r="O874" s="515"/>
      <c r="P874" s="515"/>
      <c r="Q874" s="515"/>
    </row>
    <row r="875" spans="1:17" ht="24" customHeight="1">
      <c r="A875" s="515"/>
      <c r="B875" s="515"/>
      <c r="C875" s="515"/>
      <c r="D875" s="515"/>
      <c r="E875" s="515"/>
      <c r="F875" s="515"/>
      <c r="G875" s="515"/>
      <c r="H875" s="515"/>
      <c r="I875" s="515"/>
      <c r="J875" s="515"/>
      <c r="K875" s="515"/>
      <c r="L875" s="515"/>
      <c r="M875" s="515"/>
      <c r="N875" s="515"/>
      <c r="O875" s="515"/>
      <c r="P875" s="515"/>
      <c r="Q875" s="515"/>
    </row>
    <row r="876" spans="1:17" ht="24" customHeight="1">
      <c r="A876" s="515"/>
      <c r="B876" s="515"/>
      <c r="C876" s="515"/>
      <c r="D876" s="515"/>
      <c r="E876" s="515"/>
      <c r="F876" s="515"/>
      <c r="G876" s="515"/>
      <c r="H876" s="515"/>
      <c r="I876" s="515"/>
      <c r="J876" s="515"/>
      <c r="K876" s="515"/>
      <c r="L876" s="515"/>
      <c r="M876" s="515"/>
      <c r="N876" s="515"/>
      <c r="O876" s="515"/>
      <c r="P876" s="515"/>
      <c r="Q876" s="515"/>
    </row>
    <row r="877" spans="1:17" ht="24" customHeight="1">
      <c r="A877" s="515"/>
      <c r="B877" s="515"/>
      <c r="C877" s="515"/>
      <c r="D877" s="515"/>
      <c r="E877" s="515"/>
      <c r="F877" s="515"/>
      <c r="G877" s="515"/>
      <c r="H877" s="515"/>
      <c r="I877" s="515"/>
      <c r="J877" s="515"/>
      <c r="K877" s="515"/>
      <c r="L877" s="515"/>
      <c r="M877" s="515"/>
      <c r="N877" s="515"/>
      <c r="O877" s="515"/>
      <c r="P877" s="515"/>
      <c r="Q877" s="515"/>
    </row>
    <row r="878" spans="1:17" ht="24" customHeight="1">
      <c r="A878" s="515"/>
      <c r="B878" s="515"/>
      <c r="C878" s="515"/>
      <c r="D878" s="515"/>
      <c r="E878" s="515"/>
      <c r="F878" s="515"/>
      <c r="G878" s="515"/>
      <c r="H878" s="515"/>
      <c r="I878" s="515"/>
      <c r="J878" s="515"/>
      <c r="K878" s="515"/>
      <c r="L878" s="515"/>
      <c r="M878" s="515"/>
      <c r="N878" s="515"/>
      <c r="O878" s="515"/>
      <c r="P878" s="515"/>
      <c r="Q878" s="515"/>
    </row>
    <row r="879" spans="1:17" ht="24" customHeight="1">
      <c r="A879" s="515"/>
      <c r="B879" s="515"/>
      <c r="C879" s="515"/>
      <c r="D879" s="515"/>
      <c r="E879" s="515"/>
      <c r="F879" s="515"/>
      <c r="G879" s="515"/>
      <c r="H879" s="515"/>
      <c r="I879" s="515"/>
      <c r="J879" s="515"/>
      <c r="K879" s="515"/>
      <c r="L879" s="515"/>
      <c r="M879" s="515"/>
      <c r="N879" s="515"/>
      <c r="O879" s="515"/>
      <c r="P879" s="515"/>
      <c r="Q879" s="515"/>
    </row>
    <row r="880" spans="1:17" ht="24" customHeight="1">
      <c r="A880" s="515"/>
      <c r="B880" s="515"/>
      <c r="C880" s="515"/>
      <c r="D880" s="515"/>
      <c r="E880" s="515"/>
      <c r="F880" s="515"/>
      <c r="G880" s="515"/>
      <c r="H880" s="515"/>
      <c r="I880" s="515"/>
      <c r="J880" s="515"/>
      <c r="K880" s="515"/>
      <c r="L880" s="515"/>
      <c r="M880" s="515"/>
      <c r="N880" s="515"/>
      <c r="O880" s="515"/>
      <c r="P880" s="515"/>
      <c r="Q880" s="515"/>
    </row>
    <row r="881" spans="1:17" ht="24" customHeight="1">
      <c r="A881" s="515"/>
      <c r="B881" s="515"/>
      <c r="C881" s="515"/>
      <c r="D881" s="515"/>
      <c r="E881" s="515"/>
      <c r="F881" s="515"/>
      <c r="G881" s="515"/>
      <c r="H881" s="515"/>
      <c r="I881" s="515"/>
      <c r="J881" s="515"/>
      <c r="K881" s="515"/>
      <c r="L881" s="515"/>
      <c r="M881" s="515"/>
      <c r="N881" s="515"/>
      <c r="O881" s="515"/>
      <c r="P881" s="515"/>
      <c r="Q881" s="515"/>
    </row>
    <row r="882" spans="1:17" ht="24" customHeight="1">
      <c r="A882" s="515"/>
      <c r="B882" s="515"/>
      <c r="C882" s="515"/>
      <c r="D882" s="515"/>
      <c r="E882" s="515"/>
      <c r="F882" s="515"/>
      <c r="G882" s="515"/>
      <c r="H882" s="515"/>
      <c r="I882" s="515"/>
      <c r="J882" s="515"/>
      <c r="K882" s="515"/>
      <c r="L882" s="515"/>
      <c r="M882" s="515"/>
      <c r="N882" s="515"/>
      <c r="O882" s="515"/>
      <c r="P882" s="515"/>
      <c r="Q882" s="515"/>
    </row>
    <row r="883" spans="1:17" ht="24" customHeight="1">
      <c r="A883" s="515"/>
      <c r="B883" s="515"/>
      <c r="C883" s="515"/>
      <c r="D883" s="515"/>
      <c r="E883" s="515"/>
      <c r="F883" s="515"/>
      <c r="G883" s="515"/>
      <c r="H883" s="515"/>
      <c r="I883" s="515"/>
      <c r="J883" s="515"/>
      <c r="K883" s="515"/>
      <c r="L883" s="515"/>
      <c r="M883" s="515"/>
      <c r="N883" s="515"/>
      <c r="O883" s="515"/>
      <c r="P883" s="515"/>
      <c r="Q883" s="515"/>
    </row>
    <row r="884" spans="1:17" ht="24" customHeight="1">
      <c r="A884" s="515"/>
      <c r="B884" s="515"/>
      <c r="C884" s="515"/>
      <c r="D884" s="515"/>
      <c r="E884" s="515"/>
      <c r="F884" s="515"/>
      <c r="G884" s="515"/>
      <c r="H884" s="515"/>
      <c r="I884" s="515"/>
      <c r="J884" s="515"/>
      <c r="K884" s="515"/>
      <c r="L884" s="515"/>
      <c r="M884" s="515"/>
      <c r="N884" s="515"/>
      <c r="O884" s="515"/>
      <c r="P884" s="515"/>
      <c r="Q884" s="515"/>
    </row>
    <row r="885" spans="1:17" ht="24" customHeight="1">
      <c r="A885" s="515"/>
      <c r="B885" s="515"/>
      <c r="C885" s="515"/>
      <c r="D885" s="515"/>
      <c r="E885" s="515"/>
      <c r="F885" s="515"/>
      <c r="G885" s="515"/>
      <c r="H885" s="515"/>
      <c r="I885" s="515"/>
      <c r="J885" s="515"/>
      <c r="K885" s="515"/>
      <c r="L885" s="515"/>
      <c r="M885" s="515"/>
      <c r="N885" s="515"/>
      <c r="O885" s="515"/>
      <c r="P885" s="515"/>
      <c r="Q885" s="515"/>
    </row>
    <row r="886" spans="1:17" ht="24" customHeight="1">
      <c r="A886" s="515"/>
      <c r="B886" s="515"/>
      <c r="C886" s="515"/>
      <c r="D886" s="515"/>
      <c r="E886" s="515"/>
      <c r="F886" s="515"/>
      <c r="G886" s="515"/>
      <c r="H886" s="515"/>
      <c r="I886" s="515"/>
      <c r="J886" s="515"/>
      <c r="K886" s="515"/>
      <c r="L886" s="515"/>
      <c r="M886" s="515"/>
      <c r="N886" s="515"/>
      <c r="O886" s="515"/>
      <c r="P886" s="515"/>
      <c r="Q886" s="515"/>
    </row>
    <row r="887" spans="1:17" ht="24" customHeight="1">
      <c r="A887" s="515"/>
      <c r="B887" s="515"/>
      <c r="C887" s="515"/>
      <c r="D887" s="515"/>
      <c r="E887" s="515"/>
      <c r="F887" s="515"/>
      <c r="G887" s="515"/>
      <c r="H887" s="515"/>
      <c r="I887" s="515"/>
      <c r="J887" s="515"/>
      <c r="K887" s="515"/>
      <c r="L887" s="515"/>
      <c r="M887" s="515"/>
      <c r="N887" s="515"/>
      <c r="O887" s="515"/>
      <c r="P887" s="515"/>
      <c r="Q887" s="515"/>
    </row>
    <row r="888" spans="1:17" ht="24" customHeight="1">
      <c r="A888" s="515"/>
      <c r="B888" s="515"/>
      <c r="C888" s="515"/>
      <c r="D888" s="515"/>
      <c r="E888" s="515"/>
      <c r="F888" s="515"/>
      <c r="G888" s="515"/>
      <c r="H888" s="515"/>
      <c r="I888" s="515"/>
      <c r="J888" s="515"/>
      <c r="K888" s="515"/>
      <c r="L888" s="515"/>
      <c r="M888" s="515"/>
      <c r="N888" s="515"/>
      <c r="O888" s="515"/>
      <c r="P888" s="515"/>
      <c r="Q888" s="515"/>
    </row>
    <row r="889" spans="1:17" ht="24" customHeight="1">
      <c r="A889" s="515"/>
      <c r="B889" s="515"/>
      <c r="C889" s="515"/>
      <c r="D889" s="515"/>
      <c r="E889" s="515"/>
      <c r="F889" s="515"/>
      <c r="G889" s="515"/>
      <c r="H889" s="515"/>
      <c r="I889" s="515"/>
      <c r="J889" s="515"/>
      <c r="K889" s="515"/>
      <c r="L889" s="515"/>
      <c r="M889" s="515"/>
      <c r="N889" s="515"/>
      <c r="O889" s="515"/>
      <c r="P889" s="515"/>
      <c r="Q889" s="515"/>
    </row>
    <row r="890" spans="1:17" ht="24" customHeight="1">
      <c r="A890" s="515"/>
      <c r="B890" s="515"/>
      <c r="C890" s="515"/>
      <c r="D890" s="515"/>
      <c r="E890" s="515"/>
      <c r="F890" s="515"/>
      <c r="G890" s="515"/>
      <c r="H890" s="515"/>
      <c r="I890" s="515"/>
      <c r="J890" s="515"/>
      <c r="K890" s="515"/>
      <c r="L890" s="515"/>
      <c r="M890" s="515"/>
      <c r="N890" s="515"/>
      <c r="O890" s="515"/>
      <c r="P890" s="515"/>
      <c r="Q890" s="515"/>
    </row>
    <row r="891" spans="1:17" ht="24" customHeight="1">
      <c r="A891" s="515"/>
      <c r="B891" s="515"/>
      <c r="C891" s="515"/>
      <c r="D891" s="515"/>
      <c r="E891" s="515"/>
      <c r="F891" s="515"/>
      <c r="G891" s="515"/>
      <c r="H891" s="515"/>
      <c r="I891" s="515"/>
      <c r="J891" s="515"/>
      <c r="K891" s="515"/>
      <c r="L891" s="515"/>
      <c r="M891" s="515"/>
      <c r="N891" s="515"/>
      <c r="O891" s="515"/>
      <c r="P891" s="515"/>
      <c r="Q891" s="515"/>
    </row>
    <row r="892" spans="1:17" ht="24" customHeight="1">
      <c r="A892" s="515"/>
      <c r="B892" s="515"/>
      <c r="C892" s="515"/>
      <c r="D892" s="515"/>
      <c r="E892" s="515"/>
      <c r="F892" s="515"/>
      <c r="G892" s="515"/>
      <c r="H892" s="515"/>
      <c r="I892" s="515"/>
      <c r="J892" s="515"/>
      <c r="K892" s="515"/>
      <c r="L892" s="515"/>
      <c r="M892" s="515"/>
      <c r="N892" s="515"/>
      <c r="O892" s="515"/>
      <c r="P892" s="515"/>
      <c r="Q892" s="515"/>
    </row>
    <row r="893" spans="1:17" ht="24" customHeight="1">
      <c r="A893" s="515"/>
      <c r="B893" s="515"/>
      <c r="C893" s="515"/>
      <c r="D893" s="515"/>
      <c r="E893" s="515"/>
      <c r="F893" s="515"/>
      <c r="G893" s="515"/>
      <c r="H893" s="515"/>
      <c r="I893" s="515"/>
      <c r="J893" s="515"/>
      <c r="K893" s="515"/>
      <c r="L893" s="515"/>
      <c r="M893" s="515"/>
      <c r="N893" s="515"/>
      <c r="O893" s="515"/>
      <c r="P893" s="515"/>
      <c r="Q893" s="515"/>
    </row>
    <row r="894" spans="1:17" ht="24" customHeight="1">
      <c r="A894" s="515"/>
      <c r="B894" s="515"/>
      <c r="C894" s="515"/>
      <c r="D894" s="515"/>
      <c r="E894" s="515"/>
      <c r="F894" s="515"/>
      <c r="G894" s="515"/>
      <c r="H894" s="515"/>
      <c r="I894" s="515"/>
      <c r="J894" s="515"/>
      <c r="K894" s="515"/>
      <c r="L894" s="515"/>
      <c r="M894" s="515"/>
      <c r="N894" s="515"/>
      <c r="O894" s="515"/>
      <c r="P894" s="515"/>
      <c r="Q894" s="515"/>
    </row>
    <row r="895" spans="1:17" ht="24" customHeight="1">
      <c r="A895" s="515"/>
      <c r="B895" s="515"/>
      <c r="C895" s="515"/>
      <c r="D895" s="515"/>
      <c r="E895" s="515"/>
      <c r="F895" s="515"/>
      <c r="G895" s="515"/>
      <c r="H895" s="515"/>
      <c r="I895" s="515"/>
      <c r="J895" s="515"/>
      <c r="K895" s="515"/>
      <c r="L895" s="515"/>
      <c r="M895" s="515"/>
      <c r="N895" s="515"/>
      <c r="O895" s="515"/>
      <c r="P895" s="515"/>
      <c r="Q895" s="515"/>
    </row>
    <row r="896" spans="1:17" ht="24" customHeight="1">
      <c r="A896" s="515"/>
      <c r="B896" s="515"/>
      <c r="C896" s="515"/>
      <c r="D896" s="515"/>
      <c r="E896" s="515"/>
      <c r="F896" s="515"/>
      <c r="G896" s="515"/>
      <c r="H896" s="515"/>
      <c r="I896" s="515"/>
      <c r="J896" s="515"/>
      <c r="K896" s="515"/>
      <c r="L896" s="515"/>
      <c r="M896" s="515"/>
      <c r="N896" s="515"/>
      <c r="O896" s="515"/>
      <c r="P896" s="515"/>
      <c r="Q896" s="515"/>
    </row>
    <row r="897" spans="1:17" ht="24" customHeight="1">
      <c r="A897" s="515"/>
      <c r="B897" s="515"/>
      <c r="C897" s="515"/>
      <c r="D897" s="515"/>
      <c r="E897" s="515"/>
      <c r="F897" s="515"/>
      <c r="G897" s="515"/>
      <c r="H897" s="515"/>
      <c r="I897" s="515"/>
      <c r="J897" s="515"/>
      <c r="K897" s="515"/>
      <c r="L897" s="515"/>
      <c r="M897" s="515"/>
      <c r="N897" s="515"/>
      <c r="O897" s="515"/>
      <c r="P897" s="515"/>
      <c r="Q897" s="515"/>
    </row>
    <row r="898" spans="1:17" ht="24" customHeight="1">
      <c r="A898" s="515"/>
      <c r="B898" s="515"/>
      <c r="C898" s="515"/>
      <c r="D898" s="515"/>
      <c r="E898" s="515"/>
      <c r="F898" s="515"/>
      <c r="G898" s="515"/>
      <c r="H898" s="515"/>
      <c r="I898" s="515"/>
      <c r="J898" s="515"/>
      <c r="K898" s="515"/>
      <c r="L898" s="515"/>
      <c r="M898" s="515"/>
      <c r="N898" s="515"/>
      <c r="O898" s="515"/>
      <c r="P898" s="515"/>
      <c r="Q898" s="515"/>
    </row>
    <row r="899" spans="1:17" ht="24" customHeight="1">
      <c r="A899" s="515"/>
      <c r="B899" s="515"/>
      <c r="C899" s="515"/>
      <c r="D899" s="515"/>
      <c r="E899" s="515"/>
      <c r="F899" s="515"/>
      <c r="G899" s="515"/>
      <c r="H899" s="515"/>
      <c r="I899" s="515"/>
      <c r="J899" s="515"/>
      <c r="K899" s="515"/>
      <c r="L899" s="515"/>
      <c r="M899" s="515"/>
      <c r="N899" s="515"/>
      <c r="O899" s="515"/>
      <c r="P899" s="515"/>
      <c r="Q899" s="515"/>
    </row>
    <row r="900" spans="1:17" ht="24" customHeight="1">
      <c r="A900" s="515"/>
      <c r="B900" s="515"/>
      <c r="C900" s="515"/>
      <c r="D900" s="515"/>
      <c r="E900" s="515"/>
      <c r="F900" s="515"/>
      <c r="G900" s="515"/>
      <c r="H900" s="515"/>
      <c r="I900" s="515"/>
      <c r="J900" s="515"/>
      <c r="K900" s="515"/>
      <c r="L900" s="515"/>
      <c r="M900" s="515"/>
      <c r="N900" s="515"/>
      <c r="O900" s="515"/>
      <c r="P900" s="515"/>
      <c r="Q900" s="515"/>
    </row>
    <row r="901" spans="1:17" ht="24" customHeight="1">
      <c r="A901" s="515"/>
      <c r="B901" s="515"/>
      <c r="C901" s="515"/>
      <c r="D901" s="515"/>
      <c r="E901" s="515"/>
      <c r="F901" s="515"/>
      <c r="G901" s="515"/>
      <c r="H901" s="515"/>
      <c r="I901" s="515"/>
      <c r="J901" s="515"/>
      <c r="K901" s="515"/>
      <c r="L901" s="515"/>
      <c r="M901" s="515"/>
      <c r="N901" s="515"/>
      <c r="O901" s="515"/>
      <c r="P901" s="515"/>
      <c r="Q901" s="515"/>
    </row>
    <row r="902" spans="1:17" ht="24" customHeight="1">
      <c r="A902" s="515"/>
      <c r="B902" s="515"/>
      <c r="C902" s="515"/>
      <c r="D902" s="515"/>
      <c r="E902" s="515"/>
      <c r="F902" s="515"/>
      <c r="G902" s="515"/>
      <c r="H902" s="515"/>
      <c r="I902" s="515"/>
      <c r="J902" s="515"/>
      <c r="K902" s="515"/>
      <c r="L902" s="515"/>
      <c r="M902" s="515"/>
      <c r="N902" s="515"/>
      <c r="O902" s="515"/>
      <c r="P902" s="515"/>
      <c r="Q902" s="515"/>
    </row>
    <row r="903" spans="1:17" ht="24" customHeight="1">
      <c r="A903" s="515"/>
      <c r="B903" s="515"/>
      <c r="C903" s="515"/>
      <c r="D903" s="515"/>
      <c r="E903" s="515"/>
      <c r="F903" s="515"/>
      <c r="G903" s="515"/>
      <c r="H903" s="515"/>
      <c r="I903" s="515"/>
      <c r="J903" s="515"/>
      <c r="K903" s="515"/>
      <c r="L903" s="515"/>
      <c r="M903" s="515"/>
      <c r="N903" s="515"/>
      <c r="O903" s="515"/>
      <c r="P903" s="515"/>
      <c r="Q903" s="515"/>
    </row>
    <row r="904" spans="1:17" ht="24" customHeight="1">
      <c r="A904" s="515"/>
      <c r="B904" s="515"/>
      <c r="C904" s="515"/>
      <c r="D904" s="515"/>
      <c r="E904" s="515"/>
      <c r="F904" s="515"/>
      <c r="G904" s="515"/>
      <c r="H904" s="515"/>
      <c r="I904" s="515"/>
      <c r="J904" s="515"/>
      <c r="K904" s="515"/>
      <c r="L904" s="515"/>
      <c r="M904" s="515"/>
      <c r="N904" s="515"/>
      <c r="O904" s="515"/>
      <c r="P904" s="515"/>
      <c r="Q904" s="515"/>
    </row>
    <row r="905" spans="1:17" ht="24" customHeight="1">
      <c r="A905" s="515"/>
      <c r="B905" s="515"/>
      <c r="C905" s="515"/>
      <c r="D905" s="515"/>
      <c r="E905" s="515"/>
      <c r="F905" s="515"/>
      <c r="G905" s="515"/>
      <c r="H905" s="515"/>
      <c r="I905" s="515"/>
      <c r="J905" s="515"/>
      <c r="K905" s="515"/>
      <c r="L905" s="515"/>
      <c r="M905" s="515"/>
      <c r="N905" s="515"/>
      <c r="O905" s="515"/>
      <c r="P905" s="515"/>
      <c r="Q905" s="515"/>
    </row>
    <row r="906" spans="1:17" ht="24" customHeight="1">
      <c r="A906" s="515"/>
      <c r="B906" s="515"/>
      <c r="C906" s="515"/>
      <c r="D906" s="515"/>
      <c r="E906" s="515"/>
      <c r="F906" s="515"/>
      <c r="G906" s="515"/>
      <c r="H906" s="515"/>
      <c r="I906" s="515"/>
      <c r="J906" s="515"/>
      <c r="K906" s="515"/>
      <c r="L906" s="515"/>
      <c r="M906" s="515"/>
      <c r="N906" s="515"/>
      <c r="O906" s="515"/>
      <c r="P906" s="515"/>
      <c r="Q906" s="515"/>
    </row>
    <row r="907" spans="1:17" ht="24" customHeight="1">
      <c r="A907" s="515"/>
      <c r="B907" s="515"/>
      <c r="C907" s="515"/>
      <c r="D907" s="515"/>
      <c r="E907" s="515"/>
      <c r="F907" s="515"/>
      <c r="G907" s="515"/>
      <c r="H907" s="515"/>
      <c r="I907" s="515"/>
      <c r="J907" s="515"/>
      <c r="K907" s="515"/>
      <c r="L907" s="515"/>
      <c r="M907" s="515"/>
      <c r="N907" s="515"/>
      <c r="O907" s="515"/>
      <c r="P907" s="515"/>
      <c r="Q907" s="515"/>
    </row>
    <row r="908" spans="1:17" ht="24" customHeight="1">
      <c r="A908" s="515"/>
      <c r="B908" s="515"/>
      <c r="C908" s="515"/>
      <c r="D908" s="515"/>
      <c r="E908" s="515"/>
      <c r="F908" s="515"/>
      <c r="G908" s="515"/>
      <c r="H908" s="515"/>
      <c r="I908" s="515"/>
      <c r="J908" s="515"/>
      <c r="K908" s="515"/>
      <c r="L908" s="515"/>
      <c r="M908" s="515"/>
      <c r="N908" s="515"/>
      <c r="O908" s="515"/>
      <c r="P908" s="515"/>
      <c r="Q908" s="515"/>
    </row>
    <row r="909" spans="1:17" ht="24" customHeight="1">
      <c r="A909" s="515"/>
      <c r="B909" s="515"/>
      <c r="C909" s="515"/>
      <c r="D909" s="515"/>
      <c r="E909" s="515"/>
      <c r="F909" s="515"/>
      <c r="G909" s="515"/>
      <c r="H909" s="515"/>
      <c r="I909" s="515"/>
      <c r="J909" s="515"/>
      <c r="K909" s="515"/>
      <c r="L909" s="515"/>
      <c r="M909" s="515"/>
      <c r="N909" s="515"/>
      <c r="O909" s="515"/>
      <c r="P909" s="515"/>
      <c r="Q909" s="515"/>
    </row>
    <row r="910" spans="1:17" ht="24" customHeight="1">
      <c r="A910" s="515"/>
      <c r="B910" s="515"/>
      <c r="C910" s="515"/>
      <c r="D910" s="515"/>
      <c r="E910" s="515"/>
      <c r="F910" s="515"/>
      <c r="G910" s="515"/>
      <c r="H910" s="515"/>
      <c r="I910" s="515"/>
      <c r="J910" s="515"/>
      <c r="K910" s="515"/>
      <c r="L910" s="515"/>
      <c r="M910" s="515"/>
      <c r="N910" s="515"/>
      <c r="O910" s="515"/>
      <c r="P910" s="515"/>
      <c r="Q910" s="515"/>
    </row>
    <row r="911" spans="1:17" ht="24" customHeight="1">
      <c r="A911" s="515"/>
      <c r="B911" s="515"/>
      <c r="C911" s="515"/>
      <c r="D911" s="515"/>
      <c r="E911" s="515"/>
      <c r="F911" s="515"/>
      <c r="G911" s="515"/>
      <c r="H911" s="515"/>
      <c r="I911" s="515"/>
      <c r="J911" s="515"/>
      <c r="K911" s="515"/>
      <c r="L911" s="515"/>
      <c r="M911" s="515"/>
      <c r="N911" s="515"/>
      <c r="O911" s="515"/>
      <c r="P911" s="515"/>
      <c r="Q911" s="515"/>
    </row>
    <row r="912" spans="1:17" ht="24" customHeight="1">
      <c r="A912" s="515"/>
      <c r="B912" s="515"/>
      <c r="C912" s="515"/>
      <c r="D912" s="515"/>
      <c r="E912" s="515"/>
      <c r="F912" s="515"/>
      <c r="G912" s="515"/>
      <c r="H912" s="515"/>
      <c r="I912" s="515"/>
      <c r="J912" s="515"/>
      <c r="K912" s="515"/>
      <c r="L912" s="515"/>
      <c r="M912" s="515"/>
      <c r="N912" s="515"/>
      <c r="O912" s="515"/>
      <c r="P912" s="515"/>
      <c r="Q912" s="515"/>
    </row>
    <row r="913" spans="1:17" ht="24" customHeight="1">
      <c r="A913" s="515"/>
      <c r="B913" s="515"/>
      <c r="C913" s="515"/>
      <c r="D913" s="515"/>
      <c r="E913" s="515"/>
      <c r="F913" s="515"/>
      <c r="G913" s="515"/>
      <c r="H913" s="515"/>
      <c r="I913" s="515"/>
      <c r="J913" s="515"/>
      <c r="K913" s="515"/>
      <c r="L913" s="515"/>
      <c r="M913" s="515"/>
      <c r="N913" s="515"/>
      <c r="O913" s="515"/>
      <c r="P913" s="515"/>
      <c r="Q913" s="515"/>
    </row>
    <row r="914" spans="1:17" ht="24" customHeight="1">
      <c r="A914" s="515"/>
      <c r="B914" s="515"/>
      <c r="C914" s="515"/>
      <c r="D914" s="515"/>
      <c r="E914" s="515"/>
      <c r="F914" s="515"/>
      <c r="G914" s="515"/>
      <c r="H914" s="515"/>
      <c r="I914" s="515"/>
      <c r="J914" s="515"/>
      <c r="K914" s="515"/>
      <c r="L914" s="515"/>
      <c r="M914" s="515"/>
      <c r="N914" s="515"/>
      <c r="O914" s="515"/>
      <c r="P914" s="515"/>
      <c r="Q914" s="515"/>
    </row>
    <row r="915" spans="1:17" ht="24" customHeight="1">
      <c r="A915" s="515"/>
      <c r="B915" s="515"/>
      <c r="C915" s="515"/>
      <c r="D915" s="515"/>
      <c r="E915" s="515"/>
      <c r="F915" s="515"/>
      <c r="G915" s="515"/>
      <c r="H915" s="515"/>
      <c r="I915" s="515"/>
      <c r="J915" s="515"/>
      <c r="K915" s="515"/>
      <c r="L915" s="515"/>
      <c r="M915" s="515"/>
      <c r="N915" s="515"/>
      <c r="O915" s="515"/>
      <c r="P915" s="515"/>
      <c r="Q915" s="515"/>
    </row>
    <row r="916" spans="1:17" ht="24" customHeight="1">
      <c r="A916" s="515"/>
      <c r="B916" s="515"/>
      <c r="C916" s="515"/>
      <c r="D916" s="515"/>
      <c r="E916" s="515"/>
      <c r="F916" s="515"/>
      <c r="G916" s="515"/>
      <c r="H916" s="515"/>
      <c r="I916" s="515"/>
      <c r="J916" s="515"/>
      <c r="K916" s="515"/>
      <c r="L916" s="515"/>
      <c r="M916" s="515"/>
      <c r="N916" s="515"/>
      <c r="O916" s="515"/>
      <c r="P916" s="515"/>
      <c r="Q916" s="515"/>
    </row>
    <row r="917" spans="1:17" ht="24" customHeight="1">
      <c r="A917" s="515"/>
      <c r="B917" s="515"/>
      <c r="C917" s="515"/>
      <c r="D917" s="515"/>
      <c r="E917" s="515"/>
      <c r="F917" s="515"/>
      <c r="G917" s="515"/>
      <c r="H917" s="515"/>
      <c r="I917" s="515"/>
      <c r="J917" s="515"/>
      <c r="K917" s="515"/>
      <c r="L917" s="515"/>
      <c r="M917" s="515"/>
      <c r="N917" s="515"/>
      <c r="O917" s="515"/>
      <c r="P917" s="515"/>
      <c r="Q917" s="515"/>
    </row>
    <row r="918" spans="1:17" ht="24" customHeight="1">
      <c r="A918" s="515"/>
      <c r="B918" s="515"/>
      <c r="C918" s="515"/>
      <c r="D918" s="515"/>
      <c r="E918" s="515"/>
      <c r="F918" s="515"/>
      <c r="G918" s="515"/>
      <c r="H918" s="515"/>
      <c r="I918" s="515"/>
      <c r="J918" s="515"/>
      <c r="K918" s="515"/>
      <c r="L918" s="515"/>
      <c r="M918" s="515"/>
      <c r="N918" s="515"/>
      <c r="O918" s="515"/>
      <c r="P918" s="515"/>
      <c r="Q918" s="515"/>
    </row>
    <row r="919" spans="1:17" ht="24" customHeight="1">
      <c r="A919" s="515"/>
      <c r="B919" s="515"/>
      <c r="C919" s="515"/>
      <c r="D919" s="515"/>
      <c r="E919" s="515"/>
      <c r="F919" s="515"/>
      <c r="G919" s="515"/>
      <c r="H919" s="515"/>
      <c r="I919" s="515"/>
      <c r="J919" s="515"/>
      <c r="K919" s="515"/>
      <c r="L919" s="515"/>
      <c r="M919" s="515"/>
      <c r="N919" s="515"/>
      <c r="O919" s="515"/>
      <c r="P919" s="515"/>
      <c r="Q919" s="515"/>
    </row>
    <row r="920" spans="1:17" ht="24" customHeight="1">
      <c r="A920" s="515"/>
      <c r="B920" s="515"/>
      <c r="C920" s="515"/>
      <c r="D920" s="515"/>
      <c r="E920" s="515"/>
      <c r="F920" s="515"/>
      <c r="G920" s="515"/>
      <c r="H920" s="515"/>
      <c r="I920" s="515"/>
      <c r="J920" s="515"/>
      <c r="K920" s="515"/>
      <c r="L920" s="515"/>
      <c r="M920" s="515"/>
      <c r="N920" s="515"/>
      <c r="O920" s="515"/>
      <c r="P920" s="515"/>
      <c r="Q920" s="515"/>
    </row>
    <row r="921" spans="1:17" ht="24" customHeight="1">
      <c r="A921" s="515"/>
      <c r="B921" s="515"/>
      <c r="C921" s="515"/>
      <c r="D921" s="515"/>
      <c r="E921" s="515"/>
      <c r="F921" s="515"/>
      <c r="G921" s="515"/>
      <c r="H921" s="515"/>
      <c r="I921" s="515"/>
      <c r="J921" s="515"/>
      <c r="K921" s="515"/>
      <c r="L921" s="515"/>
      <c r="M921" s="515"/>
      <c r="N921" s="515"/>
      <c r="O921" s="515"/>
      <c r="P921" s="515"/>
      <c r="Q921" s="515"/>
    </row>
    <row r="922" spans="1:17" ht="24" customHeight="1">
      <c r="A922" s="515"/>
      <c r="B922" s="515"/>
      <c r="C922" s="515"/>
      <c r="D922" s="515"/>
      <c r="E922" s="515"/>
      <c r="F922" s="515"/>
      <c r="G922" s="515"/>
      <c r="H922" s="515"/>
      <c r="I922" s="515"/>
      <c r="J922" s="515"/>
      <c r="K922" s="515"/>
      <c r="L922" s="515"/>
      <c r="M922" s="515"/>
      <c r="N922" s="515"/>
      <c r="O922" s="515"/>
      <c r="P922" s="515"/>
      <c r="Q922" s="515"/>
    </row>
    <row r="923" spans="1:17" ht="24" customHeight="1">
      <c r="A923" s="515"/>
      <c r="B923" s="515"/>
      <c r="C923" s="515"/>
      <c r="D923" s="515"/>
      <c r="E923" s="515"/>
      <c r="F923" s="515"/>
      <c r="G923" s="515"/>
      <c r="H923" s="515"/>
      <c r="I923" s="515"/>
      <c r="J923" s="515"/>
      <c r="K923" s="515"/>
      <c r="L923" s="515"/>
      <c r="M923" s="515"/>
      <c r="N923" s="515"/>
      <c r="O923" s="515"/>
      <c r="P923" s="515"/>
      <c r="Q923" s="515"/>
    </row>
    <row r="924" spans="1:17" ht="24" customHeight="1">
      <c r="A924" s="515"/>
      <c r="B924" s="515"/>
      <c r="C924" s="515"/>
      <c r="D924" s="515"/>
      <c r="E924" s="515"/>
      <c r="F924" s="515"/>
      <c r="G924" s="515"/>
      <c r="H924" s="515"/>
      <c r="I924" s="515"/>
      <c r="J924" s="515"/>
      <c r="K924" s="515"/>
      <c r="L924" s="515"/>
      <c r="M924" s="515"/>
      <c r="N924" s="515"/>
      <c r="O924" s="515"/>
      <c r="P924" s="515"/>
      <c r="Q924" s="515"/>
    </row>
    <row r="925" spans="1:17" ht="24" customHeight="1">
      <c r="A925" s="515"/>
      <c r="B925" s="515"/>
      <c r="C925" s="515"/>
      <c r="D925" s="515"/>
      <c r="E925" s="515"/>
      <c r="F925" s="515"/>
      <c r="G925" s="515"/>
      <c r="H925" s="515"/>
      <c r="I925" s="515"/>
      <c r="J925" s="515"/>
      <c r="K925" s="515"/>
      <c r="L925" s="515"/>
      <c r="M925" s="515"/>
      <c r="N925" s="515"/>
      <c r="O925" s="515"/>
      <c r="P925" s="515"/>
      <c r="Q925" s="515"/>
    </row>
    <row r="926" spans="1:17" ht="24" customHeight="1">
      <c r="A926" s="515"/>
      <c r="B926" s="515"/>
      <c r="C926" s="515"/>
      <c r="D926" s="515"/>
      <c r="E926" s="515"/>
      <c r="F926" s="515"/>
      <c r="G926" s="515"/>
      <c r="H926" s="515"/>
      <c r="I926" s="515"/>
      <c r="J926" s="515"/>
      <c r="K926" s="515"/>
      <c r="L926" s="515"/>
      <c r="M926" s="515"/>
      <c r="N926" s="515"/>
      <c r="O926" s="515"/>
      <c r="P926" s="515"/>
      <c r="Q926" s="515"/>
    </row>
    <row r="927" spans="1:17" ht="24" customHeight="1">
      <c r="A927" s="515"/>
      <c r="B927" s="515"/>
      <c r="C927" s="515"/>
      <c r="D927" s="515"/>
      <c r="E927" s="515"/>
      <c r="F927" s="515"/>
      <c r="G927" s="515"/>
      <c r="H927" s="515"/>
      <c r="I927" s="515"/>
      <c r="J927" s="515"/>
      <c r="K927" s="515"/>
      <c r="L927" s="515"/>
      <c r="M927" s="515"/>
      <c r="N927" s="515"/>
      <c r="O927" s="515"/>
      <c r="P927" s="515"/>
      <c r="Q927" s="515"/>
    </row>
    <row r="928" spans="1:17" ht="24" customHeight="1">
      <c r="A928" s="515"/>
      <c r="B928" s="515"/>
      <c r="C928" s="515"/>
      <c r="D928" s="515"/>
      <c r="E928" s="515"/>
      <c r="F928" s="515"/>
      <c r="G928" s="515"/>
      <c r="H928" s="515"/>
      <c r="I928" s="515"/>
      <c r="J928" s="515"/>
      <c r="K928" s="515"/>
      <c r="L928" s="515"/>
      <c r="M928" s="515"/>
      <c r="N928" s="515"/>
      <c r="O928" s="515"/>
      <c r="P928" s="515"/>
      <c r="Q928" s="515"/>
    </row>
    <row r="929" spans="1:17" ht="24" customHeight="1">
      <c r="A929" s="515"/>
      <c r="B929" s="515"/>
      <c r="C929" s="515"/>
      <c r="D929" s="515"/>
      <c r="E929" s="515"/>
      <c r="F929" s="515"/>
      <c r="G929" s="515"/>
      <c r="H929" s="515"/>
      <c r="I929" s="515"/>
      <c r="J929" s="515"/>
      <c r="K929" s="515"/>
      <c r="L929" s="515"/>
      <c r="M929" s="515"/>
      <c r="N929" s="515"/>
      <c r="O929" s="515"/>
      <c r="P929" s="515"/>
      <c r="Q929" s="515"/>
    </row>
    <row r="930" spans="1:17" ht="24" customHeight="1">
      <c r="A930" s="515"/>
      <c r="B930" s="515"/>
      <c r="C930" s="515"/>
      <c r="D930" s="515"/>
      <c r="E930" s="515"/>
      <c r="F930" s="515"/>
      <c r="G930" s="515"/>
      <c r="H930" s="515"/>
      <c r="I930" s="515"/>
      <c r="J930" s="515"/>
      <c r="K930" s="515"/>
      <c r="L930" s="515"/>
      <c r="M930" s="515"/>
      <c r="N930" s="515"/>
      <c r="O930" s="515"/>
      <c r="P930" s="515"/>
      <c r="Q930" s="515"/>
    </row>
    <row r="931" spans="1:17" ht="24" customHeight="1">
      <c r="A931" s="515"/>
      <c r="B931" s="515"/>
      <c r="C931" s="515"/>
      <c r="D931" s="515"/>
      <c r="E931" s="515"/>
      <c r="F931" s="515"/>
      <c r="G931" s="515"/>
      <c r="H931" s="515"/>
      <c r="I931" s="515"/>
      <c r="J931" s="515"/>
      <c r="K931" s="515"/>
      <c r="L931" s="515"/>
      <c r="M931" s="515"/>
      <c r="N931" s="515"/>
      <c r="O931" s="515"/>
      <c r="P931" s="515"/>
      <c r="Q931" s="515"/>
    </row>
    <row r="932" spans="1:17" ht="24" customHeight="1">
      <c r="A932" s="515"/>
      <c r="B932" s="515"/>
      <c r="C932" s="515"/>
      <c r="D932" s="515"/>
      <c r="E932" s="515"/>
      <c r="F932" s="515"/>
      <c r="G932" s="515"/>
      <c r="H932" s="515"/>
      <c r="I932" s="515"/>
      <c r="J932" s="515"/>
      <c r="K932" s="515"/>
      <c r="L932" s="515"/>
      <c r="M932" s="515"/>
      <c r="N932" s="515"/>
      <c r="O932" s="515"/>
      <c r="P932" s="515"/>
      <c r="Q932" s="515"/>
    </row>
    <row r="933" spans="1:17" ht="24" customHeight="1">
      <c r="A933" s="515"/>
      <c r="B933" s="515"/>
      <c r="C933" s="515"/>
      <c r="D933" s="515"/>
      <c r="E933" s="515"/>
      <c r="F933" s="515"/>
      <c r="G933" s="515"/>
      <c r="H933" s="515"/>
      <c r="I933" s="515"/>
      <c r="J933" s="515"/>
      <c r="K933" s="515"/>
      <c r="L933" s="515"/>
      <c r="M933" s="515"/>
      <c r="N933" s="515"/>
      <c r="O933" s="515"/>
      <c r="P933" s="515"/>
      <c r="Q933" s="515"/>
    </row>
    <row r="934" spans="1:17" ht="24" customHeight="1">
      <c r="A934" s="515"/>
      <c r="B934" s="515"/>
      <c r="C934" s="515"/>
      <c r="D934" s="515"/>
      <c r="E934" s="515"/>
      <c r="F934" s="515"/>
      <c r="G934" s="515"/>
      <c r="H934" s="515"/>
      <c r="I934" s="515"/>
      <c r="J934" s="515"/>
      <c r="K934" s="515"/>
      <c r="L934" s="515"/>
      <c r="M934" s="515"/>
      <c r="N934" s="515"/>
      <c r="O934" s="515"/>
      <c r="P934" s="515"/>
      <c r="Q934" s="515"/>
    </row>
    <row r="935" spans="1:17" ht="24" customHeight="1">
      <c r="A935" s="515"/>
      <c r="B935" s="515"/>
      <c r="C935" s="515"/>
      <c r="D935" s="515"/>
      <c r="E935" s="515"/>
      <c r="F935" s="515"/>
      <c r="G935" s="515"/>
      <c r="H935" s="515"/>
      <c r="I935" s="515"/>
      <c r="J935" s="515"/>
      <c r="K935" s="515"/>
      <c r="L935" s="515"/>
      <c r="M935" s="515"/>
      <c r="N935" s="515"/>
      <c r="O935" s="515"/>
      <c r="P935" s="515"/>
      <c r="Q935" s="515"/>
    </row>
    <row r="936" spans="1:17" ht="24" customHeight="1">
      <c r="A936" s="515"/>
      <c r="B936" s="515"/>
      <c r="C936" s="515"/>
      <c r="D936" s="515"/>
      <c r="E936" s="515"/>
      <c r="F936" s="515"/>
      <c r="G936" s="515"/>
      <c r="H936" s="515"/>
      <c r="I936" s="515"/>
      <c r="J936" s="515"/>
      <c r="K936" s="515"/>
      <c r="L936" s="515"/>
      <c r="M936" s="515"/>
      <c r="N936" s="515"/>
      <c r="O936" s="515"/>
      <c r="P936" s="515"/>
      <c r="Q936" s="515"/>
    </row>
    <row r="937" spans="1:17" ht="24" customHeight="1">
      <c r="A937" s="515"/>
      <c r="B937" s="515"/>
      <c r="C937" s="515"/>
      <c r="D937" s="515"/>
      <c r="E937" s="515"/>
      <c r="F937" s="515"/>
      <c r="G937" s="515"/>
      <c r="H937" s="515"/>
      <c r="I937" s="515"/>
      <c r="J937" s="515"/>
      <c r="K937" s="515"/>
      <c r="L937" s="515"/>
      <c r="M937" s="515"/>
      <c r="N937" s="515"/>
      <c r="O937" s="515"/>
      <c r="P937" s="515"/>
      <c r="Q937" s="515"/>
    </row>
    <row r="938" spans="1:17" ht="24" customHeight="1">
      <c r="A938" s="515"/>
      <c r="B938" s="515"/>
      <c r="C938" s="515"/>
      <c r="D938" s="515"/>
      <c r="E938" s="515"/>
      <c r="F938" s="515"/>
      <c r="G938" s="515"/>
      <c r="H938" s="515"/>
      <c r="I938" s="515"/>
      <c r="J938" s="515"/>
      <c r="K938" s="515"/>
      <c r="L938" s="515"/>
      <c r="M938" s="515"/>
      <c r="N938" s="515"/>
      <c r="O938" s="515"/>
      <c r="P938" s="515"/>
      <c r="Q938" s="515"/>
    </row>
    <row r="939" spans="1:17" ht="24" customHeight="1">
      <c r="A939" s="515"/>
      <c r="B939" s="515"/>
      <c r="C939" s="515"/>
      <c r="D939" s="515"/>
      <c r="E939" s="515"/>
      <c r="F939" s="515"/>
      <c r="G939" s="515"/>
      <c r="H939" s="515"/>
      <c r="I939" s="515"/>
      <c r="J939" s="515"/>
      <c r="K939" s="515"/>
      <c r="L939" s="515"/>
      <c r="M939" s="515"/>
      <c r="N939" s="515"/>
      <c r="O939" s="515"/>
      <c r="P939" s="515"/>
      <c r="Q939" s="515"/>
    </row>
    <row r="940" spans="1:17" ht="24" customHeight="1">
      <c r="A940" s="515"/>
      <c r="B940" s="515"/>
      <c r="C940" s="515"/>
      <c r="D940" s="515"/>
      <c r="E940" s="515"/>
      <c r="F940" s="515"/>
      <c r="G940" s="515"/>
      <c r="H940" s="515"/>
      <c r="I940" s="515"/>
      <c r="J940" s="515"/>
      <c r="K940" s="515"/>
      <c r="L940" s="515"/>
      <c r="M940" s="515"/>
      <c r="N940" s="515"/>
      <c r="O940" s="515"/>
      <c r="P940" s="515"/>
      <c r="Q940" s="515"/>
    </row>
    <row r="941" spans="1:17" ht="24" customHeight="1">
      <c r="A941" s="515"/>
      <c r="B941" s="515"/>
      <c r="C941" s="515"/>
      <c r="D941" s="515"/>
      <c r="E941" s="515"/>
      <c r="F941" s="515"/>
      <c r="G941" s="515"/>
      <c r="H941" s="515"/>
      <c r="I941" s="515"/>
      <c r="J941" s="515"/>
      <c r="K941" s="515"/>
      <c r="L941" s="515"/>
      <c r="M941" s="515"/>
      <c r="N941" s="515"/>
      <c r="O941" s="515"/>
      <c r="P941" s="515"/>
      <c r="Q941" s="515"/>
    </row>
    <row r="942" spans="1:17" ht="24" customHeight="1">
      <c r="A942" s="515"/>
      <c r="B942" s="515"/>
      <c r="C942" s="515"/>
      <c r="D942" s="515"/>
      <c r="E942" s="515"/>
      <c r="F942" s="515"/>
      <c r="G942" s="515"/>
      <c r="H942" s="515"/>
      <c r="I942" s="515"/>
      <c r="J942" s="515"/>
      <c r="K942" s="515"/>
      <c r="L942" s="515"/>
      <c r="M942" s="515"/>
      <c r="N942" s="515"/>
      <c r="O942" s="515"/>
      <c r="P942" s="515"/>
      <c r="Q942" s="515"/>
    </row>
    <row r="943" spans="1:17" ht="24" customHeight="1">
      <c r="A943" s="515"/>
      <c r="B943" s="515"/>
      <c r="C943" s="515"/>
      <c r="D943" s="515"/>
      <c r="E943" s="515"/>
      <c r="F943" s="515"/>
      <c r="G943" s="515"/>
      <c r="H943" s="515"/>
      <c r="I943" s="515"/>
      <c r="J943" s="515"/>
      <c r="K943" s="515"/>
      <c r="L943" s="515"/>
      <c r="M943" s="515"/>
      <c r="N943" s="515"/>
      <c r="O943" s="515"/>
      <c r="P943" s="515"/>
      <c r="Q943" s="515"/>
    </row>
    <row r="944" spans="1:17" ht="24" customHeight="1">
      <c r="A944" s="515"/>
      <c r="B944" s="515"/>
      <c r="C944" s="515"/>
      <c r="D944" s="515"/>
      <c r="E944" s="515"/>
      <c r="F944" s="515"/>
      <c r="G944" s="515"/>
      <c r="H944" s="515"/>
      <c r="I944" s="515"/>
      <c r="J944" s="515"/>
      <c r="K944" s="515"/>
      <c r="L944" s="515"/>
      <c r="M944" s="515"/>
      <c r="N944" s="515"/>
      <c r="O944" s="515"/>
      <c r="P944" s="515"/>
      <c r="Q944" s="515"/>
    </row>
    <row r="945" spans="1:17" ht="24" customHeight="1">
      <c r="A945" s="515"/>
      <c r="B945" s="515"/>
      <c r="C945" s="515"/>
      <c r="D945" s="515"/>
      <c r="E945" s="515"/>
      <c r="F945" s="515"/>
      <c r="G945" s="515"/>
      <c r="H945" s="515"/>
      <c r="I945" s="515"/>
      <c r="J945" s="515"/>
      <c r="K945" s="515"/>
      <c r="L945" s="515"/>
      <c r="M945" s="515"/>
      <c r="N945" s="515"/>
      <c r="O945" s="515"/>
      <c r="P945" s="515"/>
      <c r="Q945" s="515"/>
    </row>
    <row r="946" spans="1:17" ht="24" customHeight="1">
      <c r="A946" s="515"/>
      <c r="B946" s="515"/>
      <c r="C946" s="515"/>
      <c r="D946" s="515"/>
      <c r="E946" s="515"/>
      <c r="F946" s="515"/>
      <c r="G946" s="515"/>
      <c r="H946" s="515"/>
      <c r="I946" s="515"/>
      <c r="J946" s="515"/>
      <c r="K946" s="515"/>
      <c r="L946" s="515"/>
      <c r="M946" s="515"/>
      <c r="N946" s="515"/>
      <c r="O946" s="515"/>
      <c r="P946" s="515"/>
      <c r="Q946" s="515"/>
    </row>
    <row r="947" spans="1:17" ht="24" customHeight="1">
      <c r="A947" s="515"/>
      <c r="B947" s="515"/>
      <c r="C947" s="515"/>
      <c r="D947" s="515"/>
      <c r="E947" s="515"/>
      <c r="F947" s="515"/>
      <c r="G947" s="515"/>
      <c r="H947" s="515"/>
      <c r="I947" s="515"/>
      <c r="J947" s="515"/>
      <c r="K947" s="515"/>
      <c r="L947" s="515"/>
      <c r="M947" s="515"/>
      <c r="N947" s="515"/>
      <c r="O947" s="515"/>
      <c r="P947" s="515"/>
      <c r="Q947" s="515"/>
    </row>
    <row r="948" spans="1:17" ht="24" customHeight="1">
      <c r="A948" s="515"/>
      <c r="B948" s="515"/>
      <c r="C948" s="515"/>
      <c r="D948" s="515"/>
      <c r="E948" s="515"/>
      <c r="F948" s="515"/>
      <c r="G948" s="515"/>
      <c r="H948" s="515"/>
      <c r="I948" s="515"/>
      <c r="J948" s="515"/>
      <c r="K948" s="515"/>
      <c r="L948" s="515"/>
      <c r="M948" s="515"/>
      <c r="N948" s="515"/>
      <c r="O948" s="515"/>
      <c r="P948" s="515"/>
      <c r="Q948" s="515"/>
    </row>
    <row r="949" spans="1:17" ht="24" customHeight="1">
      <c r="A949" s="515"/>
      <c r="B949" s="515"/>
      <c r="C949" s="515"/>
      <c r="D949" s="515"/>
      <c r="E949" s="515"/>
      <c r="F949" s="515"/>
      <c r="G949" s="515"/>
      <c r="H949" s="515"/>
      <c r="I949" s="515"/>
      <c r="J949" s="515"/>
      <c r="K949" s="515"/>
      <c r="L949" s="515"/>
      <c r="M949" s="515"/>
      <c r="N949" s="515"/>
      <c r="O949" s="515"/>
      <c r="P949" s="515"/>
      <c r="Q949" s="515"/>
    </row>
    <row r="950" spans="1:17" ht="24" customHeight="1">
      <c r="A950" s="515"/>
      <c r="B950" s="515"/>
      <c r="C950" s="515"/>
      <c r="D950" s="515"/>
      <c r="E950" s="515"/>
      <c r="F950" s="515"/>
      <c r="G950" s="515"/>
      <c r="H950" s="515"/>
      <c r="I950" s="515"/>
      <c r="J950" s="515"/>
      <c r="K950" s="515"/>
      <c r="L950" s="515"/>
      <c r="M950" s="515"/>
      <c r="N950" s="515"/>
      <c r="O950" s="515"/>
      <c r="P950" s="515"/>
      <c r="Q950" s="515"/>
    </row>
    <row r="951" spans="1:17" ht="24" customHeight="1">
      <c r="A951" s="515"/>
      <c r="B951" s="515"/>
      <c r="C951" s="515"/>
      <c r="D951" s="515"/>
      <c r="E951" s="515"/>
      <c r="F951" s="515"/>
      <c r="G951" s="515"/>
      <c r="H951" s="515"/>
      <c r="I951" s="515"/>
      <c r="J951" s="515"/>
      <c r="K951" s="515"/>
      <c r="L951" s="515"/>
      <c r="M951" s="515"/>
      <c r="N951" s="515"/>
      <c r="O951" s="515"/>
      <c r="P951" s="515"/>
      <c r="Q951" s="515"/>
    </row>
    <row r="952" spans="1:17" ht="24" customHeight="1">
      <c r="A952" s="515"/>
      <c r="B952" s="515"/>
      <c r="C952" s="515"/>
      <c r="D952" s="515"/>
      <c r="E952" s="515"/>
      <c r="F952" s="515"/>
      <c r="G952" s="515"/>
      <c r="H952" s="515"/>
      <c r="I952" s="515"/>
      <c r="J952" s="515"/>
      <c r="K952" s="515"/>
      <c r="L952" s="515"/>
      <c r="M952" s="515"/>
      <c r="N952" s="515"/>
      <c r="O952" s="515"/>
      <c r="P952" s="515"/>
      <c r="Q952" s="515"/>
    </row>
    <row r="953" spans="1:17" ht="24" customHeight="1">
      <c r="A953" s="515"/>
      <c r="B953" s="515"/>
      <c r="C953" s="515"/>
      <c r="D953" s="515"/>
      <c r="E953" s="515"/>
      <c r="F953" s="515"/>
      <c r="G953" s="515"/>
      <c r="H953" s="515"/>
      <c r="I953" s="515"/>
      <c r="J953" s="515"/>
      <c r="K953" s="515"/>
      <c r="L953" s="515"/>
      <c r="M953" s="515"/>
      <c r="N953" s="515"/>
      <c r="O953" s="515"/>
      <c r="P953" s="515"/>
      <c r="Q953" s="515"/>
    </row>
    <row r="954" spans="1:17" ht="24" customHeight="1">
      <c r="A954" s="515"/>
      <c r="B954" s="515"/>
      <c r="C954" s="515"/>
      <c r="D954" s="515"/>
      <c r="E954" s="515"/>
      <c r="F954" s="515"/>
      <c r="G954" s="515"/>
      <c r="H954" s="515"/>
      <c r="I954" s="515"/>
      <c r="J954" s="515"/>
      <c r="K954" s="515"/>
      <c r="L954" s="515"/>
      <c r="M954" s="515"/>
      <c r="N954" s="515"/>
      <c r="O954" s="515"/>
      <c r="P954" s="515"/>
      <c r="Q954" s="515"/>
    </row>
    <row r="955" spans="1:17" ht="24" customHeight="1">
      <c r="A955" s="515"/>
      <c r="B955" s="515"/>
      <c r="C955" s="515"/>
      <c r="D955" s="515"/>
      <c r="E955" s="515"/>
      <c r="F955" s="515"/>
      <c r="G955" s="515"/>
      <c r="H955" s="515"/>
      <c r="I955" s="515"/>
      <c r="J955" s="515"/>
      <c r="K955" s="515"/>
      <c r="L955" s="515"/>
      <c r="M955" s="515"/>
      <c r="N955" s="515"/>
      <c r="O955" s="515"/>
      <c r="P955" s="515"/>
      <c r="Q955" s="515"/>
    </row>
    <row r="956" spans="1:17" ht="24" customHeight="1">
      <c r="A956" s="515"/>
      <c r="B956" s="515"/>
      <c r="C956" s="515"/>
      <c r="D956" s="515"/>
      <c r="E956" s="515"/>
      <c r="F956" s="515"/>
      <c r="G956" s="515"/>
      <c r="H956" s="515"/>
      <c r="I956" s="515"/>
      <c r="J956" s="515"/>
      <c r="K956" s="515"/>
      <c r="L956" s="515"/>
      <c r="M956" s="515"/>
      <c r="N956" s="515"/>
      <c r="O956" s="515"/>
      <c r="P956" s="515"/>
      <c r="Q956" s="515"/>
    </row>
    <row r="957" spans="1:17" ht="24" customHeight="1">
      <c r="A957" s="515"/>
      <c r="B957" s="515"/>
      <c r="C957" s="515"/>
      <c r="D957" s="515"/>
      <c r="E957" s="515"/>
      <c r="F957" s="515"/>
      <c r="G957" s="515"/>
      <c r="H957" s="515"/>
      <c r="I957" s="515"/>
      <c r="J957" s="515"/>
      <c r="K957" s="515"/>
      <c r="L957" s="515"/>
      <c r="M957" s="515"/>
      <c r="N957" s="515"/>
      <c r="O957" s="515"/>
      <c r="P957" s="515"/>
      <c r="Q957" s="515"/>
    </row>
    <row r="958" spans="1:17" ht="24" customHeight="1">
      <c r="A958" s="515"/>
      <c r="B958" s="515"/>
      <c r="C958" s="515"/>
      <c r="D958" s="515"/>
      <c r="E958" s="515"/>
      <c r="F958" s="515"/>
      <c r="G958" s="515"/>
      <c r="H958" s="515"/>
      <c r="I958" s="515"/>
      <c r="J958" s="515"/>
      <c r="K958" s="515"/>
      <c r="L958" s="515"/>
      <c r="M958" s="515"/>
      <c r="N958" s="515"/>
      <c r="O958" s="515"/>
      <c r="P958" s="515"/>
      <c r="Q958" s="515"/>
    </row>
    <row r="959" spans="1:17" ht="24" customHeight="1">
      <c r="A959" s="515"/>
      <c r="B959" s="515"/>
      <c r="C959" s="515"/>
      <c r="D959" s="515"/>
      <c r="E959" s="515"/>
      <c r="F959" s="515"/>
      <c r="G959" s="515"/>
      <c r="H959" s="515"/>
      <c r="I959" s="515"/>
      <c r="J959" s="515"/>
      <c r="K959" s="515"/>
      <c r="L959" s="515"/>
      <c r="M959" s="515"/>
      <c r="N959" s="515"/>
      <c r="O959" s="515"/>
      <c r="P959" s="515"/>
      <c r="Q959" s="515"/>
    </row>
    <row r="960" spans="1:17" ht="24" customHeight="1">
      <c r="A960" s="515"/>
      <c r="B960" s="515"/>
      <c r="C960" s="515"/>
      <c r="D960" s="515"/>
      <c r="E960" s="515"/>
      <c r="F960" s="515"/>
      <c r="G960" s="515"/>
      <c r="H960" s="515"/>
      <c r="I960" s="515"/>
      <c r="J960" s="515"/>
      <c r="K960" s="515"/>
      <c r="L960" s="515"/>
      <c r="M960" s="515"/>
      <c r="N960" s="515"/>
      <c r="O960" s="515"/>
      <c r="P960" s="515"/>
      <c r="Q960" s="515"/>
    </row>
    <row r="961" spans="1:17" ht="24" customHeight="1">
      <c r="A961" s="515"/>
      <c r="B961" s="515"/>
      <c r="C961" s="515"/>
      <c r="D961" s="515"/>
      <c r="E961" s="515"/>
      <c r="F961" s="515"/>
      <c r="G961" s="515"/>
      <c r="H961" s="515"/>
      <c r="I961" s="515"/>
      <c r="J961" s="515"/>
      <c r="K961" s="515"/>
      <c r="L961" s="515"/>
      <c r="M961" s="515"/>
      <c r="N961" s="515"/>
      <c r="O961" s="515"/>
      <c r="P961" s="515"/>
      <c r="Q961" s="515"/>
    </row>
  </sheetData>
  <mergeCells count="7">
    <mergeCell ref="I18:L18"/>
    <mergeCell ref="A1:O1"/>
    <mergeCell ref="M5:O5"/>
    <mergeCell ref="B6:F7"/>
    <mergeCell ref="I6:K6"/>
    <mergeCell ref="M6:O6"/>
    <mergeCell ref="B18:C20"/>
  </mergeCells>
  <pageMargins left="0.70866141732283472" right="0.38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5"/>
  <sheetViews>
    <sheetView zoomScale="85" zoomScaleNormal="85" zoomScaleSheetLayoutView="90" workbookViewId="0">
      <selection activeCell="B18" sqref="B18"/>
    </sheetView>
  </sheetViews>
  <sheetFormatPr defaultColWidth="15.7109375" defaultRowHeight="21.75"/>
  <cols>
    <col min="1" max="1" width="3.85546875" style="114" customWidth="1"/>
    <col min="2" max="2" width="5" style="114" customWidth="1"/>
    <col min="3" max="3" width="5.7109375" style="114" customWidth="1"/>
    <col min="4" max="4" width="9.140625" style="114" customWidth="1"/>
    <col min="5" max="5" width="7.7109375" style="114" customWidth="1"/>
    <col min="6" max="6" width="10.7109375" style="114" customWidth="1"/>
    <col min="7" max="7" width="1.7109375" style="114" customWidth="1"/>
    <col min="8" max="8" width="10.7109375" style="114" customWidth="1"/>
    <col min="9" max="9" width="0.5703125" style="114" customWidth="1"/>
    <col min="10" max="10" width="15.7109375" style="114" customWidth="1"/>
    <col min="11" max="11" width="1.28515625" style="114" customWidth="1"/>
    <col min="12" max="12" width="15.7109375" style="114" customWidth="1"/>
    <col min="13" max="13" width="1.28515625" style="114" customWidth="1"/>
    <col min="14" max="14" width="15.7109375" style="114" customWidth="1"/>
    <col min="15" max="15" width="1.28515625" style="114" customWidth="1"/>
    <col min="16" max="16" width="15.7109375" style="114" customWidth="1"/>
    <col min="17" max="17" width="2" style="114" customWidth="1"/>
    <col min="18" max="18" width="10.7109375" style="114" customWidth="1"/>
    <col min="19" max="20" width="13.140625" style="114" customWidth="1"/>
    <col min="21" max="26" width="10.7109375" style="114" customWidth="1"/>
    <col min="27" max="16384" width="15.7109375" style="114"/>
  </cols>
  <sheetData>
    <row r="1" spans="1:26" ht="25.5" customHeight="1">
      <c r="A1" s="768" t="s">
        <v>825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  <c r="L1" s="769"/>
      <c r="M1" s="769"/>
      <c r="N1" s="769"/>
      <c r="O1" s="769"/>
      <c r="P1" s="769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spans="1:26" ht="25.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9" t="s">
        <v>505</v>
      </c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spans="1:26" ht="25.5" customHeight="1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6" ht="25.5" customHeight="1">
      <c r="A4" s="120" t="s">
        <v>49</v>
      </c>
      <c r="B4" s="121" t="s">
        <v>954</v>
      </c>
      <c r="C4" s="121"/>
      <c r="D4" s="113"/>
      <c r="E4" s="12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25.5" customHeight="1">
      <c r="A5" s="104"/>
      <c r="B5" s="104"/>
      <c r="C5" s="104"/>
      <c r="D5" s="105"/>
      <c r="E5" s="104"/>
      <c r="F5" s="123"/>
      <c r="G5" s="123"/>
      <c r="H5" s="123"/>
      <c r="I5" s="124"/>
      <c r="J5" s="125"/>
      <c r="K5" s="126" t="s">
        <v>3</v>
      </c>
      <c r="L5" s="125"/>
      <c r="M5" s="123"/>
      <c r="N5" s="770" t="s">
        <v>4</v>
      </c>
      <c r="O5" s="771"/>
      <c r="P5" s="771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25.5" customHeight="1">
      <c r="A6" s="104"/>
      <c r="B6" s="104"/>
      <c r="C6" s="104"/>
      <c r="D6" s="105"/>
      <c r="E6" s="104"/>
      <c r="F6" s="127"/>
      <c r="G6" s="227" t="s">
        <v>47</v>
      </c>
      <c r="H6" s="127"/>
      <c r="I6" s="123"/>
      <c r="J6" s="772" t="s">
        <v>241</v>
      </c>
      <c r="K6" s="771"/>
      <c r="L6" s="771"/>
      <c r="M6" s="128"/>
      <c r="N6" s="772" t="s">
        <v>242</v>
      </c>
      <c r="O6" s="771"/>
      <c r="P6" s="771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25.5" customHeight="1">
      <c r="A7" s="104"/>
      <c r="B7" s="104"/>
      <c r="C7" s="104"/>
      <c r="D7" s="105"/>
      <c r="E7" s="104"/>
      <c r="F7" s="129" t="s">
        <v>75</v>
      </c>
      <c r="G7" s="130"/>
      <c r="H7" s="131" t="s">
        <v>76</v>
      </c>
      <c r="I7" s="104"/>
      <c r="J7" s="129" t="s">
        <v>75</v>
      </c>
      <c r="K7" s="130"/>
      <c r="L7" s="131" t="s">
        <v>76</v>
      </c>
      <c r="M7" s="132"/>
      <c r="N7" s="129" t="s">
        <v>75</v>
      </c>
      <c r="O7" s="130"/>
      <c r="P7" s="131" t="s">
        <v>76</v>
      </c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 ht="25.5" customHeight="1">
      <c r="A8" s="104"/>
      <c r="B8" s="104" t="s">
        <v>549</v>
      </c>
      <c r="C8" s="104"/>
      <c r="D8" s="105"/>
      <c r="E8" s="104"/>
      <c r="F8" s="133"/>
      <c r="G8" s="134"/>
      <c r="H8" s="133"/>
      <c r="I8" s="104"/>
      <c r="J8" s="135"/>
      <c r="K8" s="135"/>
      <c r="L8" s="135"/>
      <c r="M8" s="132"/>
      <c r="N8" s="135"/>
      <c r="O8" s="135"/>
      <c r="P8" s="135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5.5" customHeight="1">
      <c r="A9" s="104"/>
      <c r="B9" s="136" t="s">
        <v>550</v>
      </c>
      <c r="C9" s="104"/>
      <c r="D9" s="105"/>
      <c r="E9" s="104"/>
      <c r="F9" s="137" t="s">
        <v>178</v>
      </c>
      <c r="G9" s="107"/>
      <c r="H9" s="138" t="s">
        <v>180</v>
      </c>
      <c r="I9" s="108"/>
      <c r="J9" s="109">
        <v>0</v>
      </c>
      <c r="K9" s="110"/>
      <c r="L9" s="109">
        <v>0</v>
      </c>
      <c r="M9" s="111"/>
      <c r="N9" s="109">
        <v>0</v>
      </c>
      <c r="O9" s="112"/>
      <c r="P9" s="109">
        <v>489799.99999999983</v>
      </c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25.5" customHeight="1">
      <c r="A10" s="104"/>
      <c r="B10" s="104" t="s">
        <v>243</v>
      </c>
      <c r="C10" s="104"/>
      <c r="D10" s="105"/>
      <c r="E10" s="104"/>
      <c r="F10" s="106"/>
      <c r="G10" s="107"/>
      <c r="H10" s="107"/>
      <c r="I10" s="108"/>
      <c r="J10" s="109">
        <v>0</v>
      </c>
      <c r="K10" s="110"/>
      <c r="L10" s="109">
        <v>0</v>
      </c>
      <c r="M10" s="111"/>
      <c r="N10" s="109">
        <v>0</v>
      </c>
      <c r="O10" s="112"/>
      <c r="P10" s="109">
        <v>-489799.99999999983</v>
      </c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ht="25.5" customHeight="1" thickBot="1">
      <c r="A11" s="104"/>
      <c r="B11" s="104" t="s">
        <v>244</v>
      </c>
      <c r="C11" s="104"/>
      <c r="D11" s="104"/>
      <c r="E11" s="104"/>
      <c r="F11" s="107"/>
      <c r="G11" s="107"/>
      <c r="H11" s="107"/>
      <c r="I11" s="108"/>
      <c r="J11" s="115">
        <v>0</v>
      </c>
      <c r="K11" s="111"/>
      <c r="L11" s="115">
        <v>0</v>
      </c>
      <c r="M11" s="110"/>
      <c r="N11" s="115">
        <v>0</v>
      </c>
      <c r="O11" s="116"/>
      <c r="P11" s="115">
        <v>0</v>
      </c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6" ht="25.5" customHeight="1" thickTop="1">
      <c r="A12" s="104"/>
      <c r="B12" s="104"/>
      <c r="C12" s="104"/>
      <c r="D12" s="104"/>
      <c r="E12" s="104"/>
      <c r="F12" s="107"/>
      <c r="G12" s="107"/>
      <c r="H12" s="107"/>
      <c r="I12" s="108"/>
      <c r="J12" s="116"/>
      <c r="K12" s="111"/>
      <c r="L12" s="116"/>
      <c r="M12" s="110"/>
      <c r="N12" s="116"/>
      <c r="O12" s="116"/>
      <c r="P12" s="116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spans="1:26" ht="25.5" customHeight="1">
      <c r="A13" s="113"/>
      <c r="B13" s="139" t="s">
        <v>826</v>
      </c>
      <c r="D13" s="113"/>
      <c r="E13" s="113"/>
      <c r="F13" s="113"/>
      <c r="G13" s="113"/>
      <c r="H13" s="113"/>
      <c r="I13" s="113"/>
      <c r="J13" s="140"/>
      <c r="K13" s="140"/>
      <c r="L13" s="140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25.5" customHeight="1">
      <c r="A14" s="113"/>
      <c r="B14" s="122" t="s">
        <v>827</v>
      </c>
      <c r="C14" s="122"/>
      <c r="D14" s="122"/>
      <c r="E14" s="113"/>
      <c r="F14" s="113"/>
      <c r="G14" s="113"/>
      <c r="H14" s="113"/>
      <c r="I14" s="113"/>
      <c r="J14" s="140"/>
      <c r="K14" s="140"/>
      <c r="L14" s="140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spans="1:26" ht="25.5" customHeight="1">
      <c r="A15" s="113"/>
      <c r="B15" s="141" t="s">
        <v>828</v>
      </c>
      <c r="D15" s="122"/>
      <c r="E15" s="113"/>
      <c r="F15" s="113"/>
      <c r="G15" s="113"/>
      <c r="H15" s="113"/>
      <c r="I15" s="113"/>
      <c r="J15" s="140"/>
      <c r="K15" s="140"/>
      <c r="L15" s="140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25.5" customHeight="1">
      <c r="A16" s="113"/>
      <c r="B16" s="142" t="s">
        <v>829</v>
      </c>
      <c r="C16" s="122"/>
      <c r="D16" s="122"/>
      <c r="E16" s="113"/>
      <c r="F16" s="113"/>
      <c r="G16" s="113"/>
      <c r="H16" s="113"/>
      <c r="I16" s="113"/>
      <c r="J16" s="140"/>
      <c r="K16" s="140"/>
      <c r="L16" s="140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25.5" customHeight="1">
      <c r="A17" s="113"/>
      <c r="B17" s="142" t="s">
        <v>955</v>
      </c>
      <c r="C17" s="122"/>
      <c r="D17" s="122"/>
      <c r="E17" s="113"/>
      <c r="F17" s="113"/>
      <c r="G17" s="113"/>
      <c r="H17" s="113"/>
      <c r="I17" s="113"/>
      <c r="J17" s="140"/>
      <c r="K17" s="140"/>
      <c r="L17" s="140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25.5" customHeight="1">
      <c r="A18" s="113"/>
      <c r="B18" s="143" t="s">
        <v>830</v>
      </c>
      <c r="C18" s="122"/>
      <c r="D18" s="122"/>
      <c r="E18" s="113"/>
      <c r="F18" s="113"/>
      <c r="G18" s="113"/>
      <c r="H18" s="113"/>
      <c r="I18" s="113"/>
      <c r="J18" s="140"/>
      <c r="K18" s="140"/>
      <c r="L18" s="140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25.5" customHeight="1">
      <c r="A19" s="113"/>
      <c r="B19" s="113"/>
      <c r="C19" s="122"/>
      <c r="D19" s="122"/>
      <c r="E19" s="113"/>
      <c r="F19" s="113"/>
      <c r="G19" s="113"/>
      <c r="H19" s="113"/>
      <c r="I19" s="113"/>
      <c r="J19" s="140"/>
      <c r="K19" s="140"/>
      <c r="L19" s="140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25.5" customHeight="1">
      <c r="A20" s="113"/>
      <c r="B20" s="139" t="s">
        <v>554</v>
      </c>
      <c r="D20" s="113"/>
      <c r="E20" s="113"/>
      <c r="F20" s="140"/>
      <c r="G20" s="140"/>
      <c r="H20" s="140"/>
      <c r="I20" s="140"/>
      <c r="J20" s="113"/>
      <c r="K20" s="113"/>
      <c r="L20" s="113"/>
      <c r="M20" s="113"/>
      <c r="N20" s="113"/>
      <c r="O20" s="113"/>
      <c r="P20" s="113"/>
      <c r="Q20" s="113"/>
      <c r="R20" s="113"/>
      <c r="T20" s="113"/>
      <c r="U20" s="113"/>
      <c r="V20" s="113"/>
      <c r="W20" s="113"/>
      <c r="X20" s="113"/>
      <c r="Y20" s="113"/>
      <c r="Z20" s="113"/>
    </row>
    <row r="21" spans="1:26" ht="25.5" customHeight="1">
      <c r="A21" s="113"/>
      <c r="B21" s="113" t="s">
        <v>551</v>
      </c>
      <c r="C21" s="113"/>
      <c r="D21" s="113"/>
      <c r="E21" s="113"/>
      <c r="F21" s="140"/>
      <c r="G21" s="140"/>
      <c r="H21" s="140"/>
      <c r="I21" s="140"/>
      <c r="J21" s="113"/>
      <c r="K21" s="113"/>
      <c r="L21" s="113"/>
      <c r="M21" s="113"/>
      <c r="N21" s="113"/>
      <c r="O21" s="113"/>
      <c r="P21" s="113"/>
      <c r="Q21" s="113"/>
      <c r="R21" s="144"/>
      <c r="T21" s="113"/>
      <c r="U21" s="113"/>
      <c r="V21" s="113"/>
      <c r="W21" s="113"/>
      <c r="X21" s="113"/>
      <c r="Y21" s="113"/>
      <c r="Z21" s="113"/>
    </row>
    <row r="22" spans="1:26" ht="25.5" customHeight="1">
      <c r="A22" s="113"/>
      <c r="B22" s="113"/>
      <c r="C22" s="113"/>
      <c r="D22" s="113"/>
      <c r="E22" s="113"/>
      <c r="F22" s="140"/>
      <c r="G22" s="140"/>
      <c r="H22" s="140"/>
      <c r="I22" s="140"/>
      <c r="J22" s="113"/>
      <c r="K22" s="113"/>
      <c r="L22" s="113"/>
      <c r="M22" s="113"/>
      <c r="N22" s="113"/>
      <c r="O22" s="113"/>
      <c r="P22" s="145" t="s">
        <v>245</v>
      </c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25.5" customHeight="1">
      <c r="A23" s="113"/>
      <c r="B23" s="113"/>
      <c r="C23" s="113"/>
      <c r="D23" s="113"/>
      <c r="E23" s="113"/>
      <c r="F23" s="140"/>
      <c r="G23" s="140"/>
      <c r="H23" s="140"/>
      <c r="I23" s="113"/>
      <c r="J23" s="113"/>
      <c r="K23" s="113"/>
      <c r="L23" s="113"/>
      <c r="M23" s="113"/>
      <c r="N23" s="146" t="s">
        <v>75</v>
      </c>
      <c r="O23" s="147"/>
      <c r="P23" s="146" t="s">
        <v>76</v>
      </c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spans="1:26" ht="25.5" customHeight="1">
      <c r="A24" s="113"/>
      <c r="B24" s="113"/>
      <c r="C24" s="113" t="s">
        <v>552</v>
      </c>
      <c r="D24" s="113"/>
      <c r="E24" s="113"/>
      <c r="F24" s="140"/>
      <c r="G24" s="140"/>
      <c r="H24" s="140"/>
      <c r="I24" s="113"/>
      <c r="J24" s="148"/>
      <c r="K24" s="113"/>
      <c r="L24" s="113"/>
      <c r="M24" s="113"/>
      <c r="N24" s="149">
        <v>0</v>
      </c>
      <c r="O24" s="149"/>
      <c r="P24" s="149">
        <v>48.98</v>
      </c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25.5" customHeight="1">
      <c r="A25" s="113"/>
      <c r="B25" s="113"/>
      <c r="C25" s="113"/>
      <c r="D25" s="113" t="s">
        <v>0</v>
      </c>
      <c r="E25" s="113"/>
      <c r="F25" s="140"/>
      <c r="G25" s="140"/>
      <c r="H25" s="140"/>
      <c r="I25" s="113"/>
      <c r="J25" s="28"/>
      <c r="K25" s="113"/>
      <c r="L25" s="113"/>
      <c r="M25" s="113"/>
      <c r="N25" s="149">
        <v>0</v>
      </c>
      <c r="O25" s="149"/>
      <c r="P25" s="149">
        <v>19145.560000000001</v>
      </c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25.5" customHeight="1">
      <c r="A26" s="113"/>
      <c r="B26" s="113"/>
      <c r="C26" s="113"/>
      <c r="D26" s="113" t="s">
        <v>246</v>
      </c>
      <c r="E26" s="113"/>
      <c r="F26" s="140"/>
      <c r="G26" s="140"/>
      <c r="H26" s="140"/>
      <c r="I26" s="113"/>
      <c r="J26" s="28"/>
      <c r="K26" s="113"/>
      <c r="L26" s="113"/>
      <c r="M26" s="113"/>
      <c r="N26" s="149">
        <v>0</v>
      </c>
      <c r="O26" s="149"/>
      <c r="P26" s="149">
        <v>847109.95</v>
      </c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25.5" customHeight="1">
      <c r="A27" s="113"/>
      <c r="B27" s="113"/>
      <c r="C27" s="113"/>
      <c r="D27" s="113"/>
      <c r="E27" s="113"/>
      <c r="F27" s="140"/>
      <c r="G27" s="140"/>
      <c r="H27" s="140"/>
      <c r="I27" s="113"/>
      <c r="J27" s="148"/>
      <c r="K27" s="113"/>
      <c r="L27" s="113"/>
      <c r="M27" s="113"/>
      <c r="N27" s="150"/>
      <c r="O27" s="150"/>
      <c r="P27" s="150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25.5" customHeight="1">
      <c r="A28" s="113"/>
      <c r="B28" s="113"/>
      <c r="C28" s="113"/>
      <c r="D28" s="113"/>
      <c r="E28" s="113"/>
      <c r="F28" s="140"/>
      <c r="G28" s="140"/>
      <c r="H28" s="140"/>
      <c r="I28" s="113"/>
      <c r="J28" s="148"/>
      <c r="K28" s="113"/>
      <c r="L28" s="113"/>
      <c r="M28" s="113"/>
      <c r="N28" s="151"/>
      <c r="O28" s="152" t="s">
        <v>506</v>
      </c>
      <c r="P28" s="151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ht="25.5" customHeight="1">
      <c r="A29" s="113"/>
      <c r="B29" s="113"/>
      <c r="C29" s="113"/>
      <c r="D29" s="113"/>
      <c r="E29" s="113"/>
      <c r="F29" s="140"/>
      <c r="G29" s="140"/>
      <c r="H29" s="140"/>
      <c r="I29" s="113"/>
      <c r="J29" s="148"/>
      <c r="K29" s="113"/>
      <c r="L29" s="113"/>
      <c r="M29" s="113"/>
      <c r="N29" s="151"/>
      <c r="O29" s="152" t="s">
        <v>553</v>
      </c>
      <c r="P29" s="151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25.5" customHeight="1">
      <c r="A30" s="113"/>
      <c r="B30" s="113"/>
      <c r="C30" s="113"/>
      <c r="D30" s="113"/>
      <c r="E30" s="113"/>
      <c r="F30" s="140"/>
      <c r="G30" s="140"/>
      <c r="H30" s="140"/>
      <c r="I30" s="113"/>
      <c r="J30" s="148"/>
      <c r="K30" s="113"/>
      <c r="L30" s="113"/>
      <c r="M30" s="113"/>
      <c r="N30" s="153" t="s">
        <v>75</v>
      </c>
      <c r="O30" s="154"/>
      <c r="P30" s="153" t="s">
        <v>76</v>
      </c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25.5" customHeight="1">
      <c r="A31" s="113"/>
      <c r="B31" s="113"/>
      <c r="C31" s="113"/>
      <c r="D31" s="113" t="s">
        <v>2</v>
      </c>
      <c r="E31" s="113"/>
      <c r="F31" s="140"/>
      <c r="G31" s="140"/>
      <c r="H31" s="140"/>
      <c r="I31" s="113"/>
      <c r="J31" s="148"/>
      <c r="K31" s="113"/>
      <c r="L31" s="113"/>
      <c r="M31" s="113"/>
      <c r="N31" s="149">
        <v>0</v>
      </c>
      <c r="O31" s="150"/>
      <c r="P31" s="155">
        <v>5637.11</v>
      </c>
      <c r="Q31" s="113"/>
      <c r="R31" s="113"/>
      <c r="S31" s="155"/>
      <c r="T31" s="155"/>
      <c r="U31" s="156"/>
      <c r="V31" s="113"/>
      <c r="W31" s="113"/>
      <c r="X31" s="113"/>
      <c r="Y31" s="113"/>
      <c r="Z31" s="113"/>
    </row>
    <row r="32" spans="1:26" ht="25.5" customHeight="1">
      <c r="A32" s="113"/>
      <c r="B32" s="113"/>
      <c r="C32" s="113"/>
      <c r="D32" s="113" t="s">
        <v>7</v>
      </c>
      <c r="E32" s="113"/>
      <c r="F32" s="140"/>
      <c r="G32" s="140"/>
      <c r="H32" s="140"/>
      <c r="I32" s="113"/>
      <c r="J32" s="148"/>
      <c r="K32" s="113"/>
      <c r="L32" s="113"/>
      <c r="M32" s="113"/>
      <c r="N32" s="149">
        <v>0</v>
      </c>
      <c r="O32" s="150"/>
      <c r="P32" s="149">
        <v>0</v>
      </c>
      <c r="Q32" s="113"/>
      <c r="R32" s="113"/>
      <c r="S32" s="155"/>
      <c r="T32" s="155"/>
      <c r="U32" s="113"/>
      <c r="V32" s="113"/>
      <c r="W32" s="113"/>
      <c r="X32" s="113"/>
      <c r="Y32" s="113"/>
      <c r="Z32" s="113"/>
    </row>
    <row r="33" spans="1:26" ht="25.5" customHeight="1">
      <c r="A33" s="113"/>
      <c r="B33" s="113"/>
      <c r="C33" s="113"/>
      <c r="D33" s="113"/>
      <c r="E33" s="113"/>
      <c r="F33" s="140"/>
      <c r="G33" s="140"/>
      <c r="H33" s="140"/>
      <c r="I33" s="113"/>
      <c r="J33" s="148"/>
      <c r="K33" s="113"/>
      <c r="L33" s="113"/>
      <c r="M33" s="113"/>
      <c r="N33" s="149"/>
      <c r="O33" s="150"/>
      <c r="P33" s="149"/>
      <c r="Q33" s="113"/>
      <c r="R33" s="113"/>
      <c r="S33" s="155"/>
      <c r="T33" s="155"/>
      <c r="U33" s="113"/>
      <c r="V33" s="113"/>
      <c r="W33" s="113"/>
      <c r="X33" s="113"/>
      <c r="Y33" s="113"/>
      <c r="Z33" s="113"/>
    </row>
    <row r="34" spans="1:26" ht="25.5" customHeight="1">
      <c r="A34" s="113"/>
      <c r="B34" s="113"/>
      <c r="C34" s="113"/>
      <c r="D34" s="113"/>
      <c r="E34" s="113"/>
      <c r="F34" s="140"/>
      <c r="G34" s="140"/>
      <c r="H34" s="140"/>
      <c r="I34" s="113"/>
      <c r="J34" s="148"/>
      <c r="K34" s="113"/>
      <c r="L34" s="113"/>
      <c r="M34" s="113"/>
      <c r="N34" s="149"/>
      <c r="O34" s="150"/>
      <c r="P34" s="155"/>
      <c r="Q34" s="113"/>
      <c r="R34" s="113"/>
      <c r="S34" s="155"/>
      <c r="T34" s="155"/>
      <c r="U34" s="113"/>
      <c r="V34" s="113"/>
      <c r="W34" s="113"/>
      <c r="X34" s="113"/>
      <c r="Y34" s="113"/>
      <c r="Z34" s="113"/>
    </row>
    <row r="35" spans="1:26" ht="25.5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26" ht="25.5" customHeight="1">
      <c r="A36" s="513"/>
      <c r="B36" s="513"/>
      <c r="C36" s="513"/>
      <c r="D36" s="454"/>
      <c r="E36" s="454" t="s">
        <v>639</v>
      </c>
      <c r="F36" s="7"/>
      <c r="G36" s="7"/>
      <c r="H36" s="220"/>
      <c r="I36" s="515"/>
      <c r="J36" s="514"/>
      <c r="K36" s="515"/>
      <c r="L36" s="514"/>
      <c r="M36" s="516"/>
      <c r="N36" s="516"/>
      <c r="O36" s="516"/>
      <c r="P36" s="516"/>
      <c r="Q36" s="513"/>
      <c r="R36" s="513"/>
      <c r="S36" s="513"/>
      <c r="T36" s="513"/>
      <c r="U36" s="513"/>
      <c r="V36" s="513"/>
      <c r="W36" s="513"/>
      <c r="X36" s="513"/>
      <c r="Y36" s="513"/>
      <c r="Z36" s="513"/>
    </row>
    <row r="37" spans="1:26" ht="25.5" customHeight="1">
      <c r="A37" s="513"/>
      <c r="B37" s="513"/>
      <c r="C37" s="513"/>
      <c r="D37" s="241"/>
      <c r="E37" s="241" t="s">
        <v>640</v>
      </c>
      <c r="F37" s="7"/>
      <c r="G37" s="7"/>
      <c r="H37" s="220"/>
      <c r="I37" s="515"/>
      <c r="J37" s="515"/>
      <c r="K37" s="515"/>
      <c r="L37" s="515"/>
      <c r="M37" s="516"/>
      <c r="N37" s="516"/>
      <c r="O37" s="516"/>
      <c r="P37" s="516"/>
      <c r="Q37" s="513"/>
      <c r="R37" s="513"/>
      <c r="S37" s="513"/>
      <c r="T37" s="513"/>
      <c r="U37" s="513"/>
      <c r="V37" s="513"/>
      <c r="W37" s="513"/>
      <c r="X37" s="513"/>
      <c r="Y37" s="513"/>
      <c r="Z37" s="513"/>
    </row>
    <row r="38" spans="1:26" ht="23.25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23.25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23.25" customHeight="1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23.25" customHeight="1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 ht="23.25" customHeigh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23.25" customHeight="1">
      <c r="A43" s="113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23.25" customHeight="1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23.25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23.25" customHeight="1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23.25" customHeight="1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23.25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23.25" customHeight="1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23.25" customHeight="1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23.2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23.25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23.25" customHeight="1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23.25" customHeigh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23.25" customHeight="1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23.25" customHeight="1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23.25" customHeight="1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23.25" customHeight="1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23.25" customHeight="1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23.25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23.25" customHeight="1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23.25" customHeight="1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23.25" customHeight="1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23.25" customHeight="1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23.25" customHeight="1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23.25" customHeight="1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23.25" customHeight="1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23.25" customHeight="1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23.25" customHeight="1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23.25" customHeight="1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23.25" customHeight="1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23.25" customHeight="1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23.25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23.25" customHeigh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23.25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23.25" customHeight="1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23.25" customHeight="1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23.25" customHeight="1">
      <c r="A78" s="113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23.25" customHeight="1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23.25" customHeight="1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23.25" customHeight="1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23.25" customHeight="1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23.25" customHeight="1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23.25" customHeight="1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23.25" customHeight="1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23.25" customHeight="1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23.25" customHeight="1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23.25" customHeight="1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23.25" customHeight="1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23.25" customHeight="1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23.25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23.25" customHeight="1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23.25" customHeight="1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23.25" customHeight="1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23.25" customHeight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23.25" customHeight="1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23.25" customHeight="1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23.25" customHeight="1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23.25" customHeight="1">
      <c r="A99" s="113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23.25" customHeight="1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23.25" customHeight="1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23.25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23.25" customHeight="1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23.25" customHeight="1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23.25" customHeight="1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23.25" customHeight="1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23.25" customHeight="1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23.25" customHeight="1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23.25" customHeight="1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23.25" customHeight="1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23.25" customHeight="1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23.25" customHeight="1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23.25" customHeight="1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23.25" customHeight="1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23.25" customHeight="1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23.25" customHeight="1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23.25" customHeight="1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23.25" customHeight="1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23.25" customHeight="1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23.25" customHeight="1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23.25" customHeight="1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23.25" customHeight="1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23.25" customHeight="1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23.25" customHeight="1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23.25" customHeight="1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23.25" customHeight="1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23.25" customHeight="1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23.25" customHeight="1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23.25" customHeight="1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23.25" customHeight="1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23.25" customHeight="1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23.25" customHeight="1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23.25" customHeight="1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23.25" customHeight="1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23.25" customHeight="1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23.25" customHeight="1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23.25" customHeight="1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23.25" customHeight="1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23.25" customHeight="1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23.25" customHeight="1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23.25" customHeight="1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23.25" customHeight="1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23.25" customHeight="1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23.25" customHeight="1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23.25" customHeight="1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23.25" customHeight="1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23.25" customHeight="1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23.25" customHeight="1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23.25" customHeight="1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23.25" customHeight="1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23.25" customHeight="1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23.25" customHeight="1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23.25" customHeight="1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23.25" customHeight="1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23.25" customHeight="1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23.25" customHeight="1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23.25" customHeight="1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23.25" customHeight="1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23.25" customHeight="1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23.25" customHeight="1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23.25" customHeight="1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23.25" customHeight="1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23.25" customHeight="1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23.25" customHeight="1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23.25" customHeight="1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23.25" customHeight="1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23.25" customHeight="1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23.25" customHeight="1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23.25" customHeight="1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23.25" customHeight="1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23.25" customHeight="1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23.25" customHeight="1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23.25" customHeight="1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23.25" customHeight="1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23.25" customHeight="1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23.25" customHeight="1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23.25" customHeight="1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23.25" customHeight="1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23.25" customHeight="1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23.25" customHeight="1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23.25" customHeight="1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23.25" customHeight="1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23.25" customHeight="1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23.25" customHeight="1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23.25" customHeight="1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23.25" customHeight="1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23.25" customHeight="1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23.25" customHeight="1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23.25" customHeight="1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23.25" customHeight="1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23.25" customHeight="1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23.25" customHeight="1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23.25" customHeight="1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23.25" customHeight="1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23.25" customHeight="1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23.25" customHeight="1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23.25" customHeight="1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23.25" customHeight="1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23.25" customHeight="1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23.25" customHeight="1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23.25" customHeight="1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23.25" customHeight="1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23.25" customHeight="1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23.25" customHeight="1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23.25" customHeight="1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23.25" customHeight="1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23.25" customHeight="1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23.25" customHeight="1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23.25" customHeight="1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23.25" customHeight="1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23.25" customHeight="1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23.25" customHeight="1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23.25" customHeight="1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23.25" customHeight="1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23.25" customHeight="1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23.25" customHeight="1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23.25" customHeight="1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23.25" customHeight="1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23.25" customHeight="1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23.25" customHeight="1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23.25" customHeight="1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23.25" customHeight="1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23.25" customHeight="1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23.25" customHeight="1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23.25" customHeight="1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23.25" customHeight="1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23.25" customHeight="1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23.25" customHeight="1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23.25" customHeight="1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23.25" customHeight="1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23.25" customHeight="1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23.25" customHeight="1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23.25" customHeight="1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23.25" customHeight="1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23.25" customHeight="1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23.25" customHeight="1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23.25" customHeight="1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23.25" customHeight="1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23.25" customHeight="1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23.25" customHeight="1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23.25" customHeight="1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23.25" customHeight="1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23.25" customHeight="1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23.25" customHeight="1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23.25" customHeight="1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23.25" customHeight="1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23.25" customHeight="1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23.25" customHeight="1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23.25" customHeight="1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23.25" customHeight="1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23.25" customHeight="1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23.25" customHeight="1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23.25" customHeight="1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23.25" customHeight="1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23.25" customHeight="1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23.25" customHeight="1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23.25" customHeight="1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23.25" customHeight="1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23.25" customHeight="1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23.25" customHeight="1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23.25" customHeight="1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23.25" customHeight="1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23.25" customHeight="1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23.25" customHeight="1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23.25" customHeight="1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23.25" customHeight="1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23.25" customHeight="1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23.25" customHeight="1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23.25" customHeight="1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23.25" customHeight="1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23.25" customHeight="1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23.25" customHeight="1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23.25" customHeight="1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23.25" customHeight="1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23.25" customHeight="1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23.25" customHeight="1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23.25" customHeight="1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23.25" customHeight="1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23.25" customHeight="1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23.25" customHeight="1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23.25" customHeight="1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23.25" customHeight="1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23.25" customHeight="1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23.25" customHeight="1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23.25" customHeight="1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23.25" customHeight="1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23.25" customHeight="1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23.25" customHeight="1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23.25" customHeight="1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23.25" customHeight="1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23.25" customHeight="1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23.25" customHeight="1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23.25" customHeight="1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23.25" customHeight="1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23.25" customHeight="1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23.25" customHeight="1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23.25" customHeight="1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23.25" customHeight="1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23.25" customHeight="1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23.25" customHeight="1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23.25" customHeight="1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23.25" customHeight="1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23.25" customHeight="1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23.25" customHeight="1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23.25" customHeight="1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23.25" customHeight="1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23.25" customHeight="1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23.25" customHeight="1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23.25" customHeight="1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23.25" customHeight="1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23.25" customHeight="1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23.25" customHeight="1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23.25" customHeight="1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23.25" customHeight="1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23.25" customHeight="1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23.25" customHeight="1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23.25" customHeight="1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23.25" customHeight="1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23.25" customHeight="1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23.25" customHeight="1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23.25" customHeight="1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23.25" customHeight="1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23.25" customHeight="1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23.25" customHeight="1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23.25" customHeight="1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23.25" customHeight="1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23.25" customHeight="1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23.25" customHeight="1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23.25" customHeight="1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23.25" customHeight="1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23.25" customHeight="1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23.25" customHeight="1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23.25" customHeight="1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23.25" customHeight="1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23.25" customHeight="1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23.25" customHeight="1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23.25" customHeight="1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23.25" customHeight="1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23.25" customHeight="1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23.25" customHeight="1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23.25" customHeight="1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23.25" customHeight="1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23.25" customHeight="1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23.25" customHeight="1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23.25" customHeight="1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23.25" customHeight="1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23.25" customHeight="1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23.25" customHeight="1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23.25" customHeight="1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23.25" customHeight="1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23.25" customHeight="1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23.25" customHeight="1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23.25" customHeight="1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23.25" customHeight="1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23.25" customHeight="1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23.25" customHeight="1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23.25" customHeight="1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23.25" customHeight="1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23.25" customHeight="1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23.25" customHeight="1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23.25" customHeight="1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23.25" customHeight="1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23.25" customHeight="1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23.25" customHeight="1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23.25" customHeight="1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23.25" customHeight="1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23.25" customHeight="1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23.25" customHeight="1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23.25" customHeight="1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23.25" customHeight="1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23.25" customHeight="1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23.25" customHeight="1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23.25" customHeight="1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23.25" customHeight="1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23.25" customHeight="1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23.25" customHeight="1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23.25" customHeight="1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23.25" customHeight="1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23.25" customHeight="1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23.25" customHeight="1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23.25" customHeight="1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23.25" customHeight="1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23.25" customHeight="1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23.25" customHeight="1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23.25" customHeight="1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23.25" customHeight="1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23.25" customHeight="1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23.25" customHeight="1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23.25" customHeight="1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23.25" customHeight="1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23.25" customHeight="1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23.25" customHeight="1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23.25" customHeight="1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23.25" customHeight="1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23.25" customHeight="1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23.25" customHeight="1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23.25" customHeight="1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23.25" customHeight="1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23.25" customHeight="1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23.25" customHeight="1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23.25" customHeight="1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23.25" customHeight="1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23.25" customHeight="1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23.25" customHeight="1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23.25" customHeight="1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23.25" customHeight="1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23.25" customHeight="1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23.25" customHeight="1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23.25" customHeight="1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23.25" customHeight="1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23.25" customHeight="1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23.25" customHeight="1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23.25" customHeight="1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23.25" customHeight="1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23.25" customHeight="1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23.25" customHeight="1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23.25" customHeight="1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23.25" customHeight="1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23.25" customHeight="1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23.25" customHeight="1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23.25" customHeight="1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23.25" customHeight="1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23.25" customHeight="1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23.25" customHeight="1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23.25" customHeight="1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23.25" customHeight="1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23.25" customHeight="1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23.25" customHeight="1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23.25" customHeight="1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23.25" customHeight="1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23.25" customHeight="1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23.25" customHeight="1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23.25" customHeight="1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23.25" customHeight="1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23.25" customHeight="1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23.25" customHeight="1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23.25" customHeight="1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23.25" customHeight="1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23.25" customHeight="1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23.25" customHeight="1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23.25" customHeight="1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23.25" customHeight="1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23.25" customHeight="1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23.25" customHeight="1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23.25" customHeight="1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23.25" customHeight="1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23.25" customHeight="1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23.25" customHeight="1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23.25" customHeight="1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23.25" customHeight="1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23.25" customHeight="1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23.25" customHeight="1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23.25" customHeight="1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23.25" customHeight="1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23.25" customHeight="1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23.25" customHeight="1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23.25" customHeight="1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23.25" customHeight="1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23.25" customHeight="1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23.25" customHeight="1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23.25" customHeight="1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23.25" customHeight="1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23.25" customHeight="1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23.25" customHeight="1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23.25" customHeight="1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23.25" customHeight="1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23.25" customHeight="1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23.25" customHeight="1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23.25" customHeight="1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23.25" customHeight="1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23.25" customHeight="1">
      <c r="A471" s="113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23.25" customHeight="1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23.25" customHeight="1">
      <c r="A473" s="113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23.25" customHeight="1">
      <c r="A474" s="113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23.25" customHeight="1">
      <c r="A475" s="113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23.25" customHeight="1">
      <c r="A476" s="113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23.25" customHeight="1">
      <c r="A477" s="113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23.25" customHeight="1">
      <c r="A478" s="113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23.25" customHeight="1">
      <c r="A479" s="113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23.25" customHeight="1">
      <c r="A480" s="113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23.25" customHeight="1">
      <c r="A481" s="113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23.25" customHeight="1">
      <c r="A482" s="113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23.25" customHeight="1">
      <c r="A483" s="113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23.25" customHeight="1">
      <c r="A484" s="113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23.25" customHeight="1">
      <c r="A485" s="113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23.25" customHeight="1">
      <c r="A486" s="113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23.25" customHeight="1">
      <c r="A487" s="113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23.25" customHeight="1">
      <c r="A488" s="113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23.25" customHeight="1">
      <c r="A489" s="113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23.25" customHeight="1">
      <c r="A490" s="113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23.25" customHeight="1">
      <c r="A491" s="113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23.25" customHeight="1">
      <c r="A492" s="113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23.25" customHeight="1">
      <c r="A493" s="113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23.25" customHeight="1">
      <c r="A494" s="113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23.25" customHeight="1">
      <c r="A495" s="113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23.25" customHeight="1">
      <c r="A496" s="113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23.25" customHeight="1">
      <c r="A497" s="113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23.25" customHeight="1">
      <c r="A498" s="113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23.25" customHeight="1">
      <c r="A499" s="113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23.25" customHeight="1">
      <c r="A500" s="113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23.25" customHeight="1">
      <c r="A501" s="113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23.25" customHeight="1">
      <c r="A502" s="113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23.25" customHeight="1">
      <c r="A503" s="113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23.25" customHeight="1">
      <c r="A504" s="113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23.25" customHeight="1">
      <c r="A505" s="113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23.25" customHeight="1">
      <c r="A506" s="113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23.25" customHeight="1">
      <c r="A507" s="113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23.25" customHeight="1">
      <c r="A508" s="113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23.25" customHeight="1">
      <c r="A509" s="113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23.25" customHeight="1">
      <c r="A510" s="113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23.25" customHeight="1">
      <c r="A511" s="113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23.25" customHeight="1">
      <c r="A512" s="113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23.25" customHeight="1">
      <c r="A513" s="113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23.25" customHeight="1">
      <c r="A514" s="113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23.25" customHeight="1">
      <c r="A515" s="113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23.25" customHeight="1">
      <c r="A516" s="113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23.25" customHeight="1">
      <c r="A517" s="113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23.25" customHeight="1">
      <c r="A518" s="113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23.25" customHeight="1">
      <c r="A519" s="113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23.25" customHeight="1">
      <c r="A520" s="113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23.25" customHeight="1">
      <c r="A521" s="113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23.25" customHeight="1">
      <c r="A522" s="113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23.25" customHeight="1">
      <c r="A523" s="113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23.25" customHeight="1">
      <c r="A524" s="113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23.25" customHeight="1">
      <c r="A525" s="113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23.25" customHeight="1">
      <c r="A526" s="113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23.25" customHeight="1">
      <c r="A527" s="113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23.25" customHeight="1">
      <c r="A528" s="113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23.25" customHeight="1">
      <c r="A529" s="113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23.25" customHeight="1">
      <c r="A530" s="113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23.25" customHeight="1">
      <c r="A531" s="113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23.25" customHeight="1">
      <c r="A532" s="113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23.25" customHeight="1">
      <c r="A533" s="113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23.25" customHeight="1">
      <c r="A534" s="113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23.25" customHeight="1">
      <c r="A535" s="113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23.25" customHeight="1">
      <c r="A536" s="113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23.25" customHeight="1">
      <c r="A537" s="113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23.25" customHeight="1">
      <c r="A538" s="113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23.25" customHeight="1">
      <c r="A539" s="113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23.25" customHeight="1">
      <c r="A540" s="113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23.25" customHeight="1">
      <c r="A541" s="113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23.25" customHeight="1">
      <c r="A542" s="113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23.25" customHeight="1">
      <c r="A543" s="113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23.25" customHeight="1">
      <c r="A544" s="113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23.25" customHeight="1">
      <c r="A545" s="113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23.25" customHeight="1">
      <c r="A546" s="113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23.25" customHeight="1">
      <c r="A547" s="113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23.25" customHeight="1">
      <c r="A548" s="113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23.25" customHeight="1">
      <c r="A549" s="113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23.25" customHeight="1">
      <c r="A550" s="113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23.25" customHeight="1">
      <c r="A551" s="113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23.25" customHeight="1">
      <c r="A552" s="113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23.25" customHeight="1">
      <c r="A553" s="113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23.25" customHeight="1">
      <c r="A554" s="113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23.25" customHeight="1">
      <c r="A555" s="113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23.25" customHeight="1">
      <c r="A556" s="113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23.25" customHeight="1">
      <c r="A557" s="113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23.25" customHeight="1">
      <c r="A558" s="113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23.25" customHeight="1">
      <c r="A559" s="113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23.25" customHeight="1">
      <c r="A560" s="113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23.25" customHeight="1">
      <c r="A561" s="113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23.25" customHeight="1">
      <c r="A562" s="113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23.25" customHeight="1">
      <c r="A563" s="113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23.25" customHeight="1">
      <c r="A564" s="113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23.25" customHeight="1">
      <c r="A565" s="113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23.25" customHeight="1">
      <c r="A566" s="113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23.25" customHeight="1">
      <c r="A567" s="113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23.25" customHeight="1">
      <c r="A568" s="113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23.25" customHeight="1">
      <c r="A569" s="113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23.25" customHeight="1">
      <c r="A570" s="113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23.25" customHeight="1">
      <c r="A571" s="113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23.25" customHeight="1">
      <c r="A572" s="113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23.25" customHeight="1">
      <c r="A573" s="113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23.25" customHeight="1">
      <c r="A574" s="113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23.25" customHeight="1">
      <c r="A575" s="113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23.25" customHeight="1">
      <c r="A576" s="113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23.25" customHeight="1">
      <c r="A577" s="113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23.25" customHeight="1">
      <c r="A578" s="113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23.25" customHeight="1">
      <c r="A579" s="113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23.25" customHeight="1">
      <c r="A580" s="113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23.25" customHeight="1">
      <c r="A581" s="113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23.25" customHeight="1">
      <c r="A582" s="113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23.25" customHeight="1">
      <c r="A583" s="113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23.25" customHeight="1">
      <c r="A584" s="113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23.25" customHeight="1">
      <c r="A585" s="113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23.25" customHeight="1">
      <c r="A586" s="113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23.25" customHeight="1">
      <c r="A587" s="113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23.25" customHeight="1">
      <c r="A588" s="113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23.25" customHeight="1">
      <c r="A589" s="113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23.25" customHeight="1">
      <c r="A590" s="113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23.25" customHeight="1">
      <c r="A591" s="113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23.25" customHeight="1">
      <c r="A592" s="113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23.25" customHeight="1">
      <c r="A593" s="113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23.25" customHeight="1">
      <c r="A594" s="113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23.25" customHeight="1">
      <c r="A595" s="113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23.25" customHeight="1">
      <c r="A596" s="113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23.25" customHeight="1">
      <c r="A597" s="113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23.25" customHeight="1">
      <c r="A598" s="113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spans="1:26" ht="23.25" customHeight="1">
      <c r="A599" s="113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spans="1:26" ht="23.25" customHeight="1">
      <c r="A600" s="113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spans="1:26" ht="23.25" customHeight="1">
      <c r="A601" s="113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spans="1:26" ht="23.25" customHeight="1">
      <c r="A602" s="113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spans="1:26" ht="23.25" customHeight="1">
      <c r="A603" s="113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spans="1:26" ht="23.25" customHeight="1">
      <c r="A604" s="113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spans="1:26" ht="23.25" customHeight="1">
      <c r="A605" s="113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spans="1:26" ht="23.25" customHeight="1">
      <c r="A606" s="113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spans="1:26" ht="23.25" customHeight="1">
      <c r="A607" s="113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spans="1:26" ht="23.25" customHeight="1">
      <c r="A608" s="113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spans="1:26" ht="23.25" customHeight="1">
      <c r="A609" s="113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spans="1:26" ht="23.25" customHeight="1">
      <c r="A610" s="113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spans="1:26" ht="23.25" customHeight="1">
      <c r="A611" s="113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spans="1:26" ht="23.25" customHeight="1">
      <c r="A612" s="113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spans="1:26" ht="23.25" customHeight="1">
      <c r="A613" s="113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spans="1:26" ht="23.25" customHeight="1">
      <c r="A614" s="113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spans="1:26" ht="23.25" customHeight="1">
      <c r="A615" s="113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spans="1:26" ht="23.25" customHeight="1">
      <c r="A616" s="113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spans="1:26" ht="23.25" customHeight="1">
      <c r="A617" s="113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spans="1:26" ht="23.25" customHeight="1">
      <c r="A618" s="113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spans="1:26" ht="23.25" customHeight="1">
      <c r="A619" s="113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spans="1:26" ht="23.25" customHeight="1">
      <c r="A620" s="113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spans="1:26" ht="23.25" customHeight="1">
      <c r="A621" s="113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spans="1:26" ht="23.25" customHeight="1">
      <c r="A622" s="113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spans="1:26" ht="23.25" customHeight="1">
      <c r="A623" s="113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spans="1:26" ht="23.25" customHeight="1">
      <c r="A624" s="113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spans="1:26" ht="23.25" customHeight="1">
      <c r="A625" s="113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spans="1:26" ht="23.25" customHeight="1">
      <c r="A626" s="113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spans="1:26" ht="23.25" customHeight="1">
      <c r="A627" s="113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spans="1:26" ht="23.25" customHeight="1">
      <c r="A628" s="113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spans="1:26" ht="23.25" customHeight="1">
      <c r="A629" s="113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spans="1:26" ht="23.25" customHeight="1">
      <c r="A630" s="113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spans="1:26" ht="23.25" customHeight="1">
      <c r="A631" s="113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spans="1:26" ht="23.25" customHeight="1">
      <c r="A632" s="113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spans="1:26" ht="23.25" customHeight="1">
      <c r="A633" s="113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spans="1:26" ht="23.25" customHeight="1">
      <c r="A634" s="113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spans="1:26" ht="23.25" customHeight="1">
      <c r="A635" s="113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spans="1:26" ht="23.25" customHeight="1">
      <c r="A636" s="113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spans="1:26" ht="23.25" customHeight="1">
      <c r="A637" s="113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spans="1:26" ht="23.25" customHeight="1">
      <c r="A638" s="113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spans="1:26" ht="23.25" customHeight="1">
      <c r="A639" s="113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spans="1:26" ht="23.25" customHeight="1">
      <c r="A640" s="113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spans="1:26" ht="23.25" customHeight="1">
      <c r="A641" s="113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spans="1:26" ht="23.25" customHeight="1">
      <c r="A642" s="113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spans="1:26" ht="23.25" customHeight="1">
      <c r="A643" s="113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spans="1:26" ht="23.25" customHeight="1">
      <c r="A644" s="113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spans="1:26" ht="23.25" customHeight="1">
      <c r="A645" s="113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spans="1:26" ht="23.25" customHeight="1">
      <c r="A646" s="113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spans="1:26" ht="23.25" customHeight="1">
      <c r="A647" s="113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spans="1:26" ht="23.25" customHeight="1">
      <c r="A648" s="113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spans="1:26" ht="23.25" customHeight="1">
      <c r="A649" s="113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spans="1:26" ht="23.25" customHeight="1">
      <c r="A650" s="113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spans="1:26" ht="23.25" customHeight="1">
      <c r="A651" s="113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spans="1:26" ht="23.25" customHeight="1">
      <c r="A652" s="113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spans="1:26" ht="23.25" customHeight="1">
      <c r="A653" s="113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spans="1:26" ht="23.25" customHeight="1">
      <c r="A654" s="113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spans="1:26" ht="23.25" customHeight="1">
      <c r="A655" s="113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spans="1:26" ht="23.25" customHeight="1">
      <c r="A656" s="113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spans="1:26" ht="23.25" customHeight="1">
      <c r="A657" s="113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spans="1:26" ht="23.25" customHeight="1">
      <c r="A658" s="113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spans="1:26" ht="23.25" customHeight="1">
      <c r="A659" s="113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spans="1:26" ht="23.25" customHeight="1">
      <c r="A660" s="113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spans="1:26" ht="23.25" customHeight="1">
      <c r="A661" s="113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spans="1:26" ht="23.25" customHeight="1">
      <c r="A662" s="113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spans="1:26" ht="23.25" customHeight="1">
      <c r="A663" s="113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spans="1:26" ht="23.25" customHeight="1">
      <c r="A664" s="113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spans="1:26" ht="23.25" customHeight="1">
      <c r="A665" s="113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spans="1:26" ht="23.25" customHeight="1">
      <c r="A666" s="113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spans="1:26" ht="23.25" customHeight="1">
      <c r="A667" s="113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spans="1:26" ht="23.25" customHeight="1">
      <c r="A668" s="113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spans="1:26" ht="23.25" customHeight="1">
      <c r="A669" s="113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spans="1:26" ht="23.25" customHeight="1">
      <c r="A670" s="113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spans="1:26" ht="23.25" customHeight="1">
      <c r="A671" s="113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spans="1:26" ht="23.25" customHeight="1">
      <c r="A672" s="113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spans="1:26" ht="23.25" customHeight="1">
      <c r="A673" s="113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spans="1:26" ht="23.25" customHeight="1">
      <c r="A674" s="113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spans="1:26" ht="23.25" customHeight="1">
      <c r="A675" s="113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spans="1:26" ht="23.25" customHeight="1">
      <c r="A676" s="113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spans="1:26" ht="23.25" customHeight="1">
      <c r="A677" s="113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spans="1:26" ht="23.25" customHeight="1">
      <c r="A678" s="113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spans="1:26" ht="23.25" customHeight="1">
      <c r="A679" s="113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spans="1:26" ht="23.25" customHeight="1">
      <c r="A680" s="113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spans="1:26" ht="23.25" customHeight="1">
      <c r="A681" s="113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spans="1:26" ht="23.25" customHeight="1">
      <c r="A682" s="113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spans="1:26" ht="23.25" customHeight="1">
      <c r="A683" s="113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spans="1:26" ht="23.25" customHeight="1">
      <c r="A684" s="113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spans="1:26" ht="23.25" customHeight="1">
      <c r="A685" s="113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spans="1:26" ht="23.25" customHeight="1">
      <c r="A686" s="113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spans="1:26" ht="23.25" customHeight="1">
      <c r="A687" s="113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spans="1:26" ht="23.25" customHeight="1">
      <c r="A688" s="113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spans="1:26" ht="23.25" customHeight="1">
      <c r="A689" s="113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spans="1:26" ht="23.25" customHeight="1">
      <c r="A690" s="113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spans="1:26" ht="23.25" customHeight="1">
      <c r="A691" s="113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spans="1:26" ht="23.25" customHeight="1">
      <c r="A692" s="113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spans="1:26" ht="23.25" customHeight="1">
      <c r="A693" s="113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spans="1:26" ht="23.25" customHeight="1">
      <c r="A694" s="113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spans="1:26" ht="23.25" customHeight="1">
      <c r="A695" s="113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spans="1:26" ht="23.25" customHeight="1">
      <c r="A696" s="113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spans="1:26" ht="23.25" customHeight="1">
      <c r="A697" s="113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spans="1:26" ht="23.25" customHeight="1">
      <c r="A698" s="113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spans="1:26" ht="23.25" customHeight="1">
      <c r="A699" s="113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spans="1:26" ht="23.25" customHeight="1">
      <c r="A700" s="113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spans="1:26" ht="23.25" customHeight="1">
      <c r="A701" s="113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spans="1:26" ht="23.25" customHeight="1">
      <c r="A702" s="113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spans="1:26" ht="23.25" customHeight="1">
      <c r="A703" s="113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spans="1:26" ht="23.25" customHeight="1">
      <c r="A704" s="113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spans="1:26" ht="23.25" customHeight="1">
      <c r="A705" s="113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spans="1:26" ht="23.25" customHeight="1">
      <c r="A706" s="113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spans="1:26" ht="23.25" customHeight="1">
      <c r="A707" s="113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spans="1:26" ht="23.25" customHeight="1">
      <c r="A708" s="113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spans="1:26" ht="23.25" customHeight="1">
      <c r="A709" s="113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spans="1:26" ht="23.25" customHeight="1">
      <c r="A710" s="113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spans="1:26" ht="23.25" customHeight="1">
      <c r="A711" s="113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spans="1:26" ht="23.25" customHeight="1">
      <c r="A712" s="113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spans="1:26" ht="23.25" customHeight="1">
      <c r="A713" s="113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spans="1:26" ht="23.25" customHeight="1">
      <c r="A714" s="113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spans="1:26" ht="23.25" customHeight="1">
      <c r="A715" s="113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spans="1:26" ht="23.25" customHeight="1">
      <c r="A716" s="113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spans="1:26" ht="23.25" customHeight="1">
      <c r="A717" s="113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spans="1:26" ht="23.25" customHeight="1">
      <c r="A718" s="113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spans="1:26" ht="23.25" customHeight="1">
      <c r="A719" s="113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spans="1:26" ht="23.25" customHeight="1">
      <c r="A720" s="113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spans="1:26" ht="23.25" customHeight="1">
      <c r="A721" s="113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spans="1:26" ht="23.25" customHeight="1">
      <c r="A722" s="113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spans="1:26" ht="23.25" customHeight="1">
      <c r="A723" s="113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spans="1:26" ht="23.25" customHeight="1">
      <c r="A724" s="113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spans="1:26" ht="23.25" customHeight="1">
      <c r="A725" s="113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spans="1:26" ht="23.25" customHeight="1">
      <c r="A726" s="113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spans="1:26" ht="23.25" customHeight="1">
      <c r="A727" s="113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spans="1:26" ht="23.25" customHeight="1">
      <c r="A728" s="113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spans="1:26" ht="23.25" customHeight="1">
      <c r="A729" s="113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spans="1:26" ht="23.25" customHeight="1">
      <c r="A730" s="113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spans="1:26" ht="23.25" customHeight="1">
      <c r="A731" s="113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spans="1:26" ht="23.25" customHeight="1">
      <c r="A732" s="113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spans="1:26" ht="23.25" customHeight="1">
      <c r="A733" s="113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spans="1:26" ht="23.25" customHeight="1">
      <c r="A734" s="113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spans="1:26" ht="23.25" customHeight="1">
      <c r="A735" s="113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spans="1:26" ht="23.25" customHeight="1">
      <c r="A736" s="113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spans="1:26" ht="23.25" customHeight="1">
      <c r="A737" s="113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spans="1:26" ht="23.25" customHeight="1">
      <c r="A738" s="113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spans="1:26" ht="23.25" customHeight="1">
      <c r="A739" s="113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spans="1:26" ht="23.25" customHeight="1">
      <c r="A740" s="113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spans="1:26" ht="23.25" customHeight="1">
      <c r="A741" s="113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spans="1:26" ht="23.25" customHeight="1">
      <c r="A742" s="113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spans="1:26" ht="23.25" customHeight="1">
      <c r="A743" s="113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spans="1:26" ht="23.25" customHeight="1">
      <c r="A744" s="113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spans="1:26" ht="23.25" customHeight="1">
      <c r="A745" s="113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spans="1:26" ht="23.25" customHeight="1">
      <c r="A746" s="113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spans="1:26" ht="23.25" customHeight="1">
      <c r="A747" s="113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spans="1:26" ht="23.25" customHeight="1">
      <c r="A748" s="113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spans="1:26" ht="23.25" customHeight="1">
      <c r="A749" s="113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spans="1:26" ht="23.25" customHeight="1">
      <c r="A750" s="113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spans="1:26" ht="23.25" customHeight="1">
      <c r="A751" s="113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spans="1:26" ht="23.25" customHeight="1">
      <c r="A752" s="113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spans="1:26" ht="23.25" customHeight="1">
      <c r="A753" s="113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spans="1:26" ht="23.25" customHeight="1">
      <c r="A754" s="113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spans="1:26" ht="23.25" customHeight="1">
      <c r="A755" s="113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spans="1:26" ht="23.25" customHeight="1">
      <c r="A756" s="113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spans="1:26" ht="23.25" customHeight="1">
      <c r="A757" s="113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spans="1:26" ht="23.25" customHeight="1">
      <c r="A758" s="113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spans="1:26" ht="23.25" customHeight="1">
      <c r="A759" s="113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spans="1:26" ht="23.25" customHeight="1">
      <c r="A760" s="113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spans="1:26" ht="23.25" customHeight="1">
      <c r="A761" s="113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spans="1:26" ht="23.25" customHeight="1">
      <c r="A762" s="113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spans="1:26" ht="23.25" customHeight="1">
      <c r="A763" s="113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spans="1:26" ht="23.25" customHeight="1">
      <c r="A764" s="113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spans="1:26" ht="23.25" customHeight="1">
      <c r="A765" s="113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spans="1:26" ht="23.25" customHeight="1">
      <c r="A766" s="113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spans="1:26" ht="23.25" customHeight="1">
      <c r="A767" s="113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spans="1:26" ht="23.25" customHeight="1">
      <c r="A768" s="113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spans="1:26" ht="23.25" customHeight="1">
      <c r="A769" s="113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spans="1:26" ht="23.25" customHeight="1">
      <c r="A770" s="113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spans="1:26" ht="23.25" customHeight="1">
      <c r="A771" s="113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spans="1:26" ht="23.25" customHeight="1">
      <c r="A772" s="113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spans="1:26" ht="23.25" customHeight="1">
      <c r="A773" s="113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spans="1:26" ht="23.25" customHeight="1">
      <c r="A774" s="113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spans="1:26" ht="23.25" customHeight="1">
      <c r="A775" s="113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spans="1:26" ht="23.25" customHeight="1">
      <c r="A776" s="113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spans="1:26" ht="23.25" customHeight="1">
      <c r="A777" s="113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spans="1:26" ht="23.25" customHeight="1">
      <c r="A778" s="113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spans="1:26" ht="23.25" customHeight="1">
      <c r="A779" s="113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spans="1:26" ht="23.25" customHeight="1">
      <c r="A780" s="113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spans="1:26" ht="23.25" customHeight="1">
      <c r="A781" s="113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spans="1:26" ht="23.25" customHeight="1">
      <c r="A782" s="113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spans="1:26" ht="23.25" customHeight="1">
      <c r="A783" s="113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spans="1:26" ht="23.25" customHeight="1">
      <c r="A784" s="113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spans="1:26" ht="23.25" customHeight="1">
      <c r="A785" s="113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spans="1:26" ht="23.25" customHeight="1">
      <c r="A786" s="113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spans="1:26" ht="23.25" customHeight="1">
      <c r="A787" s="113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spans="1:26" ht="23.25" customHeight="1">
      <c r="A788" s="113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spans="1:26" ht="23.25" customHeight="1">
      <c r="A789" s="113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spans="1:26" ht="23.25" customHeight="1">
      <c r="A790" s="113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spans="1:26" ht="23.25" customHeight="1">
      <c r="A791" s="113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spans="1:26" ht="23.25" customHeight="1">
      <c r="A792" s="113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spans="1:26" ht="23.25" customHeight="1">
      <c r="A793" s="113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spans="1:26" ht="23.25" customHeight="1">
      <c r="A794" s="113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spans="1:26" ht="23.25" customHeight="1">
      <c r="A795" s="113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spans="1:26" ht="23.25" customHeight="1">
      <c r="A796" s="113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spans="1:26" ht="23.25" customHeight="1">
      <c r="A797" s="113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spans="1:26" ht="23.25" customHeight="1">
      <c r="A798" s="113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spans="1:26" ht="23.25" customHeight="1">
      <c r="A799" s="113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spans="1:26" ht="23.25" customHeight="1">
      <c r="A800" s="113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spans="1:26" ht="23.25" customHeight="1">
      <c r="A801" s="113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spans="1:26" ht="23.25" customHeight="1">
      <c r="A802" s="113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spans="1:26" ht="23.25" customHeight="1">
      <c r="A803" s="113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spans="1:26" ht="23.25" customHeight="1">
      <c r="A804" s="113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spans="1:26" ht="23.25" customHeight="1">
      <c r="A805" s="113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spans="1:26" ht="23.25" customHeight="1">
      <c r="A806" s="113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spans="1:26" ht="23.25" customHeight="1">
      <c r="A807" s="113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spans="1:26" ht="23.25" customHeight="1">
      <c r="A808" s="113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spans="1:26" ht="23.25" customHeight="1">
      <c r="A809" s="113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spans="1:26" ht="23.25" customHeight="1">
      <c r="A810" s="113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spans="1:26" ht="23.25" customHeight="1">
      <c r="A811" s="113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spans="1:26" ht="23.25" customHeight="1">
      <c r="A812" s="113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spans="1:26" ht="23.25" customHeight="1">
      <c r="A813" s="113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113"/>
      <c r="S813" s="113"/>
      <c r="T813" s="113"/>
      <c r="U813" s="113"/>
      <c r="V813" s="113"/>
      <c r="W813" s="113"/>
      <c r="X813" s="113"/>
      <c r="Y813" s="113"/>
      <c r="Z813" s="113"/>
    </row>
    <row r="814" spans="1:26" ht="23.25" customHeight="1">
      <c r="A814" s="113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113"/>
      <c r="S814" s="113"/>
      <c r="T814" s="113"/>
      <c r="U814" s="113"/>
      <c r="V814" s="113"/>
      <c r="W814" s="113"/>
      <c r="X814" s="113"/>
      <c r="Y814" s="113"/>
      <c r="Z814" s="113"/>
    </row>
    <row r="815" spans="1:26" ht="23.25" customHeight="1">
      <c r="A815" s="113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113"/>
      <c r="S815" s="113"/>
      <c r="T815" s="113"/>
      <c r="U815" s="113"/>
      <c r="V815" s="113"/>
      <c r="W815" s="113"/>
      <c r="X815" s="113"/>
      <c r="Y815" s="113"/>
      <c r="Z815" s="113"/>
    </row>
    <row r="816" spans="1:26" ht="23.25" customHeight="1">
      <c r="A816" s="113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113"/>
      <c r="S816" s="113"/>
      <c r="T816" s="113"/>
      <c r="U816" s="113"/>
      <c r="V816" s="113"/>
      <c r="W816" s="113"/>
      <c r="X816" s="113"/>
      <c r="Y816" s="113"/>
      <c r="Z816" s="113"/>
    </row>
    <row r="817" spans="1:26" ht="23.25" customHeight="1">
      <c r="A817" s="113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113"/>
      <c r="S817" s="113"/>
      <c r="T817" s="113"/>
      <c r="U817" s="113"/>
      <c r="V817" s="113"/>
      <c r="W817" s="113"/>
      <c r="X817" s="113"/>
      <c r="Y817" s="113"/>
      <c r="Z817" s="113"/>
    </row>
    <row r="818" spans="1:26" ht="23.25" customHeight="1">
      <c r="A818" s="113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113"/>
      <c r="S818" s="113"/>
      <c r="T818" s="113"/>
      <c r="U818" s="113"/>
      <c r="V818" s="113"/>
      <c r="W818" s="113"/>
      <c r="X818" s="113"/>
      <c r="Y818" s="113"/>
      <c r="Z818" s="113"/>
    </row>
    <row r="819" spans="1:26" ht="23.25" customHeight="1">
      <c r="A819" s="113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113"/>
      <c r="S819" s="113"/>
      <c r="T819" s="113"/>
      <c r="U819" s="113"/>
      <c r="V819" s="113"/>
      <c r="W819" s="113"/>
      <c r="X819" s="113"/>
      <c r="Y819" s="113"/>
      <c r="Z819" s="113"/>
    </row>
    <row r="820" spans="1:26" ht="23.25" customHeight="1">
      <c r="A820" s="113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113"/>
      <c r="S820" s="113"/>
      <c r="T820" s="113"/>
      <c r="U820" s="113"/>
      <c r="V820" s="113"/>
      <c r="W820" s="113"/>
      <c r="X820" s="113"/>
      <c r="Y820" s="113"/>
      <c r="Z820" s="113"/>
    </row>
    <row r="821" spans="1:26" ht="23.25" customHeight="1">
      <c r="A821" s="113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113"/>
      <c r="S821" s="113"/>
      <c r="T821" s="113"/>
      <c r="U821" s="113"/>
      <c r="V821" s="113"/>
      <c r="W821" s="113"/>
      <c r="X821" s="113"/>
      <c r="Y821" s="113"/>
      <c r="Z821" s="113"/>
    </row>
    <row r="822" spans="1:26" ht="23.25" customHeight="1">
      <c r="A822" s="113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113"/>
      <c r="S822" s="113"/>
      <c r="T822" s="113"/>
      <c r="U822" s="113"/>
      <c r="V822" s="113"/>
      <c r="W822" s="113"/>
      <c r="X822" s="113"/>
      <c r="Y822" s="113"/>
      <c r="Z822" s="113"/>
    </row>
    <row r="823" spans="1:26" ht="23.25" customHeight="1">
      <c r="A823" s="113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113"/>
      <c r="S823" s="113"/>
      <c r="T823" s="113"/>
      <c r="U823" s="113"/>
      <c r="V823" s="113"/>
      <c r="W823" s="113"/>
      <c r="X823" s="113"/>
      <c r="Y823" s="113"/>
      <c r="Z823" s="113"/>
    </row>
    <row r="824" spans="1:26" ht="23.25" customHeight="1">
      <c r="A824" s="113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113"/>
      <c r="S824" s="113"/>
      <c r="T824" s="113"/>
      <c r="U824" s="113"/>
      <c r="V824" s="113"/>
      <c r="W824" s="113"/>
      <c r="X824" s="113"/>
      <c r="Y824" s="113"/>
      <c r="Z824" s="113"/>
    </row>
    <row r="825" spans="1:26" ht="23.25" customHeight="1">
      <c r="A825" s="113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113"/>
      <c r="S825" s="113"/>
      <c r="T825" s="113"/>
      <c r="U825" s="113"/>
      <c r="V825" s="113"/>
      <c r="W825" s="113"/>
      <c r="X825" s="113"/>
      <c r="Y825" s="113"/>
      <c r="Z825" s="113"/>
    </row>
    <row r="826" spans="1:26" ht="23.25" customHeight="1">
      <c r="A826" s="113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113"/>
      <c r="S826" s="113"/>
      <c r="T826" s="113"/>
      <c r="U826" s="113"/>
      <c r="V826" s="113"/>
      <c r="W826" s="113"/>
      <c r="X826" s="113"/>
      <c r="Y826" s="113"/>
      <c r="Z826" s="113"/>
    </row>
    <row r="827" spans="1:26" ht="23.25" customHeight="1">
      <c r="A827" s="113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113"/>
      <c r="S827" s="113"/>
      <c r="T827" s="113"/>
      <c r="U827" s="113"/>
      <c r="V827" s="113"/>
      <c r="W827" s="113"/>
      <c r="X827" s="113"/>
      <c r="Y827" s="113"/>
      <c r="Z827" s="113"/>
    </row>
    <row r="828" spans="1:26" ht="23.25" customHeight="1">
      <c r="A828" s="113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113"/>
      <c r="S828" s="113"/>
      <c r="T828" s="113"/>
      <c r="U828" s="113"/>
      <c r="V828" s="113"/>
      <c r="W828" s="113"/>
      <c r="X828" s="113"/>
      <c r="Y828" s="113"/>
      <c r="Z828" s="113"/>
    </row>
    <row r="829" spans="1:26" ht="23.25" customHeight="1">
      <c r="A829" s="113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113"/>
      <c r="S829" s="113"/>
      <c r="T829" s="113"/>
      <c r="U829" s="113"/>
      <c r="V829" s="113"/>
      <c r="W829" s="113"/>
      <c r="X829" s="113"/>
      <c r="Y829" s="113"/>
      <c r="Z829" s="113"/>
    </row>
    <row r="830" spans="1:26" ht="23.25" customHeight="1">
      <c r="A830" s="113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113"/>
      <c r="S830" s="113"/>
      <c r="T830" s="113"/>
      <c r="U830" s="113"/>
      <c r="V830" s="113"/>
      <c r="W830" s="113"/>
      <c r="X830" s="113"/>
      <c r="Y830" s="113"/>
      <c r="Z830" s="113"/>
    </row>
    <row r="831" spans="1:26" ht="23.25" customHeight="1">
      <c r="A831" s="113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113"/>
      <c r="S831" s="113"/>
      <c r="T831" s="113"/>
      <c r="U831" s="113"/>
      <c r="V831" s="113"/>
      <c r="W831" s="113"/>
      <c r="X831" s="113"/>
      <c r="Y831" s="113"/>
      <c r="Z831" s="113"/>
    </row>
    <row r="832" spans="1:26" ht="23.25" customHeight="1">
      <c r="A832" s="113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113"/>
      <c r="S832" s="113"/>
      <c r="T832" s="113"/>
      <c r="U832" s="113"/>
      <c r="V832" s="113"/>
      <c r="W832" s="113"/>
      <c r="X832" s="113"/>
      <c r="Y832" s="113"/>
      <c r="Z832" s="113"/>
    </row>
    <row r="833" spans="1:26" ht="23.25" customHeight="1">
      <c r="A833" s="113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113"/>
      <c r="S833" s="113"/>
      <c r="T833" s="113"/>
      <c r="U833" s="113"/>
      <c r="V833" s="113"/>
      <c r="W833" s="113"/>
      <c r="X833" s="113"/>
      <c r="Y833" s="113"/>
      <c r="Z833" s="113"/>
    </row>
    <row r="834" spans="1:26" ht="23.25" customHeight="1">
      <c r="A834" s="113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113"/>
      <c r="S834" s="113"/>
      <c r="T834" s="113"/>
      <c r="U834" s="113"/>
      <c r="V834" s="113"/>
      <c r="W834" s="113"/>
      <c r="X834" s="113"/>
      <c r="Y834" s="113"/>
      <c r="Z834" s="113"/>
    </row>
    <row r="835" spans="1:26" ht="23.25" customHeight="1">
      <c r="A835" s="113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113"/>
      <c r="S835" s="113"/>
      <c r="T835" s="113"/>
      <c r="U835" s="113"/>
      <c r="V835" s="113"/>
      <c r="W835" s="113"/>
      <c r="X835" s="113"/>
      <c r="Y835" s="113"/>
      <c r="Z835" s="113"/>
    </row>
    <row r="836" spans="1:26" ht="23.25" customHeight="1">
      <c r="A836" s="113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113"/>
      <c r="S836" s="113"/>
      <c r="T836" s="113"/>
      <c r="U836" s="113"/>
      <c r="V836" s="113"/>
      <c r="W836" s="113"/>
      <c r="X836" s="113"/>
      <c r="Y836" s="113"/>
      <c r="Z836" s="113"/>
    </row>
    <row r="837" spans="1:26" ht="23.25" customHeight="1">
      <c r="A837" s="113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113"/>
      <c r="S837" s="113"/>
      <c r="T837" s="113"/>
      <c r="U837" s="113"/>
      <c r="V837" s="113"/>
      <c r="W837" s="113"/>
      <c r="X837" s="113"/>
      <c r="Y837" s="113"/>
      <c r="Z837" s="113"/>
    </row>
    <row r="838" spans="1:26" ht="23.25" customHeight="1">
      <c r="A838" s="113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113"/>
      <c r="S838" s="113"/>
      <c r="T838" s="113"/>
      <c r="U838" s="113"/>
      <c r="V838" s="113"/>
      <c r="W838" s="113"/>
      <c r="X838" s="113"/>
      <c r="Y838" s="113"/>
      <c r="Z838" s="113"/>
    </row>
    <row r="839" spans="1:26" ht="23.25" customHeight="1">
      <c r="A839" s="113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113"/>
      <c r="S839" s="113"/>
      <c r="T839" s="113"/>
      <c r="U839" s="113"/>
      <c r="V839" s="113"/>
      <c r="W839" s="113"/>
      <c r="X839" s="113"/>
      <c r="Y839" s="113"/>
      <c r="Z839" s="113"/>
    </row>
    <row r="840" spans="1:26" ht="23.25" customHeight="1">
      <c r="A840" s="113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113"/>
      <c r="S840" s="113"/>
      <c r="T840" s="113"/>
      <c r="U840" s="113"/>
      <c r="V840" s="113"/>
      <c r="W840" s="113"/>
      <c r="X840" s="113"/>
      <c r="Y840" s="113"/>
      <c r="Z840" s="113"/>
    </row>
    <row r="841" spans="1:26" ht="23.25" customHeight="1">
      <c r="A841" s="113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113"/>
      <c r="S841" s="113"/>
      <c r="T841" s="113"/>
      <c r="U841" s="113"/>
      <c r="V841" s="113"/>
      <c r="W841" s="113"/>
      <c r="X841" s="113"/>
      <c r="Y841" s="113"/>
      <c r="Z841" s="113"/>
    </row>
    <row r="842" spans="1:26" ht="23.25" customHeight="1">
      <c r="A842" s="113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113"/>
      <c r="S842" s="113"/>
      <c r="T842" s="113"/>
      <c r="U842" s="113"/>
      <c r="V842" s="113"/>
      <c r="W842" s="113"/>
      <c r="X842" s="113"/>
      <c r="Y842" s="113"/>
      <c r="Z842" s="113"/>
    </row>
    <row r="843" spans="1:26" ht="23.25" customHeight="1">
      <c r="A843" s="113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113"/>
      <c r="S843" s="113"/>
      <c r="T843" s="113"/>
      <c r="U843" s="113"/>
      <c r="V843" s="113"/>
      <c r="W843" s="113"/>
      <c r="X843" s="113"/>
      <c r="Y843" s="113"/>
      <c r="Z843" s="113"/>
    </row>
    <row r="844" spans="1:26" ht="23.25" customHeight="1">
      <c r="A844" s="113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113"/>
      <c r="S844" s="113"/>
      <c r="T844" s="113"/>
      <c r="U844" s="113"/>
      <c r="V844" s="113"/>
      <c r="W844" s="113"/>
      <c r="X844" s="113"/>
      <c r="Y844" s="113"/>
      <c r="Z844" s="113"/>
    </row>
    <row r="845" spans="1:26" ht="23.25" customHeight="1">
      <c r="A845" s="113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113"/>
      <c r="S845" s="113"/>
      <c r="T845" s="113"/>
      <c r="U845" s="113"/>
      <c r="V845" s="113"/>
      <c r="W845" s="113"/>
      <c r="X845" s="113"/>
      <c r="Y845" s="113"/>
      <c r="Z845" s="113"/>
    </row>
    <row r="846" spans="1:26" ht="23.25" customHeight="1">
      <c r="A846" s="113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113"/>
      <c r="S846" s="113"/>
      <c r="T846" s="113"/>
      <c r="U846" s="113"/>
      <c r="V846" s="113"/>
      <c r="W846" s="113"/>
      <c r="X846" s="113"/>
      <c r="Y846" s="113"/>
      <c r="Z846" s="113"/>
    </row>
    <row r="847" spans="1:26" ht="23.25" customHeight="1">
      <c r="A847" s="113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113"/>
      <c r="S847" s="113"/>
      <c r="T847" s="113"/>
      <c r="U847" s="113"/>
      <c r="V847" s="113"/>
      <c r="W847" s="113"/>
      <c r="X847" s="113"/>
      <c r="Y847" s="113"/>
      <c r="Z847" s="113"/>
    </row>
    <row r="848" spans="1:26" ht="23.25" customHeight="1">
      <c r="A848" s="113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113"/>
      <c r="S848" s="113"/>
      <c r="T848" s="113"/>
      <c r="U848" s="113"/>
      <c r="V848" s="113"/>
      <c r="W848" s="113"/>
      <c r="X848" s="113"/>
      <c r="Y848" s="113"/>
      <c r="Z848" s="113"/>
    </row>
    <row r="849" spans="1:26" ht="23.25" customHeight="1">
      <c r="A849" s="113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113"/>
      <c r="S849" s="113"/>
      <c r="T849" s="113"/>
      <c r="U849" s="113"/>
      <c r="V849" s="113"/>
      <c r="W849" s="113"/>
      <c r="X849" s="113"/>
      <c r="Y849" s="113"/>
      <c r="Z849" s="113"/>
    </row>
    <row r="850" spans="1:26" ht="23.25" customHeight="1">
      <c r="A850" s="113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113"/>
      <c r="S850" s="113"/>
      <c r="T850" s="113"/>
      <c r="U850" s="113"/>
      <c r="V850" s="113"/>
      <c r="W850" s="113"/>
      <c r="X850" s="113"/>
      <c r="Y850" s="113"/>
      <c r="Z850" s="113"/>
    </row>
    <row r="851" spans="1:26" ht="23.25" customHeight="1">
      <c r="A851" s="113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113"/>
      <c r="S851" s="113"/>
      <c r="T851" s="113"/>
      <c r="U851" s="113"/>
      <c r="V851" s="113"/>
      <c r="W851" s="113"/>
      <c r="X851" s="113"/>
      <c r="Y851" s="113"/>
      <c r="Z851" s="113"/>
    </row>
    <row r="852" spans="1:26" ht="23.25" customHeight="1">
      <c r="A852" s="113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113"/>
      <c r="S852" s="113"/>
      <c r="T852" s="113"/>
      <c r="U852" s="113"/>
      <c r="V852" s="113"/>
      <c r="W852" s="113"/>
      <c r="X852" s="113"/>
      <c r="Y852" s="113"/>
      <c r="Z852" s="113"/>
    </row>
    <row r="853" spans="1:26" ht="23.25" customHeight="1">
      <c r="A853" s="113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113"/>
      <c r="S853" s="113"/>
      <c r="T853" s="113"/>
      <c r="U853" s="113"/>
      <c r="V853" s="113"/>
      <c r="W853" s="113"/>
      <c r="X853" s="113"/>
      <c r="Y853" s="113"/>
      <c r="Z853" s="113"/>
    </row>
    <row r="854" spans="1:26" ht="23.25" customHeight="1">
      <c r="A854" s="113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113"/>
      <c r="S854" s="113"/>
      <c r="T854" s="113"/>
      <c r="U854" s="113"/>
      <c r="V854" s="113"/>
      <c r="W854" s="113"/>
      <c r="X854" s="113"/>
      <c r="Y854" s="113"/>
      <c r="Z854" s="113"/>
    </row>
    <row r="855" spans="1:26" ht="23.25" customHeight="1">
      <c r="A855" s="113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113"/>
      <c r="S855" s="113"/>
      <c r="T855" s="113"/>
      <c r="U855" s="113"/>
      <c r="V855" s="113"/>
      <c r="W855" s="113"/>
      <c r="X855" s="113"/>
      <c r="Y855" s="113"/>
      <c r="Z855" s="113"/>
    </row>
    <row r="856" spans="1:26" ht="23.25" customHeight="1">
      <c r="A856" s="113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113"/>
      <c r="S856" s="113"/>
      <c r="T856" s="113"/>
      <c r="U856" s="113"/>
      <c r="V856" s="113"/>
      <c r="W856" s="113"/>
      <c r="X856" s="113"/>
      <c r="Y856" s="113"/>
      <c r="Z856" s="113"/>
    </row>
    <row r="857" spans="1:26" ht="23.25" customHeight="1">
      <c r="A857" s="113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113"/>
      <c r="S857" s="113"/>
      <c r="T857" s="113"/>
      <c r="U857" s="113"/>
      <c r="V857" s="113"/>
      <c r="W857" s="113"/>
      <c r="X857" s="113"/>
      <c r="Y857" s="113"/>
      <c r="Z857" s="113"/>
    </row>
    <row r="858" spans="1:26" ht="23.25" customHeight="1">
      <c r="A858" s="113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113"/>
      <c r="S858" s="113"/>
      <c r="T858" s="113"/>
      <c r="U858" s="113"/>
      <c r="V858" s="113"/>
      <c r="W858" s="113"/>
      <c r="X858" s="113"/>
      <c r="Y858" s="113"/>
      <c r="Z858" s="113"/>
    </row>
    <row r="859" spans="1:26" ht="23.25" customHeight="1">
      <c r="A859" s="113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113"/>
      <c r="S859" s="113"/>
      <c r="T859" s="113"/>
      <c r="U859" s="113"/>
      <c r="V859" s="113"/>
      <c r="W859" s="113"/>
      <c r="X859" s="113"/>
      <c r="Y859" s="113"/>
      <c r="Z859" s="113"/>
    </row>
    <row r="860" spans="1:26" ht="23.25" customHeight="1">
      <c r="A860" s="113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113"/>
      <c r="S860" s="113"/>
      <c r="T860" s="113"/>
      <c r="U860" s="113"/>
      <c r="V860" s="113"/>
      <c r="W860" s="113"/>
      <c r="X860" s="113"/>
      <c r="Y860" s="113"/>
      <c r="Z860" s="113"/>
    </row>
    <row r="861" spans="1:26" ht="23.25" customHeight="1">
      <c r="A861" s="113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113"/>
      <c r="S861" s="113"/>
      <c r="T861" s="113"/>
      <c r="U861" s="113"/>
      <c r="V861" s="113"/>
      <c r="W861" s="113"/>
      <c r="X861" s="113"/>
      <c r="Y861" s="113"/>
      <c r="Z861" s="113"/>
    </row>
    <row r="862" spans="1:26" ht="23.25" customHeight="1">
      <c r="A862" s="113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113"/>
      <c r="S862" s="113"/>
      <c r="T862" s="113"/>
      <c r="U862" s="113"/>
      <c r="V862" s="113"/>
      <c r="W862" s="113"/>
      <c r="X862" s="113"/>
      <c r="Y862" s="113"/>
      <c r="Z862" s="113"/>
    </row>
    <row r="863" spans="1:26" ht="23.25" customHeight="1">
      <c r="A863" s="113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113"/>
      <c r="S863" s="113"/>
      <c r="T863" s="113"/>
      <c r="U863" s="113"/>
      <c r="V863" s="113"/>
      <c r="W863" s="113"/>
      <c r="X863" s="113"/>
      <c r="Y863" s="113"/>
      <c r="Z863" s="113"/>
    </row>
    <row r="864" spans="1:26" ht="23.25" customHeight="1">
      <c r="A864" s="113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113"/>
      <c r="S864" s="113"/>
      <c r="T864" s="113"/>
      <c r="U864" s="113"/>
      <c r="V864" s="113"/>
      <c r="W864" s="113"/>
      <c r="X864" s="113"/>
      <c r="Y864" s="113"/>
      <c r="Z864" s="113"/>
    </row>
    <row r="865" spans="1:26" ht="23.25" customHeight="1">
      <c r="A865" s="113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113"/>
      <c r="S865" s="113"/>
      <c r="T865" s="113"/>
      <c r="U865" s="113"/>
      <c r="V865" s="113"/>
      <c r="W865" s="113"/>
      <c r="X865" s="113"/>
      <c r="Y865" s="113"/>
      <c r="Z865" s="113"/>
    </row>
    <row r="866" spans="1:26" ht="23.25" customHeight="1">
      <c r="A866" s="113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113"/>
      <c r="S866" s="113"/>
      <c r="T866" s="113"/>
      <c r="U866" s="113"/>
      <c r="V866" s="113"/>
      <c r="W866" s="113"/>
      <c r="X866" s="113"/>
      <c r="Y866" s="113"/>
      <c r="Z866" s="113"/>
    </row>
    <row r="867" spans="1:26" ht="23.25" customHeight="1">
      <c r="A867" s="113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113"/>
      <c r="S867" s="113"/>
      <c r="T867" s="113"/>
      <c r="U867" s="113"/>
      <c r="V867" s="113"/>
      <c r="W867" s="113"/>
      <c r="X867" s="113"/>
      <c r="Y867" s="113"/>
      <c r="Z867" s="113"/>
    </row>
    <row r="868" spans="1:26" ht="23.25" customHeight="1">
      <c r="A868" s="113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113"/>
      <c r="S868" s="113"/>
      <c r="T868" s="113"/>
      <c r="U868" s="113"/>
      <c r="V868" s="113"/>
      <c r="W868" s="113"/>
      <c r="X868" s="113"/>
      <c r="Y868" s="113"/>
      <c r="Z868" s="113"/>
    </row>
    <row r="869" spans="1:26" ht="23.25" customHeight="1">
      <c r="A869" s="113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113"/>
      <c r="S869" s="113"/>
      <c r="T869" s="113"/>
      <c r="U869" s="113"/>
      <c r="V869" s="113"/>
      <c r="W869" s="113"/>
      <c r="X869" s="113"/>
      <c r="Y869" s="113"/>
      <c r="Z869" s="113"/>
    </row>
    <row r="870" spans="1:26" ht="23.25" customHeight="1">
      <c r="A870" s="113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113"/>
      <c r="S870" s="113"/>
      <c r="T870" s="113"/>
      <c r="U870" s="113"/>
      <c r="V870" s="113"/>
      <c r="W870" s="113"/>
      <c r="X870" s="113"/>
      <c r="Y870" s="113"/>
      <c r="Z870" s="113"/>
    </row>
    <row r="871" spans="1:26" ht="23.25" customHeight="1">
      <c r="A871" s="113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113"/>
      <c r="S871" s="113"/>
      <c r="T871" s="113"/>
      <c r="U871" s="113"/>
      <c r="V871" s="113"/>
      <c r="W871" s="113"/>
      <c r="X871" s="113"/>
      <c r="Y871" s="113"/>
      <c r="Z871" s="113"/>
    </row>
    <row r="872" spans="1:26" ht="23.25" customHeight="1">
      <c r="A872" s="113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113"/>
      <c r="S872" s="113"/>
      <c r="T872" s="113"/>
      <c r="U872" s="113"/>
      <c r="V872" s="113"/>
      <c r="W872" s="113"/>
      <c r="X872" s="113"/>
      <c r="Y872" s="113"/>
      <c r="Z872" s="113"/>
    </row>
    <row r="873" spans="1:26" ht="23.25" customHeight="1">
      <c r="A873" s="113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113"/>
      <c r="S873" s="113"/>
      <c r="T873" s="113"/>
      <c r="U873" s="113"/>
      <c r="V873" s="113"/>
      <c r="W873" s="113"/>
      <c r="X873" s="113"/>
      <c r="Y873" s="113"/>
      <c r="Z873" s="113"/>
    </row>
    <row r="874" spans="1:26" ht="23.25" customHeight="1">
      <c r="A874" s="113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113"/>
      <c r="S874" s="113"/>
      <c r="T874" s="113"/>
      <c r="U874" s="113"/>
      <c r="V874" s="113"/>
      <c r="W874" s="113"/>
      <c r="X874" s="113"/>
      <c r="Y874" s="113"/>
      <c r="Z874" s="113"/>
    </row>
    <row r="875" spans="1:26" ht="23.25" customHeight="1">
      <c r="A875" s="113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113"/>
      <c r="S875" s="113"/>
      <c r="T875" s="113"/>
      <c r="U875" s="113"/>
      <c r="V875" s="113"/>
      <c r="W875" s="113"/>
      <c r="X875" s="113"/>
      <c r="Y875" s="113"/>
      <c r="Z875" s="113"/>
    </row>
    <row r="876" spans="1:26" ht="23.25" customHeight="1">
      <c r="A876" s="113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113"/>
      <c r="S876" s="113"/>
      <c r="T876" s="113"/>
      <c r="U876" s="113"/>
      <c r="V876" s="113"/>
      <c r="W876" s="113"/>
      <c r="X876" s="113"/>
      <c r="Y876" s="113"/>
      <c r="Z876" s="113"/>
    </row>
    <row r="877" spans="1:26" ht="23.25" customHeight="1">
      <c r="A877" s="113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113"/>
      <c r="S877" s="113"/>
      <c r="T877" s="113"/>
      <c r="U877" s="113"/>
      <c r="V877" s="113"/>
      <c r="W877" s="113"/>
      <c r="X877" s="113"/>
      <c r="Y877" s="113"/>
      <c r="Z877" s="113"/>
    </row>
    <row r="878" spans="1:26" ht="23.25" customHeight="1">
      <c r="A878" s="113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113"/>
      <c r="S878" s="113"/>
      <c r="T878" s="113"/>
      <c r="U878" s="113"/>
      <c r="V878" s="113"/>
      <c r="W878" s="113"/>
      <c r="X878" s="113"/>
      <c r="Y878" s="113"/>
      <c r="Z878" s="113"/>
    </row>
    <row r="879" spans="1:26" ht="23.25" customHeight="1">
      <c r="A879" s="113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113"/>
      <c r="S879" s="113"/>
      <c r="T879" s="113"/>
      <c r="U879" s="113"/>
      <c r="V879" s="113"/>
      <c r="W879" s="113"/>
      <c r="X879" s="113"/>
      <c r="Y879" s="113"/>
      <c r="Z879" s="113"/>
    </row>
    <row r="880" spans="1:26" ht="23.25" customHeight="1">
      <c r="A880" s="113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113"/>
      <c r="S880" s="113"/>
      <c r="T880" s="113"/>
      <c r="U880" s="113"/>
      <c r="V880" s="113"/>
      <c r="W880" s="113"/>
      <c r="X880" s="113"/>
      <c r="Y880" s="113"/>
      <c r="Z880" s="113"/>
    </row>
    <row r="881" spans="1:26" ht="23.25" customHeight="1">
      <c r="A881" s="113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113"/>
      <c r="S881" s="113"/>
      <c r="T881" s="113"/>
      <c r="U881" s="113"/>
      <c r="V881" s="113"/>
      <c r="W881" s="113"/>
      <c r="X881" s="113"/>
      <c r="Y881" s="113"/>
      <c r="Z881" s="113"/>
    </row>
    <row r="882" spans="1:26" ht="23.25" customHeight="1">
      <c r="A882" s="113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113"/>
      <c r="S882" s="113"/>
      <c r="T882" s="113"/>
      <c r="U882" s="113"/>
      <c r="V882" s="113"/>
      <c r="W882" s="113"/>
      <c r="X882" s="113"/>
      <c r="Y882" s="113"/>
      <c r="Z882" s="113"/>
    </row>
    <row r="883" spans="1:26" ht="23.25" customHeight="1">
      <c r="A883" s="113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113"/>
      <c r="S883" s="113"/>
      <c r="T883" s="113"/>
      <c r="U883" s="113"/>
      <c r="V883" s="113"/>
      <c r="W883" s="113"/>
      <c r="X883" s="113"/>
      <c r="Y883" s="113"/>
      <c r="Z883" s="113"/>
    </row>
    <row r="884" spans="1:26" ht="23.25" customHeight="1">
      <c r="A884" s="113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113"/>
      <c r="S884" s="113"/>
      <c r="T884" s="113"/>
      <c r="U884" s="113"/>
      <c r="V884" s="113"/>
      <c r="W884" s="113"/>
      <c r="X884" s="113"/>
      <c r="Y884" s="113"/>
      <c r="Z884" s="113"/>
    </row>
    <row r="885" spans="1:26" ht="23.25" customHeight="1">
      <c r="A885" s="113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113"/>
      <c r="S885" s="113"/>
      <c r="T885" s="113"/>
      <c r="U885" s="113"/>
      <c r="V885" s="113"/>
      <c r="W885" s="113"/>
      <c r="X885" s="113"/>
      <c r="Y885" s="113"/>
      <c r="Z885" s="113"/>
    </row>
    <row r="886" spans="1:26" ht="23.25" customHeight="1">
      <c r="A886" s="113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113"/>
      <c r="S886" s="113"/>
      <c r="T886" s="113"/>
      <c r="U886" s="113"/>
      <c r="V886" s="113"/>
      <c r="W886" s="113"/>
      <c r="X886" s="113"/>
      <c r="Y886" s="113"/>
      <c r="Z886" s="113"/>
    </row>
    <row r="887" spans="1:26" ht="23.25" customHeight="1">
      <c r="A887" s="113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113"/>
      <c r="S887" s="113"/>
      <c r="T887" s="113"/>
      <c r="U887" s="113"/>
      <c r="V887" s="113"/>
      <c r="W887" s="113"/>
      <c r="X887" s="113"/>
      <c r="Y887" s="113"/>
      <c r="Z887" s="113"/>
    </row>
    <row r="888" spans="1:26" ht="23.25" customHeight="1">
      <c r="A888" s="113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113"/>
      <c r="S888" s="113"/>
      <c r="T888" s="113"/>
      <c r="U888" s="113"/>
      <c r="V888" s="113"/>
      <c r="W888" s="113"/>
      <c r="X888" s="113"/>
      <c r="Y888" s="113"/>
      <c r="Z888" s="113"/>
    </row>
    <row r="889" spans="1:26" ht="23.25" customHeight="1">
      <c r="A889" s="113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113"/>
      <c r="S889" s="113"/>
      <c r="T889" s="113"/>
      <c r="U889" s="113"/>
      <c r="V889" s="113"/>
      <c r="W889" s="113"/>
      <c r="X889" s="113"/>
      <c r="Y889" s="113"/>
      <c r="Z889" s="113"/>
    </row>
    <row r="890" spans="1:26" ht="23.25" customHeight="1">
      <c r="A890" s="113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113"/>
      <c r="S890" s="113"/>
      <c r="T890" s="113"/>
      <c r="U890" s="113"/>
      <c r="V890" s="113"/>
      <c r="W890" s="113"/>
      <c r="X890" s="113"/>
      <c r="Y890" s="113"/>
      <c r="Z890" s="113"/>
    </row>
    <row r="891" spans="1:26" ht="23.25" customHeight="1">
      <c r="A891" s="113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113"/>
      <c r="S891" s="113"/>
      <c r="T891" s="113"/>
      <c r="U891" s="113"/>
      <c r="V891" s="113"/>
      <c r="W891" s="113"/>
      <c r="X891" s="113"/>
      <c r="Y891" s="113"/>
      <c r="Z891" s="113"/>
    </row>
    <row r="892" spans="1:26" ht="23.25" customHeight="1">
      <c r="A892" s="113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113"/>
      <c r="S892" s="113"/>
      <c r="T892" s="113"/>
      <c r="U892" s="113"/>
      <c r="V892" s="113"/>
      <c r="W892" s="113"/>
      <c r="X892" s="113"/>
      <c r="Y892" s="113"/>
      <c r="Z892" s="113"/>
    </row>
    <row r="893" spans="1:26" ht="23.25" customHeight="1">
      <c r="A893" s="113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113"/>
      <c r="S893" s="113"/>
      <c r="T893" s="113"/>
      <c r="U893" s="113"/>
      <c r="V893" s="113"/>
      <c r="W893" s="113"/>
      <c r="X893" s="113"/>
      <c r="Y893" s="113"/>
      <c r="Z893" s="113"/>
    </row>
    <row r="894" spans="1:26" ht="23.25" customHeight="1">
      <c r="A894" s="113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113"/>
      <c r="S894" s="113"/>
      <c r="T894" s="113"/>
      <c r="U894" s="113"/>
      <c r="V894" s="113"/>
      <c r="W894" s="113"/>
      <c r="X894" s="113"/>
      <c r="Y894" s="113"/>
      <c r="Z894" s="113"/>
    </row>
    <row r="895" spans="1:26" ht="23.25" customHeight="1">
      <c r="A895" s="113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113"/>
      <c r="S895" s="113"/>
      <c r="T895" s="113"/>
      <c r="U895" s="113"/>
      <c r="V895" s="113"/>
      <c r="W895" s="113"/>
      <c r="X895" s="113"/>
      <c r="Y895" s="113"/>
      <c r="Z895" s="113"/>
    </row>
    <row r="896" spans="1:26" ht="23.25" customHeight="1">
      <c r="A896" s="113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113"/>
      <c r="S896" s="113"/>
      <c r="T896" s="113"/>
      <c r="U896" s="113"/>
      <c r="V896" s="113"/>
      <c r="W896" s="113"/>
      <c r="X896" s="113"/>
      <c r="Y896" s="113"/>
      <c r="Z896" s="113"/>
    </row>
    <row r="897" spans="1:26" ht="23.25" customHeight="1">
      <c r="A897" s="113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113"/>
      <c r="S897" s="113"/>
      <c r="T897" s="113"/>
      <c r="U897" s="113"/>
      <c r="V897" s="113"/>
      <c r="W897" s="113"/>
      <c r="X897" s="113"/>
      <c r="Y897" s="113"/>
      <c r="Z897" s="113"/>
    </row>
    <row r="898" spans="1:26" ht="23.25" customHeight="1">
      <c r="A898" s="113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113"/>
      <c r="S898" s="113"/>
      <c r="T898" s="113"/>
      <c r="U898" s="113"/>
      <c r="V898" s="113"/>
      <c r="W898" s="113"/>
      <c r="X898" s="113"/>
      <c r="Y898" s="113"/>
      <c r="Z898" s="113"/>
    </row>
    <row r="899" spans="1:26" ht="23.25" customHeight="1">
      <c r="A899" s="113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113"/>
      <c r="S899" s="113"/>
      <c r="T899" s="113"/>
      <c r="U899" s="113"/>
      <c r="V899" s="113"/>
      <c r="W899" s="113"/>
      <c r="X899" s="113"/>
      <c r="Y899" s="113"/>
      <c r="Z899" s="113"/>
    </row>
    <row r="900" spans="1:26" ht="23.25" customHeight="1">
      <c r="A900" s="113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113"/>
      <c r="S900" s="113"/>
      <c r="T900" s="113"/>
      <c r="U900" s="113"/>
      <c r="V900" s="113"/>
      <c r="W900" s="113"/>
      <c r="X900" s="113"/>
      <c r="Y900" s="113"/>
      <c r="Z900" s="113"/>
    </row>
    <row r="901" spans="1:26" ht="23.25" customHeight="1">
      <c r="A901" s="113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113"/>
      <c r="S901" s="113"/>
      <c r="T901" s="113"/>
      <c r="U901" s="113"/>
      <c r="V901" s="113"/>
      <c r="W901" s="113"/>
      <c r="X901" s="113"/>
      <c r="Y901" s="113"/>
      <c r="Z901" s="113"/>
    </row>
    <row r="902" spans="1:26" ht="23.25" customHeight="1">
      <c r="A902" s="113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113"/>
      <c r="S902" s="113"/>
      <c r="T902" s="113"/>
      <c r="U902" s="113"/>
      <c r="V902" s="113"/>
      <c r="W902" s="113"/>
      <c r="X902" s="113"/>
      <c r="Y902" s="113"/>
      <c r="Z902" s="113"/>
    </row>
    <row r="903" spans="1:26" ht="23.25" customHeight="1">
      <c r="A903" s="113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113"/>
      <c r="S903" s="113"/>
      <c r="T903" s="113"/>
      <c r="U903" s="113"/>
      <c r="V903" s="113"/>
      <c r="W903" s="113"/>
      <c r="X903" s="113"/>
      <c r="Y903" s="113"/>
      <c r="Z903" s="113"/>
    </row>
    <row r="904" spans="1:26" ht="23.25" customHeight="1">
      <c r="A904" s="113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113"/>
      <c r="S904" s="113"/>
      <c r="T904" s="113"/>
      <c r="U904" s="113"/>
      <c r="V904" s="113"/>
      <c r="W904" s="113"/>
      <c r="X904" s="113"/>
      <c r="Y904" s="113"/>
      <c r="Z904" s="113"/>
    </row>
    <row r="905" spans="1:26" ht="23.25" customHeight="1">
      <c r="A905" s="113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113"/>
      <c r="S905" s="113"/>
      <c r="T905" s="113"/>
      <c r="U905" s="113"/>
      <c r="V905" s="113"/>
      <c r="W905" s="113"/>
      <c r="X905" s="113"/>
      <c r="Y905" s="113"/>
      <c r="Z905" s="113"/>
    </row>
    <row r="906" spans="1:26" ht="23.25" customHeight="1">
      <c r="A906" s="113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113"/>
      <c r="S906" s="113"/>
      <c r="T906" s="113"/>
      <c r="U906" s="113"/>
      <c r="V906" s="113"/>
      <c r="W906" s="113"/>
      <c r="X906" s="113"/>
      <c r="Y906" s="113"/>
      <c r="Z906" s="113"/>
    </row>
    <row r="907" spans="1:26" ht="23.25" customHeight="1">
      <c r="A907" s="113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113"/>
      <c r="S907" s="113"/>
      <c r="T907" s="113"/>
      <c r="U907" s="113"/>
      <c r="V907" s="113"/>
      <c r="W907" s="113"/>
      <c r="X907" s="113"/>
      <c r="Y907" s="113"/>
      <c r="Z907" s="113"/>
    </row>
    <row r="908" spans="1:26" ht="23.25" customHeight="1">
      <c r="A908" s="113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113"/>
      <c r="S908" s="113"/>
      <c r="T908" s="113"/>
      <c r="U908" s="113"/>
      <c r="V908" s="113"/>
      <c r="W908" s="113"/>
      <c r="X908" s="113"/>
      <c r="Y908" s="113"/>
      <c r="Z908" s="113"/>
    </row>
    <row r="909" spans="1:26" ht="23.25" customHeight="1">
      <c r="A909" s="113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113"/>
      <c r="S909" s="113"/>
      <c r="T909" s="113"/>
      <c r="U909" s="113"/>
      <c r="V909" s="113"/>
      <c r="W909" s="113"/>
      <c r="X909" s="113"/>
      <c r="Y909" s="113"/>
      <c r="Z909" s="113"/>
    </row>
    <row r="910" spans="1:26" ht="23.25" customHeight="1">
      <c r="A910" s="113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113"/>
      <c r="S910" s="113"/>
      <c r="T910" s="113"/>
      <c r="U910" s="113"/>
      <c r="V910" s="113"/>
      <c r="W910" s="113"/>
      <c r="X910" s="113"/>
      <c r="Y910" s="113"/>
      <c r="Z910" s="113"/>
    </row>
    <row r="911" spans="1:26" ht="23.25" customHeight="1">
      <c r="A911" s="113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113"/>
      <c r="S911" s="113"/>
      <c r="T911" s="113"/>
      <c r="U911" s="113"/>
      <c r="V911" s="113"/>
      <c r="W911" s="113"/>
      <c r="X911" s="113"/>
      <c r="Y911" s="113"/>
      <c r="Z911" s="113"/>
    </row>
    <row r="912" spans="1:26" ht="23.25" customHeight="1">
      <c r="A912" s="113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113"/>
      <c r="S912" s="113"/>
      <c r="T912" s="113"/>
      <c r="U912" s="113"/>
      <c r="V912" s="113"/>
      <c r="W912" s="113"/>
      <c r="X912" s="113"/>
      <c r="Y912" s="113"/>
      <c r="Z912" s="113"/>
    </row>
    <row r="913" spans="1:26" ht="23.25" customHeight="1">
      <c r="A913" s="113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113"/>
      <c r="S913" s="113"/>
      <c r="T913" s="113"/>
      <c r="U913" s="113"/>
      <c r="V913" s="113"/>
      <c r="W913" s="113"/>
      <c r="X913" s="113"/>
      <c r="Y913" s="113"/>
      <c r="Z913" s="113"/>
    </row>
    <row r="914" spans="1:26" ht="23.25" customHeight="1">
      <c r="A914" s="113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113"/>
      <c r="S914" s="113"/>
      <c r="T914" s="113"/>
      <c r="U914" s="113"/>
      <c r="V914" s="113"/>
      <c r="W914" s="113"/>
      <c r="X914" s="113"/>
      <c r="Y914" s="113"/>
      <c r="Z914" s="113"/>
    </row>
    <row r="915" spans="1:26" ht="23.25" customHeight="1">
      <c r="A915" s="113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113"/>
      <c r="S915" s="113"/>
      <c r="T915" s="113"/>
      <c r="U915" s="113"/>
      <c r="V915" s="113"/>
      <c r="W915" s="113"/>
      <c r="X915" s="113"/>
      <c r="Y915" s="113"/>
      <c r="Z915" s="113"/>
    </row>
    <row r="916" spans="1:26" ht="23.25" customHeight="1">
      <c r="A916" s="113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113"/>
      <c r="S916" s="113"/>
      <c r="T916" s="113"/>
      <c r="U916" s="113"/>
      <c r="V916" s="113"/>
      <c r="W916" s="113"/>
      <c r="X916" s="113"/>
      <c r="Y916" s="113"/>
      <c r="Z916" s="113"/>
    </row>
    <row r="917" spans="1:26" ht="23.25" customHeight="1">
      <c r="A917" s="113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113"/>
      <c r="S917" s="113"/>
      <c r="T917" s="113"/>
      <c r="U917" s="113"/>
      <c r="V917" s="113"/>
      <c r="W917" s="113"/>
      <c r="X917" s="113"/>
      <c r="Y917" s="113"/>
      <c r="Z917" s="113"/>
    </row>
    <row r="918" spans="1:26" ht="23.25" customHeight="1">
      <c r="A918" s="113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113"/>
      <c r="S918" s="113"/>
      <c r="T918" s="113"/>
      <c r="U918" s="113"/>
      <c r="V918" s="113"/>
      <c r="W918" s="113"/>
      <c r="X918" s="113"/>
      <c r="Y918" s="113"/>
      <c r="Z918" s="113"/>
    </row>
    <row r="919" spans="1:26" ht="23.25" customHeight="1">
      <c r="A919" s="113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113"/>
      <c r="S919" s="113"/>
      <c r="T919" s="113"/>
      <c r="U919" s="113"/>
      <c r="V919" s="113"/>
      <c r="W919" s="113"/>
      <c r="X919" s="113"/>
      <c r="Y919" s="113"/>
      <c r="Z919" s="113"/>
    </row>
    <row r="920" spans="1:26" ht="23.25" customHeight="1">
      <c r="A920" s="113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113"/>
      <c r="S920" s="113"/>
      <c r="T920" s="113"/>
      <c r="U920" s="113"/>
      <c r="V920" s="113"/>
      <c r="W920" s="113"/>
      <c r="X920" s="113"/>
      <c r="Y920" s="113"/>
      <c r="Z920" s="113"/>
    </row>
    <row r="921" spans="1:26" ht="23.25" customHeight="1">
      <c r="A921" s="113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113"/>
      <c r="S921" s="113"/>
      <c r="T921" s="113"/>
      <c r="U921" s="113"/>
      <c r="V921" s="113"/>
      <c r="W921" s="113"/>
      <c r="X921" s="113"/>
      <c r="Y921" s="113"/>
      <c r="Z921" s="113"/>
    </row>
    <row r="922" spans="1:26" ht="23.25" customHeight="1">
      <c r="A922" s="113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113"/>
      <c r="S922" s="113"/>
      <c r="T922" s="113"/>
      <c r="U922" s="113"/>
      <c r="V922" s="113"/>
      <c r="W922" s="113"/>
      <c r="X922" s="113"/>
      <c r="Y922" s="113"/>
      <c r="Z922" s="113"/>
    </row>
    <row r="923" spans="1:26" ht="23.25" customHeight="1">
      <c r="A923" s="113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113"/>
      <c r="S923" s="113"/>
      <c r="T923" s="113"/>
      <c r="U923" s="113"/>
      <c r="V923" s="113"/>
      <c r="W923" s="113"/>
      <c r="X923" s="113"/>
      <c r="Y923" s="113"/>
      <c r="Z923" s="113"/>
    </row>
    <row r="924" spans="1:26" ht="23.25" customHeight="1">
      <c r="A924" s="113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113"/>
      <c r="S924" s="113"/>
      <c r="T924" s="113"/>
      <c r="U924" s="113"/>
      <c r="V924" s="113"/>
      <c r="W924" s="113"/>
      <c r="X924" s="113"/>
      <c r="Y924" s="113"/>
      <c r="Z924" s="113"/>
    </row>
    <row r="925" spans="1:26" ht="23.25" customHeight="1">
      <c r="A925" s="113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113"/>
      <c r="S925" s="113"/>
      <c r="T925" s="113"/>
      <c r="U925" s="113"/>
      <c r="V925" s="113"/>
      <c r="W925" s="113"/>
      <c r="X925" s="113"/>
      <c r="Y925" s="113"/>
      <c r="Z925" s="113"/>
    </row>
    <row r="926" spans="1:26" ht="23.25" customHeight="1">
      <c r="A926" s="113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113"/>
      <c r="S926" s="113"/>
      <c r="T926" s="113"/>
      <c r="U926" s="113"/>
      <c r="V926" s="113"/>
      <c r="W926" s="113"/>
      <c r="X926" s="113"/>
      <c r="Y926" s="113"/>
      <c r="Z926" s="113"/>
    </row>
    <row r="927" spans="1:26" ht="23.25" customHeight="1">
      <c r="A927" s="113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113"/>
      <c r="S927" s="113"/>
      <c r="T927" s="113"/>
      <c r="U927" s="113"/>
      <c r="V927" s="113"/>
      <c r="W927" s="113"/>
      <c r="X927" s="113"/>
      <c r="Y927" s="113"/>
      <c r="Z927" s="113"/>
    </row>
    <row r="928" spans="1:26" ht="23.25" customHeight="1">
      <c r="A928" s="113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113"/>
      <c r="S928" s="113"/>
      <c r="T928" s="113"/>
      <c r="U928" s="113"/>
      <c r="V928" s="113"/>
      <c r="W928" s="113"/>
      <c r="X928" s="113"/>
      <c r="Y928" s="113"/>
      <c r="Z928" s="113"/>
    </row>
    <row r="929" spans="1:26" ht="23.25" customHeight="1">
      <c r="A929" s="113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113"/>
      <c r="S929" s="113"/>
      <c r="T929" s="113"/>
      <c r="U929" s="113"/>
      <c r="V929" s="113"/>
      <c r="W929" s="113"/>
      <c r="X929" s="113"/>
      <c r="Y929" s="113"/>
      <c r="Z929" s="113"/>
    </row>
    <row r="930" spans="1:26" ht="23.25" customHeight="1">
      <c r="A930" s="113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113"/>
      <c r="S930" s="113"/>
      <c r="T930" s="113"/>
      <c r="U930" s="113"/>
      <c r="V930" s="113"/>
      <c r="W930" s="113"/>
      <c r="X930" s="113"/>
      <c r="Y930" s="113"/>
      <c r="Z930" s="113"/>
    </row>
    <row r="931" spans="1:26" ht="23.25" customHeight="1">
      <c r="A931" s="113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113"/>
      <c r="S931" s="113"/>
      <c r="T931" s="113"/>
      <c r="U931" s="113"/>
      <c r="V931" s="113"/>
      <c r="W931" s="113"/>
      <c r="X931" s="113"/>
      <c r="Y931" s="113"/>
      <c r="Z931" s="113"/>
    </row>
    <row r="932" spans="1:26" ht="23.25" customHeight="1">
      <c r="A932" s="113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113"/>
      <c r="S932" s="113"/>
      <c r="T932" s="113"/>
      <c r="U932" s="113"/>
      <c r="V932" s="113"/>
      <c r="W932" s="113"/>
      <c r="X932" s="113"/>
      <c r="Y932" s="113"/>
      <c r="Z932" s="113"/>
    </row>
    <row r="933" spans="1:26" ht="23.25" customHeight="1">
      <c r="A933" s="113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113"/>
      <c r="S933" s="113"/>
      <c r="T933" s="113"/>
      <c r="U933" s="113"/>
      <c r="V933" s="113"/>
      <c r="W933" s="113"/>
      <c r="X933" s="113"/>
      <c r="Y933" s="113"/>
      <c r="Z933" s="113"/>
    </row>
    <row r="934" spans="1:26" ht="23.25" customHeight="1">
      <c r="A934" s="113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113"/>
      <c r="S934" s="113"/>
      <c r="T934" s="113"/>
      <c r="U934" s="113"/>
      <c r="V934" s="113"/>
      <c r="W934" s="113"/>
      <c r="X934" s="113"/>
      <c r="Y934" s="113"/>
      <c r="Z934" s="113"/>
    </row>
    <row r="935" spans="1:26" ht="23.25" customHeight="1">
      <c r="A935" s="113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113"/>
      <c r="S935" s="113"/>
      <c r="T935" s="113"/>
      <c r="U935" s="113"/>
      <c r="V935" s="113"/>
      <c r="W935" s="113"/>
      <c r="X935" s="113"/>
      <c r="Y935" s="113"/>
      <c r="Z935" s="113"/>
    </row>
    <row r="936" spans="1:26" ht="23.25" customHeight="1">
      <c r="A936" s="113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113"/>
      <c r="S936" s="113"/>
      <c r="T936" s="113"/>
      <c r="U936" s="113"/>
      <c r="V936" s="113"/>
      <c r="W936" s="113"/>
      <c r="X936" s="113"/>
      <c r="Y936" s="113"/>
      <c r="Z936" s="113"/>
    </row>
    <row r="937" spans="1:26" ht="23.25" customHeight="1">
      <c r="A937" s="113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113"/>
      <c r="S937" s="113"/>
      <c r="T937" s="113"/>
      <c r="U937" s="113"/>
      <c r="V937" s="113"/>
      <c r="W937" s="113"/>
      <c r="X937" s="113"/>
      <c r="Y937" s="113"/>
      <c r="Z937" s="113"/>
    </row>
    <row r="938" spans="1:26" ht="23.25" customHeight="1">
      <c r="A938" s="113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113"/>
      <c r="S938" s="113"/>
      <c r="T938" s="113"/>
      <c r="U938" s="113"/>
      <c r="V938" s="113"/>
      <c r="W938" s="113"/>
      <c r="X938" s="113"/>
      <c r="Y938" s="113"/>
      <c r="Z938" s="113"/>
    </row>
    <row r="939" spans="1:26" ht="23.25" customHeight="1">
      <c r="A939" s="113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113"/>
      <c r="S939" s="113"/>
      <c r="T939" s="113"/>
      <c r="U939" s="113"/>
      <c r="V939" s="113"/>
      <c r="W939" s="113"/>
      <c r="X939" s="113"/>
      <c r="Y939" s="113"/>
      <c r="Z939" s="113"/>
    </row>
    <row r="940" spans="1:26" ht="23.25" customHeight="1">
      <c r="A940" s="113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113"/>
      <c r="S940" s="113"/>
      <c r="T940" s="113"/>
      <c r="U940" s="113"/>
      <c r="V940" s="113"/>
      <c r="W940" s="113"/>
      <c r="X940" s="113"/>
      <c r="Y940" s="113"/>
      <c r="Z940" s="113"/>
    </row>
    <row r="941" spans="1:26" ht="23.25" customHeight="1">
      <c r="A941" s="113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113"/>
      <c r="S941" s="113"/>
      <c r="T941" s="113"/>
      <c r="U941" s="113"/>
      <c r="V941" s="113"/>
      <c r="W941" s="113"/>
      <c r="X941" s="113"/>
      <c r="Y941" s="113"/>
      <c r="Z941" s="113"/>
    </row>
    <row r="942" spans="1:26" ht="23.25" customHeight="1">
      <c r="A942" s="113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113"/>
      <c r="S942" s="113"/>
      <c r="T942" s="113"/>
      <c r="U942" s="113"/>
      <c r="V942" s="113"/>
      <c r="W942" s="113"/>
      <c r="X942" s="113"/>
      <c r="Y942" s="113"/>
      <c r="Z942" s="113"/>
    </row>
    <row r="943" spans="1:26" ht="23.25" customHeight="1">
      <c r="A943" s="113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113"/>
      <c r="S943" s="113"/>
      <c r="T943" s="113"/>
      <c r="U943" s="113"/>
      <c r="V943" s="113"/>
      <c r="W943" s="113"/>
      <c r="X943" s="113"/>
      <c r="Y943" s="113"/>
      <c r="Z943" s="113"/>
    </row>
    <row r="944" spans="1:26" ht="23.25" customHeight="1">
      <c r="A944" s="113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113"/>
      <c r="S944" s="113"/>
      <c r="T944" s="113"/>
      <c r="U944" s="113"/>
      <c r="V944" s="113"/>
      <c r="W944" s="113"/>
      <c r="X944" s="113"/>
      <c r="Y944" s="113"/>
      <c r="Z944" s="113"/>
    </row>
    <row r="945" spans="1:26" ht="23.25" customHeight="1">
      <c r="A945" s="113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113"/>
      <c r="S945" s="113"/>
      <c r="T945" s="113"/>
      <c r="U945" s="113"/>
      <c r="V945" s="113"/>
      <c r="W945" s="113"/>
      <c r="X945" s="113"/>
      <c r="Y945" s="113"/>
      <c r="Z945" s="113"/>
    </row>
    <row r="946" spans="1:26" ht="23.25" customHeight="1">
      <c r="A946" s="113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113"/>
      <c r="S946" s="113"/>
      <c r="T946" s="113"/>
      <c r="U946" s="113"/>
      <c r="V946" s="113"/>
      <c r="W946" s="113"/>
      <c r="X946" s="113"/>
      <c r="Y946" s="113"/>
      <c r="Z946" s="113"/>
    </row>
    <row r="947" spans="1:26" ht="23.25" customHeight="1">
      <c r="A947" s="113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113"/>
      <c r="S947" s="113"/>
      <c r="T947" s="113"/>
      <c r="U947" s="113"/>
      <c r="V947" s="113"/>
      <c r="W947" s="113"/>
      <c r="X947" s="113"/>
      <c r="Y947" s="113"/>
      <c r="Z947" s="113"/>
    </row>
    <row r="948" spans="1:26" ht="23.25" customHeight="1">
      <c r="A948" s="113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113"/>
      <c r="S948" s="113"/>
      <c r="T948" s="113"/>
      <c r="U948" s="113"/>
      <c r="V948" s="113"/>
      <c r="W948" s="113"/>
      <c r="X948" s="113"/>
      <c r="Y948" s="113"/>
      <c r="Z948" s="113"/>
    </row>
    <row r="949" spans="1:26" ht="23.25" customHeight="1">
      <c r="A949" s="113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113"/>
      <c r="S949" s="113"/>
      <c r="T949" s="113"/>
      <c r="U949" s="113"/>
      <c r="V949" s="113"/>
      <c r="W949" s="113"/>
      <c r="X949" s="113"/>
      <c r="Y949" s="113"/>
      <c r="Z949" s="113"/>
    </row>
    <row r="950" spans="1:26" ht="23.25" customHeight="1">
      <c r="A950" s="113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113"/>
      <c r="S950" s="113"/>
      <c r="T950" s="113"/>
      <c r="U950" s="113"/>
      <c r="V950" s="113"/>
      <c r="W950" s="113"/>
      <c r="X950" s="113"/>
      <c r="Y950" s="113"/>
      <c r="Z950" s="113"/>
    </row>
    <row r="951" spans="1:26" ht="23.25" customHeight="1">
      <c r="A951" s="113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113"/>
      <c r="S951" s="113"/>
      <c r="T951" s="113"/>
      <c r="U951" s="113"/>
      <c r="V951" s="113"/>
      <c r="W951" s="113"/>
      <c r="X951" s="113"/>
      <c r="Y951" s="113"/>
      <c r="Z951" s="113"/>
    </row>
    <row r="952" spans="1:26" ht="23.25" customHeight="1">
      <c r="A952" s="113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113"/>
      <c r="S952" s="113"/>
      <c r="T952" s="113"/>
      <c r="U952" s="113"/>
      <c r="V952" s="113"/>
      <c r="W952" s="113"/>
      <c r="X952" s="113"/>
      <c r="Y952" s="113"/>
      <c r="Z952" s="113"/>
    </row>
    <row r="953" spans="1:26" ht="23.25" customHeight="1">
      <c r="A953" s="113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113"/>
      <c r="S953" s="113"/>
      <c r="T953" s="113"/>
      <c r="U953" s="113"/>
      <c r="V953" s="113"/>
      <c r="W953" s="113"/>
      <c r="X953" s="113"/>
      <c r="Y953" s="113"/>
      <c r="Z953" s="113"/>
    </row>
    <row r="954" spans="1:26" ht="23.25" customHeight="1">
      <c r="A954" s="113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113"/>
      <c r="S954" s="113"/>
      <c r="T954" s="113"/>
      <c r="U954" s="113"/>
      <c r="V954" s="113"/>
      <c r="W954" s="113"/>
      <c r="X954" s="113"/>
      <c r="Y954" s="113"/>
      <c r="Z954" s="113"/>
    </row>
    <row r="955" spans="1:26" ht="23.25" customHeight="1">
      <c r="A955" s="113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113"/>
      <c r="S955" s="113"/>
      <c r="T955" s="113"/>
      <c r="U955" s="113"/>
      <c r="V955" s="113"/>
      <c r="W955" s="113"/>
      <c r="X955" s="113"/>
      <c r="Y955" s="113"/>
      <c r="Z955" s="113"/>
    </row>
    <row r="956" spans="1:26" ht="23.25" customHeight="1">
      <c r="A956" s="113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113"/>
      <c r="S956" s="113"/>
      <c r="T956" s="113"/>
      <c r="U956" s="113"/>
      <c r="V956" s="113"/>
      <c r="W956" s="113"/>
      <c r="X956" s="113"/>
      <c r="Y956" s="113"/>
      <c r="Z956" s="113"/>
    </row>
    <row r="957" spans="1:26" ht="23.25" customHeight="1">
      <c r="A957" s="113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113"/>
      <c r="S957" s="113"/>
      <c r="T957" s="113"/>
      <c r="U957" s="113"/>
      <c r="V957" s="113"/>
      <c r="W957" s="113"/>
      <c r="X957" s="113"/>
      <c r="Y957" s="113"/>
      <c r="Z957" s="113"/>
    </row>
    <row r="958" spans="1:26" ht="23.25" customHeight="1">
      <c r="A958" s="113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113"/>
      <c r="S958" s="113"/>
      <c r="T958" s="113"/>
      <c r="U958" s="113"/>
      <c r="V958" s="113"/>
      <c r="W958" s="113"/>
      <c r="X958" s="113"/>
      <c r="Y958" s="113"/>
      <c r="Z958" s="113"/>
    </row>
    <row r="959" spans="1:26" ht="23.25" customHeight="1">
      <c r="A959" s="113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113"/>
      <c r="S959" s="113"/>
      <c r="T959" s="113"/>
      <c r="U959" s="113"/>
      <c r="V959" s="113"/>
      <c r="W959" s="113"/>
      <c r="X959" s="113"/>
      <c r="Y959" s="113"/>
      <c r="Z959" s="113"/>
    </row>
    <row r="960" spans="1:26" ht="23.25" customHeight="1">
      <c r="A960" s="113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113"/>
      <c r="S960" s="113"/>
      <c r="T960" s="113"/>
      <c r="U960" s="113"/>
      <c r="V960" s="113"/>
      <c r="W960" s="113"/>
      <c r="X960" s="113"/>
      <c r="Y960" s="113"/>
      <c r="Z960" s="113"/>
    </row>
    <row r="961" spans="1:26" ht="23.25" customHeight="1">
      <c r="A961" s="113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113"/>
      <c r="S961" s="113"/>
      <c r="T961" s="113"/>
      <c r="U961" s="113"/>
      <c r="V961" s="113"/>
      <c r="W961" s="113"/>
      <c r="X961" s="113"/>
      <c r="Y961" s="113"/>
      <c r="Z961" s="113"/>
    </row>
    <row r="962" spans="1:26" ht="23.25" customHeight="1">
      <c r="A962" s="113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113"/>
      <c r="S962" s="113"/>
      <c r="T962" s="113"/>
      <c r="U962" s="113"/>
      <c r="V962" s="113"/>
      <c r="W962" s="113"/>
      <c r="X962" s="113"/>
      <c r="Y962" s="113"/>
      <c r="Z962" s="113"/>
    </row>
    <row r="963" spans="1:26" ht="23.25" customHeight="1">
      <c r="A963" s="113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113"/>
      <c r="S963" s="113"/>
      <c r="T963" s="113"/>
      <c r="U963" s="113"/>
      <c r="V963" s="113"/>
      <c r="W963" s="113"/>
      <c r="X963" s="113"/>
      <c r="Y963" s="113"/>
      <c r="Z963" s="113"/>
    </row>
    <row r="964" spans="1:26" ht="23.25" customHeight="1">
      <c r="A964" s="113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113"/>
      <c r="S964" s="113"/>
      <c r="T964" s="113"/>
      <c r="U964" s="113"/>
      <c r="V964" s="113"/>
      <c r="W964" s="113"/>
      <c r="X964" s="113"/>
      <c r="Y964" s="113"/>
      <c r="Z964" s="113"/>
    </row>
    <row r="965" spans="1:26" ht="23.25" customHeight="1">
      <c r="A965" s="113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113"/>
      <c r="S965" s="113"/>
      <c r="T965" s="113"/>
      <c r="U965" s="113"/>
      <c r="V965" s="113"/>
      <c r="W965" s="113"/>
      <c r="X965" s="113"/>
      <c r="Y965" s="113"/>
      <c r="Z965" s="113"/>
    </row>
    <row r="966" spans="1:26" ht="23.25" customHeight="1">
      <c r="A966" s="113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113"/>
      <c r="S966" s="113"/>
      <c r="T966" s="113"/>
      <c r="U966" s="113"/>
      <c r="V966" s="113"/>
      <c r="W966" s="113"/>
      <c r="X966" s="113"/>
      <c r="Y966" s="113"/>
      <c r="Z966" s="113"/>
    </row>
    <row r="967" spans="1:26" ht="23.25" customHeight="1">
      <c r="A967" s="113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113"/>
      <c r="S967" s="113"/>
      <c r="T967" s="113"/>
      <c r="U967" s="113"/>
      <c r="V967" s="113"/>
      <c r="W967" s="113"/>
      <c r="X967" s="113"/>
      <c r="Y967" s="113"/>
      <c r="Z967" s="113"/>
    </row>
    <row r="968" spans="1:26" ht="23.25" customHeight="1">
      <c r="A968" s="113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113"/>
      <c r="S968" s="113"/>
      <c r="T968" s="113"/>
      <c r="U968" s="113"/>
      <c r="V968" s="113"/>
      <c r="W968" s="113"/>
      <c r="X968" s="113"/>
      <c r="Y968" s="113"/>
      <c r="Z968" s="113"/>
    </row>
    <row r="969" spans="1:26" ht="23.25" customHeight="1">
      <c r="A969" s="113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113"/>
      <c r="S969" s="113"/>
      <c r="T969" s="113"/>
      <c r="U969" s="113"/>
      <c r="V969" s="113"/>
      <c r="W969" s="113"/>
      <c r="X969" s="113"/>
      <c r="Y969" s="113"/>
      <c r="Z969" s="113"/>
    </row>
    <row r="970" spans="1:26" ht="23.25" customHeight="1">
      <c r="A970" s="113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113"/>
      <c r="S970" s="113"/>
      <c r="T970" s="113"/>
      <c r="U970" s="113"/>
      <c r="V970" s="113"/>
      <c r="W970" s="113"/>
      <c r="X970" s="113"/>
      <c r="Y970" s="113"/>
      <c r="Z970" s="113"/>
    </row>
    <row r="971" spans="1:26" ht="23.25" customHeight="1">
      <c r="A971" s="113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113"/>
      <c r="S971" s="113"/>
      <c r="T971" s="113"/>
      <c r="U971" s="113"/>
      <c r="V971" s="113"/>
      <c r="W971" s="113"/>
      <c r="X971" s="113"/>
      <c r="Y971" s="113"/>
      <c r="Z971" s="113"/>
    </row>
    <row r="972" spans="1:26" ht="23.25" customHeight="1">
      <c r="A972" s="113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113"/>
      <c r="S972" s="113"/>
      <c r="T972" s="113"/>
      <c r="U972" s="113"/>
      <c r="V972" s="113"/>
      <c r="W972" s="113"/>
      <c r="X972" s="113"/>
      <c r="Y972" s="113"/>
      <c r="Z972" s="113"/>
    </row>
    <row r="973" spans="1:26" ht="23.25" customHeight="1">
      <c r="A973" s="113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113"/>
      <c r="S973" s="113"/>
      <c r="T973" s="113"/>
      <c r="U973" s="113"/>
      <c r="V973" s="113"/>
      <c r="W973" s="113"/>
      <c r="X973" s="113"/>
      <c r="Y973" s="113"/>
      <c r="Z973" s="113"/>
    </row>
    <row r="974" spans="1:26" ht="23.25" customHeight="1">
      <c r="A974" s="113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113"/>
      <c r="S974" s="113"/>
      <c r="T974" s="113"/>
      <c r="U974" s="113"/>
      <c r="V974" s="113"/>
      <c r="W974" s="113"/>
      <c r="X974" s="113"/>
      <c r="Y974" s="113"/>
      <c r="Z974" s="113"/>
    </row>
    <row r="975" spans="1:26" ht="23.25" customHeight="1">
      <c r="A975" s="113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113"/>
      <c r="S975" s="113"/>
      <c r="T975" s="113"/>
      <c r="U975" s="113"/>
      <c r="V975" s="113"/>
      <c r="W975" s="113"/>
      <c r="X975" s="113"/>
      <c r="Y975" s="113"/>
      <c r="Z975" s="113"/>
    </row>
    <row r="976" spans="1:26" ht="23.25" customHeight="1">
      <c r="A976" s="113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113"/>
      <c r="S976" s="113"/>
      <c r="T976" s="113"/>
      <c r="U976" s="113"/>
      <c r="V976" s="113"/>
      <c r="W976" s="113"/>
      <c r="X976" s="113"/>
      <c r="Y976" s="113"/>
      <c r="Z976" s="113"/>
    </row>
    <row r="977" spans="1:26" ht="23.25" customHeight="1">
      <c r="A977" s="113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113"/>
      <c r="S977" s="113"/>
      <c r="T977" s="113"/>
      <c r="U977" s="113"/>
      <c r="V977" s="113"/>
      <c r="W977" s="113"/>
      <c r="X977" s="113"/>
      <c r="Y977" s="113"/>
      <c r="Z977" s="113"/>
    </row>
    <row r="978" spans="1:26" ht="23.25" customHeight="1">
      <c r="A978" s="113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113"/>
      <c r="S978" s="113"/>
      <c r="T978" s="113"/>
      <c r="U978" s="113"/>
      <c r="V978" s="113"/>
      <c r="W978" s="113"/>
      <c r="X978" s="113"/>
      <c r="Y978" s="113"/>
      <c r="Z978" s="113"/>
    </row>
    <row r="979" spans="1:26" ht="23.25" customHeight="1">
      <c r="A979" s="113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113"/>
      <c r="S979" s="113"/>
      <c r="T979" s="113"/>
      <c r="U979" s="113"/>
      <c r="V979" s="113"/>
      <c r="W979" s="113"/>
      <c r="X979" s="113"/>
      <c r="Y979" s="113"/>
      <c r="Z979" s="113"/>
    </row>
    <row r="980" spans="1:26" ht="23.25" customHeight="1">
      <c r="A980" s="113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113"/>
      <c r="S980" s="113"/>
      <c r="T980" s="113"/>
      <c r="U980" s="113"/>
      <c r="V980" s="113"/>
      <c r="W980" s="113"/>
      <c r="X980" s="113"/>
      <c r="Y980" s="113"/>
      <c r="Z980" s="113"/>
    </row>
    <row r="981" spans="1:26" ht="23.25" customHeight="1">
      <c r="A981" s="113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113"/>
      <c r="S981" s="113"/>
      <c r="T981" s="113"/>
      <c r="U981" s="113"/>
      <c r="V981" s="113"/>
      <c r="W981" s="113"/>
      <c r="X981" s="113"/>
      <c r="Y981" s="113"/>
      <c r="Z981" s="113"/>
    </row>
    <row r="982" spans="1:26" ht="23.25" customHeight="1">
      <c r="A982" s="113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113"/>
      <c r="S982" s="113"/>
      <c r="T982" s="113"/>
      <c r="U982" s="113"/>
      <c r="V982" s="113"/>
      <c r="W982" s="113"/>
      <c r="X982" s="113"/>
      <c r="Y982" s="113"/>
      <c r="Z982" s="113"/>
    </row>
    <row r="983" spans="1:26" ht="23.25" customHeight="1">
      <c r="A983" s="113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113"/>
      <c r="S983" s="113"/>
      <c r="T983" s="113"/>
      <c r="U983" s="113"/>
      <c r="V983" s="113"/>
      <c r="W983" s="113"/>
      <c r="X983" s="113"/>
      <c r="Y983" s="113"/>
      <c r="Z983" s="113"/>
    </row>
    <row r="984" spans="1:26" ht="23.25" customHeight="1">
      <c r="A984" s="113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113"/>
      <c r="S984" s="113"/>
      <c r="T984" s="113"/>
      <c r="U984" s="113"/>
      <c r="V984" s="113"/>
      <c r="W984" s="113"/>
      <c r="X984" s="113"/>
      <c r="Y984" s="113"/>
      <c r="Z984" s="113"/>
    </row>
    <row r="985" spans="1:26" ht="23.25" customHeight="1">
      <c r="A985" s="113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113"/>
      <c r="S985" s="113"/>
      <c r="T985" s="113"/>
      <c r="U985" s="113"/>
      <c r="V985" s="113"/>
      <c r="W985" s="113"/>
      <c r="X985" s="113"/>
      <c r="Y985" s="113"/>
      <c r="Z985" s="113"/>
    </row>
    <row r="986" spans="1:26" ht="23.25" customHeight="1">
      <c r="A986" s="113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113"/>
      <c r="S986" s="113"/>
      <c r="T986" s="113"/>
      <c r="U986" s="113"/>
      <c r="V986" s="113"/>
      <c r="W986" s="113"/>
      <c r="X986" s="113"/>
      <c r="Y986" s="113"/>
      <c r="Z986" s="113"/>
    </row>
    <row r="987" spans="1:26" ht="23.25" customHeight="1">
      <c r="A987" s="113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113"/>
      <c r="S987" s="113"/>
      <c r="T987" s="113"/>
      <c r="U987" s="113"/>
      <c r="V987" s="113"/>
      <c r="W987" s="113"/>
      <c r="X987" s="113"/>
      <c r="Y987" s="113"/>
      <c r="Z987" s="113"/>
    </row>
    <row r="988" spans="1:26" ht="23.25" customHeight="1">
      <c r="A988" s="113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113"/>
      <c r="S988" s="113"/>
      <c r="T988" s="113"/>
      <c r="U988" s="113"/>
      <c r="V988" s="113"/>
      <c r="W988" s="113"/>
      <c r="X988" s="113"/>
      <c r="Y988" s="113"/>
      <c r="Z988" s="113"/>
    </row>
    <row r="989" spans="1:26" ht="23.25" customHeight="1">
      <c r="A989" s="113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113"/>
      <c r="S989" s="113"/>
      <c r="T989" s="113"/>
      <c r="U989" s="113"/>
      <c r="V989" s="113"/>
      <c r="W989" s="113"/>
      <c r="X989" s="113"/>
      <c r="Y989" s="113"/>
      <c r="Z989" s="113"/>
    </row>
    <row r="990" spans="1:26" ht="23.25" customHeight="1">
      <c r="A990" s="113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113"/>
      <c r="S990" s="113"/>
      <c r="T990" s="113"/>
      <c r="U990" s="113"/>
      <c r="V990" s="113"/>
      <c r="W990" s="113"/>
      <c r="X990" s="113"/>
      <c r="Y990" s="113"/>
      <c r="Z990" s="113"/>
    </row>
    <row r="991" spans="1:26" ht="23.25" customHeight="1">
      <c r="A991" s="113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113"/>
      <c r="S991" s="113"/>
      <c r="T991" s="113"/>
      <c r="U991" s="113"/>
      <c r="V991" s="113"/>
      <c r="W991" s="113"/>
      <c r="X991" s="113"/>
      <c r="Y991" s="113"/>
      <c r="Z991" s="113"/>
    </row>
    <row r="992" spans="1:26" ht="23.25" customHeight="1">
      <c r="A992" s="113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113"/>
      <c r="S992" s="113"/>
      <c r="T992" s="113"/>
      <c r="U992" s="113"/>
      <c r="V992" s="113"/>
      <c r="W992" s="113"/>
      <c r="X992" s="113"/>
      <c r="Y992" s="113"/>
      <c r="Z992" s="113"/>
    </row>
    <row r="993" spans="1:26" ht="23.25" customHeight="1">
      <c r="A993" s="113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113"/>
      <c r="S993" s="113"/>
      <c r="T993" s="113"/>
      <c r="U993" s="113"/>
      <c r="V993" s="113"/>
      <c r="W993" s="113"/>
      <c r="X993" s="113"/>
      <c r="Y993" s="113"/>
      <c r="Z993" s="113"/>
    </row>
    <row r="994" spans="1:26" ht="23.25" customHeight="1">
      <c r="A994" s="113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113"/>
      <c r="S994" s="113"/>
      <c r="T994" s="113"/>
      <c r="U994" s="113"/>
      <c r="V994" s="113"/>
      <c r="W994" s="113"/>
      <c r="X994" s="113"/>
      <c r="Y994" s="113"/>
      <c r="Z994" s="113"/>
    </row>
    <row r="995" spans="1:26" ht="23.25" customHeight="1">
      <c r="A995" s="113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113"/>
      <c r="S995" s="113"/>
      <c r="T995" s="113"/>
      <c r="U995" s="113"/>
      <c r="V995" s="113"/>
      <c r="W995" s="113"/>
      <c r="X995" s="113"/>
      <c r="Y995" s="113"/>
      <c r="Z995" s="113"/>
    </row>
    <row r="996" spans="1:26" ht="23.25" customHeight="1">
      <c r="A996" s="113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113"/>
      <c r="S996" s="113"/>
      <c r="T996" s="113"/>
      <c r="U996" s="113"/>
      <c r="V996" s="113"/>
      <c r="W996" s="113"/>
      <c r="X996" s="113"/>
      <c r="Y996" s="113"/>
      <c r="Z996" s="113"/>
    </row>
    <row r="997" spans="1:26" ht="23.25" customHeight="1">
      <c r="A997" s="113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113"/>
      <c r="S997" s="113"/>
      <c r="T997" s="113"/>
      <c r="U997" s="113"/>
      <c r="V997" s="113"/>
      <c r="W997" s="113"/>
      <c r="X997" s="113"/>
      <c r="Y997" s="113"/>
      <c r="Z997" s="113"/>
    </row>
    <row r="998" spans="1:26" ht="23.25" customHeight="1">
      <c r="A998" s="113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113"/>
      <c r="S998" s="113"/>
      <c r="T998" s="113"/>
      <c r="U998" s="113"/>
      <c r="V998" s="113"/>
      <c r="W998" s="113"/>
      <c r="X998" s="113"/>
      <c r="Y998" s="113"/>
      <c r="Z998" s="113"/>
    </row>
    <row r="999" spans="1:26" ht="23.25" customHeight="1">
      <c r="A999" s="113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113"/>
      <c r="S999" s="113"/>
      <c r="T999" s="113"/>
      <c r="U999" s="113"/>
      <c r="V999" s="113"/>
      <c r="W999" s="113"/>
      <c r="X999" s="113"/>
      <c r="Y999" s="113"/>
      <c r="Z999" s="113"/>
    </row>
    <row r="1000" spans="1:26" ht="23.25" customHeight="1">
      <c r="A1000" s="113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3"/>
      <c r="N1000" s="113"/>
      <c r="O1000" s="113"/>
      <c r="P1000" s="113"/>
      <c r="Q1000" s="113"/>
      <c r="R1000" s="113"/>
      <c r="S1000" s="113"/>
      <c r="T1000" s="113"/>
      <c r="U1000" s="113"/>
      <c r="V1000" s="113"/>
      <c r="W1000" s="113"/>
      <c r="X1000" s="113"/>
      <c r="Y1000" s="113"/>
      <c r="Z1000" s="113"/>
    </row>
    <row r="1001" spans="1:26" ht="23.25" customHeight="1">
      <c r="A1001" s="113"/>
      <c r="B1001" s="113"/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  <c r="M1001" s="113"/>
      <c r="N1001" s="113"/>
      <c r="O1001" s="113"/>
      <c r="P1001" s="113"/>
      <c r="Q1001" s="113"/>
      <c r="R1001" s="113"/>
      <c r="S1001" s="113"/>
      <c r="T1001" s="113"/>
      <c r="U1001" s="113"/>
      <c r="V1001" s="113"/>
      <c r="W1001" s="113"/>
      <c r="X1001" s="113"/>
      <c r="Y1001" s="113"/>
      <c r="Z1001" s="113"/>
    </row>
    <row r="1002" spans="1:26" ht="23.25" customHeight="1">
      <c r="A1002" s="113"/>
      <c r="B1002" s="113"/>
      <c r="C1002" s="113"/>
      <c r="D1002" s="113"/>
      <c r="E1002" s="113"/>
      <c r="F1002" s="113"/>
      <c r="G1002" s="113"/>
      <c r="H1002" s="113"/>
      <c r="I1002" s="113"/>
      <c r="J1002" s="113"/>
      <c r="K1002" s="113"/>
      <c r="L1002" s="113"/>
      <c r="M1002" s="113"/>
      <c r="N1002" s="113"/>
      <c r="O1002" s="113"/>
      <c r="P1002" s="113"/>
      <c r="Q1002" s="113"/>
      <c r="R1002" s="113"/>
      <c r="S1002" s="113"/>
      <c r="T1002" s="113"/>
      <c r="U1002" s="113"/>
      <c r="V1002" s="113"/>
      <c r="W1002" s="113"/>
      <c r="X1002" s="113"/>
      <c r="Y1002" s="113"/>
      <c r="Z1002" s="113"/>
    </row>
    <row r="1003" spans="1:26" ht="23.25" customHeight="1">
      <c r="A1003" s="113"/>
      <c r="B1003" s="113"/>
      <c r="C1003" s="113"/>
      <c r="D1003" s="113"/>
      <c r="E1003" s="113"/>
      <c r="F1003" s="113"/>
      <c r="G1003" s="113"/>
      <c r="H1003" s="113"/>
      <c r="I1003" s="113"/>
      <c r="J1003" s="113"/>
      <c r="K1003" s="113"/>
      <c r="L1003" s="113"/>
      <c r="M1003" s="113"/>
      <c r="N1003" s="113"/>
      <c r="O1003" s="113"/>
      <c r="P1003" s="113"/>
      <c r="Q1003" s="113"/>
      <c r="R1003" s="113"/>
      <c r="S1003" s="113"/>
      <c r="T1003" s="113"/>
      <c r="U1003" s="113"/>
      <c r="V1003" s="113"/>
      <c r="W1003" s="113"/>
      <c r="X1003" s="113"/>
      <c r="Y1003" s="113"/>
      <c r="Z1003" s="113"/>
    </row>
    <row r="1004" spans="1:26" ht="23.25" customHeight="1">
      <c r="A1004" s="113"/>
      <c r="B1004" s="113"/>
      <c r="C1004" s="113"/>
      <c r="D1004" s="113"/>
      <c r="E1004" s="113"/>
      <c r="F1004" s="113"/>
      <c r="G1004" s="113"/>
      <c r="H1004" s="113"/>
      <c r="I1004" s="113"/>
      <c r="J1004" s="113"/>
      <c r="K1004" s="113"/>
      <c r="L1004" s="113"/>
      <c r="M1004" s="113"/>
      <c r="N1004" s="113"/>
      <c r="O1004" s="113"/>
      <c r="P1004" s="113"/>
      <c r="Q1004" s="113"/>
      <c r="R1004" s="113"/>
      <c r="S1004" s="113"/>
      <c r="T1004" s="113"/>
      <c r="U1004" s="113"/>
      <c r="V1004" s="113"/>
      <c r="W1004" s="113"/>
      <c r="X1004" s="113"/>
      <c r="Y1004" s="113"/>
      <c r="Z1004" s="113"/>
    </row>
    <row r="1005" spans="1:26" ht="23.25" customHeight="1">
      <c r="A1005" s="113"/>
      <c r="B1005" s="113"/>
      <c r="C1005" s="113"/>
      <c r="D1005" s="113"/>
      <c r="E1005" s="113"/>
      <c r="F1005" s="113"/>
      <c r="G1005" s="113"/>
      <c r="H1005" s="113"/>
      <c r="I1005" s="113"/>
      <c r="J1005" s="113"/>
      <c r="K1005" s="113"/>
      <c r="L1005" s="113"/>
      <c r="M1005" s="113"/>
      <c r="N1005" s="113"/>
      <c r="O1005" s="113"/>
      <c r="P1005" s="113"/>
      <c r="Q1005" s="113"/>
      <c r="R1005" s="113"/>
      <c r="S1005" s="113"/>
      <c r="T1005" s="113"/>
      <c r="U1005" s="113"/>
      <c r="V1005" s="113"/>
      <c r="W1005" s="113"/>
      <c r="X1005" s="113"/>
      <c r="Y1005" s="113"/>
      <c r="Z1005" s="113"/>
    </row>
  </sheetData>
  <mergeCells count="4">
    <mergeCell ref="A1:P1"/>
    <mergeCell ref="N5:P5"/>
    <mergeCell ref="J6:L6"/>
    <mergeCell ref="N6:P6"/>
  </mergeCells>
  <pageMargins left="0.70866141732283472" right="0.39370078740157483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00"/>
  <sheetViews>
    <sheetView zoomScale="90" zoomScaleNormal="90" zoomScaleSheetLayoutView="90" workbookViewId="0">
      <selection activeCell="D36" sqref="D36:F37"/>
    </sheetView>
  </sheetViews>
  <sheetFormatPr defaultColWidth="10.85546875" defaultRowHeight="22.5"/>
  <cols>
    <col min="1" max="1" width="3.7109375" style="114" customWidth="1"/>
    <col min="2" max="3" width="5.7109375" style="114" customWidth="1"/>
    <col min="4" max="7" width="9.140625" style="114" customWidth="1"/>
    <col min="8" max="8" width="15.7109375" style="114" customWidth="1"/>
    <col min="9" max="9" width="1.7109375" style="114" customWidth="1"/>
    <col min="10" max="10" width="15.7109375" style="114" customWidth="1"/>
    <col min="11" max="11" width="1.7109375" style="114" customWidth="1"/>
    <col min="12" max="12" width="15.7109375" style="114" customWidth="1"/>
    <col min="13" max="13" width="2" style="114" customWidth="1"/>
    <col min="14" max="14" width="16.42578125" style="28" bestFit="1" customWidth="1"/>
    <col min="15" max="15" width="14.28515625" style="495" bestFit="1" customWidth="1"/>
    <col min="16" max="16384" width="10.85546875" style="494"/>
  </cols>
  <sheetData>
    <row r="1" spans="1:15" ht="23.25" customHeight="1">
      <c r="A1" s="773" t="s">
        <v>490</v>
      </c>
      <c r="B1" s="773"/>
      <c r="C1" s="773"/>
      <c r="D1" s="773"/>
      <c r="E1" s="773"/>
      <c r="F1" s="773"/>
      <c r="G1" s="773"/>
      <c r="H1" s="773"/>
      <c r="I1" s="773"/>
      <c r="J1" s="773"/>
      <c r="K1" s="773"/>
      <c r="L1" s="773"/>
      <c r="M1" s="493"/>
      <c r="N1" s="287"/>
      <c r="O1" s="287"/>
    </row>
    <row r="2" spans="1:15" ht="23.25" customHeight="1">
      <c r="A2" s="411"/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265" t="s">
        <v>505</v>
      </c>
      <c r="M2" s="411"/>
    </row>
    <row r="3" spans="1:15" ht="23.25" customHeight="1">
      <c r="A3" s="413"/>
      <c r="M3" s="411"/>
    </row>
    <row r="4" spans="1:15" ht="23.25" customHeight="1">
      <c r="A4" s="496" t="s">
        <v>55</v>
      </c>
      <c r="B4" s="497" t="s">
        <v>179</v>
      </c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</row>
    <row r="5" spans="1:15" ht="23.25" customHeight="1">
      <c r="A5" s="417"/>
      <c r="B5" s="417"/>
      <c r="C5" s="417"/>
      <c r="D5" s="417"/>
      <c r="E5" s="417"/>
      <c r="F5" s="418"/>
      <c r="G5" s="418"/>
      <c r="H5" s="774" t="s">
        <v>57</v>
      </c>
      <c r="I5" s="774"/>
      <c r="J5" s="774"/>
      <c r="K5" s="774"/>
      <c r="L5" s="774"/>
      <c r="M5" s="417"/>
      <c r="N5" s="29"/>
    </row>
    <row r="6" spans="1:15" ht="46.5" customHeight="1">
      <c r="A6" s="417"/>
      <c r="B6" s="417"/>
      <c r="C6" s="417"/>
      <c r="D6" s="417"/>
      <c r="E6" s="417"/>
      <c r="F6" s="418"/>
      <c r="G6" s="418"/>
      <c r="H6" s="498" t="s">
        <v>56</v>
      </c>
      <c r="I6" s="421"/>
      <c r="J6" s="499" t="s">
        <v>169</v>
      </c>
      <c r="K6" s="422"/>
      <c r="L6" s="498" t="s">
        <v>37</v>
      </c>
      <c r="M6" s="417"/>
      <c r="N6" s="29"/>
    </row>
    <row r="7" spans="1:15" ht="23.25" customHeight="1">
      <c r="B7" s="500" t="s">
        <v>170</v>
      </c>
      <c r="C7" s="416"/>
      <c r="D7" s="417"/>
      <c r="E7" s="417"/>
      <c r="F7" s="418"/>
      <c r="G7" s="418"/>
      <c r="H7" s="418"/>
      <c r="I7" s="418"/>
      <c r="J7" s="411"/>
      <c r="K7" s="411"/>
      <c r="L7" s="411"/>
      <c r="M7" s="417"/>
      <c r="N7" s="29"/>
    </row>
    <row r="8" spans="1:15">
      <c r="B8" s="417"/>
      <c r="C8" s="430" t="s">
        <v>181</v>
      </c>
      <c r="D8" s="417"/>
      <c r="E8" s="417"/>
      <c r="F8" s="418"/>
      <c r="G8" s="418"/>
      <c r="H8" s="411">
        <v>4500000</v>
      </c>
      <c r="I8" s="418"/>
      <c r="J8" s="411">
        <v>18400000</v>
      </c>
      <c r="K8" s="411"/>
      <c r="L8" s="411">
        <f>SUM(H8:J8)</f>
        <v>22900000</v>
      </c>
      <c r="M8" s="417"/>
      <c r="N8" s="29"/>
    </row>
    <row r="9" spans="1:15">
      <c r="B9" s="416"/>
      <c r="C9" s="430" t="s">
        <v>172</v>
      </c>
      <c r="D9" s="416"/>
      <c r="E9" s="431"/>
      <c r="F9" s="431"/>
      <c r="G9" s="416"/>
      <c r="H9" s="439">
        <v>0</v>
      </c>
      <c r="I9" s="411"/>
      <c r="J9" s="439">
        <v>-8600000</v>
      </c>
      <c r="K9" s="416"/>
      <c r="L9" s="439">
        <f>SUM(H9:J9)</f>
        <v>-8600000</v>
      </c>
      <c r="M9" s="411"/>
    </row>
    <row r="10" spans="1:15">
      <c r="B10" s="147"/>
      <c r="C10" s="430" t="s">
        <v>182</v>
      </c>
      <c r="D10" s="416"/>
      <c r="E10" s="431"/>
      <c r="F10" s="431"/>
      <c r="G10" s="416"/>
      <c r="H10" s="411">
        <f>SUM(H8:H9)</f>
        <v>4500000</v>
      </c>
      <c r="I10" s="411"/>
      <c r="J10" s="411">
        <f>SUM(J8:J9)</f>
        <v>9800000</v>
      </c>
      <c r="K10" s="411"/>
      <c r="L10" s="411">
        <f>SUM(L8:L9)</f>
        <v>14300000</v>
      </c>
      <c r="M10" s="411"/>
    </row>
    <row r="11" spans="1:15">
      <c r="B11" s="416"/>
      <c r="C11" s="430" t="s">
        <v>172</v>
      </c>
      <c r="D11" s="416"/>
      <c r="E11" s="431"/>
      <c r="F11" s="431"/>
      <c r="G11" s="416"/>
      <c r="H11" s="439">
        <v>0</v>
      </c>
      <c r="I11" s="411"/>
      <c r="J11" s="439">
        <v>0</v>
      </c>
      <c r="K11" s="416"/>
      <c r="L11" s="439">
        <f>SUM(H11:J11)</f>
        <v>0</v>
      </c>
      <c r="M11" s="411"/>
    </row>
    <row r="12" spans="1:15">
      <c r="B12" s="147"/>
      <c r="C12" s="430" t="s">
        <v>173</v>
      </c>
      <c r="D12" s="411"/>
      <c r="E12" s="411"/>
      <c r="F12" s="411"/>
      <c r="G12" s="411"/>
      <c r="H12" s="435">
        <f>SUM(H10:H11)</f>
        <v>4500000</v>
      </c>
      <c r="I12" s="411"/>
      <c r="J12" s="435">
        <f>SUM(J10:J11)</f>
        <v>9800000</v>
      </c>
      <c r="K12" s="411"/>
      <c r="L12" s="435">
        <f>SUM(L10:L11)</f>
        <v>14300000</v>
      </c>
      <c r="M12" s="411"/>
    </row>
    <row r="13" spans="1:15" ht="23.25" customHeight="1">
      <c r="B13" s="500" t="s">
        <v>174</v>
      </c>
      <c r="C13" s="416"/>
      <c r="D13" s="417"/>
      <c r="E13" s="417"/>
      <c r="F13" s="418"/>
      <c r="G13" s="418"/>
      <c r="H13" s="411"/>
      <c r="I13" s="418"/>
      <c r="J13" s="411"/>
      <c r="K13" s="411"/>
      <c r="L13" s="411"/>
      <c r="M13" s="417"/>
      <c r="N13" s="29"/>
    </row>
    <row r="14" spans="1:15">
      <c r="C14" s="430" t="s">
        <v>181</v>
      </c>
      <c r="D14" s="417"/>
      <c r="E14" s="416"/>
      <c r="F14" s="417"/>
      <c r="G14" s="417"/>
      <c r="H14" s="411">
        <v>0</v>
      </c>
      <c r="I14" s="418"/>
      <c r="J14" s="411">
        <v>0</v>
      </c>
      <c r="K14" s="411"/>
      <c r="L14" s="411">
        <f>SUM(H14:J14)</f>
        <v>0</v>
      </c>
      <c r="M14" s="417"/>
      <c r="N14" s="29"/>
    </row>
    <row r="15" spans="1:15">
      <c r="C15" s="430" t="s">
        <v>175</v>
      </c>
      <c r="D15" s="417"/>
      <c r="E15" s="416"/>
      <c r="F15" s="417"/>
      <c r="G15" s="417"/>
      <c r="H15" s="411">
        <v>0</v>
      </c>
      <c r="I15" s="418"/>
      <c r="J15" s="411">
        <v>0</v>
      </c>
      <c r="K15" s="411"/>
      <c r="L15" s="411">
        <f>SUM(H15:J15)</f>
        <v>0</v>
      </c>
      <c r="M15" s="417"/>
      <c r="N15" s="29"/>
    </row>
    <row r="16" spans="1:15">
      <c r="C16" s="430" t="s">
        <v>172</v>
      </c>
      <c r="D16" s="417"/>
      <c r="E16" s="416"/>
      <c r="F16" s="417"/>
      <c r="G16" s="417"/>
      <c r="H16" s="501">
        <v>0</v>
      </c>
      <c r="I16" s="418"/>
      <c r="J16" s="439">
        <v>0</v>
      </c>
      <c r="K16" s="411"/>
      <c r="L16" s="439">
        <f>SUM(H16:J16)</f>
        <v>0</v>
      </c>
      <c r="M16" s="417"/>
      <c r="N16" s="29"/>
    </row>
    <row r="17" spans="1:15">
      <c r="C17" s="430" t="s">
        <v>182</v>
      </c>
      <c r="D17" s="147"/>
      <c r="E17" s="416"/>
      <c r="F17" s="416"/>
      <c r="G17" s="431"/>
      <c r="H17" s="411">
        <f>SUM(H14:H16)</f>
        <v>0</v>
      </c>
      <c r="I17" s="411"/>
      <c r="J17" s="411">
        <f>SUM(J14:J16)</f>
        <v>0</v>
      </c>
      <c r="K17" s="416"/>
      <c r="L17" s="411">
        <f>SUM(L14:L16)</f>
        <v>0</v>
      </c>
      <c r="M17" s="430"/>
      <c r="N17" s="30"/>
    </row>
    <row r="18" spans="1:15">
      <c r="C18" s="430" t="s">
        <v>175</v>
      </c>
      <c r="D18" s="147"/>
      <c r="E18" s="416"/>
      <c r="F18" s="416"/>
      <c r="G18" s="431"/>
      <c r="H18" s="411">
        <v>0</v>
      </c>
      <c r="I18" s="411"/>
      <c r="J18" s="411">
        <v>-1417113.94</v>
      </c>
      <c r="K18" s="416"/>
      <c r="L18" s="411">
        <f>SUM(H18:J18)</f>
        <v>-1417113.94</v>
      </c>
      <c r="M18" s="430"/>
      <c r="N18" s="30"/>
    </row>
    <row r="19" spans="1:15">
      <c r="C19" s="430" t="s">
        <v>172</v>
      </c>
      <c r="D19" s="417"/>
      <c r="E19" s="416"/>
      <c r="F19" s="417"/>
      <c r="G19" s="417"/>
      <c r="H19" s="501">
        <v>0</v>
      </c>
      <c r="I19" s="418"/>
      <c r="J19" s="439">
        <v>0</v>
      </c>
      <c r="K19" s="411"/>
      <c r="L19" s="439">
        <f>SUM(H19:J19)</f>
        <v>0</v>
      </c>
      <c r="M19" s="417"/>
      <c r="N19" s="29"/>
    </row>
    <row r="20" spans="1:15">
      <c r="C20" s="430" t="s">
        <v>173</v>
      </c>
      <c r="D20" s="411"/>
      <c r="E20" s="411"/>
      <c r="F20" s="430"/>
      <c r="G20" s="430"/>
      <c r="H20" s="435">
        <f>SUM(H17:H19)</f>
        <v>0</v>
      </c>
      <c r="I20" s="411"/>
      <c r="J20" s="435">
        <f>SUM(J17:J19)</f>
        <v>-1417113.94</v>
      </c>
      <c r="K20" s="411"/>
      <c r="L20" s="435">
        <f>SUM(L17:L19)</f>
        <v>-1417113.94</v>
      </c>
      <c r="M20" s="411"/>
    </row>
    <row r="21" spans="1:15" ht="23.25" customHeight="1">
      <c r="B21" s="436" t="s">
        <v>176</v>
      </c>
      <c r="C21" s="430"/>
      <c r="D21" s="430"/>
      <c r="E21" s="430"/>
      <c r="F21" s="430"/>
      <c r="G21" s="411"/>
      <c r="H21" s="411"/>
      <c r="I21" s="411"/>
      <c r="J21" s="411"/>
      <c r="K21" s="411"/>
      <c r="L21" s="411"/>
      <c r="M21" s="411"/>
    </row>
    <row r="22" spans="1:15">
      <c r="C22" s="430" t="s">
        <v>171</v>
      </c>
      <c r="D22" s="430"/>
      <c r="E22" s="430"/>
      <c r="F22" s="430"/>
      <c r="G22" s="411"/>
      <c r="H22" s="411">
        <v>0</v>
      </c>
      <c r="I22" s="411"/>
      <c r="J22" s="411">
        <v>-425240</v>
      </c>
      <c r="K22" s="411"/>
      <c r="L22" s="411">
        <f>SUM(H22:J22)</f>
        <v>-425240</v>
      </c>
      <c r="M22" s="411"/>
    </row>
    <row r="23" spans="1:15">
      <c r="C23" s="430" t="s">
        <v>555</v>
      </c>
      <c r="D23" s="430"/>
      <c r="E23" s="430"/>
      <c r="F23" s="430"/>
      <c r="G23" s="411"/>
      <c r="H23" s="411">
        <v>0</v>
      </c>
      <c r="I23" s="411"/>
      <c r="J23" s="411">
        <v>87584.62</v>
      </c>
      <c r="K23" s="411"/>
      <c r="L23" s="411">
        <f>SUM(H23:J23)</f>
        <v>87584.62</v>
      </c>
      <c r="M23" s="411"/>
    </row>
    <row r="24" spans="1:15">
      <c r="C24" s="430" t="s">
        <v>173</v>
      </c>
      <c r="D24" s="430"/>
      <c r="E24" s="430"/>
      <c r="F24" s="430"/>
      <c r="G24" s="411"/>
      <c r="H24" s="435">
        <f>SUM(H22:H23)</f>
        <v>0</v>
      </c>
      <c r="I24" s="411"/>
      <c r="J24" s="435">
        <f>SUM(J22:J23)</f>
        <v>-337655.38</v>
      </c>
      <c r="K24" s="411"/>
      <c r="L24" s="435">
        <f>SUM(L22:L23)</f>
        <v>-337655.38</v>
      </c>
      <c r="M24" s="411"/>
    </row>
    <row r="25" spans="1:15" ht="23.25" customHeight="1">
      <c r="B25" s="440" t="s">
        <v>177</v>
      </c>
      <c r="C25" s="429"/>
      <c r="D25" s="411"/>
      <c r="E25" s="411"/>
      <c r="F25" s="411"/>
      <c r="G25" s="411"/>
      <c r="H25" s="441"/>
      <c r="I25" s="411"/>
      <c r="J25" s="411"/>
      <c r="K25" s="411"/>
      <c r="L25" s="441"/>
      <c r="M25" s="411"/>
    </row>
    <row r="26" spans="1:15" ht="23.25" thickBot="1">
      <c r="C26" s="430" t="s">
        <v>173</v>
      </c>
      <c r="D26" s="430"/>
      <c r="E26" s="430"/>
      <c r="F26" s="430"/>
      <c r="G26" s="411"/>
      <c r="H26" s="442">
        <f>+H12+H20+H24</f>
        <v>4500000</v>
      </c>
      <c r="I26" s="411"/>
      <c r="J26" s="442">
        <f>+J12+J20+J24</f>
        <v>8045230.6800000006</v>
      </c>
      <c r="K26" s="411"/>
      <c r="L26" s="442">
        <f>+L12+L20+L24</f>
        <v>12545230.68</v>
      </c>
      <c r="M26" s="411"/>
      <c r="O26" s="502"/>
    </row>
    <row r="27" spans="1:15" ht="24" thickTop="1" thickBot="1">
      <c r="C27" s="430" t="s">
        <v>182</v>
      </c>
      <c r="D27" s="443"/>
      <c r="E27" s="411"/>
      <c r="F27" s="411"/>
      <c r="G27" s="411"/>
      <c r="H27" s="442">
        <f>+H10+H17+H22</f>
        <v>4500000</v>
      </c>
      <c r="I27" s="411"/>
      <c r="J27" s="442">
        <f>+J10+J17+J22</f>
        <v>9374760</v>
      </c>
      <c r="K27" s="411"/>
      <c r="L27" s="442">
        <f>+L10+L17+L22</f>
        <v>13874760</v>
      </c>
      <c r="M27" s="411"/>
      <c r="N27" s="502"/>
      <c r="O27" s="502"/>
    </row>
    <row r="28" spans="1:15" ht="23.25" thickTop="1">
      <c r="C28" s="430" t="s">
        <v>183</v>
      </c>
      <c r="D28" s="411"/>
      <c r="E28" s="411"/>
      <c r="F28" s="411"/>
      <c r="G28" s="411"/>
      <c r="H28" s="411"/>
      <c r="I28" s="411"/>
      <c r="J28" s="411"/>
      <c r="K28" s="411"/>
      <c r="L28" s="411">
        <v>1417113.94</v>
      </c>
      <c r="M28" s="411"/>
    </row>
    <row r="29" spans="1:15">
      <c r="C29" s="430" t="s">
        <v>184</v>
      </c>
      <c r="D29" s="411"/>
      <c r="E29" s="411"/>
      <c r="F29" s="411"/>
      <c r="G29" s="411"/>
      <c r="H29" s="411"/>
      <c r="I29" s="411"/>
      <c r="J29" s="411"/>
      <c r="K29" s="411"/>
      <c r="L29" s="411">
        <v>0</v>
      </c>
      <c r="M29" s="411"/>
    </row>
    <row r="30" spans="1:15" ht="21.75">
      <c r="A30" s="430"/>
      <c r="B30" s="411"/>
      <c r="C30" s="411"/>
      <c r="D30" s="411"/>
      <c r="E30" s="411"/>
      <c r="F30" s="411"/>
      <c r="G30" s="411"/>
      <c r="H30" s="411"/>
      <c r="I30" s="411"/>
      <c r="J30" s="411"/>
      <c r="K30" s="411"/>
      <c r="L30" s="411"/>
      <c r="M30" s="411"/>
    </row>
    <row r="31" spans="1:15" s="508" customFormat="1" ht="21.75">
      <c r="A31" s="503"/>
      <c r="B31" s="504"/>
      <c r="C31" s="318" t="s">
        <v>831</v>
      </c>
      <c r="D31" s="505"/>
      <c r="E31" s="506"/>
      <c r="F31" s="506"/>
      <c r="G31" s="506"/>
      <c r="H31" s="506"/>
      <c r="I31" s="506"/>
      <c r="J31" s="506"/>
      <c r="K31" s="506"/>
      <c r="L31" s="506"/>
      <c r="M31" s="506"/>
      <c r="N31" s="31"/>
      <c r="O31" s="507"/>
    </row>
    <row r="32" spans="1:15" s="508" customFormat="1" ht="21.75">
      <c r="A32" s="369"/>
      <c r="B32" s="509" t="s">
        <v>832</v>
      </c>
      <c r="C32" s="210"/>
      <c r="D32" s="369"/>
      <c r="E32" s="369"/>
      <c r="F32" s="369"/>
      <c r="G32" s="369"/>
      <c r="H32" s="369"/>
      <c r="I32" s="369"/>
      <c r="J32" s="369"/>
      <c r="K32" s="369"/>
      <c r="L32" s="369"/>
      <c r="M32" s="506"/>
      <c r="N32" s="31"/>
      <c r="O32" s="507"/>
    </row>
    <row r="33" spans="1:13" ht="21.75">
      <c r="A33" s="443"/>
      <c r="B33" s="510" t="s">
        <v>556</v>
      </c>
      <c r="C33" s="443"/>
      <c r="D33" s="443"/>
      <c r="E33" s="443"/>
      <c r="F33" s="443"/>
      <c r="G33" s="443"/>
      <c r="H33" s="443"/>
      <c r="I33" s="443"/>
      <c r="J33" s="443"/>
      <c r="K33" s="443"/>
      <c r="L33" s="443"/>
      <c r="M33" s="411"/>
    </row>
    <row r="34" spans="1:13" ht="21.75">
      <c r="A34" s="443"/>
      <c r="B34" s="511"/>
      <c r="C34" s="512"/>
      <c r="D34" s="512"/>
      <c r="E34" s="443"/>
      <c r="F34" s="443"/>
      <c r="G34" s="443"/>
      <c r="H34" s="443"/>
      <c r="I34" s="443"/>
      <c r="J34" s="443"/>
      <c r="K34" s="443"/>
      <c r="L34" s="443"/>
      <c r="M34" s="411"/>
    </row>
    <row r="35" spans="1:13">
      <c r="A35" s="443"/>
      <c r="C35" s="443"/>
      <c r="D35" s="443"/>
      <c r="E35" s="443"/>
      <c r="F35" s="443"/>
      <c r="G35" s="443"/>
      <c r="H35" s="443"/>
      <c r="I35" s="443"/>
      <c r="J35" s="443"/>
      <c r="K35" s="443"/>
      <c r="L35" s="443"/>
      <c r="M35" s="411"/>
    </row>
    <row r="36" spans="1:13" ht="21.75">
      <c r="A36" s="411"/>
      <c r="B36" s="411"/>
      <c r="C36" s="411"/>
      <c r="D36" s="454" t="s">
        <v>639</v>
      </c>
      <c r="E36" s="7"/>
      <c r="F36" s="7"/>
      <c r="G36" s="444"/>
      <c r="H36" s="113"/>
      <c r="I36" s="113"/>
      <c r="J36" s="411"/>
      <c r="K36" s="411"/>
      <c r="L36" s="411"/>
      <c r="M36" s="411"/>
    </row>
    <row r="37" spans="1:13" ht="21.75">
      <c r="A37" s="411"/>
      <c r="B37" s="411"/>
      <c r="C37" s="411"/>
      <c r="D37" s="241" t="s">
        <v>640</v>
      </c>
      <c r="E37" s="7"/>
      <c r="F37" s="7"/>
      <c r="G37" s="444"/>
      <c r="H37" s="113"/>
      <c r="I37" s="113"/>
      <c r="J37" s="411"/>
      <c r="K37" s="411"/>
      <c r="L37" s="411"/>
      <c r="M37" s="411"/>
    </row>
    <row r="38" spans="1:13" ht="23.25" customHeight="1">
      <c r="A38" s="411"/>
      <c r="B38" s="411"/>
      <c r="C38" s="411"/>
      <c r="D38" s="411"/>
      <c r="E38" s="411"/>
      <c r="F38" s="411"/>
      <c r="G38" s="411"/>
      <c r="H38" s="411"/>
      <c r="I38" s="411"/>
      <c r="J38" s="411"/>
      <c r="K38" s="411"/>
      <c r="L38" s="411"/>
      <c r="M38" s="411"/>
    </row>
    <row r="39" spans="1:13" ht="23.25" customHeight="1">
      <c r="A39" s="411"/>
      <c r="B39" s="411"/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</row>
    <row r="40" spans="1:13" ht="23.25" customHeight="1">
      <c r="A40" s="411"/>
      <c r="B40" s="411"/>
      <c r="C40" s="411"/>
      <c r="D40" s="411"/>
      <c r="E40" s="411"/>
      <c r="F40" s="411"/>
      <c r="G40" s="411"/>
      <c r="H40" s="411"/>
      <c r="I40" s="411"/>
      <c r="J40" s="411"/>
      <c r="K40" s="411"/>
      <c r="L40" s="411"/>
      <c r="M40" s="411"/>
    </row>
    <row r="41" spans="1:13" ht="23.25" customHeight="1">
      <c r="A41" s="411"/>
      <c r="B41" s="411"/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</row>
    <row r="42" spans="1:13" ht="23.25" customHeight="1">
      <c r="A42" s="411"/>
      <c r="B42" s="411"/>
      <c r="C42" s="411"/>
      <c r="D42" s="411"/>
      <c r="E42" s="411"/>
      <c r="F42" s="411"/>
      <c r="G42" s="411"/>
      <c r="H42" s="411"/>
      <c r="I42" s="411"/>
      <c r="J42" s="411"/>
      <c r="K42" s="411"/>
      <c r="L42" s="411"/>
      <c r="M42" s="411"/>
    </row>
    <row r="43" spans="1:13" ht="23.25" customHeight="1">
      <c r="A43" s="411"/>
      <c r="B43" s="411"/>
      <c r="C43" s="411"/>
      <c r="D43" s="411"/>
      <c r="E43" s="411"/>
      <c r="F43" s="411"/>
      <c r="G43" s="411"/>
      <c r="H43" s="411"/>
      <c r="I43" s="411"/>
      <c r="J43" s="411"/>
      <c r="K43" s="411"/>
      <c r="L43" s="411"/>
      <c r="M43" s="411"/>
    </row>
    <row r="44" spans="1:13" ht="23.25" customHeight="1">
      <c r="A44" s="411"/>
      <c r="B44" s="411"/>
      <c r="C44" s="411"/>
      <c r="D44" s="411"/>
      <c r="E44" s="411"/>
      <c r="F44" s="411"/>
      <c r="G44" s="411"/>
      <c r="H44" s="411"/>
      <c r="I44" s="411"/>
      <c r="J44" s="411"/>
      <c r="K44" s="411"/>
      <c r="L44" s="411"/>
      <c r="M44" s="411"/>
    </row>
    <row r="45" spans="1:13" ht="23.25" customHeight="1">
      <c r="A45" s="411"/>
      <c r="B45" s="411"/>
      <c r="C45" s="411"/>
      <c r="D45" s="411"/>
      <c r="E45" s="411"/>
      <c r="F45" s="411"/>
      <c r="G45" s="411"/>
      <c r="H45" s="411"/>
      <c r="I45" s="411"/>
      <c r="J45" s="411"/>
      <c r="K45" s="411"/>
      <c r="L45" s="411"/>
      <c r="M45" s="411"/>
    </row>
    <row r="46" spans="1:13" ht="23.25" customHeight="1">
      <c r="A46" s="411"/>
      <c r="B46" s="411"/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</row>
    <row r="47" spans="1:13" ht="23.25" customHeight="1">
      <c r="A47" s="411"/>
      <c r="B47" s="411"/>
      <c r="C47" s="411"/>
      <c r="D47" s="411"/>
      <c r="E47" s="411"/>
      <c r="F47" s="411"/>
      <c r="G47" s="411"/>
      <c r="H47" s="411"/>
      <c r="I47" s="411"/>
      <c r="J47" s="411"/>
      <c r="K47" s="411"/>
      <c r="L47" s="411"/>
      <c r="M47" s="411"/>
    </row>
    <row r="48" spans="1:13" ht="23.25" customHeight="1">
      <c r="A48" s="411"/>
      <c r="B48" s="411"/>
      <c r="C48" s="411"/>
      <c r="D48" s="411"/>
      <c r="E48" s="411"/>
      <c r="F48" s="411"/>
      <c r="G48" s="411"/>
      <c r="H48" s="411"/>
      <c r="I48" s="411"/>
      <c r="J48" s="411"/>
      <c r="K48" s="411"/>
      <c r="L48" s="411"/>
      <c r="M48" s="411"/>
    </row>
    <row r="49" spans="1:13" ht="23.25" customHeight="1">
      <c r="A49" s="411"/>
      <c r="B49" s="411"/>
      <c r="C49" s="411"/>
      <c r="D49" s="411"/>
      <c r="E49" s="411"/>
      <c r="F49" s="411"/>
      <c r="G49" s="411"/>
      <c r="H49" s="411"/>
      <c r="I49" s="411"/>
      <c r="J49" s="411"/>
      <c r="K49" s="411"/>
      <c r="L49" s="411"/>
      <c r="M49" s="411"/>
    </row>
    <row r="50" spans="1:13" ht="23.25" customHeight="1">
      <c r="A50" s="411"/>
      <c r="B50" s="411"/>
      <c r="C50" s="411"/>
      <c r="D50" s="411"/>
      <c r="E50" s="411"/>
      <c r="F50" s="411"/>
      <c r="G50" s="411"/>
      <c r="H50" s="411"/>
      <c r="I50" s="411"/>
      <c r="J50" s="411"/>
      <c r="K50" s="411"/>
      <c r="L50" s="411"/>
      <c r="M50" s="411"/>
    </row>
    <row r="51" spans="1:13" ht="23.25" customHeight="1">
      <c r="A51" s="411"/>
      <c r="B51" s="411"/>
      <c r="C51" s="411"/>
      <c r="D51" s="411"/>
      <c r="E51" s="411"/>
      <c r="F51" s="411"/>
      <c r="G51" s="411"/>
      <c r="H51" s="411"/>
      <c r="I51" s="411"/>
      <c r="J51" s="411"/>
      <c r="K51" s="411"/>
      <c r="L51" s="411"/>
      <c r="M51" s="411"/>
    </row>
    <row r="52" spans="1:13" ht="23.25" customHeight="1">
      <c r="A52" s="411"/>
      <c r="B52" s="411"/>
      <c r="C52" s="411"/>
      <c r="D52" s="411"/>
      <c r="E52" s="411"/>
      <c r="F52" s="411"/>
      <c r="G52" s="411"/>
      <c r="H52" s="411"/>
      <c r="I52" s="411"/>
      <c r="J52" s="411"/>
      <c r="K52" s="411"/>
      <c r="L52" s="411"/>
      <c r="M52" s="411"/>
    </row>
    <row r="53" spans="1:13" ht="23.25" customHeight="1">
      <c r="A53" s="411"/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</row>
    <row r="54" spans="1:13" ht="23.25" customHeight="1">
      <c r="A54" s="411"/>
      <c r="B54" s="411"/>
      <c r="C54" s="411"/>
      <c r="D54" s="411"/>
      <c r="E54" s="411"/>
      <c r="F54" s="411"/>
      <c r="G54" s="411"/>
      <c r="H54" s="411"/>
      <c r="I54" s="411"/>
      <c r="J54" s="411"/>
      <c r="K54" s="411"/>
      <c r="L54" s="411"/>
      <c r="M54" s="411"/>
    </row>
    <row r="55" spans="1:13" ht="23.25" customHeight="1">
      <c r="A55" s="411"/>
      <c r="B55" s="411"/>
      <c r="C55" s="411"/>
      <c r="D55" s="411"/>
      <c r="E55" s="411"/>
      <c r="F55" s="411"/>
      <c r="G55" s="411"/>
      <c r="H55" s="411"/>
      <c r="I55" s="411"/>
      <c r="J55" s="411"/>
      <c r="K55" s="411"/>
      <c r="L55" s="411"/>
      <c r="M55" s="411"/>
    </row>
    <row r="56" spans="1:13" ht="23.25" customHeight="1">
      <c r="A56" s="411"/>
      <c r="B56" s="411"/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</row>
    <row r="57" spans="1:13" ht="23.25" customHeight="1">
      <c r="A57" s="411"/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</row>
    <row r="58" spans="1:13" ht="23.25" customHeight="1">
      <c r="A58" s="411"/>
      <c r="B58" s="411"/>
      <c r="C58" s="411"/>
      <c r="D58" s="411"/>
      <c r="E58" s="411"/>
      <c r="F58" s="411"/>
      <c r="G58" s="411"/>
      <c r="H58" s="411"/>
      <c r="I58" s="411"/>
      <c r="J58" s="411"/>
      <c r="K58" s="411"/>
      <c r="L58" s="411"/>
      <c r="M58" s="411"/>
    </row>
    <row r="59" spans="1:13" ht="23.25" customHeight="1">
      <c r="A59" s="411"/>
      <c r="B59" s="411"/>
      <c r="C59" s="411"/>
      <c r="D59" s="411"/>
      <c r="E59" s="411"/>
      <c r="F59" s="411"/>
      <c r="G59" s="411"/>
      <c r="H59" s="411"/>
      <c r="I59" s="411"/>
      <c r="J59" s="411"/>
      <c r="K59" s="411"/>
      <c r="L59" s="411"/>
      <c r="M59" s="411"/>
    </row>
    <row r="60" spans="1:13" ht="23.25" customHeight="1">
      <c r="A60" s="411"/>
      <c r="B60" s="411"/>
      <c r="C60" s="411"/>
      <c r="D60" s="411"/>
      <c r="E60" s="411"/>
      <c r="F60" s="411"/>
      <c r="G60" s="411"/>
      <c r="H60" s="411"/>
      <c r="I60" s="411"/>
      <c r="J60" s="411"/>
      <c r="K60" s="411"/>
      <c r="L60" s="411"/>
      <c r="M60" s="411"/>
    </row>
    <row r="61" spans="1:13" ht="23.25" customHeight="1">
      <c r="A61" s="411"/>
      <c r="B61" s="411"/>
      <c r="C61" s="411"/>
      <c r="D61" s="411"/>
      <c r="E61" s="411"/>
      <c r="F61" s="411"/>
      <c r="G61" s="411"/>
      <c r="H61" s="411"/>
      <c r="I61" s="411"/>
      <c r="J61" s="411"/>
      <c r="K61" s="411"/>
      <c r="L61" s="411"/>
      <c r="M61" s="411"/>
    </row>
    <row r="62" spans="1:13" ht="23.25" customHeight="1">
      <c r="A62" s="411"/>
      <c r="B62" s="411"/>
      <c r="C62" s="411"/>
      <c r="D62" s="411"/>
      <c r="E62" s="411"/>
      <c r="F62" s="411"/>
      <c r="G62" s="411"/>
      <c r="H62" s="411"/>
      <c r="I62" s="411"/>
      <c r="J62" s="411"/>
      <c r="K62" s="411"/>
      <c r="L62" s="411"/>
      <c r="M62" s="411"/>
    </row>
    <row r="63" spans="1:13" ht="23.25" customHeight="1">
      <c r="A63" s="411"/>
      <c r="B63" s="411"/>
      <c r="C63" s="411"/>
      <c r="D63" s="411"/>
      <c r="E63" s="411"/>
      <c r="F63" s="411"/>
      <c r="G63" s="411"/>
      <c r="H63" s="411"/>
      <c r="I63" s="411"/>
      <c r="J63" s="411"/>
      <c r="K63" s="411"/>
      <c r="L63" s="411"/>
      <c r="M63" s="411"/>
    </row>
    <row r="64" spans="1:13" ht="23.25" customHeight="1">
      <c r="A64" s="411"/>
      <c r="B64" s="411"/>
      <c r="C64" s="411"/>
      <c r="D64" s="411"/>
      <c r="E64" s="411"/>
      <c r="F64" s="411"/>
      <c r="G64" s="411"/>
      <c r="H64" s="411"/>
      <c r="I64" s="411"/>
      <c r="J64" s="411"/>
      <c r="K64" s="411"/>
      <c r="L64" s="411"/>
      <c r="M64" s="411"/>
    </row>
    <row r="65" spans="1:13" ht="23.25" customHeight="1">
      <c r="A65" s="411"/>
      <c r="B65" s="411"/>
      <c r="C65" s="411"/>
      <c r="D65" s="411"/>
      <c r="E65" s="411"/>
      <c r="F65" s="411"/>
      <c r="G65" s="411"/>
      <c r="H65" s="411"/>
      <c r="I65" s="411"/>
      <c r="J65" s="411"/>
      <c r="K65" s="411"/>
      <c r="L65" s="411"/>
      <c r="M65" s="411"/>
    </row>
    <row r="66" spans="1:13" ht="23.25" customHeight="1">
      <c r="A66" s="411"/>
      <c r="B66" s="411"/>
      <c r="C66" s="411"/>
      <c r="D66" s="411"/>
      <c r="E66" s="411"/>
      <c r="F66" s="411"/>
      <c r="G66" s="411"/>
      <c r="H66" s="411"/>
      <c r="I66" s="411"/>
      <c r="J66" s="411"/>
      <c r="K66" s="411"/>
      <c r="L66" s="411"/>
      <c r="M66" s="411"/>
    </row>
    <row r="67" spans="1:13" ht="23.25" customHeight="1">
      <c r="A67" s="411"/>
      <c r="B67" s="411"/>
      <c r="C67" s="411"/>
      <c r="D67" s="411"/>
      <c r="E67" s="411"/>
      <c r="F67" s="411"/>
      <c r="G67" s="411"/>
      <c r="H67" s="411"/>
      <c r="I67" s="411"/>
      <c r="J67" s="411"/>
      <c r="K67" s="411"/>
      <c r="L67" s="411"/>
      <c r="M67" s="411"/>
    </row>
    <row r="68" spans="1:13" ht="23.25" customHeight="1">
      <c r="A68" s="411"/>
      <c r="B68" s="411"/>
      <c r="C68" s="411"/>
      <c r="D68" s="411"/>
      <c r="E68" s="411"/>
      <c r="F68" s="411"/>
      <c r="G68" s="411"/>
      <c r="H68" s="411"/>
      <c r="I68" s="411"/>
      <c r="J68" s="411"/>
      <c r="K68" s="411"/>
      <c r="L68" s="411"/>
      <c r="M68" s="411"/>
    </row>
    <row r="69" spans="1:13" ht="23.25" customHeight="1">
      <c r="A69" s="411"/>
      <c r="B69" s="411"/>
      <c r="C69" s="411"/>
      <c r="D69" s="411"/>
      <c r="E69" s="411"/>
      <c r="F69" s="411"/>
      <c r="G69" s="411"/>
      <c r="H69" s="411"/>
      <c r="I69" s="411"/>
      <c r="J69" s="411"/>
      <c r="K69" s="411"/>
      <c r="L69" s="411"/>
      <c r="M69" s="411"/>
    </row>
    <row r="70" spans="1:13" ht="23.25" customHeight="1">
      <c r="A70" s="411"/>
      <c r="B70" s="411"/>
      <c r="C70" s="411"/>
      <c r="D70" s="411"/>
      <c r="E70" s="411"/>
      <c r="F70" s="411"/>
      <c r="G70" s="411"/>
      <c r="H70" s="411"/>
      <c r="I70" s="411"/>
      <c r="J70" s="411"/>
      <c r="K70" s="411"/>
      <c r="L70" s="411"/>
      <c r="M70" s="411"/>
    </row>
    <row r="71" spans="1:13" ht="23.25" customHeight="1">
      <c r="A71" s="411"/>
      <c r="B71" s="411"/>
      <c r="C71" s="411"/>
      <c r="D71" s="411"/>
      <c r="E71" s="411"/>
      <c r="F71" s="411"/>
      <c r="G71" s="411"/>
      <c r="H71" s="411"/>
      <c r="I71" s="411"/>
      <c r="J71" s="411"/>
      <c r="K71" s="411"/>
      <c r="L71" s="411"/>
      <c r="M71" s="411"/>
    </row>
    <row r="72" spans="1:13" ht="23.25" customHeight="1">
      <c r="A72" s="411"/>
      <c r="B72" s="411"/>
      <c r="C72" s="411"/>
      <c r="D72" s="411"/>
      <c r="E72" s="411"/>
      <c r="F72" s="411"/>
      <c r="G72" s="411"/>
      <c r="H72" s="411"/>
      <c r="I72" s="411"/>
      <c r="J72" s="411"/>
      <c r="K72" s="411"/>
      <c r="L72" s="411"/>
      <c r="M72" s="411"/>
    </row>
    <row r="73" spans="1:13" ht="23.25" customHeight="1">
      <c r="A73" s="411"/>
      <c r="B73" s="411"/>
      <c r="C73" s="411"/>
      <c r="D73" s="411"/>
      <c r="E73" s="411"/>
      <c r="F73" s="411"/>
      <c r="G73" s="411"/>
      <c r="H73" s="411"/>
      <c r="I73" s="411"/>
      <c r="J73" s="411"/>
      <c r="K73" s="411"/>
      <c r="L73" s="411"/>
      <c r="M73" s="411"/>
    </row>
    <row r="74" spans="1:13" ht="23.25" customHeight="1">
      <c r="A74" s="411"/>
      <c r="B74" s="411"/>
      <c r="C74" s="411"/>
      <c r="D74" s="411"/>
      <c r="E74" s="411"/>
      <c r="F74" s="411"/>
      <c r="G74" s="411"/>
      <c r="H74" s="411"/>
      <c r="I74" s="411"/>
      <c r="J74" s="411"/>
      <c r="K74" s="411"/>
      <c r="L74" s="411"/>
      <c r="M74" s="411"/>
    </row>
    <row r="75" spans="1:13" ht="23.25" customHeight="1">
      <c r="A75" s="411"/>
      <c r="B75" s="411"/>
      <c r="C75" s="411"/>
      <c r="D75" s="411"/>
      <c r="E75" s="411"/>
      <c r="F75" s="411"/>
      <c r="G75" s="411"/>
      <c r="H75" s="411"/>
      <c r="I75" s="411"/>
      <c r="J75" s="411"/>
      <c r="K75" s="411"/>
      <c r="L75" s="411"/>
      <c r="M75" s="411"/>
    </row>
    <row r="76" spans="1:13" ht="23.25" customHeight="1">
      <c r="A76" s="411"/>
      <c r="B76" s="411"/>
      <c r="C76" s="411"/>
      <c r="D76" s="411"/>
      <c r="E76" s="411"/>
      <c r="F76" s="411"/>
      <c r="G76" s="411"/>
      <c r="H76" s="411"/>
      <c r="I76" s="411"/>
      <c r="J76" s="411"/>
      <c r="K76" s="411"/>
      <c r="L76" s="411"/>
      <c r="M76" s="411"/>
    </row>
    <row r="77" spans="1:13" ht="23.25" customHeight="1">
      <c r="A77" s="411"/>
      <c r="B77" s="411"/>
      <c r="C77" s="411"/>
      <c r="D77" s="411"/>
      <c r="E77" s="411"/>
      <c r="F77" s="411"/>
      <c r="G77" s="411"/>
      <c r="H77" s="411"/>
      <c r="I77" s="411"/>
      <c r="J77" s="411"/>
      <c r="K77" s="411"/>
      <c r="L77" s="411"/>
      <c r="M77" s="411"/>
    </row>
    <row r="78" spans="1:13" ht="23.25" customHeight="1">
      <c r="A78" s="411"/>
      <c r="B78" s="411"/>
      <c r="C78" s="411"/>
      <c r="D78" s="411"/>
      <c r="E78" s="411"/>
      <c r="F78" s="411"/>
      <c r="G78" s="411"/>
      <c r="H78" s="411"/>
      <c r="I78" s="411"/>
      <c r="J78" s="411"/>
      <c r="K78" s="411"/>
      <c r="L78" s="411"/>
      <c r="M78" s="411"/>
    </row>
    <row r="79" spans="1:13" ht="23.25" customHeight="1">
      <c r="A79" s="411"/>
      <c r="B79" s="411"/>
      <c r="C79" s="411"/>
      <c r="D79" s="411"/>
      <c r="E79" s="411"/>
      <c r="F79" s="411"/>
      <c r="G79" s="411"/>
      <c r="H79" s="411"/>
      <c r="I79" s="411"/>
      <c r="J79" s="411"/>
      <c r="K79" s="411"/>
      <c r="L79" s="411"/>
      <c r="M79" s="411"/>
    </row>
    <row r="80" spans="1:13" ht="23.25" customHeight="1">
      <c r="A80" s="411"/>
      <c r="B80" s="411"/>
      <c r="C80" s="411"/>
      <c r="D80" s="411"/>
      <c r="E80" s="411"/>
      <c r="F80" s="411"/>
      <c r="G80" s="411"/>
      <c r="H80" s="411"/>
      <c r="I80" s="411"/>
      <c r="J80" s="411"/>
      <c r="K80" s="411"/>
      <c r="L80" s="411"/>
      <c r="M80" s="411"/>
    </row>
    <row r="81" spans="1:13" ht="23.25" customHeight="1">
      <c r="A81" s="411"/>
      <c r="B81" s="411"/>
      <c r="C81" s="411"/>
      <c r="D81" s="411"/>
      <c r="E81" s="411"/>
      <c r="F81" s="411"/>
      <c r="G81" s="411"/>
      <c r="H81" s="411"/>
      <c r="I81" s="411"/>
      <c r="J81" s="411"/>
      <c r="K81" s="411"/>
      <c r="L81" s="411"/>
      <c r="M81" s="411"/>
    </row>
    <row r="82" spans="1:13" ht="23.25" customHeight="1">
      <c r="A82" s="411"/>
      <c r="B82" s="411"/>
      <c r="C82" s="411"/>
      <c r="D82" s="411"/>
      <c r="E82" s="411"/>
      <c r="F82" s="411"/>
      <c r="G82" s="411"/>
      <c r="H82" s="411"/>
      <c r="I82" s="411"/>
      <c r="J82" s="411"/>
      <c r="K82" s="411"/>
      <c r="L82" s="411"/>
      <c r="M82" s="411"/>
    </row>
    <row r="83" spans="1:13" ht="23.25" customHeight="1">
      <c r="A83" s="411"/>
      <c r="B83" s="411"/>
      <c r="C83" s="411"/>
      <c r="D83" s="411"/>
      <c r="E83" s="411"/>
      <c r="F83" s="411"/>
      <c r="G83" s="411"/>
      <c r="H83" s="411"/>
      <c r="I83" s="411"/>
      <c r="J83" s="411"/>
      <c r="K83" s="411"/>
      <c r="L83" s="411"/>
      <c r="M83" s="411"/>
    </row>
    <row r="84" spans="1:13" ht="23.25" customHeight="1">
      <c r="A84" s="411"/>
      <c r="B84" s="411"/>
      <c r="C84" s="411"/>
      <c r="D84" s="411"/>
      <c r="E84" s="411"/>
      <c r="F84" s="411"/>
      <c r="G84" s="411"/>
      <c r="H84" s="411"/>
      <c r="I84" s="411"/>
      <c r="J84" s="411"/>
      <c r="K84" s="411"/>
      <c r="L84" s="411"/>
      <c r="M84" s="411"/>
    </row>
    <row r="85" spans="1:13" ht="23.25" customHeight="1">
      <c r="A85" s="411"/>
      <c r="B85" s="411"/>
      <c r="C85" s="411"/>
      <c r="D85" s="411"/>
      <c r="E85" s="411"/>
      <c r="F85" s="411"/>
      <c r="G85" s="411"/>
      <c r="H85" s="411"/>
      <c r="I85" s="411"/>
      <c r="J85" s="411"/>
      <c r="K85" s="411"/>
      <c r="L85" s="411"/>
      <c r="M85" s="411"/>
    </row>
    <row r="86" spans="1:13" ht="23.25" customHeight="1">
      <c r="A86" s="411"/>
      <c r="B86" s="411"/>
      <c r="C86" s="411"/>
      <c r="D86" s="411"/>
      <c r="E86" s="411"/>
      <c r="F86" s="411"/>
      <c r="G86" s="411"/>
      <c r="H86" s="411"/>
      <c r="I86" s="411"/>
      <c r="J86" s="411"/>
      <c r="K86" s="411"/>
      <c r="L86" s="411"/>
      <c r="M86" s="411"/>
    </row>
    <row r="87" spans="1:13" ht="23.25" customHeight="1">
      <c r="A87" s="411"/>
      <c r="B87" s="411"/>
      <c r="C87" s="411"/>
      <c r="D87" s="411"/>
      <c r="E87" s="411"/>
      <c r="F87" s="411"/>
      <c r="G87" s="411"/>
      <c r="H87" s="411"/>
      <c r="I87" s="411"/>
      <c r="J87" s="411"/>
      <c r="K87" s="411"/>
      <c r="L87" s="411"/>
      <c r="M87" s="411"/>
    </row>
    <row r="88" spans="1:13" ht="23.25" customHeight="1">
      <c r="A88" s="411"/>
      <c r="B88" s="411"/>
      <c r="C88" s="411"/>
      <c r="D88" s="411"/>
      <c r="E88" s="411"/>
      <c r="F88" s="411"/>
      <c r="G88" s="411"/>
      <c r="H88" s="411"/>
      <c r="I88" s="411"/>
      <c r="J88" s="411"/>
      <c r="K88" s="411"/>
      <c r="L88" s="411"/>
      <c r="M88" s="411"/>
    </row>
    <row r="89" spans="1:13" ht="23.25" customHeight="1">
      <c r="A89" s="411"/>
      <c r="B89" s="411"/>
      <c r="C89" s="411"/>
      <c r="D89" s="411"/>
      <c r="E89" s="411"/>
      <c r="F89" s="411"/>
      <c r="G89" s="411"/>
      <c r="H89" s="411"/>
      <c r="I89" s="411"/>
      <c r="J89" s="411"/>
      <c r="K89" s="411"/>
      <c r="L89" s="411"/>
      <c r="M89" s="411"/>
    </row>
    <row r="90" spans="1:13" ht="23.25" customHeight="1">
      <c r="A90" s="411"/>
      <c r="B90" s="411"/>
      <c r="C90" s="411"/>
      <c r="D90" s="411"/>
      <c r="E90" s="411"/>
      <c r="F90" s="411"/>
      <c r="G90" s="411"/>
      <c r="H90" s="411"/>
      <c r="I90" s="411"/>
      <c r="J90" s="411"/>
      <c r="K90" s="411"/>
      <c r="L90" s="411"/>
      <c r="M90" s="411"/>
    </row>
    <row r="91" spans="1:13" ht="23.25" customHeight="1">
      <c r="A91" s="411"/>
      <c r="B91" s="411"/>
      <c r="C91" s="411"/>
      <c r="D91" s="411"/>
      <c r="E91" s="411"/>
      <c r="F91" s="411"/>
      <c r="G91" s="411"/>
      <c r="H91" s="411"/>
      <c r="I91" s="411"/>
      <c r="J91" s="411"/>
      <c r="K91" s="411"/>
      <c r="L91" s="411"/>
      <c r="M91" s="411"/>
    </row>
    <row r="92" spans="1:13" ht="23.25" customHeight="1">
      <c r="A92" s="411"/>
      <c r="B92" s="411"/>
      <c r="C92" s="411"/>
      <c r="D92" s="411"/>
      <c r="E92" s="411"/>
      <c r="F92" s="411"/>
      <c r="G92" s="411"/>
      <c r="H92" s="411"/>
      <c r="I92" s="411"/>
      <c r="J92" s="411"/>
      <c r="K92" s="411"/>
      <c r="L92" s="411"/>
      <c r="M92" s="411"/>
    </row>
    <row r="93" spans="1:13" ht="23.25" customHeight="1">
      <c r="A93" s="411"/>
      <c r="B93" s="411"/>
      <c r="C93" s="411"/>
      <c r="D93" s="411"/>
      <c r="E93" s="411"/>
      <c r="F93" s="411"/>
      <c r="G93" s="411"/>
      <c r="H93" s="411"/>
      <c r="I93" s="411"/>
      <c r="J93" s="411"/>
      <c r="K93" s="411"/>
      <c r="L93" s="411"/>
      <c r="M93" s="411"/>
    </row>
    <row r="94" spans="1:13" ht="23.25" customHeight="1">
      <c r="A94" s="411"/>
      <c r="B94" s="411"/>
      <c r="C94" s="411"/>
      <c r="D94" s="411"/>
      <c r="E94" s="411"/>
      <c r="F94" s="411"/>
      <c r="G94" s="411"/>
      <c r="H94" s="411"/>
      <c r="I94" s="411"/>
      <c r="J94" s="411"/>
      <c r="K94" s="411"/>
      <c r="L94" s="411"/>
      <c r="M94" s="411"/>
    </row>
    <row r="95" spans="1:13" ht="23.25" customHeight="1">
      <c r="A95" s="411"/>
      <c r="B95" s="411"/>
      <c r="C95" s="411"/>
      <c r="D95" s="411"/>
      <c r="E95" s="411"/>
      <c r="F95" s="411"/>
      <c r="G95" s="411"/>
      <c r="H95" s="411"/>
      <c r="I95" s="411"/>
      <c r="J95" s="411"/>
      <c r="K95" s="411"/>
      <c r="L95" s="411"/>
      <c r="M95" s="411"/>
    </row>
    <row r="96" spans="1:13" ht="23.25" customHeight="1">
      <c r="A96" s="411"/>
      <c r="B96" s="411"/>
      <c r="C96" s="411"/>
      <c r="D96" s="411"/>
      <c r="E96" s="411"/>
      <c r="F96" s="411"/>
      <c r="G96" s="411"/>
      <c r="H96" s="411"/>
      <c r="I96" s="411"/>
      <c r="J96" s="411"/>
      <c r="K96" s="411"/>
      <c r="L96" s="411"/>
      <c r="M96" s="411"/>
    </row>
    <row r="97" spans="1:13" ht="23.25" customHeight="1">
      <c r="A97" s="411"/>
      <c r="B97" s="411"/>
      <c r="C97" s="411"/>
      <c r="D97" s="411"/>
      <c r="E97" s="411"/>
      <c r="F97" s="411"/>
      <c r="G97" s="411"/>
      <c r="H97" s="411"/>
      <c r="I97" s="411"/>
      <c r="J97" s="411"/>
      <c r="K97" s="411"/>
      <c r="L97" s="411"/>
      <c r="M97" s="411"/>
    </row>
    <row r="98" spans="1:13" ht="23.25" customHeight="1">
      <c r="A98" s="411"/>
      <c r="B98" s="411"/>
      <c r="C98" s="411"/>
      <c r="D98" s="411"/>
      <c r="E98" s="411"/>
      <c r="F98" s="411"/>
      <c r="G98" s="411"/>
      <c r="H98" s="411"/>
      <c r="I98" s="411"/>
      <c r="J98" s="411"/>
      <c r="K98" s="411"/>
      <c r="L98" s="411"/>
      <c r="M98" s="411"/>
    </row>
    <row r="99" spans="1:13" ht="23.25" customHeight="1">
      <c r="A99" s="411"/>
      <c r="B99" s="411"/>
      <c r="C99" s="411"/>
      <c r="D99" s="411"/>
      <c r="E99" s="411"/>
      <c r="F99" s="411"/>
      <c r="G99" s="411"/>
      <c r="H99" s="411"/>
      <c r="I99" s="411"/>
      <c r="J99" s="411"/>
      <c r="K99" s="411"/>
      <c r="L99" s="411"/>
      <c r="M99" s="411"/>
    </row>
    <row r="100" spans="1:13" ht="23.25" customHeight="1">
      <c r="A100" s="411"/>
      <c r="B100" s="411"/>
      <c r="C100" s="411"/>
      <c r="D100" s="411"/>
      <c r="E100" s="411"/>
      <c r="F100" s="411"/>
      <c r="G100" s="411"/>
      <c r="H100" s="411"/>
      <c r="I100" s="411"/>
      <c r="J100" s="411"/>
      <c r="K100" s="411"/>
      <c r="L100" s="411"/>
      <c r="M100" s="411"/>
    </row>
    <row r="101" spans="1:13" ht="23.25" customHeight="1">
      <c r="A101" s="411"/>
      <c r="B101" s="411"/>
      <c r="C101" s="411"/>
      <c r="D101" s="411"/>
      <c r="E101" s="411"/>
      <c r="F101" s="411"/>
      <c r="G101" s="411"/>
      <c r="H101" s="411"/>
      <c r="I101" s="411"/>
      <c r="J101" s="411"/>
      <c r="K101" s="411"/>
      <c r="L101" s="411"/>
      <c r="M101" s="411"/>
    </row>
    <row r="102" spans="1:13" ht="23.25" customHeight="1">
      <c r="A102" s="411"/>
      <c r="B102" s="411"/>
      <c r="C102" s="411"/>
      <c r="D102" s="411"/>
      <c r="E102" s="411"/>
      <c r="F102" s="411"/>
      <c r="G102" s="411"/>
      <c r="H102" s="411"/>
      <c r="I102" s="411"/>
      <c r="J102" s="411"/>
      <c r="K102" s="411"/>
      <c r="L102" s="411"/>
      <c r="M102" s="411"/>
    </row>
    <row r="103" spans="1:13" ht="23.25" customHeight="1">
      <c r="A103" s="411"/>
      <c r="B103" s="411"/>
      <c r="C103" s="411"/>
      <c r="D103" s="411"/>
      <c r="E103" s="411"/>
      <c r="F103" s="411"/>
      <c r="G103" s="411"/>
      <c r="H103" s="411"/>
      <c r="I103" s="411"/>
      <c r="J103" s="411"/>
      <c r="K103" s="411"/>
      <c r="L103" s="411"/>
      <c r="M103" s="411"/>
    </row>
    <row r="104" spans="1:13" ht="23.25" customHeight="1">
      <c r="A104" s="411"/>
      <c r="B104" s="411"/>
      <c r="C104" s="411"/>
      <c r="D104" s="411"/>
      <c r="E104" s="411"/>
      <c r="F104" s="411"/>
      <c r="G104" s="411"/>
      <c r="H104" s="411"/>
      <c r="I104" s="411"/>
      <c r="J104" s="411"/>
      <c r="K104" s="411"/>
      <c r="L104" s="411"/>
      <c r="M104" s="411"/>
    </row>
    <row r="105" spans="1:13" ht="23.25" customHeight="1">
      <c r="A105" s="411"/>
      <c r="B105" s="411"/>
      <c r="C105" s="411"/>
      <c r="D105" s="411"/>
      <c r="E105" s="411"/>
      <c r="F105" s="411"/>
      <c r="G105" s="411"/>
      <c r="H105" s="411"/>
      <c r="I105" s="411"/>
      <c r="J105" s="411"/>
      <c r="K105" s="411"/>
      <c r="L105" s="411"/>
      <c r="M105" s="411"/>
    </row>
    <row r="106" spans="1:13" ht="23.25" customHeight="1">
      <c r="A106" s="411"/>
      <c r="B106" s="411"/>
      <c r="C106" s="411"/>
      <c r="D106" s="411"/>
      <c r="E106" s="411"/>
      <c r="F106" s="411"/>
      <c r="G106" s="411"/>
      <c r="H106" s="411"/>
      <c r="I106" s="411"/>
      <c r="J106" s="411"/>
      <c r="K106" s="411"/>
      <c r="L106" s="411"/>
      <c r="M106" s="411"/>
    </row>
    <row r="107" spans="1:13" ht="23.25" customHeight="1">
      <c r="A107" s="411"/>
      <c r="B107" s="411"/>
      <c r="C107" s="411"/>
      <c r="D107" s="411"/>
      <c r="E107" s="411"/>
      <c r="F107" s="411"/>
      <c r="G107" s="411"/>
      <c r="H107" s="411"/>
      <c r="I107" s="411"/>
      <c r="J107" s="411"/>
      <c r="K107" s="411"/>
      <c r="L107" s="411"/>
      <c r="M107" s="411"/>
    </row>
    <row r="108" spans="1:13" ht="23.25" customHeight="1">
      <c r="A108" s="411"/>
      <c r="B108" s="411"/>
      <c r="C108" s="411"/>
      <c r="D108" s="411"/>
      <c r="E108" s="411"/>
      <c r="F108" s="411"/>
      <c r="G108" s="411"/>
      <c r="H108" s="411"/>
      <c r="I108" s="411"/>
      <c r="J108" s="411"/>
      <c r="K108" s="411"/>
      <c r="L108" s="411"/>
      <c r="M108" s="411"/>
    </row>
    <row r="109" spans="1:13" ht="23.25" customHeight="1">
      <c r="A109" s="411"/>
      <c r="B109" s="411"/>
      <c r="C109" s="411"/>
      <c r="D109" s="411"/>
      <c r="E109" s="411"/>
      <c r="F109" s="411"/>
      <c r="G109" s="411"/>
      <c r="H109" s="411"/>
      <c r="I109" s="411"/>
      <c r="J109" s="411"/>
      <c r="K109" s="411"/>
      <c r="L109" s="411"/>
      <c r="M109" s="411"/>
    </row>
    <row r="110" spans="1:13" ht="23.25" customHeight="1">
      <c r="A110" s="411"/>
      <c r="B110" s="411"/>
      <c r="C110" s="411"/>
      <c r="D110" s="411"/>
      <c r="E110" s="411"/>
      <c r="F110" s="411"/>
      <c r="G110" s="411"/>
      <c r="H110" s="411"/>
      <c r="I110" s="411"/>
      <c r="J110" s="411"/>
      <c r="K110" s="411"/>
      <c r="L110" s="411"/>
      <c r="M110" s="411"/>
    </row>
    <row r="111" spans="1:13" ht="23.25" customHeight="1">
      <c r="A111" s="411"/>
      <c r="B111" s="411"/>
      <c r="C111" s="411"/>
      <c r="D111" s="411"/>
      <c r="E111" s="411"/>
      <c r="F111" s="411"/>
      <c r="G111" s="411"/>
      <c r="H111" s="411"/>
      <c r="I111" s="411"/>
      <c r="J111" s="411"/>
      <c r="K111" s="411"/>
      <c r="L111" s="411"/>
      <c r="M111" s="411"/>
    </row>
    <row r="112" spans="1:13" ht="23.25" customHeight="1">
      <c r="A112" s="411"/>
      <c r="B112" s="411"/>
      <c r="C112" s="411"/>
      <c r="D112" s="411"/>
      <c r="E112" s="411"/>
      <c r="F112" s="411"/>
      <c r="G112" s="411"/>
      <c r="H112" s="411"/>
      <c r="I112" s="411"/>
      <c r="J112" s="411"/>
      <c r="K112" s="411"/>
      <c r="L112" s="411"/>
      <c r="M112" s="411"/>
    </row>
    <row r="113" spans="1:13" ht="23.25" customHeight="1">
      <c r="A113" s="411"/>
      <c r="B113" s="411"/>
      <c r="C113" s="411"/>
      <c r="D113" s="411"/>
      <c r="E113" s="411"/>
      <c r="F113" s="411"/>
      <c r="G113" s="411"/>
      <c r="H113" s="411"/>
      <c r="I113" s="411"/>
      <c r="J113" s="411"/>
      <c r="K113" s="411"/>
      <c r="L113" s="411"/>
      <c r="M113" s="411"/>
    </row>
    <row r="114" spans="1:13" ht="23.25" customHeight="1">
      <c r="A114" s="411"/>
      <c r="B114" s="411"/>
      <c r="C114" s="411"/>
      <c r="D114" s="411"/>
      <c r="E114" s="411"/>
      <c r="F114" s="411"/>
      <c r="G114" s="411"/>
      <c r="H114" s="411"/>
      <c r="I114" s="411"/>
      <c r="J114" s="411"/>
      <c r="K114" s="411"/>
      <c r="L114" s="411"/>
      <c r="M114" s="411"/>
    </row>
    <row r="115" spans="1:13" ht="23.25" customHeight="1">
      <c r="A115" s="411"/>
      <c r="B115" s="411"/>
      <c r="C115" s="411"/>
      <c r="D115" s="411"/>
      <c r="E115" s="411"/>
      <c r="F115" s="411"/>
      <c r="G115" s="411"/>
      <c r="H115" s="411"/>
      <c r="I115" s="411"/>
      <c r="J115" s="411"/>
      <c r="K115" s="411"/>
      <c r="L115" s="411"/>
      <c r="M115" s="411"/>
    </row>
    <row r="116" spans="1:13" ht="23.25" customHeight="1">
      <c r="A116" s="411"/>
      <c r="B116" s="411"/>
      <c r="C116" s="411"/>
      <c r="D116" s="411"/>
      <c r="E116" s="411"/>
      <c r="F116" s="411"/>
      <c r="G116" s="411"/>
      <c r="H116" s="411"/>
      <c r="I116" s="411"/>
      <c r="J116" s="411"/>
      <c r="K116" s="411"/>
      <c r="L116" s="411"/>
      <c r="M116" s="411"/>
    </row>
    <row r="117" spans="1:13" ht="23.25" customHeight="1">
      <c r="A117" s="411"/>
      <c r="B117" s="411"/>
      <c r="C117" s="411"/>
      <c r="D117" s="411"/>
      <c r="E117" s="411"/>
      <c r="F117" s="411"/>
      <c r="G117" s="411"/>
      <c r="H117" s="411"/>
      <c r="I117" s="411"/>
      <c r="J117" s="411"/>
      <c r="K117" s="411"/>
      <c r="L117" s="411"/>
      <c r="M117" s="411"/>
    </row>
    <row r="118" spans="1:13" ht="23.25" customHeight="1">
      <c r="A118" s="411"/>
      <c r="B118" s="411"/>
      <c r="C118" s="411"/>
      <c r="D118" s="411"/>
      <c r="E118" s="411"/>
      <c r="F118" s="411"/>
      <c r="G118" s="411"/>
      <c r="H118" s="411"/>
      <c r="I118" s="411"/>
      <c r="J118" s="411"/>
      <c r="K118" s="411"/>
      <c r="L118" s="411"/>
      <c r="M118" s="411"/>
    </row>
    <row r="119" spans="1:13" ht="23.25" customHeight="1">
      <c r="A119" s="411"/>
      <c r="B119" s="411"/>
      <c r="C119" s="411"/>
      <c r="D119" s="411"/>
      <c r="E119" s="411"/>
      <c r="F119" s="411"/>
      <c r="G119" s="411"/>
      <c r="H119" s="411"/>
      <c r="I119" s="411"/>
      <c r="J119" s="411"/>
      <c r="K119" s="411"/>
      <c r="L119" s="411"/>
      <c r="M119" s="411"/>
    </row>
    <row r="120" spans="1:13" ht="23.25" customHeight="1">
      <c r="A120" s="411"/>
      <c r="B120" s="411"/>
      <c r="C120" s="411"/>
      <c r="D120" s="411"/>
      <c r="E120" s="411"/>
      <c r="F120" s="411"/>
      <c r="G120" s="411"/>
      <c r="H120" s="411"/>
      <c r="I120" s="411"/>
      <c r="J120" s="411"/>
      <c r="K120" s="411"/>
      <c r="L120" s="411"/>
      <c r="M120" s="411"/>
    </row>
    <row r="121" spans="1:13" ht="23.25" customHeight="1">
      <c r="A121" s="411"/>
      <c r="B121" s="411"/>
      <c r="C121" s="411"/>
      <c r="D121" s="411"/>
      <c r="E121" s="411"/>
      <c r="F121" s="411"/>
      <c r="G121" s="411"/>
      <c r="H121" s="411"/>
      <c r="I121" s="411"/>
      <c r="J121" s="411"/>
      <c r="K121" s="411"/>
      <c r="L121" s="411"/>
      <c r="M121" s="411"/>
    </row>
    <row r="122" spans="1:13" ht="23.25" customHeight="1">
      <c r="A122" s="411"/>
      <c r="B122" s="411"/>
      <c r="C122" s="411"/>
      <c r="D122" s="411"/>
      <c r="E122" s="411"/>
      <c r="F122" s="411"/>
      <c r="G122" s="411"/>
      <c r="H122" s="411"/>
      <c r="I122" s="411"/>
      <c r="J122" s="411"/>
      <c r="K122" s="411"/>
      <c r="L122" s="411"/>
      <c r="M122" s="411"/>
    </row>
    <row r="123" spans="1:13" ht="23.25" customHeight="1">
      <c r="A123" s="411"/>
      <c r="B123" s="411"/>
      <c r="C123" s="411"/>
      <c r="D123" s="411"/>
      <c r="E123" s="411"/>
      <c r="F123" s="411"/>
      <c r="G123" s="411"/>
      <c r="H123" s="411"/>
      <c r="I123" s="411"/>
      <c r="J123" s="411"/>
      <c r="K123" s="411"/>
      <c r="L123" s="411"/>
      <c r="M123" s="411"/>
    </row>
    <row r="124" spans="1:13" ht="23.25" customHeight="1">
      <c r="A124" s="411"/>
      <c r="B124" s="411"/>
      <c r="C124" s="411"/>
      <c r="D124" s="411"/>
      <c r="E124" s="411"/>
      <c r="F124" s="411"/>
      <c r="G124" s="411"/>
      <c r="H124" s="411"/>
      <c r="I124" s="411"/>
      <c r="J124" s="411"/>
      <c r="K124" s="411"/>
      <c r="L124" s="411"/>
      <c r="M124" s="411"/>
    </row>
    <row r="125" spans="1:13" ht="23.25" customHeight="1">
      <c r="A125" s="411"/>
      <c r="B125" s="411"/>
      <c r="C125" s="411"/>
      <c r="D125" s="411"/>
      <c r="E125" s="411"/>
      <c r="F125" s="411"/>
      <c r="G125" s="411"/>
      <c r="H125" s="411"/>
      <c r="I125" s="411"/>
      <c r="J125" s="411"/>
      <c r="K125" s="411"/>
      <c r="L125" s="411"/>
      <c r="M125" s="411"/>
    </row>
    <row r="126" spans="1:13" ht="23.25" customHeight="1">
      <c r="A126" s="411"/>
      <c r="B126" s="411"/>
      <c r="C126" s="411"/>
      <c r="D126" s="411"/>
      <c r="E126" s="411"/>
      <c r="F126" s="411"/>
      <c r="G126" s="411"/>
      <c r="H126" s="411"/>
      <c r="I126" s="411"/>
      <c r="J126" s="411"/>
      <c r="K126" s="411"/>
      <c r="L126" s="411"/>
      <c r="M126" s="411"/>
    </row>
    <row r="127" spans="1:13" ht="23.25" customHeight="1">
      <c r="A127" s="411"/>
      <c r="B127" s="411"/>
      <c r="C127" s="411"/>
      <c r="D127" s="411"/>
      <c r="E127" s="411"/>
      <c r="F127" s="411"/>
      <c r="G127" s="411"/>
      <c r="H127" s="411"/>
      <c r="I127" s="411"/>
      <c r="J127" s="411"/>
      <c r="K127" s="411"/>
      <c r="L127" s="411"/>
      <c r="M127" s="411"/>
    </row>
    <row r="128" spans="1:13" ht="23.25" customHeight="1">
      <c r="A128" s="411"/>
      <c r="B128" s="411"/>
      <c r="C128" s="411"/>
      <c r="D128" s="411"/>
      <c r="E128" s="411"/>
      <c r="F128" s="411"/>
      <c r="G128" s="411"/>
      <c r="H128" s="411"/>
      <c r="I128" s="411"/>
      <c r="J128" s="411"/>
      <c r="K128" s="411"/>
      <c r="L128" s="411"/>
      <c r="M128" s="411"/>
    </row>
    <row r="129" spans="1:13" ht="23.25" customHeight="1">
      <c r="A129" s="411"/>
      <c r="B129" s="411"/>
      <c r="C129" s="411"/>
      <c r="D129" s="411"/>
      <c r="E129" s="411"/>
      <c r="F129" s="411"/>
      <c r="G129" s="411"/>
      <c r="H129" s="411"/>
      <c r="I129" s="411"/>
      <c r="J129" s="411"/>
      <c r="K129" s="411"/>
      <c r="L129" s="411"/>
      <c r="M129" s="411"/>
    </row>
    <row r="130" spans="1:13" ht="23.25" customHeight="1">
      <c r="A130" s="411"/>
      <c r="B130" s="411"/>
      <c r="C130" s="411"/>
      <c r="D130" s="411"/>
      <c r="E130" s="411"/>
      <c r="F130" s="411"/>
      <c r="G130" s="411"/>
      <c r="H130" s="411"/>
      <c r="I130" s="411"/>
      <c r="J130" s="411"/>
      <c r="K130" s="411"/>
      <c r="L130" s="411"/>
      <c r="M130" s="411"/>
    </row>
    <row r="131" spans="1:13" ht="23.25" customHeight="1">
      <c r="A131" s="411"/>
      <c r="B131" s="411"/>
      <c r="C131" s="411"/>
      <c r="D131" s="411"/>
      <c r="E131" s="411"/>
      <c r="F131" s="411"/>
      <c r="G131" s="411"/>
      <c r="H131" s="411"/>
      <c r="I131" s="411"/>
      <c r="J131" s="411"/>
      <c r="K131" s="411"/>
      <c r="L131" s="411"/>
      <c r="M131" s="411"/>
    </row>
    <row r="132" spans="1:13" ht="23.25" customHeight="1">
      <c r="A132" s="411"/>
      <c r="B132" s="411"/>
      <c r="C132" s="411"/>
      <c r="D132" s="411"/>
      <c r="E132" s="411"/>
      <c r="F132" s="411"/>
      <c r="G132" s="411"/>
      <c r="H132" s="411"/>
      <c r="I132" s="411"/>
      <c r="J132" s="411"/>
      <c r="K132" s="411"/>
      <c r="L132" s="411"/>
      <c r="M132" s="411"/>
    </row>
    <row r="133" spans="1:13" ht="23.25" customHeight="1">
      <c r="A133" s="411"/>
      <c r="B133" s="411"/>
      <c r="C133" s="411"/>
      <c r="D133" s="411"/>
      <c r="E133" s="411"/>
      <c r="F133" s="411"/>
      <c r="G133" s="411"/>
      <c r="H133" s="411"/>
      <c r="I133" s="411"/>
      <c r="J133" s="411"/>
      <c r="K133" s="411"/>
      <c r="L133" s="411"/>
      <c r="M133" s="411"/>
    </row>
    <row r="134" spans="1:13" ht="23.25" customHeight="1">
      <c r="A134" s="411"/>
      <c r="B134" s="411"/>
      <c r="C134" s="411"/>
      <c r="D134" s="411"/>
      <c r="E134" s="411"/>
      <c r="F134" s="411"/>
      <c r="G134" s="411"/>
      <c r="H134" s="411"/>
      <c r="I134" s="411"/>
      <c r="J134" s="411"/>
      <c r="K134" s="411"/>
      <c r="L134" s="411"/>
      <c r="M134" s="411"/>
    </row>
    <row r="135" spans="1:13" ht="23.25" customHeight="1">
      <c r="A135" s="411"/>
      <c r="B135" s="411"/>
      <c r="C135" s="411"/>
      <c r="D135" s="411"/>
      <c r="E135" s="411"/>
      <c r="F135" s="411"/>
      <c r="G135" s="411"/>
      <c r="H135" s="411"/>
      <c r="I135" s="411"/>
      <c r="J135" s="411"/>
      <c r="K135" s="411"/>
      <c r="L135" s="411"/>
      <c r="M135" s="411"/>
    </row>
    <row r="136" spans="1:13" ht="23.25" customHeight="1">
      <c r="A136" s="411"/>
      <c r="B136" s="411"/>
      <c r="C136" s="411"/>
      <c r="D136" s="411"/>
      <c r="E136" s="411"/>
      <c r="F136" s="411"/>
      <c r="G136" s="411"/>
      <c r="H136" s="411"/>
      <c r="I136" s="411"/>
      <c r="J136" s="411"/>
      <c r="K136" s="411"/>
      <c r="L136" s="411"/>
      <c r="M136" s="411"/>
    </row>
    <row r="137" spans="1:13" ht="23.25" customHeight="1">
      <c r="A137" s="411"/>
      <c r="B137" s="411"/>
      <c r="C137" s="411"/>
      <c r="D137" s="411"/>
      <c r="E137" s="411"/>
      <c r="F137" s="411"/>
      <c r="G137" s="411"/>
      <c r="H137" s="411"/>
      <c r="I137" s="411"/>
      <c r="J137" s="411"/>
      <c r="K137" s="411"/>
      <c r="L137" s="411"/>
      <c r="M137" s="411"/>
    </row>
    <row r="138" spans="1:13" ht="23.25" customHeight="1">
      <c r="A138" s="411"/>
      <c r="B138" s="411"/>
      <c r="C138" s="411"/>
      <c r="D138" s="411"/>
      <c r="E138" s="411"/>
      <c r="F138" s="411"/>
      <c r="G138" s="411"/>
      <c r="H138" s="411"/>
      <c r="I138" s="411"/>
      <c r="J138" s="411"/>
      <c r="K138" s="411"/>
      <c r="L138" s="411"/>
      <c r="M138" s="411"/>
    </row>
    <row r="139" spans="1:13" ht="23.25" customHeight="1">
      <c r="A139" s="411"/>
      <c r="B139" s="411"/>
      <c r="C139" s="411"/>
      <c r="D139" s="411"/>
      <c r="E139" s="411"/>
      <c r="F139" s="411"/>
      <c r="G139" s="411"/>
      <c r="H139" s="411"/>
      <c r="I139" s="411"/>
      <c r="J139" s="411"/>
      <c r="K139" s="411"/>
      <c r="L139" s="411"/>
      <c r="M139" s="411"/>
    </row>
    <row r="140" spans="1:13" ht="23.25" customHeight="1">
      <c r="A140" s="411"/>
      <c r="B140" s="411"/>
      <c r="C140" s="411"/>
      <c r="D140" s="411"/>
      <c r="E140" s="411"/>
      <c r="F140" s="411"/>
      <c r="G140" s="411"/>
      <c r="H140" s="411"/>
      <c r="I140" s="411"/>
      <c r="J140" s="411"/>
      <c r="K140" s="411"/>
      <c r="L140" s="411"/>
      <c r="M140" s="411"/>
    </row>
    <row r="141" spans="1:13" ht="23.25" customHeight="1">
      <c r="A141" s="411"/>
      <c r="B141" s="411"/>
      <c r="C141" s="411"/>
      <c r="D141" s="411"/>
      <c r="E141" s="411"/>
      <c r="F141" s="411"/>
      <c r="G141" s="411"/>
      <c r="H141" s="411"/>
      <c r="I141" s="411"/>
      <c r="J141" s="411"/>
      <c r="K141" s="411"/>
      <c r="L141" s="411"/>
      <c r="M141" s="411"/>
    </row>
    <row r="142" spans="1:13" ht="23.25" customHeight="1">
      <c r="A142" s="411"/>
      <c r="B142" s="411"/>
      <c r="C142" s="411"/>
      <c r="D142" s="411"/>
      <c r="E142" s="411"/>
      <c r="F142" s="411"/>
      <c r="G142" s="411"/>
      <c r="H142" s="411"/>
      <c r="I142" s="411"/>
      <c r="J142" s="411"/>
      <c r="K142" s="411"/>
      <c r="L142" s="411"/>
      <c r="M142" s="411"/>
    </row>
    <row r="143" spans="1:13" ht="23.25" customHeight="1">
      <c r="A143" s="411"/>
      <c r="B143" s="411"/>
      <c r="C143" s="411"/>
      <c r="D143" s="411"/>
      <c r="E143" s="411"/>
      <c r="F143" s="411"/>
      <c r="G143" s="411"/>
      <c r="H143" s="411"/>
      <c r="I143" s="411"/>
      <c r="J143" s="411"/>
      <c r="K143" s="411"/>
      <c r="L143" s="411"/>
      <c r="M143" s="411"/>
    </row>
    <row r="144" spans="1:13" ht="23.25" customHeight="1">
      <c r="A144" s="411"/>
      <c r="B144" s="411"/>
      <c r="C144" s="411"/>
      <c r="D144" s="411"/>
      <c r="E144" s="411"/>
      <c r="F144" s="411"/>
      <c r="G144" s="411"/>
      <c r="H144" s="411"/>
      <c r="I144" s="411"/>
      <c r="J144" s="411"/>
      <c r="K144" s="411"/>
      <c r="L144" s="411"/>
      <c r="M144" s="411"/>
    </row>
    <row r="145" spans="1:13" ht="23.25" customHeight="1">
      <c r="A145" s="411"/>
      <c r="B145" s="411"/>
      <c r="C145" s="411"/>
      <c r="D145" s="411"/>
      <c r="E145" s="411"/>
      <c r="F145" s="411"/>
      <c r="G145" s="411"/>
      <c r="H145" s="411"/>
      <c r="I145" s="411"/>
      <c r="J145" s="411"/>
      <c r="K145" s="411"/>
      <c r="L145" s="411"/>
      <c r="M145" s="411"/>
    </row>
    <row r="146" spans="1:13" ht="23.25" customHeight="1">
      <c r="A146" s="411"/>
      <c r="B146" s="411"/>
      <c r="C146" s="411"/>
      <c r="D146" s="411"/>
      <c r="E146" s="411"/>
      <c r="F146" s="411"/>
      <c r="G146" s="411"/>
      <c r="H146" s="411"/>
      <c r="I146" s="411"/>
      <c r="J146" s="411"/>
      <c r="K146" s="411"/>
      <c r="L146" s="411"/>
      <c r="M146" s="411"/>
    </row>
    <row r="147" spans="1:13" ht="23.25" customHeight="1">
      <c r="A147" s="411"/>
      <c r="B147" s="411"/>
      <c r="C147" s="411"/>
      <c r="D147" s="411"/>
      <c r="E147" s="411"/>
      <c r="F147" s="411"/>
      <c r="G147" s="411"/>
      <c r="H147" s="411"/>
      <c r="I147" s="411"/>
      <c r="J147" s="411"/>
      <c r="K147" s="411"/>
      <c r="L147" s="411"/>
      <c r="M147" s="411"/>
    </row>
    <row r="148" spans="1:13" ht="23.25" customHeight="1">
      <c r="A148" s="411"/>
      <c r="B148" s="411"/>
      <c r="C148" s="411"/>
      <c r="D148" s="411"/>
      <c r="E148" s="411"/>
      <c r="F148" s="411"/>
      <c r="G148" s="411"/>
      <c r="H148" s="411"/>
      <c r="I148" s="411"/>
      <c r="J148" s="411"/>
      <c r="K148" s="411"/>
      <c r="L148" s="411"/>
      <c r="M148" s="411"/>
    </row>
    <row r="149" spans="1:13" ht="23.25" customHeight="1">
      <c r="A149" s="411"/>
      <c r="B149" s="411"/>
      <c r="C149" s="411"/>
      <c r="D149" s="411"/>
      <c r="E149" s="411"/>
      <c r="F149" s="411"/>
      <c r="G149" s="411"/>
      <c r="H149" s="411"/>
      <c r="I149" s="411"/>
      <c r="J149" s="411"/>
      <c r="K149" s="411"/>
      <c r="L149" s="411"/>
      <c r="M149" s="411"/>
    </row>
    <row r="150" spans="1:13" ht="23.25" customHeight="1">
      <c r="A150" s="411"/>
      <c r="B150" s="411"/>
      <c r="C150" s="411"/>
      <c r="D150" s="411"/>
      <c r="E150" s="411"/>
      <c r="F150" s="411"/>
      <c r="G150" s="411"/>
      <c r="H150" s="411"/>
      <c r="I150" s="411"/>
      <c r="J150" s="411"/>
      <c r="K150" s="411"/>
      <c r="L150" s="411"/>
      <c r="M150" s="411"/>
    </row>
    <row r="151" spans="1:13" ht="23.25" customHeight="1">
      <c r="A151" s="411"/>
      <c r="B151" s="411"/>
      <c r="C151" s="411"/>
      <c r="D151" s="411"/>
      <c r="E151" s="411"/>
      <c r="F151" s="411"/>
      <c r="G151" s="411"/>
      <c r="H151" s="411"/>
      <c r="I151" s="411"/>
      <c r="J151" s="411"/>
      <c r="K151" s="411"/>
      <c r="L151" s="411"/>
      <c r="M151" s="411"/>
    </row>
    <row r="152" spans="1:13" ht="23.25" customHeight="1">
      <c r="A152" s="411"/>
      <c r="B152" s="411"/>
      <c r="C152" s="411"/>
      <c r="D152" s="411"/>
      <c r="E152" s="411"/>
      <c r="F152" s="411"/>
      <c r="G152" s="411"/>
      <c r="H152" s="411"/>
      <c r="I152" s="411"/>
      <c r="J152" s="411"/>
      <c r="K152" s="411"/>
      <c r="L152" s="411"/>
      <c r="M152" s="411"/>
    </row>
    <row r="153" spans="1:13" ht="23.25" customHeight="1">
      <c r="A153" s="411"/>
      <c r="B153" s="411"/>
      <c r="C153" s="411"/>
      <c r="D153" s="411"/>
      <c r="E153" s="411"/>
      <c r="F153" s="411"/>
      <c r="G153" s="411"/>
      <c r="H153" s="411"/>
      <c r="I153" s="411"/>
      <c r="J153" s="411"/>
      <c r="K153" s="411"/>
      <c r="L153" s="411"/>
      <c r="M153" s="411"/>
    </row>
    <row r="154" spans="1:13" ht="23.25" customHeight="1">
      <c r="A154" s="411"/>
      <c r="B154" s="411"/>
      <c r="C154" s="411"/>
      <c r="D154" s="411"/>
      <c r="E154" s="411"/>
      <c r="F154" s="411"/>
      <c r="G154" s="411"/>
      <c r="H154" s="411"/>
      <c r="I154" s="411"/>
      <c r="J154" s="411"/>
      <c r="K154" s="411"/>
      <c r="L154" s="411"/>
      <c r="M154" s="411"/>
    </row>
    <row r="155" spans="1:13" ht="23.25" customHeight="1">
      <c r="A155" s="411"/>
      <c r="B155" s="411"/>
      <c r="C155" s="411"/>
      <c r="D155" s="411"/>
      <c r="E155" s="411"/>
      <c r="F155" s="411"/>
      <c r="G155" s="411"/>
      <c r="H155" s="411"/>
      <c r="I155" s="411"/>
      <c r="J155" s="411"/>
      <c r="K155" s="411"/>
      <c r="L155" s="411"/>
      <c r="M155" s="411"/>
    </row>
    <row r="156" spans="1:13" ht="23.25" customHeight="1">
      <c r="A156" s="411"/>
      <c r="B156" s="411"/>
      <c r="C156" s="411"/>
      <c r="D156" s="411"/>
      <c r="E156" s="411"/>
      <c r="F156" s="411"/>
      <c r="G156" s="411"/>
      <c r="H156" s="411"/>
      <c r="I156" s="411"/>
      <c r="J156" s="411"/>
      <c r="K156" s="411"/>
      <c r="L156" s="411"/>
      <c r="M156" s="411"/>
    </row>
    <row r="157" spans="1:13" ht="23.25" customHeight="1">
      <c r="A157" s="411"/>
      <c r="B157" s="411"/>
      <c r="C157" s="411"/>
      <c r="D157" s="411"/>
      <c r="E157" s="411"/>
      <c r="F157" s="411"/>
      <c r="G157" s="411"/>
      <c r="H157" s="411"/>
      <c r="I157" s="411"/>
      <c r="J157" s="411"/>
      <c r="K157" s="411"/>
      <c r="L157" s="411"/>
      <c r="M157" s="411"/>
    </row>
    <row r="158" spans="1:13" ht="23.25" customHeight="1">
      <c r="A158" s="411"/>
      <c r="B158" s="411"/>
      <c r="C158" s="411"/>
      <c r="D158" s="411"/>
      <c r="E158" s="411"/>
      <c r="F158" s="411"/>
      <c r="G158" s="411"/>
      <c r="H158" s="411"/>
      <c r="I158" s="411"/>
      <c r="J158" s="411"/>
      <c r="K158" s="411"/>
      <c r="L158" s="411"/>
      <c r="M158" s="411"/>
    </row>
    <row r="159" spans="1:13" ht="23.25" customHeight="1">
      <c r="A159" s="411"/>
      <c r="B159" s="411"/>
      <c r="C159" s="411"/>
      <c r="D159" s="411"/>
      <c r="E159" s="411"/>
      <c r="F159" s="411"/>
      <c r="G159" s="411"/>
      <c r="H159" s="411"/>
      <c r="I159" s="411"/>
      <c r="J159" s="411"/>
      <c r="K159" s="411"/>
      <c r="L159" s="411"/>
      <c r="M159" s="411"/>
    </row>
    <row r="160" spans="1:13" ht="23.25" customHeight="1">
      <c r="A160" s="411"/>
      <c r="B160" s="411"/>
      <c r="C160" s="411"/>
      <c r="D160" s="411"/>
      <c r="E160" s="411"/>
      <c r="F160" s="411"/>
      <c r="G160" s="411"/>
      <c r="H160" s="411"/>
      <c r="I160" s="411"/>
      <c r="J160" s="411"/>
      <c r="K160" s="411"/>
      <c r="L160" s="411"/>
      <c r="M160" s="411"/>
    </row>
    <row r="161" spans="1:13" ht="23.25" customHeight="1">
      <c r="A161" s="411"/>
      <c r="B161" s="411"/>
      <c r="C161" s="411"/>
      <c r="D161" s="411"/>
      <c r="E161" s="411"/>
      <c r="F161" s="411"/>
      <c r="G161" s="411"/>
      <c r="H161" s="411"/>
      <c r="I161" s="411"/>
      <c r="J161" s="411"/>
      <c r="K161" s="411"/>
      <c r="L161" s="411"/>
      <c r="M161" s="411"/>
    </row>
    <row r="162" spans="1:13" ht="23.25" customHeight="1">
      <c r="A162" s="411"/>
      <c r="B162" s="411"/>
      <c r="C162" s="411"/>
      <c r="D162" s="411"/>
      <c r="E162" s="411"/>
      <c r="F162" s="411"/>
      <c r="G162" s="411"/>
      <c r="H162" s="411"/>
      <c r="I162" s="411"/>
      <c r="J162" s="411"/>
      <c r="K162" s="411"/>
      <c r="L162" s="411"/>
      <c r="M162" s="411"/>
    </row>
    <row r="163" spans="1:13" ht="23.25" customHeight="1">
      <c r="A163" s="411"/>
      <c r="B163" s="411"/>
      <c r="C163" s="411"/>
      <c r="D163" s="411"/>
      <c r="E163" s="411"/>
      <c r="F163" s="411"/>
      <c r="G163" s="411"/>
      <c r="H163" s="411"/>
      <c r="I163" s="411"/>
      <c r="J163" s="411"/>
      <c r="K163" s="411"/>
      <c r="L163" s="411"/>
      <c r="M163" s="411"/>
    </row>
    <row r="164" spans="1:13" ht="23.25" customHeight="1">
      <c r="A164" s="411"/>
      <c r="B164" s="411"/>
      <c r="C164" s="411"/>
      <c r="D164" s="411"/>
      <c r="E164" s="411"/>
      <c r="F164" s="411"/>
      <c r="G164" s="411"/>
      <c r="H164" s="411"/>
      <c r="I164" s="411"/>
      <c r="J164" s="411"/>
      <c r="K164" s="411"/>
      <c r="L164" s="411"/>
      <c r="M164" s="411"/>
    </row>
    <row r="165" spans="1:13" ht="23.25" customHeight="1">
      <c r="A165" s="411"/>
      <c r="B165" s="411"/>
      <c r="C165" s="411"/>
      <c r="D165" s="411"/>
      <c r="E165" s="411"/>
      <c r="F165" s="411"/>
      <c r="G165" s="411"/>
      <c r="H165" s="411"/>
      <c r="I165" s="411"/>
      <c r="J165" s="411"/>
      <c r="K165" s="411"/>
      <c r="L165" s="411"/>
      <c r="M165" s="411"/>
    </row>
    <row r="166" spans="1:13" ht="23.25" customHeight="1">
      <c r="A166" s="411"/>
      <c r="B166" s="411"/>
      <c r="C166" s="411"/>
      <c r="D166" s="411"/>
      <c r="E166" s="411"/>
      <c r="F166" s="411"/>
      <c r="G166" s="411"/>
      <c r="H166" s="411"/>
      <c r="I166" s="411"/>
      <c r="J166" s="411"/>
      <c r="K166" s="411"/>
      <c r="L166" s="411"/>
      <c r="M166" s="411"/>
    </row>
    <row r="167" spans="1:13" ht="23.25" customHeight="1">
      <c r="A167" s="411"/>
      <c r="B167" s="411"/>
      <c r="C167" s="411"/>
      <c r="D167" s="411"/>
      <c r="E167" s="411"/>
      <c r="F167" s="411"/>
      <c r="G167" s="411"/>
      <c r="H167" s="411"/>
      <c r="I167" s="411"/>
      <c r="J167" s="411"/>
      <c r="K167" s="411"/>
      <c r="L167" s="411"/>
      <c r="M167" s="411"/>
    </row>
    <row r="168" spans="1:13" ht="23.25" customHeight="1">
      <c r="A168" s="411"/>
      <c r="B168" s="411"/>
      <c r="C168" s="411"/>
      <c r="D168" s="411"/>
      <c r="E168" s="411"/>
      <c r="F168" s="411"/>
      <c r="G168" s="411"/>
      <c r="H168" s="411"/>
      <c r="I168" s="411"/>
      <c r="J168" s="411"/>
      <c r="K168" s="411"/>
      <c r="L168" s="411"/>
      <c r="M168" s="411"/>
    </row>
    <row r="169" spans="1:13" ht="23.25" customHeight="1">
      <c r="A169" s="411"/>
      <c r="B169" s="411"/>
      <c r="C169" s="411"/>
      <c r="D169" s="411"/>
      <c r="E169" s="411"/>
      <c r="F169" s="411"/>
      <c r="G169" s="411"/>
      <c r="H169" s="411"/>
      <c r="I169" s="411"/>
      <c r="J169" s="411"/>
      <c r="K169" s="411"/>
      <c r="L169" s="411"/>
      <c r="M169" s="411"/>
    </row>
    <row r="170" spans="1:13" ht="23.25" customHeight="1">
      <c r="A170" s="411"/>
      <c r="B170" s="411"/>
      <c r="C170" s="411"/>
      <c r="D170" s="411"/>
      <c r="E170" s="411"/>
      <c r="F170" s="411"/>
      <c r="G170" s="411"/>
      <c r="H170" s="411"/>
      <c r="I170" s="411"/>
      <c r="J170" s="411"/>
      <c r="K170" s="411"/>
      <c r="L170" s="411"/>
      <c r="M170" s="411"/>
    </row>
    <row r="171" spans="1:13" ht="23.25" customHeight="1">
      <c r="A171" s="411"/>
      <c r="B171" s="411"/>
      <c r="C171" s="411"/>
      <c r="D171" s="411"/>
      <c r="E171" s="411"/>
      <c r="F171" s="411"/>
      <c r="G171" s="411"/>
      <c r="H171" s="411"/>
      <c r="I171" s="411"/>
      <c r="J171" s="411"/>
      <c r="K171" s="411"/>
      <c r="L171" s="411"/>
      <c r="M171" s="411"/>
    </row>
    <row r="172" spans="1:13" ht="23.25" customHeight="1">
      <c r="A172" s="411"/>
      <c r="B172" s="411"/>
      <c r="C172" s="411"/>
      <c r="D172" s="411"/>
      <c r="E172" s="411"/>
      <c r="F172" s="411"/>
      <c r="G172" s="411"/>
      <c r="H172" s="411"/>
      <c r="I172" s="411"/>
      <c r="J172" s="411"/>
      <c r="K172" s="411"/>
      <c r="L172" s="411"/>
      <c r="M172" s="411"/>
    </row>
    <row r="173" spans="1:13" ht="23.25" customHeight="1">
      <c r="A173" s="411"/>
      <c r="B173" s="411"/>
      <c r="C173" s="411"/>
      <c r="D173" s="411"/>
      <c r="E173" s="411"/>
      <c r="F173" s="411"/>
      <c r="G173" s="411"/>
      <c r="H173" s="411"/>
      <c r="I173" s="411"/>
      <c r="J173" s="411"/>
      <c r="K173" s="411"/>
      <c r="L173" s="411"/>
      <c r="M173" s="411"/>
    </row>
    <row r="174" spans="1:13" ht="23.25" customHeight="1">
      <c r="A174" s="411"/>
      <c r="B174" s="411"/>
      <c r="C174" s="411"/>
      <c r="D174" s="411"/>
      <c r="E174" s="411"/>
      <c r="F174" s="411"/>
      <c r="G174" s="411"/>
      <c r="H174" s="411"/>
      <c r="I174" s="411"/>
      <c r="J174" s="411"/>
      <c r="K174" s="411"/>
      <c r="L174" s="411"/>
      <c r="M174" s="411"/>
    </row>
    <row r="175" spans="1:13" ht="23.25" customHeight="1">
      <c r="A175" s="411"/>
      <c r="B175" s="411"/>
      <c r="C175" s="411"/>
      <c r="D175" s="411"/>
      <c r="E175" s="411"/>
      <c r="F175" s="411"/>
      <c r="G175" s="411"/>
      <c r="H175" s="411"/>
      <c r="I175" s="411"/>
      <c r="J175" s="411"/>
      <c r="K175" s="411"/>
      <c r="L175" s="411"/>
      <c r="M175" s="411"/>
    </row>
    <row r="176" spans="1:13" ht="23.25" customHeight="1">
      <c r="A176" s="411"/>
      <c r="B176" s="411"/>
      <c r="C176" s="411"/>
      <c r="D176" s="411"/>
      <c r="E176" s="411"/>
      <c r="F176" s="411"/>
      <c r="G176" s="411"/>
      <c r="H176" s="411"/>
      <c r="I176" s="411"/>
      <c r="J176" s="411"/>
      <c r="K176" s="411"/>
      <c r="L176" s="411"/>
      <c r="M176" s="411"/>
    </row>
    <row r="177" spans="1:13" ht="23.25" customHeight="1">
      <c r="A177" s="411"/>
      <c r="B177" s="411"/>
      <c r="C177" s="411"/>
      <c r="D177" s="411"/>
      <c r="E177" s="411"/>
      <c r="F177" s="411"/>
      <c r="G177" s="411"/>
      <c r="H177" s="411"/>
      <c r="I177" s="411"/>
      <c r="J177" s="411"/>
      <c r="K177" s="411"/>
      <c r="L177" s="411"/>
      <c r="M177" s="411"/>
    </row>
    <row r="178" spans="1:13" ht="23.25" customHeight="1">
      <c r="A178" s="411"/>
      <c r="B178" s="411"/>
      <c r="C178" s="411"/>
      <c r="D178" s="411"/>
      <c r="E178" s="411"/>
      <c r="F178" s="411"/>
      <c r="G178" s="411"/>
      <c r="H178" s="411"/>
      <c r="I178" s="411"/>
      <c r="J178" s="411"/>
      <c r="K178" s="411"/>
      <c r="L178" s="411"/>
      <c r="M178" s="411"/>
    </row>
    <row r="179" spans="1:13" ht="23.25" customHeight="1">
      <c r="A179" s="411"/>
      <c r="B179" s="411"/>
      <c r="C179" s="411"/>
      <c r="D179" s="411"/>
      <c r="E179" s="411"/>
      <c r="F179" s="411"/>
      <c r="G179" s="411"/>
      <c r="H179" s="411"/>
      <c r="I179" s="411"/>
      <c r="J179" s="411"/>
      <c r="K179" s="411"/>
      <c r="L179" s="411"/>
      <c r="M179" s="411"/>
    </row>
    <row r="180" spans="1:13" ht="23.25" customHeight="1">
      <c r="A180" s="411"/>
      <c r="B180" s="411"/>
      <c r="C180" s="411"/>
      <c r="D180" s="411"/>
      <c r="E180" s="411"/>
      <c r="F180" s="411"/>
      <c r="G180" s="411"/>
      <c r="H180" s="411"/>
      <c r="I180" s="411"/>
      <c r="J180" s="411"/>
      <c r="K180" s="411"/>
      <c r="L180" s="411"/>
      <c r="M180" s="411"/>
    </row>
    <row r="181" spans="1:13" ht="23.25" customHeight="1">
      <c r="A181" s="411"/>
      <c r="B181" s="411"/>
      <c r="C181" s="411"/>
      <c r="D181" s="411"/>
      <c r="E181" s="411"/>
      <c r="F181" s="411"/>
      <c r="G181" s="411"/>
      <c r="H181" s="411"/>
      <c r="I181" s="411"/>
      <c r="J181" s="411"/>
      <c r="K181" s="411"/>
      <c r="L181" s="411"/>
      <c r="M181" s="411"/>
    </row>
    <row r="182" spans="1:13" ht="23.25" customHeight="1">
      <c r="A182" s="411"/>
      <c r="B182" s="411"/>
      <c r="C182" s="411"/>
      <c r="D182" s="411"/>
      <c r="E182" s="411"/>
      <c r="F182" s="411"/>
      <c r="G182" s="411"/>
      <c r="H182" s="411"/>
      <c r="I182" s="411"/>
      <c r="J182" s="411"/>
      <c r="K182" s="411"/>
      <c r="L182" s="411"/>
      <c r="M182" s="411"/>
    </row>
    <row r="183" spans="1:13" ht="23.25" customHeight="1">
      <c r="A183" s="411"/>
      <c r="B183" s="411"/>
      <c r="C183" s="411"/>
      <c r="D183" s="411"/>
      <c r="E183" s="411"/>
      <c r="F183" s="411"/>
      <c r="G183" s="411"/>
      <c r="H183" s="411"/>
      <c r="I183" s="411"/>
      <c r="J183" s="411"/>
      <c r="K183" s="411"/>
      <c r="L183" s="411"/>
      <c r="M183" s="411"/>
    </row>
    <row r="184" spans="1:13" ht="23.25" customHeight="1">
      <c r="A184" s="411"/>
      <c r="B184" s="411"/>
      <c r="C184" s="411"/>
      <c r="D184" s="411"/>
      <c r="E184" s="411"/>
      <c r="F184" s="411"/>
      <c r="G184" s="411"/>
      <c r="H184" s="411"/>
      <c r="I184" s="411"/>
      <c r="J184" s="411"/>
      <c r="K184" s="411"/>
      <c r="L184" s="411"/>
      <c r="M184" s="411"/>
    </row>
    <row r="185" spans="1:13" ht="23.25" customHeight="1">
      <c r="A185" s="411"/>
      <c r="B185" s="411"/>
      <c r="C185" s="411"/>
      <c r="D185" s="411"/>
      <c r="E185" s="411"/>
      <c r="F185" s="411"/>
      <c r="G185" s="411"/>
      <c r="H185" s="411"/>
      <c r="I185" s="411"/>
      <c r="J185" s="411"/>
      <c r="K185" s="411"/>
      <c r="L185" s="411"/>
      <c r="M185" s="411"/>
    </row>
    <row r="186" spans="1:13" ht="23.25" customHeight="1">
      <c r="A186" s="411"/>
      <c r="B186" s="411"/>
      <c r="C186" s="411"/>
      <c r="D186" s="411"/>
      <c r="E186" s="411"/>
      <c r="F186" s="411"/>
      <c r="G186" s="411"/>
      <c r="H186" s="411"/>
      <c r="I186" s="411"/>
      <c r="J186" s="411"/>
      <c r="K186" s="411"/>
      <c r="L186" s="411"/>
      <c r="M186" s="411"/>
    </row>
    <row r="187" spans="1:13" ht="23.25" customHeight="1">
      <c r="A187" s="411"/>
      <c r="B187" s="411"/>
      <c r="C187" s="411"/>
      <c r="D187" s="411"/>
      <c r="E187" s="411"/>
      <c r="F187" s="411"/>
      <c r="G187" s="411"/>
      <c r="H187" s="411"/>
      <c r="I187" s="411"/>
      <c r="J187" s="411"/>
      <c r="K187" s="411"/>
      <c r="L187" s="411"/>
      <c r="M187" s="411"/>
    </row>
    <row r="188" spans="1:13" ht="23.25" customHeight="1">
      <c r="A188" s="411"/>
      <c r="B188" s="411"/>
      <c r="C188" s="411"/>
      <c r="D188" s="411"/>
      <c r="E188" s="411"/>
      <c r="F188" s="411"/>
      <c r="G188" s="411"/>
      <c r="H188" s="411"/>
      <c r="I188" s="411"/>
      <c r="J188" s="411"/>
      <c r="K188" s="411"/>
      <c r="L188" s="411"/>
      <c r="M188" s="411"/>
    </row>
    <row r="189" spans="1:13" ht="23.25" customHeight="1">
      <c r="A189" s="411"/>
      <c r="B189" s="411"/>
      <c r="C189" s="411"/>
      <c r="D189" s="411"/>
      <c r="E189" s="411"/>
      <c r="F189" s="411"/>
      <c r="G189" s="411"/>
      <c r="H189" s="411"/>
      <c r="I189" s="411"/>
      <c r="J189" s="411"/>
      <c r="K189" s="411"/>
      <c r="L189" s="411"/>
      <c r="M189" s="411"/>
    </row>
    <row r="190" spans="1:13" ht="23.25" customHeight="1">
      <c r="A190" s="411"/>
      <c r="B190" s="411"/>
      <c r="C190" s="411"/>
      <c r="D190" s="411"/>
      <c r="E190" s="411"/>
      <c r="F190" s="411"/>
      <c r="G190" s="411"/>
      <c r="H190" s="411"/>
      <c r="I190" s="411"/>
      <c r="J190" s="411"/>
      <c r="K190" s="411"/>
      <c r="L190" s="411"/>
      <c r="M190" s="411"/>
    </row>
    <row r="191" spans="1:13" ht="23.25" customHeight="1">
      <c r="A191" s="411"/>
      <c r="B191" s="411"/>
      <c r="C191" s="411"/>
      <c r="D191" s="411"/>
      <c r="E191" s="411"/>
      <c r="F191" s="411"/>
      <c r="G191" s="411"/>
      <c r="H191" s="411"/>
      <c r="I191" s="411"/>
      <c r="J191" s="411"/>
      <c r="K191" s="411"/>
      <c r="L191" s="411"/>
      <c r="M191" s="411"/>
    </row>
    <row r="192" spans="1:13" ht="23.25" customHeight="1">
      <c r="A192" s="411"/>
      <c r="B192" s="411"/>
      <c r="C192" s="411"/>
      <c r="D192" s="411"/>
      <c r="E192" s="411"/>
      <c r="F192" s="411"/>
      <c r="G192" s="411"/>
      <c r="H192" s="411"/>
      <c r="I192" s="411"/>
      <c r="J192" s="411"/>
      <c r="K192" s="411"/>
      <c r="L192" s="411"/>
      <c r="M192" s="411"/>
    </row>
    <row r="193" spans="1:13" ht="23.25" customHeight="1">
      <c r="A193" s="411"/>
      <c r="B193" s="411"/>
      <c r="C193" s="411"/>
      <c r="D193" s="411"/>
      <c r="E193" s="411"/>
      <c r="F193" s="411"/>
      <c r="G193" s="411"/>
      <c r="H193" s="411"/>
      <c r="I193" s="411"/>
      <c r="J193" s="411"/>
      <c r="K193" s="411"/>
      <c r="L193" s="411"/>
      <c r="M193" s="411"/>
    </row>
    <row r="194" spans="1:13" ht="23.25" customHeight="1">
      <c r="A194" s="411"/>
      <c r="B194" s="411"/>
      <c r="C194" s="411"/>
      <c r="D194" s="411"/>
      <c r="E194" s="411"/>
      <c r="F194" s="411"/>
      <c r="G194" s="411"/>
      <c r="H194" s="411"/>
      <c r="I194" s="411"/>
      <c r="J194" s="411"/>
      <c r="K194" s="411"/>
      <c r="L194" s="411"/>
      <c r="M194" s="411"/>
    </row>
    <row r="195" spans="1:13" ht="23.25" customHeight="1">
      <c r="A195" s="411"/>
      <c r="B195" s="411"/>
      <c r="C195" s="411"/>
      <c r="D195" s="411"/>
      <c r="E195" s="411"/>
      <c r="F195" s="411"/>
      <c r="G195" s="411"/>
      <c r="H195" s="411"/>
      <c r="I195" s="411"/>
      <c r="J195" s="411"/>
      <c r="K195" s="411"/>
      <c r="L195" s="411"/>
      <c r="M195" s="411"/>
    </row>
    <row r="196" spans="1:13" ht="23.25" customHeight="1">
      <c r="A196" s="411"/>
      <c r="B196" s="411"/>
      <c r="C196" s="411"/>
      <c r="D196" s="411"/>
      <c r="E196" s="411"/>
      <c r="F196" s="411"/>
      <c r="G196" s="411"/>
      <c r="H196" s="411"/>
      <c r="I196" s="411"/>
      <c r="J196" s="411"/>
      <c r="K196" s="411"/>
      <c r="L196" s="411"/>
      <c r="M196" s="411"/>
    </row>
    <row r="197" spans="1:13" ht="23.25" customHeight="1">
      <c r="A197" s="411"/>
      <c r="B197" s="411"/>
      <c r="C197" s="411"/>
      <c r="D197" s="411"/>
      <c r="E197" s="411"/>
      <c r="F197" s="411"/>
      <c r="G197" s="411"/>
      <c r="H197" s="411"/>
      <c r="I197" s="411"/>
      <c r="J197" s="411"/>
      <c r="K197" s="411"/>
      <c r="L197" s="411"/>
      <c r="M197" s="411"/>
    </row>
    <row r="198" spans="1:13" ht="23.25" customHeight="1">
      <c r="A198" s="411"/>
      <c r="B198" s="411"/>
      <c r="C198" s="411"/>
      <c r="D198" s="411"/>
      <c r="E198" s="411"/>
      <c r="F198" s="411"/>
      <c r="G198" s="411"/>
      <c r="H198" s="411"/>
      <c r="I198" s="411"/>
      <c r="J198" s="411"/>
      <c r="K198" s="411"/>
      <c r="L198" s="411"/>
      <c r="M198" s="411"/>
    </row>
    <row r="199" spans="1:13" ht="23.25" customHeight="1">
      <c r="A199" s="411"/>
      <c r="B199" s="411"/>
      <c r="C199" s="411"/>
      <c r="D199" s="411"/>
      <c r="E199" s="411"/>
      <c r="F199" s="411"/>
      <c r="G199" s="411"/>
      <c r="H199" s="411"/>
      <c r="I199" s="411"/>
      <c r="J199" s="411"/>
      <c r="K199" s="411"/>
      <c r="L199" s="411"/>
      <c r="M199" s="411"/>
    </row>
    <row r="200" spans="1:13" ht="23.25" customHeight="1">
      <c r="A200" s="411"/>
      <c r="B200" s="411"/>
      <c r="C200" s="411"/>
      <c r="D200" s="411"/>
      <c r="E200" s="411"/>
      <c r="F200" s="411"/>
      <c r="G200" s="411"/>
      <c r="H200" s="411"/>
      <c r="I200" s="411"/>
      <c r="J200" s="411"/>
      <c r="K200" s="411"/>
      <c r="L200" s="411"/>
      <c r="M200" s="411"/>
    </row>
    <row r="201" spans="1:13" ht="23.25" customHeight="1">
      <c r="A201" s="411"/>
      <c r="B201" s="411"/>
      <c r="C201" s="411"/>
      <c r="D201" s="411"/>
      <c r="E201" s="411"/>
      <c r="F201" s="411"/>
      <c r="G201" s="411"/>
      <c r="H201" s="411"/>
      <c r="I201" s="411"/>
      <c r="J201" s="411"/>
      <c r="K201" s="411"/>
      <c r="L201" s="411"/>
      <c r="M201" s="411"/>
    </row>
    <row r="202" spans="1:13" ht="23.25" customHeight="1">
      <c r="A202" s="411"/>
      <c r="B202" s="411"/>
      <c r="C202" s="411"/>
      <c r="D202" s="411"/>
      <c r="E202" s="411"/>
      <c r="F202" s="411"/>
      <c r="G202" s="411"/>
      <c r="H202" s="411"/>
      <c r="I202" s="411"/>
      <c r="J202" s="411"/>
      <c r="K202" s="411"/>
      <c r="L202" s="411"/>
      <c r="M202" s="411"/>
    </row>
    <row r="203" spans="1:13" ht="23.25" customHeight="1">
      <c r="A203" s="411"/>
      <c r="B203" s="411"/>
      <c r="C203" s="411"/>
      <c r="D203" s="411"/>
      <c r="E203" s="411"/>
      <c r="F203" s="411"/>
      <c r="G203" s="411"/>
      <c r="H203" s="411"/>
      <c r="I203" s="411"/>
      <c r="J203" s="411"/>
      <c r="K203" s="411"/>
      <c r="L203" s="411"/>
      <c r="M203" s="411"/>
    </row>
    <row r="204" spans="1:13" ht="23.25" customHeight="1">
      <c r="A204" s="411"/>
      <c r="B204" s="411"/>
      <c r="C204" s="411"/>
      <c r="D204" s="411"/>
      <c r="E204" s="411"/>
      <c r="F204" s="411"/>
      <c r="G204" s="411"/>
      <c r="H204" s="411"/>
      <c r="I204" s="411"/>
      <c r="J204" s="411"/>
      <c r="K204" s="411"/>
      <c r="L204" s="411"/>
      <c r="M204" s="411"/>
    </row>
    <row r="205" spans="1:13" ht="23.25" customHeight="1">
      <c r="A205" s="411"/>
      <c r="B205" s="411"/>
      <c r="C205" s="411"/>
      <c r="D205" s="411"/>
      <c r="E205" s="411"/>
      <c r="F205" s="411"/>
      <c r="G205" s="411"/>
      <c r="H205" s="411"/>
      <c r="I205" s="411"/>
      <c r="J205" s="411"/>
      <c r="K205" s="411"/>
      <c r="L205" s="411"/>
      <c r="M205" s="411"/>
    </row>
    <row r="206" spans="1:13" ht="23.25" customHeight="1">
      <c r="A206" s="411"/>
      <c r="B206" s="411"/>
      <c r="C206" s="411"/>
      <c r="D206" s="411"/>
      <c r="E206" s="411"/>
      <c r="F206" s="411"/>
      <c r="G206" s="411"/>
      <c r="H206" s="411"/>
      <c r="I206" s="411"/>
      <c r="J206" s="411"/>
      <c r="K206" s="411"/>
      <c r="L206" s="411"/>
      <c r="M206" s="411"/>
    </row>
    <row r="207" spans="1:13" ht="23.25" customHeight="1">
      <c r="A207" s="411"/>
      <c r="B207" s="411"/>
      <c r="C207" s="411"/>
      <c r="D207" s="411"/>
      <c r="E207" s="411"/>
      <c r="F207" s="411"/>
      <c r="G207" s="411"/>
      <c r="H207" s="411"/>
      <c r="I207" s="411"/>
      <c r="J207" s="411"/>
      <c r="K207" s="411"/>
      <c r="L207" s="411"/>
      <c r="M207" s="411"/>
    </row>
    <row r="208" spans="1:13" ht="23.25" customHeight="1">
      <c r="A208" s="411"/>
      <c r="B208" s="411"/>
      <c r="C208" s="411"/>
      <c r="D208" s="411"/>
      <c r="E208" s="411"/>
      <c r="F208" s="411"/>
      <c r="G208" s="411"/>
      <c r="H208" s="411"/>
      <c r="I208" s="411"/>
      <c r="J208" s="411"/>
      <c r="K208" s="411"/>
      <c r="L208" s="411"/>
      <c r="M208" s="411"/>
    </row>
    <row r="209" spans="1:13" ht="23.25" customHeight="1">
      <c r="A209" s="411"/>
      <c r="B209" s="411"/>
      <c r="C209" s="411"/>
      <c r="D209" s="411"/>
      <c r="E209" s="411"/>
      <c r="F209" s="411"/>
      <c r="G209" s="411"/>
      <c r="H209" s="411"/>
      <c r="I209" s="411"/>
      <c r="J209" s="411"/>
      <c r="K209" s="411"/>
      <c r="L209" s="411"/>
      <c r="M209" s="411"/>
    </row>
    <row r="210" spans="1:13" ht="23.25" customHeight="1">
      <c r="A210" s="411"/>
      <c r="B210" s="411"/>
      <c r="C210" s="411"/>
      <c r="D210" s="411"/>
      <c r="E210" s="411"/>
      <c r="F210" s="411"/>
      <c r="G210" s="411"/>
      <c r="H210" s="411"/>
      <c r="I210" s="411"/>
      <c r="J210" s="411"/>
      <c r="K210" s="411"/>
      <c r="L210" s="411"/>
      <c r="M210" s="411"/>
    </row>
    <row r="211" spans="1:13" ht="23.25" customHeight="1">
      <c r="A211" s="411"/>
      <c r="B211" s="411"/>
      <c r="C211" s="411"/>
      <c r="D211" s="411"/>
      <c r="E211" s="411"/>
      <c r="F211" s="411"/>
      <c r="G211" s="411"/>
      <c r="H211" s="411"/>
      <c r="I211" s="411"/>
      <c r="J211" s="411"/>
      <c r="K211" s="411"/>
      <c r="L211" s="411"/>
      <c r="M211" s="411"/>
    </row>
    <row r="212" spans="1:13" ht="23.25" customHeight="1">
      <c r="A212" s="411"/>
      <c r="B212" s="411"/>
      <c r="C212" s="411"/>
      <c r="D212" s="411"/>
      <c r="E212" s="411"/>
      <c r="F212" s="411"/>
      <c r="G212" s="411"/>
      <c r="H212" s="411"/>
      <c r="I212" s="411"/>
      <c r="J212" s="411"/>
      <c r="K212" s="411"/>
      <c r="L212" s="411"/>
      <c r="M212" s="411"/>
    </row>
    <row r="213" spans="1:13" ht="23.25" customHeight="1">
      <c r="A213" s="411"/>
      <c r="B213" s="411"/>
      <c r="C213" s="411"/>
      <c r="D213" s="411"/>
      <c r="E213" s="411"/>
      <c r="F213" s="411"/>
      <c r="G213" s="411"/>
      <c r="H213" s="411"/>
      <c r="I213" s="411"/>
      <c r="J213" s="411"/>
      <c r="K213" s="411"/>
      <c r="L213" s="411"/>
      <c r="M213" s="411"/>
    </row>
    <row r="214" spans="1:13" ht="23.25" customHeight="1">
      <c r="A214" s="411"/>
      <c r="B214" s="411"/>
      <c r="C214" s="411"/>
      <c r="D214" s="411"/>
      <c r="E214" s="411"/>
      <c r="F214" s="411"/>
      <c r="G214" s="411"/>
      <c r="H214" s="411"/>
      <c r="I214" s="411"/>
      <c r="J214" s="411"/>
      <c r="K214" s="411"/>
      <c r="L214" s="411"/>
      <c r="M214" s="411"/>
    </row>
    <row r="215" spans="1:13" ht="23.25" customHeight="1">
      <c r="A215" s="411"/>
      <c r="B215" s="411"/>
      <c r="C215" s="411"/>
      <c r="D215" s="411"/>
      <c r="E215" s="411"/>
      <c r="F215" s="411"/>
      <c r="G215" s="411"/>
      <c r="H215" s="411"/>
      <c r="I215" s="411"/>
      <c r="J215" s="411"/>
      <c r="K215" s="411"/>
      <c r="L215" s="411"/>
      <c r="M215" s="411"/>
    </row>
    <row r="216" spans="1:13" ht="23.25" customHeight="1">
      <c r="A216" s="411"/>
      <c r="B216" s="411"/>
      <c r="C216" s="411"/>
      <c r="D216" s="411"/>
      <c r="E216" s="411"/>
      <c r="F216" s="411"/>
      <c r="G216" s="411"/>
      <c r="H216" s="411"/>
      <c r="I216" s="411"/>
      <c r="J216" s="411"/>
      <c r="K216" s="411"/>
      <c r="L216" s="411"/>
      <c r="M216" s="411"/>
    </row>
    <row r="217" spans="1:13" ht="23.25" customHeight="1">
      <c r="A217" s="411"/>
      <c r="B217" s="411"/>
      <c r="C217" s="411"/>
      <c r="D217" s="411"/>
      <c r="E217" s="411"/>
      <c r="F217" s="411"/>
      <c r="G217" s="411"/>
      <c r="H217" s="411"/>
      <c r="I217" s="411"/>
      <c r="J217" s="411"/>
      <c r="K217" s="411"/>
      <c r="L217" s="411"/>
      <c r="M217" s="411"/>
    </row>
    <row r="218" spans="1:13" ht="23.25" customHeight="1">
      <c r="A218" s="411"/>
      <c r="B218" s="411"/>
      <c r="C218" s="411"/>
      <c r="D218" s="411"/>
      <c r="E218" s="411"/>
      <c r="F218" s="411"/>
      <c r="G218" s="411"/>
      <c r="H218" s="411"/>
      <c r="I218" s="411"/>
      <c r="J218" s="411"/>
      <c r="K218" s="411"/>
      <c r="L218" s="411"/>
      <c r="M218" s="411"/>
    </row>
    <row r="219" spans="1:13" ht="23.25" customHeight="1">
      <c r="A219" s="411"/>
      <c r="B219" s="411"/>
      <c r="C219" s="411"/>
      <c r="D219" s="411"/>
      <c r="E219" s="411"/>
      <c r="F219" s="411"/>
      <c r="G219" s="411"/>
      <c r="H219" s="411"/>
      <c r="I219" s="411"/>
      <c r="J219" s="411"/>
      <c r="K219" s="411"/>
      <c r="L219" s="411"/>
      <c r="M219" s="411"/>
    </row>
    <row r="220" spans="1:13" ht="23.25" customHeight="1">
      <c r="A220" s="411"/>
      <c r="B220" s="411"/>
      <c r="C220" s="411"/>
      <c r="D220" s="411"/>
      <c r="E220" s="411"/>
      <c r="F220" s="411"/>
      <c r="G220" s="411"/>
      <c r="H220" s="411"/>
      <c r="I220" s="411"/>
      <c r="J220" s="411"/>
      <c r="K220" s="411"/>
      <c r="L220" s="411"/>
      <c r="M220" s="411"/>
    </row>
    <row r="221" spans="1:13" ht="23.25" customHeight="1">
      <c r="A221" s="411"/>
      <c r="B221" s="411"/>
      <c r="C221" s="411"/>
      <c r="D221" s="411"/>
      <c r="E221" s="411"/>
      <c r="F221" s="411"/>
      <c r="G221" s="411"/>
      <c r="H221" s="411"/>
      <c r="I221" s="411"/>
      <c r="J221" s="411"/>
      <c r="K221" s="411"/>
      <c r="L221" s="411"/>
      <c r="M221" s="411"/>
    </row>
    <row r="222" spans="1:13" ht="23.25" customHeight="1">
      <c r="A222" s="411"/>
      <c r="B222" s="411"/>
      <c r="C222" s="411"/>
      <c r="D222" s="411"/>
      <c r="E222" s="411"/>
      <c r="F222" s="411"/>
      <c r="G222" s="411"/>
      <c r="H222" s="411"/>
      <c r="I222" s="411"/>
      <c r="J222" s="411"/>
      <c r="K222" s="411"/>
      <c r="L222" s="411"/>
      <c r="M222" s="411"/>
    </row>
    <row r="223" spans="1:13" ht="23.25" customHeight="1">
      <c r="A223" s="411"/>
      <c r="B223" s="411"/>
      <c r="C223" s="411"/>
      <c r="D223" s="411"/>
      <c r="E223" s="411"/>
      <c r="F223" s="411"/>
      <c r="G223" s="411"/>
      <c r="H223" s="411"/>
      <c r="I223" s="411"/>
      <c r="J223" s="411"/>
      <c r="K223" s="411"/>
      <c r="L223" s="411"/>
      <c r="M223" s="411"/>
    </row>
    <row r="224" spans="1:13" ht="23.25" customHeight="1">
      <c r="A224" s="411"/>
      <c r="B224" s="411"/>
      <c r="C224" s="411"/>
      <c r="D224" s="411"/>
      <c r="E224" s="411"/>
      <c r="F224" s="411"/>
      <c r="G224" s="411"/>
      <c r="H224" s="411"/>
      <c r="I224" s="411"/>
      <c r="J224" s="411"/>
      <c r="K224" s="411"/>
      <c r="L224" s="411"/>
      <c r="M224" s="411"/>
    </row>
    <row r="225" spans="1:13" ht="23.25" customHeight="1">
      <c r="A225" s="411"/>
      <c r="B225" s="411"/>
      <c r="C225" s="411"/>
      <c r="D225" s="411"/>
      <c r="E225" s="411"/>
      <c r="F225" s="411"/>
      <c r="G225" s="411"/>
      <c r="H225" s="411"/>
      <c r="I225" s="411"/>
      <c r="J225" s="411"/>
      <c r="K225" s="411"/>
      <c r="L225" s="411"/>
      <c r="M225" s="411"/>
    </row>
    <row r="226" spans="1:13" ht="23.25" customHeight="1">
      <c r="A226" s="411"/>
      <c r="B226" s="411"/>
      <c r="C226" s="411"/>
      <c r="D226" s="411"/>
      <c r="E226" s="411"/>
      <c r="F226" s="411"/>
      <c r="G226" s="411"/>
      <c r="H226" s="411"/>
      <c r="I226" s="411"/>
      <c r="J226" s="411"/>
      <c r="K226" s="411"/>
      <c r="L226" s="411"/>
      <c r="M226" s="411"/>
    </row>
    <row r="227" spans="1:13" ht="23.25" customHeight="1">
      <c r="A227" s="411"/>
      <c r="B227" s="411"/>
      <c r="C227" s="411"/>
      <c r="D227" s="411"/>
      <c r="E227" s="411"/>
      <c r="F227" s="411"/>
      <c r="G227" s="411"/>
      <c r="H227" s="411"/>
      <c r="I227" s="411"/>
      <c r="J227" s="411"/>
      <c r="K227" s="411"/>
      <c r="L227" s="411"/>
      <c r="M227" s="411"/>
    </row>
    <row r="228" spans="1:13" ht="23.25" customHeight="1">
      <c r="A228" s="411"/>
      <c r="B228" s="411"/>
      <c r="C228" s="411"/>
      <c r="D228" s="411"/>
      <c r="E228" s="411"/>
      <c r="F228" s="411"/>
      <c r="G228" s="411"/>
      <c r="H228" s="411"/>
      <c r="I228" s="411"/>
      <c r="J228" s="411"/>
      <c r="K228" s="411"/>
      <c r="L228" s="411"/>
      <c r="M228" s="411"/>
    </row>
    <row r="229" spans="1:13" ht="23.25" customHeight="1">
      <c r="A229" s="411"/>
      <c r="B229" s="411"/>
      <c r="C229" s="411"/>
      <c r="D229" s="411"/>
      <c r="E229" s="411"/>
      <c r="F229" s="411"/>
      <c r="G229" s="411"/>
      <c r="H229" s="411"/>
      <c r="I229" s="411"/>
      <c r="J229" s="411"/>
      <c r="K229" s="411"/>
      <c r="L229" s="411"/>
      <c r="M229" s="411"/>
    </row>
    <row r="230" spans="1:13" ht="23.25" customHeight="1">
      <c r="A230" s="411"/>
      <c r="B230" s="411"/>
      <c r="C230" s="411"/>
      <c r="D230" s="411"/>
      <c r="E230" s="411"/>
      <c r="F230" s="411"/>
      <c r="G230" s="411"/>
      <c r="H230" s="411"/>
      <c r="I230" s="411"/>
      <c r="J230" s="411"/>
      <c r="K230" s="411"/>
      <c r="L230" s="411"/>
      <c r="M230" s="411"/>
    </row>
    <row r="231" spans="1:13" ht="23.25" customHeight="1">
      <c r="A231" s="411"/>
      <c r="B231" s="411"/>
      <c r="C231" s="411"/>
      <c r="D231" s="411"/>
      <c r="E231" s="411"/>
      <c r="F231" s="411"/>
      <c r="G231" s="411"/>
      <c r="H231" s="411"/>
      <c r="I231" s="411"/>
      <c r="J231" s="411"/>
      <c r="K231" s="411"/>
      <c r="L231" s="411"/>
      <c r="M231" s="411"/>
    </row>
    <row r="232" spans="1:13" ht="23.25" customHeight="1">
      <c r="A232" s="411"/>
      <c r="B232" s="411"/>
      <c r="C232" s="411"/>
      <c r="D232" s="411"/>
      <c r="E232" s="411"/>
      <c r="F232" s="411"/>
      <c r="G232" s="411"/>
      <c r="H232" s="411"/>
      <c r="I232" s="411"/>
      <c r="J232" s="411"/>
      <c r="K232" s="411"/>
      <c r="L232" s="411"/>
      <c r="M232" s="411"/>
    </row>
    <row r="233" spans="1:13" ht="23.25" customHeight="1">
      <c r="A233" s="411"/>
      <c r="B233" s="411"/>
      <c r="C233" s="411"/>
      <c r="D233" s="411"/>
      <c r="E233" s="411"/>
      <c r="F233" s="411"/>
      <c r="G233" s="411"/>
      <c r="H233" s="411"/>
      <c r="I233" s="411"/>
      <c r="J233" s="411"/>
      <c r="K233" s="411"/>
      <c r="L233" s="411"/>
      <c r="M233" s="411"/>
    </row>
    <row r="234" spans="1:13" ht="23.25" customHeight="1">
      <c r="A234" s="411"/>
      <c r="B234" s="411"/>
      <c r="C234" s="411"/>
      <c r="D234" s="411"/>
      <c r="E234" s="411"/>
      <c r="F234" s="411"/>
      <c r="G234" s="411"/>
      <c r="H234" s="411"/>
      <c r="I234" s="411"/>
      <c r="J234" s="411"/>
      <c r="K234" s="411"/>
      <c r="L234" s="411"/>
      <c r="M234" s="411"/>
    </row>
    <row r="235" spans="1:13" ht="23.25" customHeight="1">
      <c r="A235" s="411"/>
      <c r="B235" s="411"/>
      <c r="C235" s="411"/>
      <c r="D235" s="411"/>
      <c r="E235" s="411"/>
      <c r="F235" s="411"/>
      <c r="G235" s="411"/>
      <c r="H235" s="411"/>
      <c r="I235" s="411"/>
      <c r="J235" s="411"/>
      <c r="K235" s="411"/>
      <c r="L235" s="411"/>
      <c r="M235" s="411"/>
    </row>
    <row r="236" spans="1:13" ht="23.25" customHeight="1">
      <c r="A236" s="411"/>
      <c r="B236" s="411"/>
      <c r="C236" s="411"/>
      <c r="D236" s="411"/>
      <c r="E236" s="411"/>
      <c r="F236" s="411"/>
      <c r="G236" s="411"/>
      <c r="H236" s="411"/>
      <c r="I236" s="411"/>
      <c r="J236" s="411"/>
      <c r="K236" s="411"/>
      <c r="L236" s="411"/>
      <c r="M236" s="411"/>
    </row>
    <row r="237" spans="1:13" ht="23.25" customHeight="1">
      <c r="A237" s="411"/>
      <c r="B237" s="411"/>
      <c r="C237" s="411"/>
      <c r="D237" s="411"/>
      <c r="E237" s="411"/>
      <c r="F237" s="411"/>
      <c r="G237" s="411"/>
      <c r="H237" s="411"/>
      <c r="I237" s="411"/>
      <c r="J237" s="411"/>
      <c r="K237" s="411"/>
      <c r="L237" s="411"/>
      <c r="M237" s="411"/>
    </row>
    <row r="238" spans="1:13" ht="23.25" customHeight="1">
      <c r="A238" s="411"/>
      <c r="B238" s="411"/>
      <c r="C238" s="411"/>
      <c r="D238" s="411"/>
      <c r="E238" s="411"/>
      <c r="F238" s="411"/>
      <c r="G238" s="411"/>
      <c r="H238" s="411"/>
      <c r="I238" s="411"/>
      <c r="J238" s="411"/>
      <c r="K238" s="411"/>
      <c r="L238" s="411"/>
      <c r="M238" s="411"/>
    </row>
    <row r="239" spans="1:13" ht="23.25" customHeight="1">
      <c r="A239" s="411"/>
      <c r="B239" s="411"/>
      <c r="C239" s="411"/>
      <c r="D239" s="411"/>
      <c r="E239" s="411"/>
      <c r="F239" s="411"/>
      <c r="G239" s="411"/>
      <c r="H239" s="411"/>
      <c r="I239" s="411"/>
      <c r="J239" s="411"/>
      <c r="K239" s="411"/>
      <c r="L239" s="411"/>
      <c r="M239" s="411"/>
    </row>
    <row r="240" spans="1:13" ht="23.25" customHeight="1">
      <c r="A240" s="411"/>
      <c r="B240" s="411"/>
      <c r="C240" s="411"/>
      <c r="D240" s="411"/>
      <c r="E240" s="411"/>
      <c r="F240" s="411"/>
      <c r="G240" s="411"/>
      <c r="H240" s="411"/>
      <c r="I240" s="411"/>
      <c r="J240" s="411"/>
      <c r="K240" s="411"/>
      <c r="L240" s="411"/>
      <c r="M240" s="411"/>
    </row>
    <row r="241" spans="1:13" ht="23.25" customHeight="1">
      <c r="A241" s="411"/>
      <c r="B241" s="411"/>
      <c r="C241" s="411"/>
      <c r="D241" s="411"/>
      <c r="E241" s="411"/>
      <c r="F241" s="411"/>
      <c r="G241" s="411"/>
      <c r="H241" s="411"/>
      <c r="I241" s="411"/>
      <c r="J241" s="411"/>
      <c r="K241" s="411"/>
      <c r="L241" s="411"/>
      <c r="M241" s="411"/>
    </row>
    <row r="242" spans="1:13" ht="23.25" customHeight="1">
      <c r="A242" s="411"/>
      <c r="B242" s="411"/>
      <c r="C242" s="411"/>
      <c r="D242" s="411"/>
      <c r="E242" s="411"/>
      <c r="F242" s="411"/>
      <c r="G242" s="411"/>
      <c r="H242" s="411"/>
      <c r="I242" s="411"/>
      <c r="J242" s="411"/>
      <c r="K242" s="411"/>
      <c r="L242" s="411"/>
      <c r="M242" s="411"/>
    </row>
    <row r="243" spans="1:13" ht="23.25" customHeight="1">
      <c r="A243" s="411"/>
      <c r="B243" s="411"/>
      <c r="C243" s="411"/>
      <c r="D243" s="411"/>
      <c r="E243" s="411"/>
      <c r="F243" s="411"/>
      <c r="G243" s="411"/>
      <c r="H243" s="411"/>
      <c r="I243" s="411"/>
      <c r="J243" s="411"/>
      <c r="K243" s="411"/>
      <c r="L243" s="411"/>
      <c r="M243" s="411"/>
    </row>
    <row r="244" spans="1:13" ht="23.25" customHeight="1">
      <c r="A244" s="411"/>
      <c r="B244" s="411"/>
      <c r="C244" s="411"/>
      <c r="D244" s="411"/>
      <c r="E244" s="411"/>
      <c r="F244" s="411"/>
      <c r="G244" s="411"/>
      <c r="H244" s="411"/>
      <c r="I244" s="411"/>
      <c r="J244" s="411"/>
      <c r="K244" s="411"/>
      <c r="L244" s="411"/>
      <c r="M244" s="411"/>
    </row>
    <row r="245" spans="1:13" ht="23.25" customHeight="1">
      <c r="A245" s="411"/>
      <c r="B245" s="411"/>
      <c r="C245" s="411"/>
      <c r="D245" s="411"/>
      <c r="E245" s="411"/>
      <c r="F245" s="411"/>
      <c r="G245" s="411"/>
      <c r="H245" s="411"/>
      <c r="I245" s="411"/>
      <c r="J245" s="411"/>
      <c r="K245" s="411"/>
      <c r="L245" s="411"/>
      <c r="M245" s="411"/>
    </row>
    <row r="246" spans="1:13" ht="23.25" customHeight="1">
      <c r="A246" s="411"/>
      <c r="B246" s="411"/>
      <c r="C246" s="411"/>
      <c r="D246" s="411"/>
      <c r="E246" s="411"/>
      <c r="F246" s="411"/>
      <c r="G246" s="411"/>
      <c r="H246" s="411"/>
      <c r="I246" s="411"/>
      <c r="J246" s="411"/>
      <c r="K246" s="411"/>
      <c r="L246" s="411"/>
      <c r="M246" s="411"/>
    </row>
    <row r="247" spans="1:13" ht="23.25" customHeight="1">
      <c r="A247" s="411"/>
      <c r="B247" s="411"/>
      <c r="C247" s="411"/>
      <c r="D247" s="411"/>
      <c r="E247" s="411"/>
      <c r="F247" s="411"/>
      <c r="G247" s="411"/>
      <c r="H247" s="411"/>
      <c r="I247" s="411"/>
      <c r="J247" s="411"/>
      <c r="K247" s="411"/>
      <c r="L247" s="411"/>
      <c r="M247" s="411"/>
    </row>
    <row r="248" spans="1:13" ht="23.25" customHeight="1">
      <c r="A248" s="411"/>
      <c r="B248" s="411"/>
      <c r="C248" s="411"/>
      <c r="D248" s="411"/>
      <c r="E248" s="411"/>
      <c r="F248" s="411"/>
      <c r="G248" s="411"/>
      <c r="H248" s="411"/>
      <c r="I248" s="411"/>
      <c r="J248" s="411"/>
      <c r="K248" s="411"/>
      <c r="L248" s="411"/>
      <c r="M248" s="411"/>
    </row>
    <row r="249" spans="1:13" ht="23.25" customHeight="1">
      <c r="A249" s="411"/>
      <c r="B249" s="411"/>
      <c r="C249" s="411"/>
      <c r="D249" s="411"/>
      <c r="E249" s="411"/>
      <c r="F249" s="411"/>
      <c r="G249" s="411"/>
      <c r="H249" s="411"/>
      <c r="I249" s="411"/>
      <c r="J249" s="411"/>
      <c r="K249" s="411"/>
      <c r="L249" s="411"/>
      <c r="M249" s="411"/>
    </row>
    <row r="250" spans="1:13" ht="23.25" customHeight="1">
      <c r="A250" s="411"/>
      <c r="B250" s="411"/>
      <c r="C250" s="411"/>
      <c r="D250" s="411"/>
      <c r="E250" s="411"/>
      <c r="F250" s="411"/>
      <c r="G250" s="411"/>
      <c r="H250" s="411"/>
      <c r="I250" s="411"/>
      <c r="J250" s="411"/>
      <c r="K250" s="411"/>
      <c r="L250" s="411"/>
      <c r="M250" s="411"/>
    </row>
    <row r="251" spans="1:13" ht="23.25" customHeight="1">
      <c r="A251" s="411"/>
      <c r="B251" s="411"/>
      <c r="C251" s="411"/>
      <c r="D251" s="411"/>
      <c r="E251" s="411"/>
      <c r="F251" s="411"/>
      <c r="G251" s="411"/>
      <c r="H251" s="411"/>
      <c r="I251" s="411"/>
      <c r="J251" s="411"/>
      <c r="K251" s="411"/>
      <c r="L251" s="411"/>
      <c r="M251" s="411"/>
    </row>
    <row r="252" spans="1:13" ht="23.25" customHeight="1">
      <c r="A252" s="411"/>
      <c r="B252" s="411"/>
      <c r="C252" s="411"/>
      <c r="D252" s="411"/>
      <c r="E252" s="411"/>
      <c r="F252" s="411"/>
      <c r="G252" s="411"/>
      <c r="H252" s="411"/>
      <c r="I252" s="411"/>
      <c r="J252" s="411"/>
      <c r="K252" s="411"/>
      <c r="L252" s="411"/>
      <c r="M252" s="411"/>
    </row>
    <row r="253" spans="1:13" ht="23.25" customHeight="1">
      <c r="A253" s="411"/>
      <c r="B253" s="411"/>
      <c r="C253" s="411"/>
      <c r="D253" s="411"/>
      <c r="E253" s="411"/>
      <c r="F253" s="411"/>
      <c r="G253" s="411"/>
      <c r="H253" s="411"/>
      <c r="I253" s="411"/>
      <c r="J253" s="411"/>
      <c r="K253" s="411"/>
      <c r="L253" s="411"/>
      <c r="M253" s="411"/>
    </row>
    <row r="254" spans="1:13" ht="23.25" customHeight="1">
      <c r="A254" s="411"/>
      <c r="B254" s="411"/>
      <c r="C254" s="411"/>
      <c r="D254" s="411"/>
      <c r="E254" s="411"/>
      <c r="F254" s="411"/>
      <c r="G254" s="411"/>
      <c r="H254" s="411"/>
      <c r="I254" s="411"/>
      <c r="J254" s="411"/>
      <c r="K254" s="411"/>
      <c r="L254" s="411"/>
      <c r="M254" s="411"/>
    </row>
    <row r="255" spans="1:13" ht="23.25" customHeight="1">
      <c r="A255" s="411"/>
      <c r="B255" s="411"/>
      <c r="C255" s="411"/>
      <c r="D255" s="411"/>
      <c r="E255" s="411"/>
      <c r="F255" s="411"/>
      <c r="G255" s="411"/>
      <c r="H255" s="411"/>
      <c r="I255" s="411"/>
      <c r="J255" s="411"/>
      <c r="K255" s="411"/>
      <c r="L255" s="411"/>
      <c r="M255" s="411"/>
    </row>
    <row r="256" spans="1:13" ht="23.25" customHeight="1">
      <c r="A256" s="411"/>
      <c r="B256" s="411"/>
      <c r="C256" s="411"/>
      <c r="D256" s="411"/>
      <c r="E256" s="411"/>
      <c r="F256" s="411"/>
      <c r="G256" s="411"/>
      <c r="H256" s="411"/>
      <c r="I256" s="411"/>
      <c r="J256" s="411"/>
      <c r="K256" s="411"/>
      <c r="L256" s="411"/>
      <c r="M256" s="411"/>
    </row>
    <row r="257" spans="1:13" ht="23.25" customHeight="1">
      <c r="A257" s="411"/>
      <c r="B257" s="411"/>
      <c r="C257" s="411"/>
      <c r="D257" s="411"/>
      <c r="E257" s="411"/>
      <c r="F257" s="411"/>
      <c r="G257" s="411"/>
      <c r="H257" s="411"/>
      <c r="I257" s="411"/>
      <c r="J257" s="411"/>
      <c r="K257" s="411"/>
      <c r="L257" s="411"/>
      <c r="M257" s="411"/>
    </row>
    <row r="258" spans="1:13" ht="23.25" customHeight="1">
      <c r="A258" s="411"/>
      <c r="B258" s="411"/>
      <c r="C258" s="411"/>
      <c r="D258" s="411"/>
      <c r="E258" s="411"/>
      <c r="F258" s="411"/>
      <c r="G258" s="411"/>
      <c r="H258" s="411"/>
      <c r="I258" s="411"/>
      <c r="J258" s="411"/>
      <c r="K258" s="411"/>
      <c r="L258" s="411"/>
      <c r="M258" s="411"/>
    </row>
    <row r="259" spans="1:13" ht="23.25" customHeight="1">
      <c r="A259" s="411"/>
      <c r="B259" s="411"/>
      <c r="C259" s="411"/>
      <c r="D259" s="411"/>
      <c r="E259" s="411"/>
      <c r="F259" s="411"/>
      <c r="G259" s="411"/>
      <c r="H259" s="411"/>
      <c r="I259" s="411"/>
      <c r="J259" s="411"/>
      <c r="K259" s="411"/>
      <c r="L259" s="411"/>
      <c r="M259" s="411"/>
    </row>
    <row r="260" spans="1:13" ht="23.25" customHeight="1">
      <c r="A260" s="411"/>
      <c r="B260" s="411"/>
      <c r="C260" s="411"/>
      <c r="D260" s="411"/>
      <c r="E260" s="411"/>
      <c r="F260" s="411"/>
      <c r="G260" s="411"/>
      <c r="H260" s="411"/>
      <c r="I260" s="411"/>
      <c r="J260" s="411"/>
      <c r="K260" s="411"/>
      <c r="L260" s="411"/>
      <c r="M260" s="411"/>
    </row>
    <row r="261" spans="1:13" ht="23.25" customHeight="1">
      <c r="A261" s="411"/>
      <c r="B261" s="411"/>
      <c r="C261" s="411"/>
      <c r="D261" s="411"/>
      <c r="E261" s="411"/>
      <c r="F261" s="411"/>
      <c r="G261" s="411"/>
      <c r="H261" s="411"/>
      <c r="I261" s="411"/>
      <c r="J261" s="411"/>
      <c r="K261" s="411"/>
      <c r="L261" s="411"/>
      <c r="M261" s="411"/>
    </row>
    <row r="262" spans="1:13" ht="23.25" customHeight="1">
      <c r="A262" s="411"/>
      <c r="B262" s="411"/>
      <c r="C262" s="411"/>
      <c r="D262" s="411"/>
      <c r="E262" s="411"/>
      <c r="F262" s="411"/>
      <c r="G262" s="411"/>
      <c r="H262" s="411"/>
      <c r="I262" s="411"/>
      <c r="J262" s="411"/>
      <c r="K262" s="411"/>
      <c r="L262" s="411"/>
      <c r="M262" s="411"/>
    </row>
    <row r="263" spans="1:13" ht="23.25" customHeight="1">
      <c r="A263" s="411"/>
      <c r="B263" s="411"/>
      <c r="C263" s="411"/>
      <c r="D263" s="411"/>
      <c r="E263" s="411"/>
      <c r="F263" s="411"/>
      <c r="G263" s="411"/>
      <c r="H263" s="411"/>
      <c r="I263" s="411"/>
      <c r="J263" s="411"/>
      <c r="K263" s="411"/>
      <c r="L263" s="411"/>
      <c r="M263" s="411"/>
    </row>
    <row r="264" spans="1:13" ht="23.25" customHeight="1">
      <c r="A264" s="411"/>
      <c r="B264" s="411"/>
      <c r="C264" s="411"/>
      <c r="D264" s="411"/>
      <c r="E264" s="411"/>
      <c r="F264" s="411"/>
      <c r="G264" s="411"/>
      <c r="H264" s="411"/>
      <c r="I264" s="411"/>
      <c r="J264" s="411"/>
      <c r="K264" s="411"/>
      <c r="L264" s="411"/>
      <c r="M264" s="411"/>
    </row>
    <row r="265" spans="1:13" ht="23.25" customHeight="1">
      <c r="A265" s="411"/>
      <c r="B265" s="411"/>
      <c r="C265" s="411"/>
      <c r="D265" s="411"/>
      <c r="E265" s="411"/>
      <c r="F265" s="411"/>
      <c r="G265" s="411"/>
      <c r="H265" s="411"/>
      <c r="I265" s="411"/>
      <c r="J265" s="411"/>
      <c r="K265" s="411"/>
      <c r="L265" s="411"/>
      <c r="M265" s="411"/>
    </row>
    <row r="266" spans="1:13" ht="23.25" customHeight="1">
      <c r="A266" s="411"/>
      <c r="B266" s="411"/>
      <c r="C266" s="411"/>
      <c r="D266" s="411"/>
      <c r="E266" s="411"/>
      <c r="F266" s="411"/>
      <c r="G266" s="411"/>
      <c r="H266" s="411"/>
      <c r="I266" s="411"/>
      <c r="J266" s="411"/>
      <c r="K266" s="411"/>
      <c r="L266" s="411"/>
      <c r="M266" s="411"/>
    </row>
    <row r="267" spans="1:13" ht="23.25" customHeight="1">
      <c r="A267" s="411"/>
      <c r="B267" s="411"/>
      <c r="C267" s="411"/>
      <c r="D267" s="411"/>
      <c r="E267" s="411"/>
      <c r="F267" s="411"/>
      <c r="G267" s="411"/>
      <c r="H267" s="411"/>
      <c r="I267" s="411"/>
      <c r="J267" s="411"/>
      <c r="K267" s="411"/>
      <c r="L267" s="411"/>
      <c r="M267" s="411"/>
    </row>
    <row r="268" spans="1:13" ht="23.25" customHeight="1">
      <c r="A268" s="411"/>
      <c r="B268" s="411"/>
      <c r="C268" s="411"/>
      <c r="D268" s="411"/>
      <c r="E268" s="411"/>
      <c r="F268" s="411"/>
      <c r="G268" s="411"/>
      <c r="H268" s="411"/>
      <c r="I268" s="411"/>
      <c r="J268" s="411"/>
      <c r="K268" s="411"/>
      <c r="L268" s="411"/>
      <c r="M268" s="411"/>
    </row>
    <row r="269" spans="1:13" ht="23.25" customHeight="1">
      <c r="A269" s="411"/>
      <c r="B269" s="411"/>
      <c r="C269" s="411"/>
      <c r="D269" s="411"/>
      <c r="E269" s="411"/>
      <c r="F269" s="411"/>
      <c r="G269" s="411"/>
      <c r="H269" s="411"/>
      <c r="I269" s="411"/>
      <c r="J269" s="411"/>
      <c r="K269" s="411"/>
      <c r="L269" s="411"/>
      <c r="M269" s="411"/>
    </row>
    <row r="270" spans="1:13" ht="23.25" customHeight="1">
      <c r="A270" s="411"/>
      <c r="B270" s="411"/>
      <c r="C270" s="411"/>
      <c r="D270" s="411"/>
      <c r="E270" s="411"/>
      <c r="F270" s="411"/>
      <c r="G270" s="411"/>
      <c r="H270" s="411"/>
      <c r="I270" s="411"/>
      <c r="J270" s="411"/>
      <c r="K270" s="411"/>
      <c r="L270" s="411"/>
      <c r="M270" s="411"/>
    </row>
    <row r="271" spans="1:13" ht="23.25" customHeight="1">
      <c r="A271" s="411"/>
      <c r="B271" s="411"/>
      <c r="C271" s="411"/>
      <c r="D271" s="411"/>
      <c r="E271" s="411"/>
      <c r="F271" s="411"/>
      <c r="G271" s="411"/>
      <c r="H271" s="411"/>
      <c r="I271" s="411"/>
      <c r="J271" s="411"/>
      <c r="K271" s="411"/>
      <c r="L271" s="411"/>
      <c r="M271" s="411"/>
    </row>
    <row r="272" spans="1:13" ht="23.25" customHeight="1">
      <c r="A272" s="411"/>
      <c r="B272" s="411"/>
      <c r="C272" s="411"/>
      <c r="D272" s="411"/>
      <c r="E272" s="411"/>
      <c r="F272" s="411"/>
      <c r="G272" s="411"/>
      <c r="H272" s="411"/>
      <c r="I272" s="411"/>
      <c r="J272" s="411"/>
      <c r="K272" s="411"/>
      <c r="L272" s="411"/>
      <c r="M272" s="411"/>
    </row>
    <row r="273" spans="1:13" ht="23.25" customHeight="1">
      <c r="A273" s="411"/>
      <c r="B273" s="411"/>
      <c r="C273" s="411"/>
      <c r="D273" s="411"/>
      <c r="E273" s="411"/>
      <c r="F273" s="411"/>
      <c r="G273" s="411"/>
      <c r="H273" s="411"/>
      <c r="I273" s="411"/>
      <c r="J273" s="411"/>
      <c r="K273" s="411"/>
      <c r="L273" s="411"/>
      <c r="M273" s="411"/>
    </row>
    <row r="274" spans="1:13" ht="23.25" customHeight="1">
      <c r="A274" s="411"/>
      <c r="B274" s="411"/>
      <c r="C274" s="411"/>
      <c r="D274" s="411"/>
      <c r="E274" s="411"/>
      <c r="F274" s="411"/>
      <c r="G274" s="411"/>
      <c r="H274" s="411"/>
      <c r="I274" s="411"/>
      <c r="J274" s="411"/>
      <c r="K274" s="411"/>
      <c r="L274" s="411"/>
      <c r="M274" s="411"/>
    </row>
    <row r="275" spans="1:13" ht="23.25" customHeight="1">
      <c r="A275" s="411"/>
      <c r="B275" s="411"/>
      <c r="C275" s="411"/>
      <c r="D275" s="411"/>
      <c r="E275" s="411"/>
      <c r="F275" s="411"/>
      <c r="G275" s="411"/>
      <c r="H275" s="411"/>
      <c r="I275" s="411"/>
      <c r="J275" s="411"/>
      <c r="K275" s="411"/>
      <c r="L275" s="411"/>
      <c r="M275" s="411"/>
    </row>
    <row r="276" spans="1:13" ht="23.25" customHeight="1">
      <c r="A276" s="411"/>
      <c r="B276" s="411"/>
      <c r="C276" s="411"/>
      <c r="D276" s="411"/>
      <c r="E276" s="411"/>
      <c r="F276" s="411"/>
      <c r="G276" s="411"/>
      <c r="H276" s="411"/>
      <c r="I276" s="411"/>
      <c r="J276" s="411"/>
      <c r="K276" s="411"/>
      <c r="L276" s="411"/>
      <c r="M276" s="411"/>
    </row>
    <row r="277" spans="1:13" ht="23.25" customHeight="1">
      <c r="A277" s="411"/>
      <c r="B277" s="411"/>
      <c r="C277" s="411"/>
      <c r="D277" s="411"/>
      <c r="E277" s="411"/>
      <c r="F277" s="411"/>
      <c r="G277" s="411"/>
      <c r="H277" s="411"/>
      <c r="I277" s="411"/>
      <c r="J277" s="411"/>
      <c r="K277" s="411"/>
      <c r="L277" s="411"/>
      <c r="M277" s="411"/>
    </row>
    <row r="278" spans="1:13" ht="23.25" customHeight="1">
      <c r="A278" s="411"/>
      <c r="B278" s="411"/>
      <c r="C278" s="411"/>
      <c r="D278" s="411"/>
      <c r="E278" s="411"/>
      <c r="F278" s="411"/>
      <c r="G278" s="411"/>
      <c r="H278" s="411"/>
      <c r="I278" s="411"/>
      <c r="J278" s="411"/>
      <c r="K278" s="411"/>
      <c r="L278" s="411"/>
      <c r="M278" s="411"/>
    </row>
    <row r="279" spans="1:13" ht="23.25" customHeight="1">
      <c r="A279" s="411"/>
      <c r="B279" s="411"/>
      <c r="C279" s="411"/>
      <c r="D279" s="411"/>
      <c r="E279" s="411"/>
      <c r="F279" s="411"/>
      <c r="G279" s="411"/>
      <c r="H279" s="411"/>
      <c r="I279" s="411"/>
      <c r="J279" s="411"/>
      <c r="K279" s="411"/>
      <c r="L279" s="411"/>
      <c r="M279" s="411"/>
    </row>
    <row r="280" spans="1:13" ht="23.25" customHeight="1">
      <c r="A280" s="411"/>
      <c r="B280" s="411"/>
      <c r="C280" s="411"/>
      <c r="D280" s="411"/>
      <c r="E280" s="411"/>
      <c r="F280" s="411"/>
      <c r="G280" s="411"/>
      <c r="H280" s="411"/>
      <c r="I280" s="411"/>
      <c r="J280" s="411"/>
      <c r="K280" s="411"/>
      <c r="L280" s="411"/>
      <c r="M280" s="411"/>
    </row>
    <row r="281" spans="1:13" ht="23.25" customHeight="1">
      <c r="A281" s="411"/>
      <c r="B281" s="411"/>
      <c r="C281" s="411"/>
      <c r="D281" s="411"/>
      <c r="E281" s="411"/>
      <c r="F281" s="411"/>
      <c r="G281" s="411"/>
      <c r="H281" s="411"/>
      <c r="I281" s="411"/>
      <c r="J281" s="411"/>
      <c r="K281" s="411"/>
      <c r="L281" s="411"/>
      <c r="M281" s="411"/>
    </row>
    <row r="282" spans="1:13" ht="23.25" customHeight="1">
      <c r="A282" s="411"/>
      <c r="B282" s="411"/>
      <c r="C282" s="411"/>
      <c r="D282" s="411"/>
      <c r="E282" s="411"/>
      <c r="F282" s="411"/>
      <c r="G282" s="411"/>
      <c r="H282" s="411"/>
      <c r="I282" s="411"/>
      <c r="J282" s="411"/>
      <c r="K282" s="411"/>
      <c r="L282" s="411"/>
      <c r="M282" s="411"/>
    </row>
    <row r="283" spans="1:13" ht="23.25" customHeight="1">
      <c r="A283" s="411"/>
      <c r="B283" s="411"/>
      <c r="C283" s="411"/>
      <c r="D283" s="411"/>
      <c r="E283" s="411"/>
      <c r="F283" s="411"/>
      <c r="G283" s="411"/>
      <c r="H283" s="411"/>
      <c r="I283" s="411"/>
      <c r="J283" s="411"/>
      <c r="K283" s="411"/>
      <c r="L283" s="411"/>
      <c r="M283" s="411"/>
    </row>
    <row r="284" spans="1:13" ht="23.25" customHeight="1">
      <c r="A284" s="411"/>
      <c r="B284" s="411"/>
      <c r="C284" s="411"/>
      <c r="D284" s="411"/>
      <c r="E284" s="411"/>
      <c r="F284" s="411"/>
      <c r="G284" s="411"/>
      <c r="H284" s="411"/>
      <c r="I284" s="411"/>
      <c r="J284" s="411"/>
      <c r="K284" s="411"/>
      <c r="L284" s="411"/>
      <c r="M284" s="411"/>
    </row>
    <row r="285" spans="1:13" ht="23.25" customHeight="1">
      <c r="A285" s="411"/>
      <c r="B285" s="411"/>
      <c r="C285" s="411"/>
      <c r="D285" s="411"/>
      <c r="E285" s="411"/>
      <c r="F285" s="411"/>
      <c r="G285" s="411"/>
      <c r="H285" s="411"/>
      <c r="I285" s="411"/>
      <c r="J285" s="411"/>
      <c r="K285" s="411"/>
      <c r="L285" s="411"/>
      <c r="M285" s="411"/>
    </row>
    <row r="286" spans="1:13" ht="23.25" customHeight="1">
      <c r="A286" s="411"/>
      <c r="B286" s="411"/>
      <c r="C286" s="411"/>
      <c r="D286" s="411"/>
      <c r="E286" s="411"/>
      <c r="F286" s="411"/>
      <c r="G286" s="411"/>
      <c r="H286" s="411"/>
      <c r="I286" s="411"/>
      <c r="J286" s="411"/>
      <c r="K286" s="411"/>
      <c r="L286" s="411"/>
      <c r="M286" s="411"/>
    </row>
    <row r="287" spans="1:13" ht="23.25" customHeight="1">
      <c r="A287" s="411"/>
      <c r="B287" s="411"/>
      <c r="C287" s="411"/>
      <c r="D287" s="411"/>
      <c r="E287" s="411"/>
      <c r="F287" s="411"/>
      <c r="G287" s="411"/>
      <c r="H287" s="411"/>
      <c r="I287" s="411"/>
      <c r="J287" s="411"/>
      <c r="K287" s="411"/>
      <c r="L287" s="411"/>
      <c r="M287" s="411"/>
    </row>
    <row r="288" spans="1:13" ht="23.25" customHeight="1">
      <c r="A288" s="411"/>
      <c r="B288" s="411"/>
      <c r="C288" s="411"/>
      <c r="D288" s="411"/>
      <c r="E288" s="411"/>
      <c r="F288" s="411"/>
      <c r="G288" s="411"/>
      <c r="H288" s="411"/>
      <c r="I288" s="411"/>
      <c r="J288" s="411"/>
      <c r="K288" s="411"/>
      <c r="L288" s="411"/>
      <c r="M288" s="411"/>
    </row>
    <row r="289" spans="1:13" ht="23.25" customHeight="1">
      <c r="A289" s="411"/>
      <c r="B289" s="411"/>
      <c r="C289" s="411"/>
      <c r="D289" s="411"/>
      <c r="E289" s="411"/>
      <c r="F289" s="411"/>
      <c r="G289" s="411"/>
      <c r="H289" s="411"/>
      <c r="I289" s="411"/>
      <c r="J289" s="411"/>
      <c r="K289" s="411"/>
      <c r="L289" s="411"/>
      <c r="M289" s="411"/>
    </row>
    <row r="290" spans="1:13" ht="23.25" customHeight="1">
      <c r="A290" s="411"/>
      <c r="B290" s="411"/>
      <c r="C290" s="411"/>
      <c r="D290" s="411"/>
      <c r="E290" s="411"/>
      <c r="F290" s="411"/>
      <c r="G290" s="411"/>
      <c r="H290" s="411"/>
      <c r="I290" s="411"/>
      <c r="J290" s="411"/>
      <c r="K290" s="411"/>
      <c r="L290" s="411"/>
      <c r="M290" s="411"/>
    </row>
    <row r="291" spans="1:13" ht="23.25" customHeight="1">
      <c r="A291" s="411"/>
      <c r="B291" s="411"/>
      <c r="C291" s="411"/>
      <c r="D291" s="411"/>
      <c r="E291" s="411"/>
      <c r="F291" s="411"/>
      <c r="G291" s="411"/>
      <c r="H291" s="411"/>
      <c r="I291" s="411"/>
      <c r="J291" s="411"/>
      <c r="K291" s="411"/>
      <c r="L291" s="411"/>
      <c r="M291" s="411"/>
    </row>
    <row r="292" spans="1:13" ht="23.25" customHeight="1">
      <c r="A292" s="411"/>
      <c r="B292" s="411"/>
      <c r="C292" s="411"/>
      <c r="D292" s="411"/>
      <c r="E292" s="411"/>
      <c r="F292" s="411"/>
      <c r="G292" s="411"/>
      <c r="H292" s="411"/>
      <c r="I292" s="411"/>
      <c r="J292" s="411"/>
      <c r="K292" s="411"/>
      <c r="L292" s="411"/>
      <c r="M292" s="411"/>
    </row>
    <row r="293" spans="1:13" ht="23.25" customHeight="1">
      <c r="A293" s="411"/>
      <c r="B293" s="411"/>
      <c r="C293" s="411"/>
      <c r="D293" s="411"/>
      <c r="E293" s="411"/>
      <c r="F293" s="411"/>
      <c r="G293" s="411"/>
      <c r="H293" s="411"/>
      <c r="I293" s="411"/>
      <c r="J293" s="411"/>
      <c r="K293" s="411"/>
      <c r="L293" s="411"/>
      <c r="M293" s="411"/>
    </row>
    <row r="294" spans="1:13" ht="23.25" customHeight="1">
      <c r="A294" s="411"/>
      <c r="B294" s="411"/>
      <c r="C294" s="411"/>
      <c r="D294" s="411"/>
      <c r="E294" s="411"/>
      <c r="F294" s="411"/>
      <c r="G294" s="411"/>
      <c r="H294" s="411"/>
      <c r="I294" s="411"/>
      <c r="J294" s="411"/>
      <c r="K294" s="411"/>
      <c r="L294" s="411"/>
      <c r="M294" s="411"/>
    </row>
    <row r="295" spans="1:13" ht="23.25" customHeight="1">
      <c r="A295" s="411"/>
      <c r="B295" s="411"/>
      <c r="C295" s="411"/>
      <c r="D295" s="411"/>
      <c r="E295" s="411"/>
      <c r="F295" s="411"/>
      <c r="G295" s="411"/>
      <c r="H295" s="411"/>
      <c r="I295" s="411"/>
      <c r="J295" s="411"/>
      <c r="K295" s="411"/>
      <c r="L295" s="411"/>
      <c r="M295" s="411"/>
    </row>
    <row r="296" spans="1:13" ht="23.25" customHeight="1">
      <c r="A296" s="411"/>
      <c r="B296" s="411"/>
      <c r="C296" s="411"/>
      <c r="D296" s="411"/>
      <c r="E296" s="411"/>
      <c r="F296" s="411"/>
      <c r="G296" s="411"/>
      <c r="H296" s="411"/>
      <c r="I296" s="411"/>
      <c r="J296" s="411"/>
      <c r="K296" s="411"/>
      <c r="L296" s="411"/>
      <c r="M296" s="411"/>
    </row>
    <row r="297" spans="1:13" ht="23.25" customHeight="1">
      <c r="A297" s="411"/>
      <c r="B297" s="411"/>
      <c r="C297" s="411"/>
      <c r="D297" s="411"/>
      <c r="E297" s="411"/>
      <c r="F297" s="411"/>
      <c r="G297" s="411"/>
      <c r="H297" s="411"/>
      <c r="I297" s="411"/>
      <c r="J297" s="411"/>
      <c r="K297" s="411"/>
      <c r="L297" s="411"/>
      <c r="M297" s="411"/>
    </row>
    <row r="298" spans="1:13" ht="23.25" customHeight="1">
      <c r="A298" s="411"/>
      <c r="B298" s="411"/>
      <c r="C298" s="411"/>
      <c r="D298" s="411"/>
      <c r="E298" s="411"/>
      <c r="F298" s="411"/>
      <c r="G298" s="411"/>
      <c r="H298" s="411"/>
      <c r="I298" s="411"/>
      <c r="J298" s="411"/>
      <c r="K298" s="411"/>
      <c r="L298" s="411"/>
      <c r="M298" s="411"/>
    </row>
    <row r="299" spans="1:13" ht="23.25" customHeight="1">
      <c r="A299" s="411"/>
      <c r="B299" s="411"/>
      <c r="C299" s="411"/>
      <c r="D299" s="411"/>
      <c r="E299" s="411"/>
      <c r="F299" s="411"/>
      <c r="G299" s="411"/>
      <c r="H299" s="411"/>
      <c r="I299" s="411"/>
      <c r="J299" s="411"/>
      <c r="K299" s="411"/>
      <c r="L299" s="411"/>
      <c r="M299" s="411"/>
    </row>
    <row r="300" spans="1:13" ht="23.25" customHeight="1">
      <c r="A300" s="411"/>
      <c r="B300" s="411"/>
      <c r="C300" s="411"/>
      <c r="D300" s="411"/>
      <c r="E300" s="411"/>
      <c r="F300" s="411"/>
      <c r="G300" s="411"/>
      <c r="H300" s="411"/>
      <c r="I300" s="411"/>
      <c r="J300" s="411"/>
      <c r="K300" s="411"/>
      <c r="L300" s="411"/>
      <c r="M300" s="411"/>
    </row>
    <row r="301" spans="1:13" ht="23.25" customHeight="1">
      <c r="A301" s="411"/>
      <c r="B301" s="411"/>
      <c r="C301" s="411"/>
      <c r="D301" s="411"/>
      <c r="E301" s="411"/>
      <c r="F301" s="411"/>
      <c r="G301" s="411"/>
      <c r="H301" s="411"/>
      <c r="I301" s="411"/>
      <c r="J301" s="411"/>
      <c r="K301" s="411"/>
      <c r="L301" s="411"/>
      <c r="M301" s="411"/>
    </row>
    <row r="302" spans="1:13" ht="23.25" customHeight="1">
      <c r="A302" s="411"/>
      <c r="B302" s="411"/>
      <c r="C302" s="411"/>
      <c r="D302" s="411"/>
      <c r="E302" s="411"/>
      <c r="F302" s="411"/>
      <c r="G302" s="411"/>
      <c r="H302" s="411"/>
      <c r="I302" s="411"/>
      <c r="J302" s="411"/>
      <c r="K302" s="411"/>
      <c r="L302" s="411"/>
      <c r="M302" s="411"/>
    </row>
    <row r="303" spans="1:13" ht="23.25" customHeight="1">
      <c r="A303" s="411"/>
      <c r="B303" s="411"/>
      <c r="C303" s="411"/>
      <c r="D303" s="411"/>
      <c r="E303" s="411"/>
      <c r="F303" s="411"/>
      <c r="G303" s="411"/>
      <c r="H303" s="411"/>
      <c r="I303" s="411"/>
      <c r="J303" s="411"/>
      <c r="K303" s="411"/>
      <c r="L303" s="411"/>
      <c r="M303" s="411"/>
    </row>
    <row r="304" spans="1:13" ht="23.25" customHeight="1">
      <c r="A304" s="411"/>
      <c r="B304" s="411"/>
      <c r="C304" s="411"/>
      <c r="D304" s="411"/>
      <c r="E304" s="411"/>
      <c r="F304" s="411"/>
      <c r="G304" s="411"/>
      <c r="H304" s="411"/>
      <c r="I304" s="411"/>
      <c r="J304" s="411"/>
      <c r="K304" s="411"/>
      <c r="L304" s="411"/>
      <c r="M304" s="411"/>
    </row>
    <row r="305" spans="1:13" ht="23.25" customHeight="1">
      <c r="A305" s="411"/>
      <c r="B305" s="411"/>
      <c r="C305" s="411"/>
      <c r="D305" s="411"/>
      <c r="E305" s="411"/>
      <c r="F305" s="411"/>
      <c r="G305" s="411"/>
      <c r="H305" s="411"/>
      <c r="I305" s="411"/>
      <c r="J305" s="411"/>
      <c r="K305" s="411"/>
      <c r="L305" s="411"/>
      <c r="M305" s="411"/>
    </row>
    <row r="306" spans="1:13" ht="23.25" customHeight="1">
      <c r="A306" s="411"/>
      <c r="B306" s="411"/>
      <c r="C306" s="411"/>
      <c r="D306" s="411"/>
      <c r="E306" s="411"/>
      <c r="F306" s="411"/>
      <c r="G306" s="411"/>
      <c r="H306" s="411"/>
      <c r="I306" s="411"/>
      <c r="J306" s="411"/>
      <c r="K306" s="411"/>
      <c r="L306" s="411"/>
      <c r="M306" s="411"/>
    </row>
    <row r="307" spans="1:13" ht="23.25" customHeight="1">
      <c r="A307" s="411"/>
      <c r="B307" s="411"/>
      <c r="C307" s="411"/>
      <c r="D307" s="411"/>
      <c r="E307" s="411"/>
      <c r="F307" s="411"/>
      <c r="G307" s="411"/>
      <c r="H307" s="411"/>
      <c r="I307" s="411"/>
      <c r="J307" s="411"/>
      <c r="K307" s="411"/>
      <c r="L307" s="411"/>
      <c r="M307" s="411"/>
    </row>
    <row r="308" spans="1:13" ht="23.25" customHeight="1">
      <c r="A308" s="411"/>
      <c r="B308" s="411"/>
      <c r="C308" s="411"/>
      <c r="D308" s="411"/>
      <c r="E308" s="411"/>
      <c r="F308" s="411"/>
      <c r="G308" s="411"/>
      <c r="H308" s="411"/>
      <c r="I308" s="411"/>
      <c r="J308" s="411"/>
      <c r="K308" s="411"/>
      <c r="L308" s="411"/>
      <c r="M308" s="411"/>
    </row>
    <row r="309" spans="1:13" ht="23.25" customHeight="1">
      <c r="A309" s="411"/>
      <c r="B309" s="411"/>
      <c r="C309" s="411"/>
      <c r="D309" s="411"/>
      <c r="E309" s="411"/>
      <c r="F309" s="411"/>
      <c r="G309" s="411"/>
      <c r="H309" s="411"/>
      <c r="I309" s="411"/>
      <c r="J309" s="411"/>
      <c r="K309" s="411"/>
      <c r="L309" s="411"/>
      <c r="M309" s="411"/>
    </row>
    <row r="310" spans="1:13" ht="23.25" customHeight="1">
      <c r="A310" s="411"/>
      <c r="B310" s="411"/>
      <c r="C310" s="411"/>
      <c r="D310" s="411"/>
      <c r="E310" s="411"/>
      <c r="F310" s="411"/>
      <c r="G310" s="411"/>
      <c r="H310" s="411"/>
      <c r="I310" s="411"/>
      <c r="J310" s="411"/>
      <c r="K310" s="411"/>
      <c r="L310" s="411"/>
      <c r="M310" s="411"/>
    </row>
    <row r="311" spans="1:13" ht="23.25" customHeight="1">
      <c r="A311" s="411"/>
      <c r="B311" s="411"/>
      <c r="C311" s="411"/>
      <c r="D311" s="411"/>
      <c r="E311" s="411"/>
      <c r="F311" s="411"/>
      <c r="G311" s="411"/>
      <c r="H311" s="411"/>
      <c r="I311" s="411"/>
      <c r="J311" s="411"/>
      <c r="K311" s="411"/>
      <c r="L311" s="411"/>
      <c r="M311" s="411"/>
    </row>
    <row r="312" spans="1:13" ht="23.25" customHeight="1">
      <c r="A312" s="411"/>
      <c r="B312" s="411"/>
      <c r="C312" s="411"/>
      <c r="D312" s="411"/>
      <c r="E312" s="411"/>
      <c r="F312" s="411"/>
      <c r="G312" s="411"/>
      <c r="H312" s="411"/>
      <c r="I312" s="411"/>
      <c r="J312" s="411"/>
      <c r="K312" s="411"/>
      <c r="L312" s="411"/>
      <c r="M312" s="411"/>
    </row>
    <row r="313" spans="1:13" ht="23.25" customHeight="1">
      <c r="A313" s="411"/>
      <c r="B313" s="411"/>
      <c r="C313" s="411"/>
      <c r="D313" s="411"/>
      <c r="E313" s="411"/>
      <c r="F313" s="411"/>
      <c r="G313" s="411"/>
      <c r="H313" s="411"/>
      <c r="I313" s="411"/>
      <c r="J313" s="411"/>
      <c r="K313" s="411"/>
      <c r="L313" s="411"/>
      <c r="M313" s="411"/>
    </row>
    <row r="314" spans="1:13" ht="23.25" customHeight="1">
      <c r="A314" s="411"/>
      <c r="B314" s="411"/>
      <c r="C314" s="411"/>
      <c r="D314" s="411"/>
      <c r="E314" s="411"/>
      <c r="F314" s="411"/>
      <c r="G314" s="411"/>
      <c r="H314" s="411"/>
      <c r="I314" s="411"/>
      <c r="J314" s="411"/>
      <c r="K314" s="411"/>
      <c r="L314" s="411"/>
      <c r="M314" s="411"/>
    </row>
    <row r="315" spans="1:13" ht="23.25" customHeight="1">
      <c r="A315" s="411"/>
      <c r="B315" s="411"/>
      <c r="C315" s="411"/>
      <c r="D315" s="411"/>
      <c r="E315" s="411"/>
      <c r="F315" s="411"/>
      <c r="G315" s="411"/>
      <c r="H315" s="411"/>
      <c r="I315" s="411"/>
      <c r="J315" s="411"/>
      <c r="K315" s="411"/>
      <c r="L315" s="411"/>
      <c r="M315" s="411"/>
    </row>
    <row r="316" spans="1:13" ht="23.25" customHeight="1">
      <c r="A316" s="411"/>
      <c r="B316" s="411"/>
      <c r="C316" s="411"/>
      <c r="D316" s="411"/>
      <c r="E316" s="411"/>
      <c r="F316" s="411"/>
      <c r="G316" s="411"/>
      <c r="H316" s="411"/>
      <c r="I316" s="411"/>
      <c r="J316" s="411"/>
      <c r="K316" s="411"/>
      <c r="L316" s="411"/>
      <c r="M316" s="411"/>
    </row>
    <row r="317" spans="1:13" ht="23.25" customHeight="1">
      <c r="A317" s="411"/>
      <c r="B317" s="411"/>
      <c r="C317" s="411"/>
      <c r="D317" s="411"/>
      <c r="E317" s="411"/>
      <c r="F317" s="411"/>
      <c r="G317" s="411"/>
      <c r="H317" s="411"/>
      <c r="I317" s="411"/>
      <c r="J317" s="411"/>
      <c r="K317" s="411"/>
      <c r="L317" s="411"/>
      <c r="M317" s="411"/>
    </row>
    <row r="318" spans="1:13" ht="23.25" customHeight="1">
      <c r="A318" s="411"/>
      <c r="B318" s="411"/>
      <c r="C318" s="411"/>
      <c r="D318" s="411"/>
      <c r="E318" s="411"/>
      <c r="F318" s="411"/>
      <c r="G318" s="411"/>
      <c r="H318" s="411"/>
      <c r="I318" s="411"/>
      <c r="J318" s="411"/>
      <c r="K318" s="411"/>
      <c r="L318" s="411"/>
      <c r="M318" s="411"/>
    </row>
    <row r="319" spans="1:13" ht="23.25" customHeight="1">
      <c r="A319" s="411"/>
      <c r="B319" s="411"/>
      <c r="C319" s="411"/>
      <c r="D319" s="411"/>
      <c r="E319" s="411"/>
      <c r="F319" s="411"/>
      <c r="G319" s="411"/>
      <c r="H319" s="411"/>
      <c r="I319" s="411"/>
      <c r="J319" s="411"/>
      <c r="K319" s="411"/>
      <c r="L319" s="411"/>
      <c r="M319" s="411"/>
    </row>
    <row r="320" spans="1:13" ht="23.25" customHeight="1">
      <c r="A320" s="411"/>
      <c r="B320" s="411"/>
      <c r="C320" s="411"/>
      <c r="D320" s="411"/>
      <c r="E320" s="411"/>
      <c r="F320" s="411"/>
      <c r="G320" s="411"/>
      <c r="H320" s="411"/>
      <c r="I320" s="411"/>
      <c r="J320" s="411"/>
      <c r="K320" s="411"/>
      <c r="L320" s="411"/>
      <c r="M320" s="411"/>
    </row>
    <row r="321" spans="1:13" ht="23.25" customHeight="1">
      <c r="A321" s="411"/>
      <c r="B321" s="411"/>
      <c r="C321" s="411"/>
      <c r="D321" s="411"/>
      <c r="E321" s="411"/>
      <c r="F321" s="411"/>
      <c r="G321" s="411"/>
      <c r="H321" s="411"/>
      <c r="I321" s="411"/>
      <c r="J321" s="411"/>
      <c r="K321" s="411"/>
      <c r="L321" s="411"/>
      <c r="M321" s="411"/>
    </row>
    <row r="322" spans="1:13" ht="23.25" customHeight="1">
      <c r="A322" s="411"/>
      <c r="B322" s="411"/>
      <c r="C322" s="411"/>
      <c r="D322" s="411"/>
      <c r="E322" s="411"/>
      <c r="F322" s="411"/>
      <c r="G322" s="411"/>
      <c r="H322" s="411"/>
      <c r="I322" s="411"/>
      <c r="J322" s="411"/>
      <c r="K322" s="411"/>
      <c r="L322" s="411"/>
      <c r="M322" s="411"/>
    </row>
    <row r="323" spans="1:13" ht="23.25" customHeight="1">
      <c r="A323" s="411"/>
      <c r="B323" s="411"/>
      <c r="C323" s="411"/>
      <c r="D323" s="411"/>
      <c r="E323" s="411"/>
      <c r="F323" s="411"/>
      <c r="G323" s="411"/>
      <c r="H323" s="411"/>
      <c r="I323" s="411"/>
      <c r="J323" s="411"/>
      <c r="K323" s="411"/>
      <c r="L323" s="411"/>
      <c r="M323" s="411"/>
    </row>
    <row r="324" spans="1:13" ht="23.25" customHeight="1">
      <c r="A324" s="411"/>
      <c r="B324" s="411"/>
      <c r="C324" s="411"/>
      <c r="D324" s="411"/>
      <c r="E324" s="411"/>
      <c r="F324" s="411"/>
      <c r="G324" s="411"/>
      <c r="H324" s="411"/>
      <c r="I324" s="411"/>
      <c r="J324" s="411"/>
      <c r="K324" s="411"/>
      <c r="L324" s="411"/>
      <c r="M324" s="411"/>
    </row>
    <row r="325" spans="1:13" ht="23.25" customHeight="1">
      <c r="A325" s="411"/>
      <c r="B325" s="411"/>
      <c r="C325" s="411"/>
      <c r="D325" s="411"/>
      <c r="E325" s="411"/>
      <c r="F325" s="411"/>
      <c r="G325" s="411"/>
      <c r="H325" s="411"/>
      <c r="I325" s="411"/>
      <c r="J325" s="411"/>
      <c r="K325" s="411"/>
      <c r="L325" s="411"/>
      <c r="M325" s="411"/>
    </row>
    <row r="326" spans="1:13" ht="23.25" customHeight="1">
      <c r="A326" s="411"/>
      <c r="B326" s="411"/>
      <c r="C326" s="411"/>
      <c r="D326" s="411"/>
      <c r="E326" s="411"/>
      <c r="F326" s="411"/>
      <c r="G326" s="411"/>
      <c r="H326" s="411"/>
      <c r="I326" s="411"/>
      <c r="J326" s="411"/>
      <c r="K326" s="411"/>
      <c r="L326" s="411"/>
      <c r="M326" s="411"/>
    </row>
    <row r="327" spans="1:13" ht="23.25" customHeight="1">
      <c r="A327" s="411"/>
      <c r="B327" s="411"/>
      <c r="C327" s="411"/>
      <c r="D327" s="411"/>
      <c r="E327" s="411"/>
      <c r="F327" s="411"/>
      <c r="G327" s="411"/>
      <c r="H327" s="411"/>
      <c r="I327" s="411"/>
      <c r="J327" s="411"/>
      <c r="K327" s="411"/>
      <c r="L327" s="411"/>
      <c r="M327" s="411"/>
    </row>
    <row r="328" spans="1:13" ht="23.25" customHeight="1">
      <c r="A328" s="411"/>
      <c r="B328" s="411"/>
      <c r="C328" s="411"/>
      <c r="D328" s="411"/>
      <c r="E328" s="411"/>
      <c r="F328" s="411"/>
      <c r="G328" s="411"/>
      <c r="H328" s="411"/>
      <c r="I328" s="411"/>
      <c r="J328" s="411"/>
      <c r="K328" s="411"/>
      <c r="L328" s="411"/>
      <c r="M328" s="411"/>
    </row>
    <row r="329" spans="1:13" ht="23.25" customHeight="1">
      <c r="A329" s="411"/>
      <c r="B329" s="411"/>
      <c r="C329" s="411"/>
      <c r="D329" s="411"/>
      <c r="E329" s="411"/>
      <c r="F329" s="411"/>
      <c r="G329" s="411"/>
      <c r="H329" s="411"/>
      <c r="I329" s="411"/>
      <c r="J329" s="411"/>
      <c r="K329" s="411"/>
      <c r="L329" s="411"/>
      <c r="M329" s="411"/>
    </row>
    <row r="330" spans="1:13" ht="23.25" customHeight="1">
      <c r="A330" s="411"/>
      <c r="B330" s="411"/>
      <c r="C330" s="411"/>
      <c r="D330" s="411"/>
      <c r="E330" s="411"/>
      <c r="F330" s="411"/>
      <c r="G330" s="411"/>
      <c r="H330" s="411"/>
      <c r="I330" s="411"/>
      <c r="J330" s="411"/>
      <c r="K330" s="411"/>
      <c r="L330" s="411"/>
      <c r="M330" s="411"/>
    </row>
    <row r="331" spans="1:13" ht="23.25" customHeight="1">
      <c r="A331" s="411"/>
      <c r="B331" s="411"/>
      <c r="C331" s="411"/>
      <c r="D331" s="411"/>
      <c r="E331" s="411"/>
      <c r="F331" s="411"/>
      <c r="G331" s="411"/>
      <c r="H331" s="411"/>
      <c r="I331" s="411"/>
      <c r="J331" s="411"/>
      <c r="K331" s="411"/>
      <c r="L331" s="411"/>
      <c r="M331" s="411"/>
    </row>
    <row r="332" spans="1:13" ht="23.25" customHeight="1">
      <c r="A332" s="411"/>
      <c r="B332" s="411"/>
      <c r="C332" s="411"/>
      <c r="D332" s="411"/>
      <c r="E332" s="411"/>
      <c r="F332" s="411"/>
      <c r="G332" s="411"/>
      <c r="H332" s="411"/>
      <c r="I332" s="411"/>
      <c r="J332" s="411"/>
      <c r="K332" s="411"/>
      <c r="L332" s="411"/>
      <c r="M332" s="411"/>
    </row>
    <row r="333" spans="1:13" ht="23.25" customHeight="1">
      <c r="A333" s="411"/>
      <c r="B333" s="411"/>
      <c r="C333" s="411"/>
      <c r="D333" s="411"/>
      <c r="E333" s="411"/>
      <c r="F333" s="411"/>
      <c r="G333" s="411"/>
      <c r="H333" s="411"/>
      <c r="I333" s="411"/>
      <c r="J333" s="411"/>
      <c r="K333" s="411"/>
      <c r="L333" s="411"/>
      <c r="M333" s="411"/>
    </row>
    <row r="334" spans="1:13" ht="23.25" customHeight="1">
      <c r="A334" s="411"/>
      <c r="B334" s="411"/>
      <c r="C334" s="411"/>
      <c r="D334" s="411"/>
      <c r="E334" s="411"/>
      <c r="F334" s="411"/>
      <c r="G334" s="411"/>
      <c r="H334" s="411"/>
      <c r="I334" s="411"/>
      <c r="J334" s="411"/>
      <c r="K334" s="411"/>
      <c r="L334" s="411"/>
      <c r="M334" s="411"/>
    </row>
    <row r="335" spans="1:13" ht="23.25" customHeight="1">
      <c r="A335" s="411"/>
      <c r="B335" s="411"/>
      <c r="C335" s="411"/>
      <c r="D335" s="411"/>
      <c r="E335" s="411"/>
      <c r="F335" s="411"/>
      <c r="G335" s="411"/>
      <c r="H335" s="411"/>
      <c r="I335" s="411"/>
      <c r="J335" s="411"/>
      <c r="K335" s="411"/>
      <c r="L335" s="411"/>
      <c r="M335" s="411"/>
    </row>
    <row r="336" spans="1:13" ht="23.25" customHeight="1">
      <c r="A336" s="411"/>
      <c r="B336" s="411"/>
      <c r="C336" s="411"/>
      <c r="D336" s="411"/>
      <c r="E336" s="411"/>
      <c r="F336" s="411"/>
      <c r="G336" s="411"/>
      <c r="H336" s="411"/>
      <c r="I336" s="411"/>
      <c r="J336" s="411"/>
      <c r="K336" s="411"/>
      <c r="L336" s="411"/>
      <c r="M336" s="411"/>
    </row>
    <row r="337" spans="1:13" ht="23.25" customHeight="1">
      <c r="A337" s="411"/>
      <c r="B337" s="411"/>
      <c r="C337" s="411"/>
      <c r="D337" s="411"/>
      <c r="E337" s="411"/>
      <c r="F337" s="411"/>
      <c r="G337" s="411"/>
      <c r="H337" s="411"/>
      <c r="I337" s="411"/>
      <c r="J337" s="411"/>
      <c r="K337" s="411"/>
      <c r="L337" s="411"/>
      <c r="M337" s="411"/>
    </row>
    <row r="338" spans="1:13" ht="23.25" customHeight="1">
      <c r="A338" s="411"/>
      <c r="B338" s="411"/>
      <c r="C338" s="411"/>
      <c r="D338" s="411"/>
      <c r="E338" s="411"/>
      <c r="F338" s="411"/>
      <c r="G338" s="411"/>
      <c r="H338" s="411"/>
      <c r="I338" s="411"/>
      <c r="J338" s="411"/>
      <c r="K338" s="411"/>
      <c r="L338" s="411"/>
      <c r="M338" s="411"/>
    </row>
    <row r="339" spans="1:13" ht="23.25" customHeight="1">
      <c r="A339" s="411"/>
      <c r="B339" s="411"/>
      <c r="C339" s="411"/>
      <c r="D339" s="411"/>
      <c r="E339" s="411"/>
      <c r="F339" s="411"/>
      <c r="G339" s="411"/>
      <c r="H339" s="411"/>
      <c r="I339" s="411"/>
      <c r="J339" s="411"/>
      <c r="K339" s="411"/>
      <c r="L339" s="411"/>
      <c r="M339" s="411"/>
    </row>
    <row r="340" spans="1:13" ht="23.25" customHeight="1">
      <c r="A340" s="411"/>
      <c r="B340" s="411"/>
      <c r="C340" s="411"/>
      <c r="D340" s="411"/>
      <c r="E340" s="411"/>
      <c r="F340" s="411"/>
      <c r="G340" s="411"/>
      <c r="H340" s="411"/>
      <c r="I340" s="411"/>
      <c r="J340" s="411"/>
      <c r="K340" s="411"/>
      <c r="L340" s="411"/>
      <c r="M340" s="411"/>
    </row>
    <row r="341" spans="1:13" ht="23.25" customHeight="1">
      <c r="A341" s="411"/>
      <c r="B341" s="411"/>
      <c r="C341" s="411"/>
      <c r="D341" s="411"/>
      <c r="E341" s="411"/>
      <c r="F341" s="411"/>
      <c r="G341" s="411"/>
      <c r="H341" s="411"/>
      <c r="I341" s="411"/>
      <c r="J341" s="411"/>
      <c r="K341" s="411"/>
      <c r="L341" s="411"/>
      <c r="M341" s="411"/>
    </row>
    <row r="342" spans="1:13" ht="23.25" customHeight="1">
      <c r="A342" s="411"/>
      <c r="B342" s="411"/>
      <c r="C342" s="411"/>
      <c r="D342" s="411"/>
      <c r="E342" s="411"/>
      <c r="F342" s="411"/>
      <c r="G342" s="411"/>
      <c r="H342" s="411"/>
      <c r="I342" s="411"/>
      <c r="J342" s="411"/>
      <c r="K342" s="411"/>
      <c r="L342" s="411"/>
      <c r="M342" s="411"/>
    </row>
    <row r="343" spans="1:13" ht="23.25" customHeight="1">
      <c r="A343" s="411"/>
      <c r="B343" s="411"/>
      <c r="C343" s="411"/>
      <c r="D343" s="411"/>
      <c r="E343" s="411"/>
      <c r="F343" s="411"/>
      <c r="G343" s="411"/>
      <c r="H343" s="411"/>
      <c r="I343" s="411"/>
      <c r="J343" s="411"/>
      <c r="K343" s="411"/>
      <c r="L343" s="411"/>
      <c r="M343" s="411"/>
    </row>
    <row r="344" spans="1:13" ht="23.25" customHeight="1">
      <c r="A344" s="411"/>
      <c r="B344" s="411"/>
      <c r="C344" s="411"/>
      <c r="D344" s="411"/>
      <c r="E344" s="411"/>
      <c r="F344" s="411"/>
      <c r="G344" s="411"/>
      <c r="H344" s="411"/>
      <c r="I344" s="411"/>
      <c r="J344" s="411"/>
      <c r="K344" s="411"/>
      <c r="L344" s="411"/>
      <c r="M344" s="411"/>
    </row>
    <row r="345" spans="1:13" ht="23.25" customHeight="1">
      <c r="A345" s="411"/>
      <c r="B345" s="411"/>
      <c r="C345" s="411"/>
      <c r="D345" s="411"/>
      <c r="E345" s="411"/>
      <c r="F345" s="411"/>
      <c r="G345" s="411"/>
      <c r="H345" s="411"/>
      <c r="I345" s="411"/>
      <c r="J345" s="411"/>
      <c r="K345" s="411"/>
      <c r="L345" s="411"/>
      <c r="M345" s="411"/>
    </row>
    <row r="346" spans="1:13" ht="23.25" customHeight="1">
      <c r="A346" s="411"/>
      <c r="B346" s="411"/>
      <c r="C346" s="411"/>
      <c r="D346" s="411"/>
      <c r="E346" s="411"/>
      <c r="F346" s="411"/>
      <c r="G346" s="411"/>
      <c r="H346" s="411"/>
      <c r="I346" s="411"/>
      <c r="J346" s="411"/>
      <c r="K346" s="411"/>
      <c r="L346" s="411"/>
      <c r="M346" s="411"/>
    </row>
    <row r="347" spans="1:13" ht="23.25" customHeight="1">
      <c r="A347" s="411"/>
      <c r="B347" s="411"/>
      <c r="C347" s="411"/>
      <c r="D347" s="411"/>
      <c r="E347" s="411"/>
      <c r="F347" s="411"/>
      <c r="G347" s="411"/>
      <c r="H347" s="411"/>
      <c r="I347" s="411"/>
      <c r="J347" s="411"/>
      <c r="K347" s="411"/>
      <c r="L347" s="411"/>
      <c r="M347" s="411"/>
    </row>
    <row r="348" spans="1:13" ht="23.25" customHeight="1">
      <c r="A348" s="411"/>
      <c r="B348" s="411"/>
      <c r="C348" s="411"/>
      <c r="D348" s="411"/>
      <c r="E348" s="411"/>
      <c r="F348" s="411"/>
      <c r="G348" s="411"/>
      <c r="H348" s="411"/>
      <c r="I348" s="411"/>
      <c r="J348" s="411"/>
      <c r="K348" s="411"/>
      <c r="L348" s="411"/>
      <c r="M348" s="411"/>
    </row>
    <row r="349" spans="1:13" ht="23.25" customHeight="1">
      <c r="A349" s="411"/>
      <c r="B349" s="411"/>
      <c r="C349" s="411"/>
      <c r="D349" s="411"/>
      <c r="E349" s="411"/>
      <c r="F349" s="411"/>
      <c r="G349" s="411"/>
      <c r="H349" s="411"/>
      <c r="I349" s="411"/>
      <c r="J349" s="411"/>
      <c r="K349" s="411"/>
      <c r="L349" s="411"/>
      <c r="M349" s="411"/>
    </row>
    <row r="350" spans="1:13" ht="23.25" customHeight="1">
      <c r="A350" s="411"/>
      <c r="B350" s="411"/>
      <c r="C350" s="411"/>
      <c r="D350" s="411"/>
      <c r="E350" s="411"/>
      <c r="F350" s="411"/>
      <c r="G350" s="411"/>
      <c r="H350" s="411"/>
      <c r="I350" s="411"/>
      <c r="J350" s="411"/>
      <c r="K350" s="411"/>
      <c r="L350" s="411"/>
      <c r="M350" s="411"/>
    </row>
    <row r="351" spans="1:13" ht="23.25" customHeight="1">
      <c r="A351" s="411"/>
      <c r="B351" s="411"/>
      <c r="C351" s="411"/>
      <c r="D351" s="411"/>
      <c r="E351" s="411"/>
      <c r="F351" s="411"/>
      <c r="G351" s="411"/>
      <c r="H351" s="411"/>
      <c r="I351" s="411"/>
      <c r="J351" s="411"/>
      <c r="K351" s="411"/>
      <c r="L351" s="411"/>
      <c r="M351" s="411"/>
    </row>
    <row r="352" spans="1:13" ht="23.25" customHeight="1">
      <c r="A352" s="411"/>
      <c r="B352" s="411"/>
      <c r="C352" s="411"/>
      <c r="D352" s="411"/>
      <c r="E352" s="411"/>
      <c r="F352" s="411"/>
      <c r="G352" s="411"/>
      <c r="H352" s="411"/>
      <c r="I352" s="411"/>
      <c r="J352" s="411"/>
      <c r="K352" s="411"/>
      <c r="L352" s="411"/>
      <c r="M352" s="411"/>
    </row>
    <row r="353" spans="1:13" ht="23.25" customHeight="1">
      <c r="A353" s="411"/>
      <c r="B353" s="411"/>
      <c r="C353" s="411"/>
      <c r="D353" s="411"/>
      <c r="E353" s="411"/>
      <c r="F353" s="411"/>
      <c r="G353" s="411"/>
      <c r="H353" s="411"/>
      <c r="I353" s="411"/>
      <c r="J353" s="411"/>
      <c r="K353" s="411"/>
      <c r="L353" s="411"/>
      <c r="M353" s="411"/>
    </row>
    <row r="354" spans="1:13" ht="23.25" customHeight="1">
      <c r="A354" s="411"/>
      <c r="B354" s="411"/>
      <c r="C354" s="411"/>
      <c r="D354" s="411"/>
      <c r="E354" s="411"/>
      <c r="F354" s="411"/>
      <c r="G354" s="411"/>
      <c r="H354" s="411"/>
      <c r="I354" s="411"/>
      <c r="J354" s="411"/>
      <c r="K354" s="411"/>
      <c r="L354" s="411"/>
      <c r="M354" s="411"/>
    </row>
    <row r="355" spans="1:13" ht="23.25" customHeight="1">
      <c r="A355" s="411"/>
      <c r="B355" s="411"/>
      <c r="C355" s="411"/>
      <c r="D355" s="411"/>
      <c r="E355" s="411"/>
      <c r="F355" s="411"/>
      <c r="G355" s="411"/>
      <c r="H355" s="411"/>
      <c r="I355" s="411"/>
      <c r="J355" s="411"/>
      <c r="K355" s="411"/>
      <c r="L355" s="411"/>
      <c r="M355" s="411"/>
    </row>
    <row r="356" spans="1:13" ht="23.25" customHeight="1">
      <c r="A356" s="411"/>
      <c r="B356" s="411"/>
      <c r="C356" s="411"/>
      <c r="D356" s="411"/>
      <c r="E356" s="411"/>
      <c r="F356" s="411"/>
      <c r="G356" s="411"/>
      <c r="H356" s="411"/>
      <c r="I356" s="411"/>
      <c r="J356" s="411"/>
      <c r="K356" s="411"/>
      <c r="L356" s="411"/>
      <c r="M356" s="411"/>
    </row>
    <row r="357" spans="1:13" ht="23.25" customHeight="1">
      <c r="A357" s="411"/>
      <c r="B357" s="411"/>
      <c r="C357" s="411"/>
      <c r="D357" s="411"/>
      <c r="E357" s="411"/>
      <c r="F357" s="411"/>
      <c r="G357" s="411"/>
      <c r="H357" s="411"/>
      <c r="I357" s="411"/>
      <c r="J357" s="411"/>
      <c r="K357" s="411"/>
      <c r="L357" s="411"/>
      <c r="M357" s="411"/>
    </row>
    <row r="358" spans="1:13" ht="23.25" customHeight="1">
      <c r="A358" s="411"/>
      <c r="B358" s="411"/>
      <c r="C358" s="411"/>
      <c r="D358" s="411"/>
      <c r="E358" s="411"/>
      <c r="F358" s="411"/>
      <c r="G358" s="411"/>
      <c r="H358" s="411"/>
      <c r="I358" s="411"/>
      <c r="J358" s="411"/>
      <c r="K358" s="411"/>
      <c r="L358" s="411"/>
      <c r="M358" s="411"/>
    </row>
    <row r="359" spans="1:13" ht="23.25" customHeight="1">
      <c r="A359" s="411"/>
      <c r="B359" s="411"/>
      <c r="C359" s="411"/>
      <c r="D359" s="411"/>
      <c r="E359" s="411"/>
      <c r="F359" s="411"/>
      <c r="G359" s="411"/>
      <c r="H359" s="411"/>
      <c r="I359" s="411"/>
      <c r="J359" s="411"/>
      <c r="K359" s="411"/>
      <c r="L359" s="411"/>
      <c r="M359" s="411"/>
    </row>
    <row r="360" spans="1:13" ht="23.25" customHeight="1">
      <c r="A360" s="411"/>
      <c r="B360" s="411"/>
      <c r="C360" s="411"/>
      <c r="D360" s="411"/>
      <c r="E360" s="411"/>
      <c r="F360" s="411"/>
      <c r="G360" s="411"/>
      <c r="H360" s="411"/>
      <c r="I360" s="411"/>
      <c r="J360" s="411"/>
      <c r="K360" s="411"/>
      <c r="L360" s="411"/>
      <c r="M360" s="411"/>
    </row>
    <row r="361" spans="1:13" ht="23.25" customHeight="1">
      <c r="A361" s="411"/>
      <c r="B361" s="411"/>
      <c r="C361" s="411"/>
      <c r="D361" s="411"/>
      <c r="E361" s="411"/>
      <c r="F361" s="411"/>
      <c r="G361" s="411"/>
      <c r="H361" s="411"/>
      <c r="I361" s="411"/>
      <c r="J361" s="411"/>
      <c r="K361" s="411"/>
      <c r="L361" s="411"/>
      <c r="M361" s="411"/>
    </row>
    <row r="362" spans="1:13" ht="23.25" customHeight="1">
      <c r="A362" s="411"/>
      <c r="B362" s="411"/>
      <c r="C362" s="411"/>
      <c r="D362" s="411"/>
      <c r="E362" s="411"/>
      <c r="F362" s="411"/>
      <c r="G362" s="411"/>
      <c r="H362" s="411"/>
      <c r="I362" s="411"/>
      <c r="J362" s="411"/>
      <c r="K362" s="411"/>
      <c r="L362" s="411"/>
      <c r="M362" s="411"/>
    </row>
    <row r="363" spans="1:13" ht="23.25" customHeight="1">
      <c r="A363" s="411"/>
      <c r="B363" s="411"/>
      <c r="C363" s="411"/>
      <c r="D363" s="411"/>
      <c r="E363" s="411"/>
      <c r="F363" s="411"/>
      <c r="G363" s="411"/>
      <c r="H363" s="411"/>
      <c r="I363" s="411"/>
      <c r="J363" s="411"/>
      <c r="K363" s="411"/>
      <c r="L363" s="411"/>
      <c r="M363" s="411"/>
    </row>
    <row r="364" spans="1:13" ht="23.25" customHeight="1">
      <c r="A364" s="411"/>
      <c r="B364" s="411"/>
      <c r="C364" s="411"/>
      <c r="D364" s="411"/>
      <c r="E364" s="411"/>
      <c r="F364" s="411"/>
      <c r="G364" s="411"/>
      <c r="H364" s="411"/>
      <c r="I364" s="411"/>
      <c r="J364" s="411"/>
      <c r="K364" s="411"/>
      <c r="L364" s="411"/>
      <c r="M364" s="411"/>
    </row>
    <row r="365" spans="1:13" ht="23.25" customHeight="1">
      <c r="A365" s="411"/>
      <c r="B365" s="411"/>
      <c r="C365" s="411"/>
      <c r="D365" s="411"/>
      <c r="E365" s="411"/>
      <c r="F365" s="411"/>
      <c r="G365" s="411"/>
      <c r="H365" s="411"/>
      <c r="I365" s="411"/>
      <c r="J365" s="411"/>
      <c r="K365" s="411"/>
      <c r="L365" s="411"/>
      <c r="M365" s="411"/>
    </row>
    <row r="366" spans="1:13" ht="23.25" customHeight="1">
      <c r="A366" s="411"/>
      <c r="B366" s="411"/>
      <c r="C366" s="411"/>
      <c r="D366" s="411"/>
      <c r="E366" s="411"/>
      <c r="F366" s="411"/>
      <c r="G366" s="411"/>
      <c r="H366" s="411"/>
      <c r="I366" s="411"/>
      <c r="J366" s="411"/>
      <c r="K366" s="411"/>
      <c r="L366" s="411"/>
      <c r="M366" s="411"/>
    </row>
    <row r="367" spans="1:13" ht="23.25" customHeight="1">
      <c r="A367" s="411"/>
      <c r="B367" s="411"/>
      <c r="C367" s="411"/>
      <c r="D367" s="411"/>
      <c r="E367" s="411"/>
      <c r="F367" s="411"/>
      <c r="G367" s="411"/>
      <c r="H367" s="411"/>
      <c r="I367" s="411"/>
      <c r="J367" s="411"/>
      <c r="K367" s="411"/>
      <c r="L367" s="411"/>
      <c r="M367" s="411"/>
    </row>
    <row r="368" spans="1:13" ht="23.25" customHeight="1">
      <c r="A368" s="411"/>
      <c r="B368" s="411"/>
      <c r="C368" s="411"/>
      <c r="D368" s="411"/>
      <c r="E368" s="411"/>
      <c r="F368" s="411"/>
      <c r="G368" s="411"/>
      <c r="H368" s="411"/>
      <c r="I368" s="411"/>
      <c r="J368" s="411"/>
      <c r="K368" s="411"/>
      <c r="L368" s="411"/>
      <c r="M368" s="411"/>
    </row>
    <row r="369" spans="1:13" ht="23.25" customHeight="1">
      <c r="A369" s="411"/>
      <c r="B369" s="411"/>
      <c r="C369" s="411"/>
      <c r="D369" s="411"/>
      <c r="E369" s="411"/>
      <c r="F369" s="411"/>
      <c r="G369" s="411"/>
      <c r="H369" s="411"/>
      <c r="I369" s="411"/>
      <c r="J369" s="411"/>
      <c r="K369" s="411"/>
      <c r="L369" s="411"/>
      <c r="M369" s="411"/>
    </row>
    <row r="370" spans="1:13" ht="23.25" customHeight="1">
      <c r="A370" s="411"/>
      <c r="B370" s="411"/>
      <c r="C370" s="411"/>
      <c r="D370" s="411"/>
      <c r="E370" s="411"/>
      <c r="F370" s="411"/>
      <c r="G370" s="411"/>
      <c r="H370" s="411"/>
      <c r="I370" s="411"/>
      <c r="J370" s="411"/>
      <c r="K370" s="411"/>
      <c r="L370" s="411"/>
      <c r="M370" s="411"/>
    </row>
    <row r="371" spans="1:13" ht="23.25" customHeight="1">
      <c r="A371" s="411"/>
      <c r="B371" s="411"/>
      <c r="C371" s="411"/>
      <c r="D371" s="411"/>
      <c r="E371" s="411"/>
      <c r="F371" s="411"/>
      <c r="G371" s="411"/>
      <c r="H371" s="411"/>
      <c r="I371" s="411"/>
      <c r="J371" s="411"/>
      <c r="K371" s="411"/>
      <c r="L371" s="411"/>
      <c r="M371" s="411"/>
    </row>
    <row r="372" spans="1:13" ht="23.25" customHeight="1">
      <c r="A372" s="411"/>
      <c r="B372" s="411"/>
      <c r="C372" s="411"/>
      <c r="D372" s="411"/>
      <c r="E372" s="411"/>
      <c r="F372" s="411"/>
      <c r="G372" s="411"/>
      <c r="H372" s="411"/>
      <c r="I372" s="411"/>
      <c r="J372" s="411"/>
      <c r="K372" s="411"/>
      <c r="L372" s="411"/>
      <c r="M372" s="411"/>
    </row>
    <row r="373" spans="1:13" ht="23.25" customHeight="1">
      <c r="A373" s="411"/>
      <c r="B373" s="411"/>
      <c r="C373" s="411"/>
      <c r="D373" s="411"/>
      <c r="E373" s="411"/>
      <c r="F373" s="411"/>
      <c r="G373" s="411"/>
      <c r="H373" s="411"/>
      <c r="I373" s="411"/>
      <c r="J373" s="411"/>
      <c r="K373" s="411"/>
      <c r="L373" s="411"/>
      <c r="M373" s="411"/>
    </row>
    <row r="374" spans="1:13" ht="23.25" customHeight="1">
      <c r="A374" s="411"/>
      <c r="B374" s="411"/>
      <c r="C374" s="411"/>
      <c r="D374" s="411"/>
      <c r="E374" s="411"/>
      <c r="F374" s="411"/>
      <c r="G374" s="411"/>
      <c r="H374" s="411"/>
      <c r="I374" s="411"/>
      <c r="J374" s="411"/>
      <c r="K374" s="411"/>
      <c r="L374" s="411"/>
      <c r="M374" s="411"/>
    </row>
    <row r="375" spans="1:13" ht="23.25" customHeight="1">
      <c r="A375" s="411"/>
      <c r="B375" s="411"/>
      <c r="C375" s="411"/>
      <c r="D375" s="411"/>
      <c r="E375" s="411"/>
      <c r="F375" s="411"/>
      <c r="G375" s="411"/>
      <c r="H375" s="411"/>
      <c r="I375" s="411"/>
      <c r="J375" s="411"/>
      <c r="K375" s="411"/>
      <c r="L375" s="411"/>
      <c r="M375" s="411"/>
    </row>
    <row r="376" spans="1:13" ht="23.25" customHeight="1">
      <c r="A376" s="411"/>
      <c r="B376" s="411"/>
      <c r="C376" s="411"/>
      <c r="D376" s="411"/>
      <c r="E376" s="411"/>
      <c r="F376" s="411"/>
      <c r="G376" s="411"/>
      <c r="H376" s="411"/>
      <c r="I376" s="411"/>
      <c r="J376" s="411"/>
      <c r="K376" s="411"/>
      <c r="L376" s="411"/>
      <c r="M376" s="411"/>
    </row>
    <row r="377" spans="1:13" ht="23.25" customHeight="1">
      <c r="A377" s="411"/>
      <c r="B377" s="411"/>
      <c r="C377" s="411"/>
      <c r="D377" s="411"/>
      <c r="E377" s="411"/>
      <c r="F377" s="411"/>
      <c r="G377" s="411"/>
      <c r="H377" s="411"/>
      <c r="I377" s="411"/>
      <c r="J377" s="411"/>
      <c r="K377" s="411"/>
      <c r="L377" s="411"/>
      <c r="M377" s="411"/>
    </row>
    <row r="378" spans="1:13" ht="23.25" customHeight="1">
      <c r="A378" s="411"/>
      <c r="B378" s="411"/>
      <c r="C378" s="411"/>
      <c r="D378" s="411"/>
      <c r="E378" s="411"/>
      <c r="F378" s="411"/>
      <c r="G378" s="411"/>
      <c r="H378" s="411"/>
      <c r="I378" s="411"/>
      <c r="J378" s="411"/>
      <c r="K378" s="411"/>
      <c r="L378" s="411"/>
      <c r="M378" s="411"/>
    </row>
    <row r="379" spans="1:13" ht="23.25" customHeight="1">
      <c r="A379" s="411"/>
      <c r="B379" s="411"/>
      <c r="C379" s="411"/>
      <c r="D379" s="411"/>
      <c r="E379" s="411"/>
      <c r="F379" s="411"/>
      <c r="G379" s="411"/>
      <c r="H379" s="411"/>
      <c r="I379" s="411"/>
      <c r="J379" s="411"/>
      <c r="K379" s="411"/>
      <c r="L379" s="411"/>
      <c r="M379" s="411"/>
    </row>
    <row r="380" spans="1:13" ht="23.25" customHeight="1">
      <c r="A380" s="411"/>
      <c r="B380" s="411"/>
      <c r="C380" s="411"/>
      <c r="D380" s="411"/>
      <c r="E380" s="411"/>
      <c r="F380" s="411"/>
      <c r="G380" s="411"/>
      <c r="H380" s="411"/>
      <c r="I380" s="411"/>
      <c r="J380" s="411"/>
      <c r="K380" s="411"/>
      <c r="L380" s="411"/>
      <c r="M380" s="411"/>
    </row>
    <row r="381" spans="1:13" ht="23.25" customHeight="1">
      <c r="A381" s="411"/>
      <c r="B381" s="411"/>
      <c r="C381" s="411"/>
      <c r="D381" s="411"/>
      <c r="E381" s="411"/>
      <c r="F381" s="411"/>
      <c r="G381" s="411"/>
      <c r="H381" s="411"/>
      <c r="I381" s="411"/>
      <c r="J381" s="411"/>
      <c r="K381" s="411"/>
      <c r="L381" s="411"/>
      <c r="M381" s="411"/>
    </row>
    <row r="382" spans="1:13" ht="23.25" customHeight="1">
      <c r="A382" s="411"/>
      <c r="B382" s="411"/>
      <c r="C382" s="411"/>
      <c r="D382" s="411"/>
      <c r="E382" s="411"/>
      <c r="F382" s="411"/>
      <c r="G382" s="411"/>
      <c r="H382" s="411"/>
      <c r="I382" s="411"/>
      <c r="J382" s="411"/>
      <c r="K382" s="411"/>
      <c r="L382" s="411"/>
      <c r="M382" s="411"/>
    </row>
    <row r="383" spans="1:13" ht="23.25" customHeight="1">
      <c r="A383" s="411"/>
      <c r="B383" s="411"/>
      <c r="C383" s="411"/>
      <c r="D383" s="411"/>
      <c r="E383" s="411"/>
      <c r="F383" s="411"/>
      <c r="G383" s="411"/>
      <c r="H383" s="411"/>
      <c r="I383" s="411"/>
      <c r="J383" s="411"/>
      <c r="K383" s="411"/>
      <c r="L383" s="411"/>
      <c r="M383" s="411"/>
    </row>
    <row r="384" spans="1:13" ht="23.25" customHeight="1">
      <c r="A384" s="411"/>
      <c r="B384" s="411"/>
      <c r="C384" s="411"/>
      <c r="D384" s="411"/>
      <c r="E384" s="411"/>
      <c r="F384" s="411"/>
      <c r="G384" s="411"/>
      <c r="H384" s="411"/>
      <c r="I384" s="411"/>
      <c r="J384" s="411"/>
      <c r="K384" s="411"/>
      <c r="L384" s="411"/>
      <c r="M384" s="411"/>
    </row>
    <row r="385" spans="1:13" ht="23.25" customHeight="1">
      <c r="A385" s="411"/>
      <c r="B385" s="411"/>
      <c r="C385" s="411"/>
      <c r="D385" s="411"/>
      <c r="E385" s="411"/>
      <c r="F385" s="411"/>
      <c r="G385" s="411"/>
      <c r="H385" s="411"/>
      <c r="I385" s="411"/>
      <c r="J385" s="411"/>
      <c r="K385" s="411"/>
      <c r="L385" s="411"/>
      <c r="M385" s="411"/>
    </row>
    <row r="386" spans="1:13" ht="23.25" customHeight="1">
      <c r="A386" s="411"/>
      <c r="B386" s="411"/>
      <c r="C386" s="411"/>
      <c r="D386" s="411"/>
      <c r="E386" s="411"/>
      <c r="F386" s="411"/>
      <c r="G386" s="411"/>
      <c r="H386" s="411"/>
      <c r="I386" s="411"/>
      <c r="J386" s="411"/>
      <c r="K386" s="411"/>
      <c r="L386" s="411"/>
      <c r="M386" s="411"/>
    </row>
    <row r="387" spans="1:13" ht="23.25" customHeight="1">
      <c r="A387" s="411"/>
      <c r="B387" s="411"/>
      <c r="C387" s="411"/>
      <c r="D387" s="411"/>
      <c r="E387" s="411"/>
      <c r="F387" s="411"/>
      <c r="G387" s="411"/>
      <c r="H387" s="411"/>
      <c r="I387" s="411"/>
      <c r="J387" s="411"/>
      <c r="K387" s="411"/>
      <c r="L387" s="411"/>
      <c r="M387" s="411"/>
    </row>
    <row r="388" spans="1:13" ht="23.25" customHeight="1">
      <c r="A388" s="411"/>
      <c r="B388" s="411"/>
      <c r="C388" s="411"/>
      <c r="D388" s="411"/>
      <c r="E388" s="411"/>
      <c r="F388" s="411"/>
      <c r="G388" s="411"/>
      <c r="H388" s="411"/>
      <c r="I388" s="411"/>
      <c r="J388" s="411"/>
      <c r="K388" s="411"/>
      <c r="L388" s="411"/>
      <c r="M388" s="411"/>
    </row>
    <row r="389" spans="1:13" ht="23.25" customHeight="1">
      <c r="A389" s="411"/>
      <c r="B389" s="411"/>
      <c r="C389" s="411"/>
      <c r="D389" s="411"/>
      <c r="E389" s="411"/>
      <c r="F389" s="411"/>
      <c r="G389" s="411"/>
      <c r="H389" s="411"/>
      <c r="I389" s="411"/>
      <c r="J389" s="411"/>
      <c r="K389" s="411"/>
      <c r="L389" s="411"/>
      <c r="M389" s="411"/>
    </row>
    <row r="390" spans="1:13" ht="23.25" customHeight="1">
      <c r="A390" s="411"/>
      <c r="B390" s="411"/>
      <c r="C390" s="411"/>
      <c r="D390" s="411"/>
      <c r="E390" s="411"/>
      <c r="F390" s="411"/>
      <c r="G390" s="411"/>
      <c r="H390" s="411"/>
      <c r="I390" s="411"/>
      <c r="J390" s="411"/>
      <c r="K390" s="411"/>
      <c r="L390" s="411"/>
      <c r="M390" s="411"/>
    </row>
    <row r="391" spans="1:13" ht="23.25" customHeight="1">
      <c r="A391" s="411"/>
      <c r="B391" s="411"/>
      <c r="C391" s="411"/>
      <c r="D391" s="411"/>
      <c r="E391" s="411"/>
      <c r="F391" s="411"/>
      <c r="G391" s="411"/>
      <c r="H391" s="411"/>
      <c r="I391" s="411"/>
      <c r="J391" s="411"/>
      <c r="K391" s="411"/>
      <c r="L391" s="411"/>
      <c r="M391" s="411"/>
    </row>
    <row r="392" spans="1:13" ht="23.25" customHeight="1">
      <c r="A392" s="411"/>
      <c r="B392" s="411"/>
      <c r="C392" s="411"/>
      <c r="D392" s="411"/>
      <c r="E392" s="411"/>
      <c r="F392" s="411"/>
      <c r="G392" s="411"/>
      <c r="H392" s="411"/>
      <c r="I392" s="411"/>
      <c r="J392" s="411"/>
      <c r="K392" s="411"/>
      <c r="L392" s="411"/>
      <c r="M392" s="411"/>
    </row>
    <row r="393" spans="1:13" ht="23.25" customHeight="1">
      <c r="A393" s="411"/>
      <c r="B393" s="411"/>
      <c r="C393" s="411"/>
      <c r="D393" s="411"/>
      <c r="E393" s="411"/>
      <c r="F393" s="411"/>
      <c r="G393" s="411"/>
      <c r="H393" s="411"/>
      <c r="I393" s="411"/>
      <c r="J393" s="411"/>
      <c r="K393" s="411"/>
      <c r="L393" s="411"/>
      <c r="M393" s="411"/>
    </row>
    <row r="394" spans="1:13" ht="23.25" customHeight="1">
      <c r="A394" s="411"/>
      <c r="B394" s="411"/>
      <c r="C394" s="411"/>
      <c r="D394" s="411"/>
      <c r="E394" s="411"/>
      <c r="F394" s="411"/>
      <c r="G394" s="411"/>
      <c r="H394" s="411"/>
      <c r="I394" s="411"/>
      <c r="J394" s="411"/>
      <c r="K394" s="411"/>
      <c r="L394" s="411"/>
      <c r="M394" s="411"/>
    </row>
    <row r="395" spans="1:13" ht="23.25" customHeight="1">
      <c r="A395" s="411"/>
      <c r="B395" s="411"/>
      <c r="C395" s="411"/>
      <c r="D395" s="411"/>
      <c r="E395" s="411"/>
      <c r="F395" s="411"/>
      <c r="G395" s="411"/>
      <c r="H395" s="411"/>
      <c r="I395" s="411"/>
      <c r="J395" s="411"/>
      <c r="K395" s="411"/>
      <c r="L395" s="411"/>
      <c r="M395" s="411"/>
    </row>
    <row r="396" spans="1:13" ht="23.25" customHeight="1">
      <c r="A396" s="411"/>
      <c r="B396" s="411"/>
      <c r="C396" s="411"/>
      <c r="D396" s="411"/>
      <c r="E396" s="411"/>
      <c r="F396" s="411"/>
      <c r="G396" s="411"/>
      <c r="H396" s="411"/>
      <c r="I396" s="411"/>
      <c r="J396" s="411"/>
      <c r="K396" s="411"/>
      <c r="L396" s="411"/>
      <c r="M396" s="411"/>
    </row>
    <row r="397" spans="1:13" ht="23.25" customHeight="1">
      <c r="A397" s="411"/>
      <c r="B397" s="411"/>
      <c r="C397" s="411"/>
      <c r="D397" s="411"/>
      <c r="E397" s="411"/>
      <c r="F397" s="411"/>
      <c r="G397" s="411"/>
      <c r="H397" s="411"/>
      <c r="I397" s="411"/>
      <c r="J397" s="411"/>
      <c r="K397" s="411"/>
      <c r="L397" s="411"/>
      <c r="M397" s="411"/>
    </row>
    <row r="398" spans="1:13" ht="23.25" customHeight="1">
      <c r="A398" s="411"/>
      <c r="B398" s="411"/>
      <c r="C398" s="411"/>
      <c r="D398" s="411"/>
      <c r="E398" s="411"/>
      <c r="F398" s="411"/>
      <c r="G398" s="411"/>
      <c r="H398" s="411"/>
      <c r="I398" s="411"/>
      <c r="J398" s="411"/>
      <c r="K398" s="411"/>
      <c r="L398" s="411"/>
      <c r="M398" s="411"/>
    </row>
    <row r="399" spans="1:13" ht="23.25" customHeight="1">
      <c r="A399" s="411"/>
      <c r="B399" s="411"/>
      <c r="C399" s="411"/>
      <c r="D399" s="411"/>
      <c r="E399" s="411"/>
      <c r="F399" s="411"/>
      <c r="G399" s="411"/>
      <c r="H399" s="411"/>
      <c r="I399" s="411"/>
      <c r="J399" s="411"/>
      <c r="K399" s="411"/>
      <c r="L399" s="411"/>
      <c r="M399" s="411"/>
    </row>
    <row r="400" spans="1:13" ht="23.25" customHeight="1">
      <c r="A400" s="411"/>
      <c r="B400" s="411"/>
      <c r="C400" s="411"/>
      <c r="D400" s="411"/>
      <c r="E400" s="411"/>
      <c r="F400" s="411"/>
      <c r="G400" s="411"/>
      <c r="H400" s="411"/>
      <c r="I400" s="411"/>
      <c r="J400" s="411"/>
      <c r="K400" s="411"/>
      <c r="L400" s="411"/>
      <c r="M400" s="411"/>
    </row>
    <row r="401" spans="1:13" ht="23.25" customHeight="1">
      <c r="A401" s="411"/>
      <c r="B401" s="411"/>
      <c r="C401" s="411"/>
      <c r="D401" s="411"/>
      <c r="E401" s="411"/>
      <c r="F401" s="411"/>
      <c r="G401" s="411"/>
      <c r="H401" s="411"/>
      <c r="I401" s="411"/>
      <c r="J401" s="411"/>
      <c r="K401" s="411"/>
      <c r="L401" s="411"/>
      <c r="M401" s="411"/>
    </row>
    <row r="402" spans="1:13" ht="23.25" customHeight="1">
      <c r="A402" s="411"/>
      <c r="B402" s="411"/>
      <c r="C402" s="411"/>
      <c r="D402" s="411"/>
      <c r="E402" s="411"/>
      <c r="F402" s="411"/>
      <c r="G402" s="411"/>
      <c r="H402" s="411"/>
      <c r="I402" s="411"/>
      <c r="J402" s="411"/>
      <c r="K402" s="411"/>
      <c r="L402" s="411"/>
      <c r="M402" s="411"/>
    </row>
    <row r="403" spans="1:13" ht="23.25" customHeight="1">
      <c r="A403" s="411"/>
      <c r="B403" s="411"/>
      <c r="C403" s="411"/>
      <c r="D403" s="411"/>
      <c r="E403" s="411"/>
      <c r="F403" s="411"/>
      <c r="G403" s="411"/>
      <c r="H403" s="411"/>
      <c r="I403" s="411"/>
      <c r="J403" s="411"/>
      <c r="K403" s="411"/>
      <c r="L403" s="411"/>
      <c r="M403" s="411"/>
    </row>
    <row r="404" spans="1:13" ht="23.25" customHeight="1">
      <c r="A404" s="411"/>
      <c r="B404" s="411"/>
      <c r="C404" s="411"/>
      <c r="D404" s="411"/>
      <c r="E404" s="411"/>
      <c r="F404" s="411"/>
      <c r="G404" s="411"/>
      <c r="H404" s="411"/>
      <c r="I404" s="411"/>
      <c r="J404" s="411"/>
      <c r="K404" s="411"/>
      <c r="L404" s="411"/>
      <c r="M404" s="411"/>
    </row>
    <row r="405" spans="1:13" ht="23.25" customHeight="1">
      <c r="A405" s="411"/>
      <c r="B405" s="411"/>
      <c r="C405" s="411"/>
      <c r="D405" s="411"/>
      <c r="E405" s="411"/>
      <c r="F405" s="411"/>
      <c r="G405" s="411"/>
      <c r="H405" s="411"/>
      <c r="I405" s="411"/>
      <c r="J405" s="411"/>
      <c r="K405" s="411"/>
      <c r="L405" s="411"/>
      <c r="M405" s="411"/>
    </row>
    <row r="406" spans="1:13" ht="23.25" customHeight="1">
      <c r="A406" s="411"/>
      <c r="B406" s="411"/>
      <c r="C406" s="411"/>
      <c r="D406" s="411"/>
      <c r="E406" s="411"/>
      <c r="F406" s="411"/>
      <c r="G406" s="411"/>
      <c r="H406" s="411"/>
      <c r="I406" s="411"/>
      <c r="J406" s="411"/>
      <c r="K406" s="411"/>
      <c r="L406" s="411"/>
      <c r="M406" s="411"/>
    </row>
    <row r="407" spans="1:13" ht="23.25" customHeight="1">
      <c r="A407" s="411"/>
      <c r="B407" s="411"/>
      <c r="C407" s="411"/>
      <c r="D407" s="411"/>
      <c r="E407" s="411"/>
      <c r="F407" s="411"/>
      <c r="G407" s="411"/>
      <c r="H407" s="411"/>
      <c r="I407" s="411"/>
      <c r="J407" s="411"/>
      <c r="K407" s="411"/>
      <c r="L407" s="411"/>
      <c r="M407" s="411"/>
    </row>
    <row r="408" spans="1:13" ht="23.25" customHeight="1">
      <c r="A408" s="411"/>
      <c r="B408" s="411"/>
      <c r="C408" s="411"/>
      <c r="D408" s="411"/>
      <c r="E408" s="411"/>
      <c r="F408" s="411"/>
      <c r="G408" s="411"/>
      <c r="H408" s="411"/>
      <c r="I408" s="411"/>
      <c r="J408" s="411"/>
      <c r="K408" s="411"/>
      <c r="L408" s="411"/>
      <c r="M408" s="411"/>
    </row>
    <row r="409" spans="1:13" ht="23.25" customHeight="1">
      <c r="A409" s="411"/>
      <c r="B409" s="411"/>
      <c r="C409" s="411"/>
      <c r="D409" s="411"/>
      <c r="E409" s="411"/>
      <c r="F409" s="411"/>
      <c r="G409" s="411"/>
      <c r="H409" s="411"/>
      <c r="I409" s="411"/>
      <c r="J409" s="411"/>
      <c r="K409" s="411"/>
      <c r="L409" s="411"/>
      <c r="M409" s="411"/>
    </row>
    <row r="410" spans="1:13" ht="23.25" customHeight="1">
      <c r="A410" s="411"/>
      <c r="B410" s="411"/>
      <c r="C410" s="411"/>
      <c r="D410" s="411"/>
      <c r="E410" s="411"/>
      <c r="F410" s="411"/>
      <c r="G410" s="411"/>
      <c r="H410" s="411"/>
      <c r="I410" s="411"/>
      <c r="J410" s="411"/>
      <c r="K410" s="411"/>
      <c r="L410" s="411"/>
      <c r="M410" s="411"/>
    </row>
    <row r="411" spans="1:13" ht="23.25" customHeight="1">
      <c r="A411" s="411"/>
      <c r="B411" s="411"/>
      <c r="C411" s="411"/>
      <c r="D411" s="411"/>
      <c r="E411" s="411"/>
      <c r="F411" s="411"/>
      <c r="G411" s="411"/>
      <c r="H411" s="411"/>
      <c r="I411" s="411"/>
      <c r="J411" s="411"/>
      <c r="K411" s="411"/>
      <c r="L411" s="411"/>
      <c r="M411" s="411"/>
    </row>
    <row r="412" spans="1:13" ht="23.25" customHeight="1">
      <c r="A412" s="411"/>
      <c r="B412" s="411"/>
      <c r="C412" s="411"/>
      <c r="D412" s="411"/>
      <c r="E412" s="411"/>
      <c r="F412" s="411"/>
      <c r="G412" s="411"/>
      <c r="H412" s="411"/>
      <c r="I412" s="411"/>
      <c r="J412" s="411"/>
      <c r="K412" s="411"/>
      <c r="L412" s="411"/>
      <c r="M412" s="411"/>
    </row>
    <row r="413" spans="1:13" ht="23.25" customHeight="1">
      <c r="A413" s="411"/>
      <c r="B413" s="411"/>
      <c r="C413" s="411"/>
      <c r="D413" s="411"/>
      <c r="E413" s="411"/>
      <c r="F413" s="411"/>
      <c r="G413" s="411"/>
      <c r="H413" s="411"/>
      <c r="I413" s="411"/>
      <c r="J413" s="411"/>
      <c r="K413" s="411"/>
      <c r="L413" s="411"/>
      <c r="M413" s="411"/>
    </row>
    <row r="414" spans="1:13" ht="23.25" customHeight="1">
      <c r="A414" s="411"/>
      <c r="B414" s="411"/>
      <c r="C414" s="411"/>
      <c r="D414" s="411"/>
      <c r="E414" s="411"/>
      <c r="F414" s="411"/>
      <c r="G414" s="411"/>
      <c r="H414" s="411"/>
      <c r="I414" s="411"/>
      <c r="J414" s="411"/>
      <c r="K414" s="411"/>
      <c r="L414" s="411"/>
      <c r="M414" s="411"/>
    </row>
    <row r="415" spans="1:13" ht="23.25" customHeight="1">
      <c r="A415" s="411"/>
      <c r="B415" s="411"/>
      <c r="C415" s="411"/>
      <c r="D415" s="411"/>
      <c r="E415" s="411"/>
      <c r="F415" s="411"/>
      <c r="G415" s="411"/>
      <c r="H415" s="411"/>
      <c r="I415" s="411"/>
      <c r="J415" s="411"/>
      <c r="K415" s="411"/>
      <c r="L415" s="411"/>
      <c r="M415" s="411"/>
    </row>
    <row r="416" spans="1:13" ht="23.25" customHeight="1">
      <c r="A416" s="411"/>
      <c r="B416" s="411"/>
      <c r="C416" s="411"/>
      <c r="D416" s="411"/>
      <c r="E416" s="411"/>
      <c r="F416" s="411"/>
      <c r="G416" s="411"/>
      <c r="H416" s="411"/>
      <c r="I416" s="411"/>
      <c r="J416" s="411"/>
      <c r="K416" s="411"/>
      <c r="L416" s="411"/>
      <c r="M416" s="411"/>
    </row>
    <row r="417" spans="1:13" ht="23.25" customHeight="1">
      <c r="A417" s="411"/>
      <c r="B417" s="411"/>
      <c r="C417" s="411"/>
      <c r="D417" s="411"/>
      <c r="E417" s="411"/>
      <c r="F417" s="411"/>
      <c r="G417" s="411"/>
      <c r="H417" s="411"/>
      <c r="I417" s="411"/>
      <c r="J417" s="411"/>
      <c r="K417" s="411"/>
      <c r="L417" s="411"/>
      <c r="M417" s="411"/>
    </row>
    <row r="418" spans="1:13" ht="23.25" customHeight="1">
      <c r="A418" s="411"/>
      <c r="B418" s="411"/>
      <c r="C418" s="411"/>
      <c r="D418" s="411"/>
      <c r="E418" s="411"/>
      <c r="F418" s="411"/>
      <c r="G418" s="411"/>
      <c r="H418" s="411"/>
      <c r="I418" s="411"/>
      <c r="J418" s="411"/>
      <c r="K418" s="411"/>
      <c r="L418" s="411"/>
      <c r="M418" s="411"/>
    </row>
    <row r="419" spans="1:13" ht="23.25" customHeight="1">
      <c r="A419" s="411"/>
      <c r="B419" s="411"/>
      <c r="C419" s="411"/>
      <c r="D419" s="411"/>
      <c r="E419" s="411"/>
      <c r="F419" s="411"/>
      <c r="G419" s="411"/>
      <c r="H419" s="411"/>
      <c r="I419" s="411"/>
      <c r="J419" s="411"/>
      <c r="K419" s="411"/>
      <c r="L419" s="411"/>
      <c r="M419" s="411"/>
    </row>
    <row r="420" spans="1:13" ht="23.25" customHeight="1">
      <c r="A420" s="411"/>
      <c r="B420" s="411"/>
      <c r="C420" s="411"/>
      <c r="D420" s="411"/>
      <c r="E420" s="411"/>
      <c r="F420" s="411"/>
      <c r="G420" s="411"/>
      <c r="H420" s="411"/>
      <c r="I420" s="411"/>
      <c r="J420" s="411"/>
      <c r="K420" s="411"/>
      <c r="L420" s="411"/>
      <c r="M420" s="411"/>
    </row>
    <row r="421" spans="1:13" ht="23.25" customHeight="1">
      <c r="A421" s="411"/>
      <c r="B421" s="411"/>
      <c r="C421" s="411"/>
      <c r="D421" s="411"/>
      <c r="E421" s="411"/>
      <c r="F421" s="411"/>
      <c r="G421" s="411"/>
      <c r="H421" s="411"/>
      <c r="I421" s="411"/>
      <c r="J421" s="411"/>
      <c r="K421" s="411"/>
      <c r="L421" s="411"/>
      <c r="M421" s="411"/>
    </row>
    <row r="422" spans="1:13" ht="23.25" customHeight="1">
      <c r="A422" s="411"/>
      <c r="B422" s="411"/>
      <c r="C422" s="411"/>
      <c r="D422" s="411"/>
      <c r="E422" s="411"/>
      <c r="F422" s="411"/>
      <c r="G422" s="411"/>
      <c r="H422" s="411"/>
      <c r="I422" s="411"/>
      <c r="J422" s="411"/>
      <c r="K422" s="411"/>
      <c r="L422" s="411"/>
      <c r="M422" s="411"/>
    </row>
    <row r="423" spans="1:13" ht="23.25" customHeight="1">
      <c r="A423" s="411"/>
      <c r="B423" s="411"/>
      <c r="C423" s="411"/>
      <c r="D423" s="411"/>
      <c r="E423" s="411"/>
      <c r="F423" s="411"/>
      <c r="G423" s="411"/>
      <c r="H423" s="411"/>
      <c r="I423" s="411"/>
      <c r="J423" s="411"/>
      <c r="K423" s="411"/>
      <c r="L423" s="411"/>
      <c r="M423" s="411"/>
    </row>
    <row r="424" spans="1:13" ht="23.25" customHeight="1">
      <c r="A424" s="411"/>
      <c r="B424" s="411"/>
      <c r="C424" s="411"/>
      <c r="D424" s="411"/>
      <c r="E424" s="411"/>
      <c r="F424" s="411"/>
      <c r="G424" s="411"/>
      <c r="H424" s="411"/>
      <c r="I424" s="411"/>
      <c r="J424" s="411"/>
      <c r="K424" s="411"/>
      <c r="L424" s="411"/>
      <c r="M424" s="411"/>
    </row>
    <row r="425" spans="1:13" ht="23.25" customHeight="1">
      <c r="A425" s="411"/>
      <c r="B425" s="411"/>
      <c r="C425" s="411"/>
      <c r="D425" s="411"/>
      <c r="E425" s="411"/>
      <c r="F425" s="411"/>
      <c r="G425" s="411"/>
      <c r="H425" s="411"/>
      <c r="I425" s="411"/>
      <c r="J425" s="411"/>
      <c r="K425" s="411"/>
      <c r="L425" s="411"/>
      <c r="M425" s="411"/>
    </row>
    <row r="426" spans="1:13" ht="23.25" customHeight="1">
      <c r="A426" s="411"/>
      <c r="B426" s="411"/>
      <c r="C426" s="411"/>
      <c r="D426" s="411"/>
      <c r="E426" s="411"/>
      <c r="F426" s="411"/>
      <c r="G426" s="411"/>
      <c r="H426" s="411"/>
      <c r="I426" s="411"/>
      <c r="J426" s="411"/>
      <c r="K426" s="411"/>
      <c r="L426" s="411"/>
      <c r="M426" s="411"/>
    </row>
    <row r="427" spans="1:13" ht="23.25" customHeight="1">
      <c r="A427" s="411"/>
      <c r="B427" s="411"/>
      <c r="C427" s="411"/>
      <c r="D427" s="411"/>
      <c r="E427" s="411"/>
      <c r="F427" s="411"/>
      <c r="G427" s="411"/>
      <c r="H427" s="411"/>
      <c r="I427" s="411"/>
      <c r="J427" s="411"/>
      <c r="K427" s="411"/>
      <c r="L427" s="411"/>
      <c r="M427" s="411"/>
    </row>
    <row r="428" spans="1:13" ht="23.25" customHeight="1">
      <c r="A428" s="411"/>
      <c r="B428" s="411"/>
      <c r="C428" s="411"/>
      <c r="D428" s="411"/>
      <c r="E428" s="411"/>
      <c r="F428" s="411"/>
      <c r="G428" s="411"/>
      <c r="H428" s="411"/>
      <c r="I428" s="411"/>
      <c r="J428" s="411"/>
      <c r="K428" s="411"/>
      <c r="L428" s="411"/>
      <c r="M428" s="411"/>
    </row>
    <row r="429" spans="1:13" ht="23.25" customHeight="1">
      <c r="A429" s="411"/>
      <c r="B429" s="411"/>
      <c r="C429" s="411"/>
      <c r="D429" s="411"/>
      <c r="E429" s="411"/>
      <c r="F429" s="411"/>
      <c r="G429" s="411"/>
      <c r="H429" s="411"/>
      <c r="I429" s="411"/>
      <c r="J429" s="411"/>
      <c r="K429" s="411"/>
      <c r="L429" s="411"/>
      <c r="M429" s="411"/>
    </row>
    <row r="430" spans="1:13" ht="23.25" customHeight="1">
      <c r="A430" s="411"/>
      <c r="B430" s="411"/>
      <c r="C430" s="411"/>
      <c r="D430" s="411"/>
      <c r="E430" s="411"/>
      <c r="F430" s="411"/>
      <c r="G430" s="411"/>
      <c r="H430" s="411"/>
      <c r="I430" s="411"/>
      <c r="J430" s="411"/>
      <c r="K430" s="411"/>
      <c r="L430" s="411"/>
      <c r="M430" s="411"/>
    </row>
    <row r="431" spans="1:13" ht="23.25" customHeight="1">
      <c r="A431" s="411"/>
      <c r="B431" s="411"/>
      <c r="C431" s="411"/>
      <c r="D431" s="411"/>
      <c r="E431" s="411"/>
      <c r="F431" s="411"/>
      <c r="G431" s="411"/>
      <c r="H431" s="411"/>
      <c r="I431" s="411"/>
      <c r="J431" s="411"/>
      <c r="K431" s="411"/>
      <c r="L431" s="411"/>
      <c r="M431" s="411"/>
    </row>
    <row r="432" spans="1:13" ht="23.25" customHeight="1">
      <c r="A432" s="411"/>
      <c r="B432" s="411"/>
      <c r="C432" s="411"/>
      <c r="D432" s="411"/>
      <c r="E432" s="411"/>
      <c r="F432" s="411"/>
      <c r="G432" s="411"/>
      <c r="H432" s="411"/>
      <c r="I432" s="411"/>
      <c r="J432" s="411"/>
      <c r="K432" s="411"/>
      <c r="L432" s="411"/>
      <c r="M432" s="411"/>
    </row>
    <row r="433" spans="1:13" ht="23.25" customHeight="1">
      <c r="A433" s="411"/>
      <c r="B433" s="411"/>
      <c r="C433" s="411"/>
      <c r="D433" s="411"/>
      <c r="E433" s="411"/>
      <c r="F433" s="411"/>
      <c r="G433" s="411"/>
      <c r="H433" s="411"/>
      <c r="I433" s="411"/>
      <c r="J433" s="411"/>
      <c r="K433" s="411"/>
      <c r="L433" s="411"/>
      <c r="M433" s="411"/>
    </row>
    <row r="434" spans="1:13" ht="23.25" customHeight="1">
      <c r="A434" s="411"/>
      <c r="B434" s="411"/>
      <c r="C434" s="411"/>
      <c r="D434" s="411"/>
      <c r="E434" s="411"/>
      <c r="F434" s="411"/>
      <c r="G434" s="411"/>
      <c r="H434" s="411"/>
      <c r="I434" s="411"/>
      <c r="J434" s="411"/>
      <c r="K434" s="411"/>
      <c r="L434" s="411"/>
      <c r="M434" s="411"/>
    </row>
    <row r="435" spans="1:13" ht="23.25" customHeight="1">
      <c r="A435" s="411"/>
      <c r="B435" s="411"/>
      <c r="C435" s="411"/>
      <c r="D435" s="411"/>
      <c r="E435" s="411"/>
      <c r="F435" s="411"/>
      <c r="G435" s="411"/>
      <c r="H435" s="411"/>
      <c r="I435" s="411"/>
      <c r="J435" s="411"/>
      <c r="K435" s="411"/>
      <c r="L435" s="411"/>
      <c r="M435" s="411"/>
    </row>
    <row r="436" spans="1:13" ht="23.25" customHeight="1">
      <c r="A436" s="411"/>
      <c r="B436" s="411"/>
      <c r="C436" s="411"/>
      <c r="D436" s="411"/>
      <c r="E436" s="411"/>
      <c r="F436" s="411"/>
      <c r="G436" s="411"/>
      <c r="H436" s="411"/>
      <c r="I436" s="411"/>
      <c r="J436" s="411"/>
      <c r="K436" s="411"/>
      <c r="L436" s="411"/>
      <c r="M436" s="411"/>
    </row>
    <row r="437" spans="1:13" ht="23.25" customHeight="1">
      <c r="A437" s="411"/>
      <c r="B437" s="411"/>
      <c r="C437" s="411"/>
      <c r="D437" s="411"/>
      <c r="E437" s="411"/>
      <c r="F437" s="411"/>
      <c r="G437" s="411"/>
      <c r="H437" s="411"/>
      <c r="I437" s="411"/>
      <c r="J437" s="411"/>
      <c r="K437" s="411"/>
      <c r="L437" s="411"/>
      <c r="M437" s="411"/>
    </row>
    <row r="438" spans="1:13" ht="23.25" customHeight="1">
      <c r="A438" s="411"/>
      <c r="B438" s="411"/>
      <c r="C438" s="411"/>
      <c r="D438" s="411"/>
      <c r="E438" s="411"/>
      <c r="F438" s="411"/>
      <c r="G438" s="411"/>
      <c r="H438" s="411"/>
      <c r="I438" s="411"/>
      <c r="J438" s="411"/>
      <c r="K438" s="411"/>
      <c r="L438" s="411"/>
      <c r="M438" s="411"/>
    </row>
    <row r="439" spans="1:13" ht="23.25" customHeight="1">
      <c r="A439" s="411"/>
      <c r="B439" s="411"/>
      <c r="C439" s="411"/>
      <c r="D439" s="411"/>
      <c r="E439" s="411"/>
      <c r="F439" s="411"/>
      <c r="G439" s="411"/>
      <c r="H439" s="411"/>
      <c r="I439" s="411"/>
      <c r="J439" s="411"/>
      <c r="K439" s="411"/>
      <c r="L439" s="411"/>
      <c r="M439" s="411"/>
    </row>
    <row r="440" spans="1:13" ht="23.25" customHeight="1">
      <c r="A440" s="411"/>
      <c r="B440" s="411"/>
      <c r="C440" s="411"/>
      <c r="D440" s="411"/>
      <c r="E440" s="411"/>
      <c r="F440" s="411"/>
      <c r="G440" s="411"/>
      <c r="H440" s="411"/>
      <c r="I440" s="411"/>
      <c r="J440" s="411"/>
      <c r="K440" s="411"/>
      <c r="L440" s="411"/>
      <c r="M440" s="411"/>
    </row>
    <row r="441" spans="1:13" ht="23.25" customHeight="1">
      <c r="A441" s="411"/>
      <c r="B441" s="411"/>
      <c r="C441" s="411"/>
      <c r="D441" s="411"/>
      <c r="E441" s="411"/>
      <c r="F441" s="411"/>
      <c r="G441" s="411"/>
      <c r="H441" s="411"/>
      <c r="I441" s="411"/>
      <c r="J441" s="411"/>
      <c r="K441" s="411"/>
      <c r="L441" s="411"/>
      <c r="M441" s="411"/>
    </row>
    <row r="442" spans="1:13" ht="23.25" customHeight="1">
      <c r="A442" s="411"/>
      <c r="B442" s="411"/>
      <c r="C442" s="411"/>
      <c r="D442" s="411"/>
      <c r="E442" s="411"/>
      <c r="F442" s="411"/>
      <c r="G442" s="411"/>
      <c r="H442" s="411"/>
      <c r="I442" s="411"/>
      <c r="J442" s="411"/>
      <c r="K442" s="411"/>
      <c r="L442" s="411"/>
      <c r="M442" s="411"/>
    </row>
    <row r="443" spans="1:13" ht="23.25" customHeight="1">
      <c r="A443" s="411"/>
      <c r="B443" s="411"/>
      <c r="C443" s="411"/>
      <c r="D443" s="411"/>
      <c r="E443" s="411"/>
      <c r="F443" s="411"/>
      <c r="G443" s="411"/>
      <c r="H443" s="411"/>
      <c r="I443" s="411"/>
      <c r="J443" s="411"/>
      <c r="K443" s="411"/>
      <c r="L443" s="411"/>
      <c r="M443" s="411"/>
    </row>
    <row r="444" spans="1:13" ht="23.25" customHeight="1">
      <c r="A444" s="411"/>
      <c r="B444" s="411"/>
      <c r="C444" s="411"/>
      <c r="D444" s="411"/>
      <c r="E444" s="411"/>
      <c r="F444" s="411"/>
      <c r="G444" s="411"/>
      <c r="H444" s="411"/>
      <c r="I444" s="411"/>
      <c r="J444" s="411"/>
      <c r="K444" s="411"/>
      <c r="L444" s="411"/>
      <c r="M444" s="411"/>
    </row>
    <row r="445" spans="1:13" ht="23.25" customHeight="1">
      <c r="A445" s="411"/>
      <c r="B445" s="411"/>
      <c r="C445" s="411"/>
      <c r="D445" s="411"/>
      <c r="E445" s="411"/>
      <c r="F445" s="411"/>
      <c r="G445" s="411"/>
      <c r="H445" s="411"/>
      <c r="I445" s="411"/>
      <c r="J445" s="411"/>
      <c r="K445" s="411"/>
      <c r="L445" s="411"/>
      <c r="M445" s="411"/>
    </row>
    <row r="446" spans="1:13" ht="23.25" customHeight="1">
      <c r="A446" s="411"/>
      <c r="B446" s="411"/>
      <c r="C446" s="411"/>
      <c r="D446" s="411"/>
      <c r="E446" s="411"/>
      <c r="F446" s="411"/>
      <c r="G446" s="411"/>
      <c r="H446" s="411"/>
      <c r="I446" s="411"/>
      <c r="J446" s="411"/>
      <c r="K446" s="411"/>
      <c r="L446" s="411"/>
      <c r="M446" s="411"/>
    </row>
    <row r="447" spans="1:13" ht="23.25" customHeight="1">
      <c r="A447" s="411"/>
      <c r="B447" s="411"/>
      <c r="C447" s="411"/>
      <c r="D447" s="411"/>
      <c r="E447" s="411"/>
      <c r="F447" s="411"/>
      <c r="G447" s="411"/>
      <c r="H447" s="411"/>
      <c r="I447" s="411"/>
      <c r="J447" s="411"/>
      <c r="K447" s="411"/>
      <c r="L447" s="411"/>
      <c r="M447" s="411"/>
    </row>
    <row r="448" spans="1:13" ht="23.25" customHeight="1">
      <c r="A448" s="411"/>
      <c r="B448" s="411"/>
      <c r="C448" s="411"/>
      <c r="D448" s="411"/>
      <c r="E448" s="411"/>
      <c r="F448" s="411"/>
      <c r="G448" s="411"/>
      <c r="H448" s="411"/>
      <c r="I448" s="411"/>
      <c r="J448" s="411"/>
      <c r="K448" s="411"/>
      <c r="L448" s="411"/>
      <c r="M448" s="411"/>
    </row>
    <row r="449" spans="1:13" ht="23.25" customHeight="1">
      <c r="A449" s="411"/>
      <c r="B449" s="411"/>
      <c r="C449" s="411"/>
      <c r="D449" s="411"/>
      <c r="E449" s="411"/>
      <c r="F449" s="411"/>
      <c r="G449" s="411"/>
      <c r="H449" s="411"/>
      <c r="I449" s="411"/>
      <c r="J449" s="411"/>
      <c r="K449" s="411"/>
      <c r="L449" s="411"/>
      <c r="M449" s="411"/>
    </row>
    <row r="450" spans="1:13" ht="23.25" customHeight="1">
      <c r="A450" s="411"/>
      <c r="B450" s="411"/>
      <c r="C450" s="411"/>
      <c r="D450" s="411"/>
      <c r="E450" s="411"/>
      <c r="F450" s="411"/>
      <c r="G450" s="411"/>
      <c r="H450" s="411"/>
      <c r="I450" s="411"/>
      <c r="J450" s="411"/>
      <c r="K450" s="411"/>
      <c r="L450" s="411"/>
      <c r="M450" s="411"/>
    </row>
    <row r="451" spans="1:13" ht="23.25" customHeight="1">
      <c r="A451" s="411"/>
      <c r="B451" s="411"/>
      <c r="C451" s="411"/>
      <c r="D451" s="411"/>
      <c r="E451" s="411"/>
      <c r="F451" s="411"/>
      <c r="G451" s="411"/>
      <c r="H451" s="411"/>
      <c r="I451" s="411"/>
      <c r="J451" s="411"/>
      <c r="K451" s="411"/>
      <c r="L451" s="411"/>
      <c r="M451" s="411"/>
    </row>
    <row r="452" spans="1:13" ht="23.25" customHeight="1">
      <c r="A452" s="411"/>
      <c r="B452" s="411"/>
      <c r="C452" s="411"/>
      <c r="D452" s="411"/>
      <c r="E452" s="411"/>
      <c r="F452" s="411"/>
      <c r="G452" s="411"/>
      <c r="H452" s="411"/>
      <c r="I452" s="411"/>
      <c r="J452" s="411"/>
      <c r="K452" s="411"/>
      <c r="L452" s="411"/>
      <c r="M452" s="411"/>
    </row>
    <row r="453" spans="1:13" ht="23.25" customHeight="1">
      <c r="A453" s="411"/>
      <c r="B453" s="411"/>
      <c r="C453" s="411"/>
      <c r="D453" s="411"/>
      <c r="E453" s="411"/>
      <c r="F453" s="411"/>
      <c r="G453" s="411"/>
      <c r="H453" s="411"/>
      <c r="I453" s="411"/>
      <c r="J453" s="411"/>
      <c r="K453" s="411"/>
      <c r="L453" s="411"/>
      <c r="M453" s="411"/>
    </row>
    <row r="454" spans="1:13" ht="23.25" customHeight="1">
      <c r="A454" s="411"/>
      <c r="B454" s="411"/>
      <c r="C454" s="411"/>
      <c r="D454" s="411"/>
      <c r="E454" s="411"/>
      <c r="F454" s="411"/>
      <c r="G454" s="411"/>
      <c r="H454" s="411"/>
      <c r="I454" s="411"/>
      <c r="J454" s="411"/>
      <c r="K454" s="411"/>
      <c r="L454" s="411"/>
      <c r="M454" s="411"/>
    </row>
    <row r="455" spans="1:13" ht="23.25" customHeight="1">
      <c r="A455" s="411"/>
      <c r="B455" s="411"/>
      <c r="C455" s="411"/>
      <c r="D455" s="411"/>
      <c r="E455" s="411"/>
      <c r="F455" s="411"/>
      <c r="G455" s="411"/>
      <c r="H455" s="411"/>
      <c r="I455" s="411"/>
      <c r="J455" s="411"/>
      <c r="K455" s="411"/>
      <c r="L455" s="411"/>
      <c r="M455" s="411"/>
    </row>
    <row r="456" spans="1:13" ht="23.25" customHeight="1">
      <c r="A456" s="411"/>
      <c r="B456" s="411"/>
      <c r="C456" s="411"/>
      <c r="D456" s="411"/>
      <c r="E456" s="411"/>
      <c r="F456" s="411"/>
      <c r="G456" s="411"/>
      <c r="H456" s="411"/>
      <c r="I456" s="411"/>
      <c r="J456" s="411"/>
      <c r="K456" s="411"/>
      <c r="L456" s="411"/>
      <c r="M456" s="411"/>
    </row>
    <row r="457" spans="1:13" ht="23.25" customHeight="1">
      <c r="A457" s="411"/>
      <c r="B457" s="411"/>
      <c r="C457" s="411"/>
      <c r="D457" s="411"/>
      <c r="E457" s="411"/>
      <c r="F457" s="411"/>
      <c r="G457" s="411"/>
      <c r="H457" s="411"/>
      <c r="I457" s="411"/>
      <c r="J457" s="411"/>
      <c r="K457" s="411"/>
      <c r="L457" s="411"/>
      <c r="M457" s="411"/>
    </row>
    <row r="458" spans="1:13" ht="23.25" customHeight="1">
      <c r="A458" s="411"/>
      <c r="B458" s="411"/>
      <c r="C458" s="411"/>
      <c r="D458" s="411"/>
      <c r="E458" s="411"/>
      <c r="F458" s="411"/>
      <c r="G458" s="411"/>
      <c r="H458" s="411"/>
      <c r="I458" s="411"/>
      <c r="J458" s="411"/>
      <c r="K458" s="411"/>
      <c r="L458" s="411"/>
      <c r="M458" s="411"/>
    </row>
    <row r="459" spans="1:13" ht="23.25" customHeight="1">
      <c r="A459" s="411"/>
      <c r="B459" s="411"/>
      <c r="C459" s="411"/>
      <c r="D459" s="411"/>
      <c r="E459" s="411"/>
      <c r="F459" s="411"/>
      <c r="G459" s="411"/>
      <c r="H459" s="411"/>
      <c r="I459" s="411"/>
      <c r="J459" s="411"/>
      <c r="K459" s="411"/>
      <c r="L459" s="411"/>
      <c r="M459" s="411"/>
    </row>
    <row r="460" spans="1:13" ht="23.25" customHeight="1">
      <c r="A460" s="411"/>
      <c r="B460" s="411"/>
      <c r="C460" s="411"/>
      <c r="D460" s="411"/>
      <c r="E460" s="411"/>
      <c r="F460" s="411"/>
      <c r="G460" s="411"/>
      <c r="H460" s="411"/>
      <c r="I460" s="411"/>
      <c r="J460" s="411"/>
      <c r="K460" s="411"/>
      <c r="L460" s="411"/>
      <c r="M460" s="411"/>
    </row>
    <row r="461" spans="1:13" ht="23.25" customHeight="1">
      <c r="A461" s="411"/>
      <c r="B461" s="411"/>
      <c r="C461" s="411"/>
      <c r="D461" s="411"/>
      <c r="E461" s="411"/>
      <c r="F461" s="411"/>
      <c r="G461" s="411"/>
      <c r="H461" s="411"/>
      <c r="I461" s="411"/>
      <c r="J461" s="411"/>
      <c r="K461" s="411"/>
      <c r="L461" s="411"/>
      <c r="M461" s="411"/>
    </row>
    <row r="462" spans="1:13" ht="23.25" customHeight="1">
      <c r="A462" s="411"/>
      <c r="B462" s="411"/>
      <c r="C462" s="411"/>
      <c r="D462" s="411"/>
      <c r="E462" s="411"/>
      <c r="F462" s="411"/>
      <c r="G462" s="411"/>
      <c r="H462" s="411"/>
      <c r="I462" s="411"/>
      <c r="J462" s="411"/>
      <c r="K462" s="411"/>
      <c r="L462" s="411"/>
      <c r="M462" s="411"/>
    </row>
    <row r="463" spans="1:13" ht="23.25" customHeight="1">
      <c r="A463" s="411"/>
      <c r="B463" s="411"/>
      <c r="C463" s="411"/>
      <c r="D463" s="411"/>
      <c r="E463" s="411"/>
      <c r="F463" s="411"/>
      <c r="G463" s="411"/>
      <c r="H463" s="411"/>
      <c r="I463" s="411"/>
      <c r="J463" s="411"/>
      <c r="K463" s="411"/>
      <c r="L463" s="411"/>
      <c r="M463" s="411"/>
    </row>
    <row r="464" spans="1:13" ht="23.25" customHeight="1">
      <c r="A464" s="411"/>
      <c r="B464" s="411"/>
      <c r="C464" s="411"/>
      <c r="D464" s="411"/>
      <c r="E464" s="411"/>
      <c r="F464" s="411"/>
      <c r="G464" s="411"/>
      <c r="H464" s="411"/>
      <c r="I464" s="411"/>
      <c r="J464" s="411"/>
      <c r="K464" s="411"/>
      <c r="L464" s="411"/>
      <c r="M464" s="411"/>
    </row>
    <row r="465" spans="1:13" ht="23.25" customHeight="1">
      <c r="A465" s="411"/>
      <c r="B465" s="411"/>
      <c r="C465" s="411"/>
      <c r="D465" s="411"/>
      <c r="E465" s="411"/>
      <c r="F465" s="411"/>
      <c r="G465" s="411"/>
      <c r="H465" s="411"/>
      <c r="I465" s="411"/>
      <c r="J465" s="411"/>
      <c r="K465" s="411"/>
      <c r="L465" s="411"/>
      <c r="M465" s="411"/>
    </row>
    <row r="466" spans="1:13" ht="23.25" customHeight="1">
      <c r="A466" s="411"/>
      <c r="B466" s="411"/>
      <c r="C466" s="411"/>
      <c r="D466" s="411"/>
      <c r="E466" s="411"/>
      <c r="F466" s="411"/>
      <c r="G466" s="411"/>
      <c r="H466" s="411"/>
      <c r="I466" s="411"/>
      <c r="J466" s="411"/>
      <c r="K466" s="411"/>
      <c r="L466" s="411"/>
      <c r="M466" s="411"/>
    </row>
    <row r="467" spans="1:13" ht="23.25" customHeight="1">
      <c r="A467" s="411"/>
      <c r="B467" s="411"/>
      <c r="C467" s="411"/>
      <c r="D467" s="411"/>
      <c r="E467" s="411"/>
      <c r="F467" s="411"/>
      <c r="G467" s="411"/>
      <c r="H467" s="411"/>
      <c r="I467" s="411"/>
      <c r="J467" s="411"/>
      <c r="K467" s="411"/>
      <c r="L467" s="411"/>
      <c r="M467" s="411"/>
    </row>
    <row r="468" spans="1:13" ht="23.25" customHeight="1">
      <c r="A468" s="411"/>
      <c r="B468" s="411"/>
      <c r="C468" s="411"/>
      <c r="D468" s="411"/>
      <c r="E468" s="411"/>
      <c r="F468" s="411"/>
      <c r="G468" s="411"/>
      <c r="H468" s="411"/>
      <c r="I468" s="411"/>
      <c r="J468" s="411"/>
      <c r="K468" s="411"/>
      <c r="L468" s="411"/>
      <c r="M468" s="411"/>
    </row>
    <row r="469" spans="1:13" ht="23.25" customHeight="1">
      <c r="A469" s="411"/>
      <c r="B469" s="411"/>
      <c r="C469" s="411"/>
      <c r="D469" s="411"/>
      <c r="E469" s="411"/>
      <c r="F469" s="411"/>
      <c r="G469" s="411"/>
      <c r="H469" s="411"/>
      <c r="I469" s="411"/>
      <c r="J469" s="411"/>
      <c r="K469" s="411"/>
      <c r="L469" s="411"/>
      <c r="M469" s="411"/>
    </row>
    <row r="470" spans="1:13" ht="23.25" customHeight="1">
      <c r="A470" s="411"/>
      <c r="B470" s="411"/>
      <c r="C470" s="411"/>
      <c r="D470" s="411"/>
      <c r="E470" s="411"/>
      <c r="F470" s="411"/>
      <c r="G470" s="411"/>
      <c r="H470" s="411"/>
      <c r="I470" s="411"/>
      <c r="J470" s="411"/>
      <c r="K470" s="411"/>
      <c r="L470" s="411"/>
      <c r="M470" s="411"/>
    </row>
    <row r="471" spans="1:13" ht="23.25" customHeight="1">
      <c r="A471" s="411"/>
      <c r="B471" s="411"/>
      <c r="C471" s="411"/>
      <c r="D471" s="411"/>
      <c r="E471" s="411"/>
      <c r="F471" s="411"/>
      <c r="G471" s="411"/>
      <c r="H471" s="411"/>
      <c r="I471" s="411"/>
      <c r="J471" s="411"/>
      <c r="K471" s="411"/>
      <c r="L471" s="411"/>
      <c r="M471" s="411"/>
    </row>
    <row r="472" spans="1:13" ht="23.25" customHeight="1">
      <c r="A472" s="411"/>
      <c r="B472" s="411"/>
      <c r="C472" s="411"/>
      <c r="D472" s="411"/>
      <c r="E472" s="411"/>
      <c r="F472" s="411"/>
      <c r="G472" s="411"/>
      <c r="H472" s="411"/>
      <c r="I472" s="411"/>
      <c r="J472" s="411"/>
      <c r="K472" s="411"/>
      <c r="L472" s="411"/>
      <c r="M472" s="411"/>
    </row>
    <row r="473" spans="1:13" ht="23.25" customHeight="1">
      <c r="A473" s="411"/>
      <c r="B473" s="411"/>
      <c r="C473" s="411"/>
      <c r="D473" s="411"/>
      <c r="E473" s="411"/>
      <c r="F473" s="411"/>
      <c r="G473" s="411"/>
      <c r="H473" s="411"/>
      <c r="I473" s="411"/>
      <c r="J473" s="411"/>
      <c r="K473" s="411"/>
      <c r="L473" s="411"/>
      <c r="M473" s="411"/>
    </row>
    <row r="474" spans="1:13" ht="23.25" customHeight="1">
      <c r="A474" s="411"/>
      <c r="B474" s="411"/>
      <c r="C474" s="411"/>
      <c r="D474" s="411"/>
      <c r="E474" s="411"/>
      <c r="F474" s="411"/>
      <c r="G474" s="411"/>
      <c r="H474" s="411"/>
      <c r="I474" s="411"/>
      <c r="J474" s="411"/>
      <c r="K474" s="411"/>
      <c r="L474" s="411"/>
      <c r="M474" s="411"/>
    </row>
    <row r="475" spans="1:13" ht="23.25" customHeight="1">
      <c r="A475" s="411"/>
      <c r="B475" s="411"/>
      <c r="C475" s="411"/>
      <c r="D475" s="411"/>
      <c r="E475" s="411"/>
      <c r="F475" s="411"/>
      <c r="G475" s="411"/>
      <c r="H475" s="411"/>
      <c r="I475" s="411"/>
      <c r="J475" s="411"/>
      <c r="K475" s="411"/>
      <c r="L475" s="411"/>
      <c r="M475" s="411"/>
    </row>
    <row r="476" spans="1:13" ht="23.25" customHeight="1">
      <c r="A476" s="411"/>
      <c r="B476" s="411"/>
      <c r="C476" s="411"/>
      <c r="D476" s="411"/>
      <c r="E476" s="411"/>
      <c r="F476" s="411"/>
      <c r="G476" s="411"/>
      <c r="H476" s="411"/>
      <c r="I476" s="411"/>
      <c r="J476" s="411"/>
      <c r="K476" s="411"/>
      <c r="L476" s="411"/>
      <c r="M476" s="411"/>
    </row>
    <row r="477" spans="1:13" ht="23.25" customHeight="1">
      <c r="A477" s="411"/>
      <c r="B477" s="411"/>
      <c r="C477" s="411"/>
      <c r="D477" s="411"/>
      <c r="E477" s="411"/>
      <c r="F477" s="411"/>
      <c r="G477" s="411"/>
      <c r="H477" s="411"/>
      <c r="I477" s="411"/>
      <c r="J477" s="411"/>
      <c r="K477" s="411"/>
      <c r="L477" s="411"/>
      <c r="M477" s="411"/>
    </row>
    <row r="478" spans="1:13" ht="23.25" customHeight="1">
      <c r="A478" s="411"/>
      <c r="B478" s="411"/>
      <c r="C478" s="411"/>
      <c r="D478" s="411"/>
      <c r="E478" s="411"/>
      <c r="F478" s="411"/>
      <c r="G478" s="411"/>
      <c r="H478" s="411"/>
      <c r="I478" s="411"/>
      <c r="J478" s="411"/>
      <c r="K478" s="411"/>
      <c r="L478" s="411"/>
      <c r="M478" s="411"/>
    </row>
    <row r="479" spans="1:13" ht="23.25" customHeight="1">
      <c r="A479" s="411"/>
      <c r="B479" s="411"/>
      <c r="C479" s="411"/>
      <c r="D479" s="411"/>
      <c r="E479" s="411"/>
      <c r="F479" s="411"/>
      <c r="G479" s="411"/>
      <c r="H479" s="411"/>
      <c r="I479" s="411"/>
      <c r="J479" s="411"/>
      <c r="K479" s="411"/>
      <c r="L479" s="411"/>
      <c r="M479" s="411"/>
    </row>
    <row r="480" spans="1:13" ht="23.25" customHeight="1">
      <c r="A480" s="411"/>
      <c r="B480" s="411"/>
      <c r="C480" s="411"/>
      <c r="D480" s="411"/>
      <c r="E480" s="411"/>
      <c r="F480" s="411"/>
      <c r="G480" s="411"/>
      <c r="H480" s="411"/>
      <c r="I480" s="411"/>
      <c r="J480" s="411"/>
      <c r="K480" s="411"/>
      <c r="L480" s="411"/>
      <c r="M480" s="411"/>
    </row>
    <row r="481" spans="1:13" ht="23.25" customHeight="1">
      <c r="A481" s="411"/>
      <c r="B481" s="411"/>
      <c r="C481" s="411"/>
      <c r="D481" s="411"/>
      <c r="E481" s="411"/>
      <c r="F481" s="411"/>
      <c r="G481" s="411"/>
      <c r="H481" s="411"/>
      <c r="I481" s="411"/>
      <c r="J481" s="411"/>
      <c r="K481" s="411"/>
      <c r="L481" s="411"/>
      <c r="M481" s="411"/>
    </row>
    <row r="482" spans="1:13" ht="23.25" customHeight="1">
      <c r="A482" s="411"/>
      <c r="B482" s="411"/>
      <c r="C482" s="411"/>
      <c r="D482" s="411"/>
      <c r="E482" s="411"/>
      <c r="F482" s="411"/>
      <c r="G482" s="411"/>
      <c r="H482" s="411"/>
      <c r="I482" s="411"/>
      <c r="J482" s="411"/>
      <c r="K482" s="411"/>
      <c r="L482" s="411"/>
      <c r="M482" s="411"/>
    </row>
    <row r="483" spans="1:13" ht="23.25" customHeight="1">
      <c r="A483" s="411"/>
      <c r="B483" s="411"/>
      <c r="C483" s="411"/>
      <c r="D483" s="411"/>
      <c r="E483" s="411"/>
      <c r="F483" s="411"/>
      <c r="G483" s="411"/>
      <c r="H483" s="411"/>
      <c r="I483" s="411"/>
      <c r="J483" s="411"/>
      <c r="K483" s="411"/>
      <c r="L483" s="411"/>
      <c r="M483" s="411"/>
    </row>
    <row r="484" spans="1:13" ht="23.25" customHeight="1">
      <c r="A484" s="411"/>
      <c r="B484" s="411"/>
      <c r="C484" s="411"/>
      <c r="D484" s="411"/>
      <c r="E484" s="411"/>
      <c r="F484" s="411"/>
      <c r="G484" s="411"/>
      <c r="H484" s="411"/>
      <c r="I484" s="411"/>
      <c r="J484" s="411"/>
      <c r="K484" s="411"/>
      <c r="L484" s="411"/>
      <c r="M484" s="411"/>
    </row>
    <row r="485" spans="1:13" ht="23.25" customHeight="1">
      <c r="A485" s="411"/>
      <c r="B485" s="411"/>
      <c r="C485" s="411"/>
      <c r="D485" s="411"/>
      <c r="E485" s="411"/>
      <c r="F485" s="411"/>
      <c r="G485" s="411"/>
      <c r="H485" s="411"/>
      <c r="I485" s="411"/>
      <c r="J485" s="411"/>
      <c r="K485" s="411"/>
      <c r="L485" s="411"/>
      <c r="M485" s="411"/>
    </row>
    <row r="486" spans="1:13" ht="23.25" customHeight="1">
      <c r="A486" s="411"/>
      <c r="B486" s="411"/>
      <c r="C486" s="411"/>
      <c r="D486" s="411"/>
      <c r="E486" s="411"/>
      <c r="F486" s="411"/>
      <c r="G486" s="411"/>
      <c r="H486" s="411"/>
      <c r="I486" s="411"/>
      <c r="J486" s="411"/>
      <c r="K486" s="411"/>
      <c r="L486" s="411"/>
      <c r="M486" s="411"/>
    </row>
    <row r="487" spans="1:13" ht="23.25" customHeight="1">
      <c r="A487" s="411"/>
      <c r="B487" s="411"/>
      <c r="C487" s="411"/>
      <c r="D487" s="411"/>
      <c r="E487" s="411"/>
      <c r="F487" s="411"/>
      <c r="G487" s="411"/>
      <c r="H487" s="411"/>
      <c r="I487" s="411"/>
      <c r="J487" s="411"/>
      <c r="K487" s="411"/>
      <c r="L487" s="411"/>
      <c r="M487" s="411"/>
    </row>
    <row r="488" spans="1:13" ht="23.25" customHeight="1">
      <c r="A488" s="411"/>
      <c r="B488" s="411"/>
      <c r="C488" s="411"/>
      <c r="D488" s="411"/>
      <c r="E488" s="411"/>
      <c r="F488" s="411"/>
      <c r="G488" s="411"/>
      <c r="H488" s="411"/>
      <c r="I488" s="411"/>
      <c r="J488" s="411"/>
      <c r="K488" s="411"/>
      <c r="L488" s="411"/>
      <c r="M488" s="411"/>
    </row>
    <row r="489" spans="1:13" ht="23.25" customHeight="1">
      <c r="A489" s="411"/>
      <c r="B489" s="411"/>
      <c r="C489" s="411"/>
      <c r="D489" s="411"/>
      <c r="E489" s="411"/>
      <c r="F489" s="411"/>
      <c r="G489" s="411"/>
      <c r="H489" s="411"/>
      <c r="I489" s="411"/>
      <c r="J489" s="411"/>
      <c r="K489" s="411"/>
      <c r="L489" s="411"/>
      <c r="M489" s="411"/>
    </row>
    <row r="490" spans="1:13" ht="23.25" customHeight="1">
      <c r="A490" s="411"/>
      <c r="B490" s="411"/>
      <c r="C490" s="411"/>
      <c r="D490" s="411"/>
      <c r="E490" s="411"/>
      <c r="F490" s="411"/>
      <c r="G490" s="411"/>
      <c r="H490" s="411"/>
      <c r="I490" s="411"/>
      <c r="J490" s="411"/>
      <c r="K490" s="411"/>
      <c r="L490" s="411"/>
      <c r="M490" s="411"/>
    </row>
    <row r="491" spans="1:13" ht="23.25" customHeight="1">
      <c r="A491" s="411"/>
      <c r="B491" s="411"/>
      <c r="C491" s="411"/>
      <c r="D491" s="411"/>
      <c r="E491" s="411"/>
      <c r="F491" s="411"/>
      <c r="G491" s="411"/>
      <c r="H491" s="411"/>
      <c r="I491" s="411"/>
      <c r="J491" s="411"/>
      <c r="K491" s="411"/>
      <c r="L491" s="411"/>
      <c r="M491" s="411"/>
    </row>
    <row r="492" spans="1:13" ht="23.25" customHeight="1">
      <c r="A492" s="411"/>
      <c r="B492" s="411"/>
      <c r="C492" s="411"/>
      <c r="D492" s="411"/>
      <c r="E492" s="411"/>
      <c r="F492" s="411"/>
      <c r="G492" s="411"/>
      <c r="H492" s="411"/>
      <c r="I492" s="411"/>
      <c r="J492" s="411"/>
      <c r="K492" s="411"/>
      <c r="L492" s="411"/>
      <c r="M492" s="411"/>
    </row>
    <row r="493" spans="1:13" ht="23.25" customHeight="1">
      <c r="A493" s="411"/>
      <c r="B493" s="411"/>
      <c r="C493" s="411"/>
      <c r="D493" s="411"/>
      <c r="E493" s="411"/>
      <c r="F493" s="411"/>
      <c r="G493" s="411"/>
      <c r="H493" s="411"/>
      <c r="I493" s="411"/>
      <c r="J493" s="411"/>
      <c r="K493" s="411"/>
      <c r="L493" s="411"/>
      <c r="M493" s="411"/>
    </row>
    <row r="494" spans="1:13" ht="23.25" customHeight="1">
      <c r="A494" s="411"/>
      <c r="B494" s="411"/>
      <c r="C494" s="411"/>
      <c r="D494" s="411"/>
      <c r="E494" s="411"/>
      <c r="F494" s="411"/>
      <c r="G494" s="411"/>
      <c r="H494" s="411"/>
      <c r="I494" s="411"/>
      <c r="J494" s="411"/>
      <c r="K494" s="411"/>
      <c r="L494" s="411"/>
      <c r="M494" s="411"/>
    </row>
    <row r="495" spans="1:13" ht="23.25" customHeight="1">
      <c r="A495" s="411"/>
      <c r="B495" s="411"/>
      <c r="C495" s="411"/>
      <c r="D495" s="411"/>
      <c r="E495" s="411"/>
      <c r="F495" s="411"/>
      <c r="G495" s="411"/>
      <c r="H495" s="411"/>
      <c r="I495" s="411"/>
      <c r="J495" s="411"/>
      <c r="K495" s="411"/>
      <c r="L495" s="411"/>
      <c r="M495" s="411"/>
    </row>
    <row r="496" spans="1:13" ht="23.25" customHeight="1">
      <c r="A496" s="411"/>
      <c r="B496" s="411"/>
      <c r="C496" s="411"/>
      <c r="D496" s="411"/>
      <c r="E496" s="411"/>
      <c r="F496" s="411"/>
      <c r="G496" s="411"/>
      <c r="H496" s="411"/>
      <c r="I496" s="411"/>
      <c r="J496" s="411"/>
      <c r="K496" s="411"/>
      <c r="L496" s="411"/>
      <c r="M496" s="411"/>
    </row>
    <row r="497" spans="1:13" ht="23.25" customHeight="1">
      <c r="A497" s="411"/>
      <c r="B497" s="411"/>
      <c r="C497" s="411"/>
      <c r="D497" s="411"/>
      <c r="E497" s="411"/>
      <c r="F497" s="411"/>
      <c r="G497" s="411"/>
      <c r="H497" s="411"/>
      <c r="I497" s="411"/>
      <c r="J497" s="411"/>
      <c r="K497" s="411"/>
      <c r="L497" s="411"/>
      <c r="M497" s="411"/>
    </row>
    <row r="498" spans="1:13" ht="23.25" customHeight="1">
      <c r="A498" s="411"/>
      <c r="B498" s="411"/>
      <c r="C498" s="411"/>
      <c r="D498" s="411"/>
      <c r="E498" s="411"/>
      <c r="F498" s="411"/>
      <c r="G498" s="411"/>
      <c r="H498" s="411"/>
      <c r="I498" s="411"/>
      <c r="J498" s="411"/>
      <c r="K498" s="411"/>
      <c r="L498" s="411"/>
      <c r="M498" s="411"/>
    </row>
    <row r="499" spans="1:13" ht="23.25" customHeight="1">
      <c r="A499" s="411"/>
      <c r="B499" s="411"/>
      <c r="C499" s="411"/>
      <c r="D499" s="411"/>
      <c r="E499" s="411"/>
      <c r="F499" s="411"/>
      <c r="G499" s="411"/>
      <c r="H499" s="411"/>
      <c r="I499" s="411"/>
      <c r="J499" s="411"/>
      <c r="K499" s="411"/>
      <c r="L499" s="411"/>
      <c r="M499" s="411"/>
    </row>
    <row r="500" spans="1:13" ht="23.25" customHeight="1">
      <c r="A500" s="411"/>
      <c r="B500" s="411"/>
      <c r="C500" s="411"/>
      <c r="D500" s="411"/>
      <c r="E500" s="411"/>
      <c r="F500" s="411"/>
      <c r="G500" s="411"/>
      <c r="H500" s="411"/>
      <c r="I500" s="411"/>
      <c r="J500" s="411"/>
      <c r="K500" s="411"/>
      <c r="L500" s="411"/>
      <c r="M500" s="411"/>
    </row>
    <row r="501" spans="1:13" ht="23.25" customHeight="1">
      <c r="A501" s="411"/>
      <c r="B501" s="411"/>
      <c r="C501" s="411"/>
      <c r="D501" s="411"/>
      <c r="E501" s="411"/>
      <c r="F501" s="411"/>
      <c r="G501" s="411"/>
      <c r="H501" s="411"/>
      <c r="I501" s="411"/>
      <c r="J501" s="411"/>
      <c r="K501" s="411"/>
      <c r="L501" s="411"/>
      <c r="M501" s="411"/>
    </row>
    <row r="502" spans="1:13" ht="23.25" customHeight="1">
      <c r="A502" s="411"/>
      <c r="B502" s="411"/>
      <c r="C502" s="411"/>
      <c r="D502" s="411"/>
      <c r="E502" s="411"/>
      <c r="F502" s="411"/>
      <c r="G502" s="411"/>
      <c r="H502" s="411"/>
      <c r="I502" s="411"/>
      <c r="J502" s="411"/>
      <c r="K502" s="411"/>
      <c r="L502" s="411"/>
      <c r="M502" s="411"/>
    </row>
    <row r="503" spans="1:13" ht="23.25" customHeight="1">
      <c r="A503" s="411"/>
      <c r="B503" s="411"/>
      <c r="C503" s="411"/>
      <c r="D503" s="411"/>
      <c r="E503" s="411"/>
      <c r="F503" s="411"/>
      <c r="G503" s="411"/>
      <c r="H503" s="411"/>
      <c r="I503" s="411"/>
      <c r="J503" s="411"/>
      <c r="K503" s="411"/>
      <c r="L503" s="411"/>
      <c r="M503" s="411"/>
    </row>
    <row r="504" spans="1:13" ht="23.25" customHeight="1">
      <c r="A504" s="411"/>
      <c r="B504" s="411"/>
      <c r="C504" s="411"/>
      <c r="D504" s="411"/>
      <c r="E504" s="411"/>
      <c r="F504" s="411"/>
      <c r="G504" s="411"/>
      <c r="H504" s="411"/>
      <c r="I504" s="411"/>
      <c r="J504" s="411"/>
      <c r="K504" s="411"/>
      <c r="L504" s="411"/>
      <c r="M504" s="411"/>
    </row>
    <row r="505" spans="1:13" ht="23.25" customHeight="1">
      <c r="A505" s="411"/>
      <c r="B505" s="411"/>
      <c r="C505" s="411"/>
      <c r="D505" s="411"/>
      <c r="E505" s="411"/>
      <c r="F505" s="411"/>
      <c r="G505" s="411"/>
      <c r="H505" s="411"/>
      <c r="I505" s="411"/>
      <c r="J505" s="411"/>
      <c r="K505" s="411"/>
      <c r="L505" s="411"/>
      <c r="M505" s="411"/>
    </row>
    <row r="506" spans="1:13" ht="23.25" customHeight="1">
      <c r="A506" s="411"/>
      <c r="B506" s="411"/>
      <c r="C506" s="411"/>
      <c r="D506" s="411"/>
      <c r="E506" s="411"/>
      <c r="F506" s="411"/>
      <c r="G506" s="411"/>
      <c r="H506" s="411"/>
      <c r="I506" s="411"/>
      <c r="J506" s="411"/>
      <c r="K506" s="411"/>
      <c r="L506" s="411"/>
      <c r="M506" s="411"/>
    </row>
    <row r="507" spans="1:13" ht="23.25" customHeight="1">
      <c r="A507" s="411"/>
      <c r="B507" s="411"/>
      <c r="C507" s="411"/>
      <c r="D507" s="411"/>
      <c r="E507" s="411"/>
      <c r="F507" s="411"/>
      <c r="G507" s="411"/>
      <c r="H507" s="411"/>
      <c r="I507" s="411"/>
      <c r="J507" s="411"/>
      <c r="K507" s="411"/>
      <c r="L507" s="411"/>
      <c r="M507" s="411"/>
    </row>
    <row r="508" spans="1:13" ht="23.25" customHeight="1">
      <c r="A508" s="411"/>
      <c r="B508" s="411"/>
      <c r="C508" s="411"/>
      <c r="D508" s="411"/>
      <c r="E508" s="411"/>
      <c r="F508" s="411"/>
      <c r="G508" s="411"/>
      <c r="H508" s="411"/>
      <c r="I508" s="411"/>
      <c r="J508" s="411"/>
      <c r="K508" s="411"/>
      <c r="L508" s="411"/>
      <c r="M508" s="411"/>
    </row>
    <row r="509" spans="1:13" ht="23.25" customHeight="1">
      <c r="A509" s="411"/>
      <c r="B509" s="411"/>
      <c r="C509" s="411"/>
      <c r="D509" s="411"/>
      <c r="E509" s="411"/>
      <c r="F509" s="411"/>
      <c r="G509" s="411"/>
      <c r="H509" s="411"/>
      <c r="I509" s="411"/>
      <c r="J509" s="411"/>
      <c r="K509" s="411"/>
      <c r="L509" s="411"/>
      <c r="M509" s="411"/>
    </row>
    <row r="510" spans="1:13" ht="23.25" customHeight="1">
      <c r="A510" s="411"/>
      <c r="B510" s="411"/>
      <c r="C510" s="411"/>
      <c r="D510" s="411"/>
      <c r="E510" s="411"/>
      <c r="F510" s="411"/>
      <c r="G510" s="411"/>
      <c r="H510" s="411"/>
      <c r="I510" s="411"/>
      <c r="J510" s="411"/>
      <c r="K510" s="411"/>
      <c r="L510" s="411"/>
      <c r="M510" s="411"/>
    </row>
    <row r="511" spans="1:13" ht="23.25" customHeight="1">
      <c r="A511" s="411"/>
      <c r="B511" s="411"/>
      <c r="C511" s="411"/>
      <c r="D511" s="411"/>
      <c r="E511" s="411"/>
      <c r="F511" s="411"/>
      <c r="G511" s="411"/>
      <c r="H511" s="411"/>
      <c r="I511" s="411"/>
      <c r="J511" s="411"/>
      <c r="K511" s="411"/>
      <c r="L511" s="411"/>
      <c r="M511" s="411"/>
    </row>
    <row r="512" spans="1:13" ht="23.25" customHeight="1">
      <c r="A512" s="411"/>
      <c r="B512" s="411"/>
      <c r="C512" s="411"/>
      <c r="D512" s="411"/>
      <c r="E512" s="411"/>
      <c r="F512" s="411"/>
      <c r="G512" s="411"/>
      <c r="H512" s="411"/>
      <c r="I512" s="411"/>
      <c r="J512" s="411"/>
      <c r="K512" s="411"/>
      <c r="L512" s="411"/>
      <c r="M512" s="411"/>
    </row>
    <row r="513" spans="1:13" ht="23.25" customHeight="1">
      <c r="A513" s="411"/>
      <c r="B513" s="411"/>
      <c r="C513" s="411"/>
      <c r="D513" s="411"/>
      <c r="E513" s="411"/>
      <c r="F513" s="411"/>
      <c r="G513" s="411"/>
      <c r="H513" s="411"/>
      <c r="I513" s="411"/>
      <c r="J513" s="411"/>
      <c r="K513" s="411"/>
      <c r="L513" s="411"/>
      <c r="M513" s="411"/>
    </row>
    <row r="514" spans="1:13" ht="23.25" customHeight="1">
      <c r="A514" s="411"/>
      <c r="B514" s="411"/>
      <c r="C514" s="411"/>
      <c r="D514" s="411"/>
      <c r="E514" s="411"/>
      <c r="F514" s="411"/>
      <c r="G514" s="411"/>
      <c r="H514" s="411"/>
      <c r="I514" s="411"/>
      <c r="J514" s="411"/>
      <c r="K514" s="411"/>
      <c r="L514" s="411"/>
      <c r="M514" s="411"/>
    </row>
    <row r="515" spans="1:13" ht="23.25" customHeight="1">
      <c r="A515" s="411"/>
      <c r="B515" s="411"/>
      <c r="C515" s="411"/>
      <c r="D515" s="411"/>
      <c r="E515" s="411"/>
      <c r="F515" s="411"/>
      <c r="G515" s="411"/>
      <c r="H515" s="411"/>
      <c r="I515" s="411"/>
      <c r="J515" s="411"/>
      <c r="K515" s="411"/>
      <c r="L515" s="411"/>
      <c r="M515" s="411"/>
    </row>
    <row r="516" spans="1:13" ht="23.25" customHeight="1">
      <c r="A516" s="411"/>
      <c r="B516" s="411"/>
      <c r="C516" s="411"/>
      <c r="D516" s="411"/>
      <c r="E516" s="411"/>
      <c r="F516" s="411"/>
      <c r="G516" s="411"/>
      <c r="H516" s="411"/>
      <c r="I516" s="411"/>
      <c r="J516" s="411"/>
      <c r="K516" s="411"/>
      <c r="L516" s="411"/>
      <c r="M516" s="411"/>
    </row>
    <row r="517" spans="1:13" ht="23.25" customHeight="1">
      <c r="A517" s="411"/>
      <c r="B517" s="411"/>
      <c r="C517" s="411"/>
      <c r="D517" s="411"/>
      <c r="E517" s="411"/>
      <c r="F517" s="411"/>
      <c r="G517" s="411"/>
      <c r="H517" s="411"/>
      <c r="I517" s="411"/>
      <c r="J517" s="411"/>
      <c r="K517" s="411"/>
      <c r="L517" s="411"/>
      <c r="M517" s="411"/>
    </row>
    <row r="518" spans="1:13" ht="23.25" customHeight="1">
      <c r="A518" s="411"/>
      <c r="B518" s="411"/>
      <c r="C518" s="411"/>
      <c r="D518" s="411"/>
      <c r="E518" s="411"/>
      <c r="F518" s="411"/>
      <c r="G518" s="411"/>
      <c r="H518" s="411"/>
      <c r="I518" s="411"/>
      <c r="J518" s="411"/>
      <c r="K518" s="411"/>
      <c r="L518" s="411"/>
      <c r="M518" s="411"/>
    </row>
    <row r="519" spans="1:13" ht="23.25" customHeight="1">
      <c r="A519" s="411"/>
      <c r="B519" s="411"/>
      <c r="C519" s="411"/>
      <c r="D519" s="411"/>
      <c r="E519" s="411"/>
      <c r="F519" s="411"/>
      <c r="G519" s="411"/>
      <c r="H519" s="411"/>
      <c r="I519" s="411"/>
      <c r="J519" s="411"/>
      <c r="K519" s="411"/>
      <c r="L519" s="411"/>
      <c r="M519" s="411"/>
    </row>
    <row r="520" spans="1:13" ht="23.25" customHeight="1">
      <c r="A520" s="411"/>
      <c r="B520" s="411"/>
      <c r="C520" s="411"/>
      <c r="D520" s="411"/>
      <c r="E520" s="411"/>
      <c r="F520" s="411"/>
      <c r="G520" s="411"/>
      <c r="H520" s="411"/>
      <c r="I520" s="411"/>
      <c r="J520" s="411"/>
      <c r="K520" s="411"/>
      <c r="L520" s="411"/>
      <c r="M520" s="411"/>
    </row>
    <row r="521" spans="1:13" ht="23.25" customHeight="1">
      <c r="A521" s="411"/>
      <c r="B521" s="411"/>
      <c r="C521" s="411"/>
      <c r="D521" s="411"/>
      <c r="E521" s="411"/>
      <c r="F521" s="411"/>
      <c r="G521" s="411"/>
      <c r="H521" s="411"/>
      <c r="I521" s="411"/>
      <c r="J521" s="411"/>
      <c r="K521" s="411"/>
      <c r="L521" s="411"/>
      <c r="M521" s="411"/>
    </row>
    <row r="522" spans="1:13" ht="23.25" customHeight="1">
      <c r="A522" s="411"/>
      <c r="B522" s="411"/>
      <c r="C522" s="411"/>
      <c r="D522" s="411"/>
      <c r="E522" s="411"/>
      <c r="F522" s="411"/>
      <c r="G522" s="411"/>
      <c r="H522" s="411"/>
      <c r="I522" s="411"/>
      <c r="J522" s="411"/>
      <c r="K522" s="411"/>
      <c r="L522" s="411"/>
      <c r="M522" s="411"/>
    </row>
    <row r="523" spans="1:13" ht="23.25" customHeight="1">
      <c r="A523" s="411"/>
      <c r="B523" s="411"/>
      <c r="C523" s="411"/>
      <c r="D523" s="411"/>
      <c r="E523" s="411"/>
      <c r="F523" s="411"/>
      <c r="G523" s="411"/>
      <c r="H523" s="411"/>
      <c r="I523" s="411"/>
      <c r="J523" s="411"/>
      <c r="K523" s="411"/>
      <c r="L523" s="411"/>
      <c r="M523" s="411"/>
    </row>
    <row r="524" spans="1:13" ht="23.25" customHeight="1">
      <c r="A524" s="411"/>
      <c r="B524" s="411"/>
      <c r="C524" s="411"/>
      <c r="D524" s="411"/>
      <c r="E524" s="411"/>
      <c r="F524" s="411"/>
      <c r="G524" s="411"/>
      <c r="H524" s="411"/>
      <c r="I524" s="411"/>
      <c r="J524" s="411"/>
      <c r="K524" s="411"/>
      <c r="L524" s="411"/>
      <c r="M524" s="411"/>
    </row>
    <row r="525" spans="1:13" ht="23.25" customHeight="1">
      <c r="A525" s="411"/>
      <c r="B525" s="411"/>
      <c r="C525" s="411"/>
      <c r="D525" s="411"/>
      <c r="E525" s="411"/>
      <c r="F525" s="411"/>
      <c r="G525" s="411"/>
      <c r="H525" s="411"/>
      <c r="I525" s="411"/>
      <c r="J525" s="411"/>
      <c r="K525" s="411"/>
      <c r="L525" s="411"/>
      <c r="M525" s="411"/>
    </row>
    <row r="526" spans="1:13" ht="23.25" customHeight="1">
      <c r="A526" s="411"/>
      <c r="B526" s="411"/>
      <c r="C526" s="411"/>
      <c r="D526" s="411"/>
      <c r="E526" s="411"/>
      <c r="F526" s="411"/>
      <c r="G526" s="411"/>
      <c r="H526" s="411"/>
      <c r="I526" s="411"/>
      <c r="J526" s="411"/>
      <c r="K526" s="411"/>
      <c r="L526" s="411"/>
      <c r="M526" s="411"/>
    </row>
    <row r="527" spans="1:13" ht="23.25" customHeight="1">
      <c r="A527" s="411"/>
      <c r="B527" s="411"/>
      <c r="C527" s="411"/>
      <c r="D527" s="411"/>
      <c r="E527" s="411"/>
      <c r="F527" s="411"/>
      <c r="G527" s="411"/>
      <c r="H527" s="411"/>
      <c r="I527" s="411"/>
      <c r="J527" s="411"/>
      <c r="K527" s="411"/>
      <c r="L527" s="411"/>
      <c r="M527" s="411"/>
    </row>
    <row r="528" spans="1:13" ht="23.25" customHeight="1">
      <c r="A528" s="411"/>
      <c r="B528" s="411"/>
      <c r="C528" s="411"/>
      <c r="D528" s="411"/>
      <c r="E528" s="411"/>
      <c r="F528" s="411"/>
      <c r="G528" s="411"/>
      <c r="H528" s="411"/>
      <c r="I528" s="411"/>
      <c r="J528" s="411"/>
      <c r="K528" s="411"/>
      <c r="L528" s="411"/>
      <c r="M528" s="411"/>
    </row>
    <row r="529" spans="1:13" ht="23.25" customHeight="1">
      <c r="A529" s="411"/>
      <c r="B529" s="411"/>
      <c r="C529" s="411"/>
      <c r="D529" s="411"/>
      <c r="E529" s="411"/>
      <c r="F529" s="411"/>
      <c r="G529" s="411"/>
      <c r="H529" s="411"/>
      <c r="I529" s="411"/>
      <c r="J529" s="411"/>
      <c r="K529" s="411"/>
      <c r="L529" s="411"/>
      <c r="M529" s="411"/>
    </row>
    <row r="530" spans="1:13" ht="23.25" customHeight="1">
      <c r="A530" s="411"/>
      <c r="B530" s="411"/>
      <c r="C530" s="411"/>
      <c r="D530" s="411"/>
      <c r="E530" s="411"/>
      <c r="F530" s="411"/>
      <c r="G530" s="411"/>
      <c r="H530" s="411"/>
      <c r="I530" s="411"/>
      <c r="J530" s="411"/>
      <c r="K530" s="411"/>
      <c r="L530" s="411"/>
      <c r="M530" s="411"/>
    </row>
    <row r="531" spans="1:13" ht="23.25" customHeight="1">
      <c r="A531" s="411"/>
      <c r="B531" s="411"/>
      <c r="C531" s="411"/>
      <c r="D531" s="411"/>
      <c r="E531" s="411"/>
      <c r="F531" s="411"/>
      <c r="G531" s="411"/>
      <c r="H531" s="411"/>
      <c r="I531" s="411"/>
      <c r="J531" s="411"/>
      <c r="K531" s="411"/>
      <c r="L531" s="411"/>
      <c r="M531" s="411"/>
    </row>
    <row r="532" spans="1:13" ht="23.25" customHeight="1">
      <c r="A532" s="411"/>
      <c r="B532" s="411"/>
      <c r="C532" s="411"/>
      <c r="D532" s="411"/>
      <c r="E532" s="411"/>
      <c r="F532" s="411"/>
      <c r="G532" s="411"/>
      <c r="H532" s="411"/>
      <c r="I532" s="411"/>
      <c r="J532" s="411"/>
      <c r="K532" s="411"/>
      <c r="L532" s="411"/>
      <c r="M532" s="411"/>
    </row>
    <row r="533" spans="1:13" ht="23.25" customHeight="1">
      <c r="A533" s="411"/>
      <c r="B533" s="411"/>
      <c r="C533" s="411"/>
      <c r="D533" s="411"/>
      <c r="E533" s="411"/>
      <c r="F533" s="411"/>
      <c r="G533" s="411"/>
      <c r="H533" s="411"/>
      <c r="I533" s="411"/>
      <c r="J533" s="411"/>
      <c r="K533" s="411"/>
      <c r="L533" s="411"/>
      <c r="M533" s="411"/>
    </row>
    <row r="534" spans="1:13" ht="23.25" customHeight="1">
      <c r="A534" s="411"/>
      <c r="B534" s="411"/>
      <c r="C534" s="411"/>
      <c r="D534" s="411"/>
      <c r="E534" s="411"/>
      <c r="F534" s="411"/>
      <c r="G534" s="411"/>
      <c r="H534" s="411"/>
      <c r="I534" s="411"/>
      <c r="J534" s="411"/>
      <c r="K534" s="411"/>
      <c r="L534" s="411"/>
      <c r="M534" s="411"/>
    </row>
    <row r="535" spans="1:13" ht="23.25" customHeight="1">
      <c r="A535" s="411"/>
      <c r="B535" s="411"/>
      <c r="C535" s="411"/>
      <c r="D535" s="411"/>
      <c r="E535" s="411"/>
      <c r="F535" s="411"/>
      <c r="G535" s="411"/>
      <c r="H535" s="411"/>
      <c r="I535" s="411"/>
      <c r="J535" s="411"/>
      <c r="K535" s="411"/>
      <c r="L535" s="411"/>
      <c r="M535" s="411"/>
    </row>
    <row r="536" spans="1:13" ht="23.25" customHeight="1">
      <c r="A536" s="411"/>
      <c r="B536" s="411"/>
      <c r="C536" s="411"/>
      <c r="D536" s="411"/>
      <c r="E536" s="411"/>
      <c r="F536" s="411"/>
      <c r="G536" s="411"/>
      <c r="H536" s="411"/>
      <c r="I536" s="411"/>
      <c r="J536" s="411"/>
      <c r="K536" s="411"/>
      <c r="L536" s="411"/>
      <c r="M536" s="411"/>
    </row>
    <row r="537" spans="1:13" ht="23.25" customHeight="1">
      <c r="A537" s="411"/>
      <c r="B537" s="411"/>
      <c r="C537" s="411"/>
      <c r="D537" s="411"/>
      <c r="E537" s="411"/>
      <c r="F537" s="411"/>
      <c r="G537" s="411"/>
      <c r="H537" s="411"/>
      <c r="I537" s="411"/>
      <c r="J537" s="411"/>
      <c r="K537" s="411"/>
      <c r="L537" s="411"/>
      <c r="M537" s="411"/>
    </row>
    <row r="538" spans="1:13" ht="23.25" customHeight="1">
      <c r="A538" s="411"/>
      <c r="B538" s="411"/>
      <c r="C538" s="411"/>
      <c r="D538" s="411"/>
      <c r="E538" s="411"/>
      <c r="F538" s="411"/>
      <c r="G538" s="411"/>
      <c r="H538" s="411"/>
      <c r="I538" s="411"/>
      <c r="J538" s="411"/>
      <c r="K538" s="411"/>
      <c r="L538" s="411"/>
      <c r="M538" s="411"/>
    </row>
    <row r="539" spans="1:13" ht="23.25" customHeight="1">
      <c r="A539" s="411"/>
      <c r="B539" s="411"/>
      <c r="C539" s="411"/>
      <c r="D539" s="411"/>
      <c r="E539" s="411"/>
      <c r="F539" s="411"/>
      <c r="G539" s="411"/>
      <c r="H539" s="411"/>
      <c r="I539" s="411"/>
      <c r="J539" s="411"/>
      <c r="K539" s="411"/>
      <c r="L539" s="411"/>
      <c r="M539" s="411"/>
    </row>
    <row r="540" spans="1:13" ht="23.25" customHeight="1">
      <c r="A540" s="411"/>
      <c r="B540" s="411"/>
      <c r="C540" s="411"/>
      <c r="D540" s="411"/>
      <c r="E540" s="411"/>
      <c r="F540" s="411"/>
      <c r="G540" s="411"/>
      <c r="H540" s="411"/>
      <c r="I540" s="411"/>
      <c r="J540" s="411"/>
      <c r="K540" s="411"/>
      <c r="L540" s="411"/>
      <c r="M540" s="411"/>
    </row>
    <row r="541" spans="1:13" ht="23.25" customHeight="1">
      <c r="A541" s="411"/>
      <c r="B541" s="411"/>
      <c r="C541" s="411"/>
      <c r="D541" s="411"/>
      <c r="E541" s="411"/>
      <c r="F541" s="411"/>
      <c r="G541" s="411"/>
      <c r="H541" s="411"/>
      <c r="I541" s="411"/>
      <c r="J541" s="411"/>
      <c r="K541" s="411"/>
      <c r="L541" s="411"/>
      <c r="M541" s="411"/>
    </row>
    <row r="542" spans="1:13" ht="23.25" customHeight="1">
      <c r="A542" s="411"/>
      <c r="B542" s="411"/>
      <c r="C542" s="411"/>
      <c r="D542" s="411"/>
      <c r="E542" s="411"/>
      <c r="F542" s="411"/>
      <c r="G542" s="411"/>
      <c r="H542" s="411"/>
      <c r="I542" s="411"/>
      <c r="J542" s="411"/>
      <c r="K542" s="411"/>
      <c r="L542" s="411"/>
      <c r="M542" s="411"/>
    </row>
    <row r="543" spans="1:13" ht="23.25" customHeight="1">
      <c r="A543" s="411"/>
      <c r="B543" s="411"/>
      <c r="C543" s="411"/>
      <c r="D543" s="411"/>
      <c r="E543" s="411"/>
      <c r="F543" s="411"/>
      <c r="G543" s="411"/>
      <c r="H543" s="411"/>
      <c r="I543" s="411"/>
      <c r="J543" s="411"/>
      <c r="K543" s="411"/>
      <c r="L543" s="411"/>
      <c r="M543" s="411"/>
    </row>
    <row r="544" spans="1:13" ht="23.25" customHeight="1">
      <c r="A544" s="411"/>
      <c r="B544" s="411"/>
      <c r="C544" s="411"/>
      <c r="D544" s="411"/>
      <c r="E544" s="411"/>
      <c r="F544" s="411"/>
      <c r="G544" s="411"/>
      <c r="H544" s="411"/>
      <c r="I544" s="411"/>
      <c r="J544" s="411"/>
      <c r="K544" s="411"/>
      <c r="L544" s="411"/>
      <c r="M544" s="411"/>
    </row>
    <row r="545" spans="1:13" ht="23.25" customHeight="1">
      <c r="A545" s="411"/>
      <c r="B545" s="411"/>
      <c r="C545" s="411"/>
      <c r="D545" s="411"/>
      <c r="E545" s="411"/>
      <c r="F545" s="411"/>
      <c r="G545" s="411"/>
      <c r="H545" s="411"/>
      <c r="I545" s="411"/>
      <c r="J545" s="411"/>
      <c r="K545" s="411"/>
      <c r="L545" s="411"/>
      <c r="M545" s="411"/>
    </row>
    <row r="546" spans="1:13" ht="23.25" customHeight="1">
      <c r="A546" s="411"/>
      <c r="B546" s="411"/>
      <c r="C546" s="411"/>
      <c r="D546" s="411"/>
      <c r="E546" s="411"/>
      <c r="F546" s="411"/>
      <c r="G546" s="411"/>
      <c r="H546" s="411"/>
      <c r="I546" s="411"/>
      <c r="J546" s="411"/>
      <c r="K546" s="411"/>
      <c r="L546" s="411"/>
      <c r="M546" s="411"/>
    </row>
    <row r="547" spans="1:13" ht="23.25" customHeight="1">
      <c r="A547" s="411"/>
      <c r="B547" s="411"/>
      <c r="C547" s="411"/>
      <c r="D547" s="411"/>
      <c r="E547" s="411"/>
      <c r="F547" s="411"/>
      <c r="G547" s="411"/>
      <c r="H547" s="411"/>
      <c r="I547" s="411"/>
      <c r="J547" s="411"/>
      <c r="K547" s="411"/>
      <c r="L547" s="411"/>
      <c r="M547" s="411"/>
    </row>
    <row r="548" spans="1:13" ht="23.25" customHeight="1">
      <c r="A548" s="411"/>
      <c r="B548" s="411"/>
      <c r="C548" s="411"/>
      <c r="D548" s="411"/>
      <c r="E548" s="411"/>
      <c r="F548" s="411"/>
      <c r="G548" s="411"/>
      <c r="H548" s="411"/>
      <c r="I548" s="411"/>
      <c r="J548" s="411"/>
      <c r="K548" s="411"/>
      <c r="L548" s="411"/>
      <c r="M548" s="411"/>
    </row>
    <row r="549" spans="1:13" ht="23.25" customHeight="1">
      <c r="A549" s="411"/>
      <c r="B549" s="411"/>
      <c r="C549" s="411"/>
      <c r="D549" s="411"/>
      <c r="E549" s="411"/>
      <c r="F549" s="411"/>
      <c r="G549" s="411"/>
      <c r="H549" s="411"/>
      <c r="I549" s="411"/>
      <c r="J549" s="411"/>
      <c r="K549" s="411"/>
      <c r="L549" s="411"/>
      <c r="M549" s="411"/>
    </row>
    <row r="550" spans="1:13" ht="23.25" customHeight="1">
      <c r="A550" s="411"/>
      <c r="B550" s="411"/>
      <c r="C550" s="411"/>
      <c r="D550" s="411"/>
      <c r="E550" s="411"/>
      <c r="F550" s="411"/>
      <c r="G550" s="411"/>
      <c r="H550" s="411"/>
      <c r="I550" s="411"/>
      <c r="J550" s="411"/>
      <c r="K550" s="411"/>
      <c r="L550" s="411"/>
      <c r="M550" s="411"/>
    </row>
    <row r="551" spans="1:13" ht="23.25" customHeight="1">
      <c r="A551" s="411"/>
      <c r="B551" s="411"/>
      <c r="C551" s="411"/>
      <c r="D551" s="411"/>
      <c r="E551" s="411"/>
      <c r="F551" s="411"/>
      <c r="G551" s="411"/>
      <c r="H551" s="411"/>
      <c r="I551" s="411"/>
      <c r="J551" s="411"/>
      <c r="K551" s="411"/>
      <c r="L551" s="411"/>
      <c r="M551" s="411"/>
    </row>
    <row r="552" spans="1:13" ht="23.25" customHeight="1">
      <c r="A552" s="411"/>
      <c r="B552" s="411"/>
      <c r="C552" s="411"/>
      <c r="D552" s="411"/>
      <c r="E552" s="411"/>
      <c r="F552" s="411"/>
      <c r="G552" s="411"/>
      <c r="H552" s="411"/>
      <c r="I552" s="411"/>
      <c r="J552" s="411"/>
      <c r="K552" s="411"/>
      <c r="L552" s="411"/>
      <c r="M552" s="411"/>
    </row>
    <row r="553" spans="1:13" ht="23.25" customHeight="1">
      <c r="A553" s="411"/>
      <c r="B553" s="411"/>
      <c r="C553" s="411"/>
      <c r="D553" s="411"/>
      <c r="E553" s="411"/>
      <c r="F553" s="411"/>
      <c r="G553" s="411"/>
      <c r="H553" s="411"/>
      <c r="I553" s="411"/>
      <c r="J553" s="411"/>
      <c r="K553" s="411"/>
      <c r="L553" s="411"/>
      <c r="M553" s="411"/>
    </row>
    <row r="554" spans="1:13" ht="23.25" customHeight="1">
      <c r="A554" s="411"/>
      <c r="B554" s="411"/>
      <c r="C554" s="411"/>
      <c r="D554" s="411"/>
      <c r="E554" s="411"/>
      <c r="F554" s="411"/>
      <c r="G554" s="411"/>
      <c r="H554" s="411"/>
      <c r="I554" s="411"/>
      <c r="J554" s="411"/>
      <c r="K554" s="411"/>
      <c r="L554" s="411"/>
      <c r="M554" s="411"/>
    </row>
    <row r="555" spans="1:13" ht="23.25" customHeight="1">
      <c r="A555" s="411"/>
      <c r="B555" s="411"/>
      <c r="C555" s="411"/>
      <c r="D555" s="411"/>
      <c r="E555" s="411"/>
      <c r="F555" s="411"/>
      <c r="G555" s="411"/>
      <c r="H555" s="411"/>
      <c r="I555" s="411"/>
      <c r="J555" s="411"/>
      <c r="K555" s="411"/>
      <c r="L555" s="411"/>
      <c r="M555" s="411"/>
    </row>
    <row r="556" spans="1:13" ht="23.25" customHeight="1">
      <c r="A556" s="411"/>
      <c r="B556" s="411"/>
      <c r="C556" s="411"/>
      <c r="D556" s="411"/>
      <c r="E556" s="411"/>
      <c r="F556" s="411"/>
      <c r="G556" s="411"/>
      <c r="H556" s="411"/>
      <c r="I556" s="411"/>
      <c r="J556" s="411"/>
      <c r="K556" s="411"/>
      <c r="L556" s="411"/>
      <c r="M556" s="411"/>
    </row>
    <row r="557" spans="1:13" ht="23.25" customHeight="1">
      <c r="A557" s="411"/>
      <c r="B557" s="411"/>
      <c r="C557" s="411"/>
      <c r="D557" s="411"/>
      <c r="E557" s="411"/>
      <c r="F557" s="411"/>
      <c r="G557" s="411"/>
      <c r="H557" s="411"/>
      <c r="I557" s="411"/>
      <c r="J557" s="411"/>
      <c r="K557" s="411"/>
      <c r="L557" s="411"/>
      <c r="M557" s="411"/>
    </row>
    <row r="558" spans="1:13" ht="23.25" customHeight="1">
      <c r="A558" s="411"/>
      <c r="B558" s="411"/>
      <c r="C558" s="411"/>
      <c r="D558" s="411"/>
      <c r="E558" s="411"/>
      <c r="F558" s="411"/>
      <c r="G558" s="411"/>
      <c r="H558" s="411"/>
      <c r="I558" s="411"/>
      <c r="J558" s="411"/>
      <c r="K558" s="411"/>
      <c r="L558" s="411"/>
      <c r="M558" s="411"/>
    </row>
    <row r="559" spans="1:13" ht="23.25" customHeight="1">
      <c r="A559" s="411"/>
      <c r="B559" s="411"/>
      <c r="C559" s="411"/>
      <c r="D559" s="411"/>
      <c r="E559" s="411"/>
      <c r="F559" s="411"/>
      <c r="G559" s="411"/>
      <c r="H559" s="411"/>
      <c r="I559" s="411"/>
      <c r="J559" s="411"/>
      <c r="K559" s="411"/>
      <c r="L559" s="411"/>
      <c r="M559" s="411"/>
    </row>
    <row r="560" spans="1:13" ht="23.25" customHeight="1">
      <c r="A560" s="411"/>
      <c r="B560" s="411"/>
      <c r="C560" s="411"/>
      <c r="D560" s="411"/>
      <c r="E560" s="411"/>
      <c r="F560" s="411"/>
      <c r="G560" s="411"/>
      <c r="H560" s="411"/>
      <c r="I560" s="411"/>
      <c r="J560" s="411"/>
      <c r="K560" s="411"/>
      <c r="L560" s="411"/>
      <c r="M560" s="411"/>
    </row>
    <row r="561" spans="1:13" ht="23.25" customHeight="1">
      <c r="A561" s="411"/>
      <c r="B561" s="411"/>
      <c r="C561" s="411"/>
      <c r="D561" s="411"/>
      <c r="E561" s="411"/>
      <c r="F561" s="411"/>
      <c r="G561" s="411"/>
      <c r="H561" s="411"/>
      <c r="I561" s="411"/>
      <c r="J561" s="411"/>
      <c r="K561" s="411"/>
      <c r="L561" s="411"/>
      <c r="M561" s="411"/>
    </row>
    <row r="562" spans="1:13" ht="23.25" customHeight="1">
      <c r="A562" s="411"/>
      <c r="B562" s="411"/>
      <c r="C562" s="411"/>
      <c r="D562" s="411"/>
      <c r="E562" s="411"/>
      <c r="F562" s="411"/>
      <c r="G562" s="411"/>
      <c r="H562" s="411"/>
      <c r="I562" s="411"/>
      <c r="J562" s="411"/>
      <c r="K562" s="411"/>
      <c r="L562" s="411"/>
      <c r="M562" s="411"/>
    </row>
    <row r="563" spans="1:13" ht="23.25" customHeight="1">
      <c r="A563" s="411"/>
      <c r="B563" s="411"/>
      <c r="C563" s="411"/>
      <c r="D563" s="411"/>
      <c r="E563" s="411"/>
      <c r="F563" s="411"/>
      <c r="G563" s="411"/>
      <c r="H563" s="411"/>
      <c r="I563" s="411"/>
      <c r="J563" s="411"/>
      <c r="K563" s="411"/>
      <c r="L563" s="411"/>
      <c r="M563" s="411"/>
    </row>
    <row r="564" spans="1:13" ht="23.25" customHeight="1">
      <c r="A564" s="411"/>
      <c r="B564" s="411"/>
      <c r="C564" s="411"/>
      <c r="D564" s="411"/>
      <c r="E564" s="411"/>
      <c r="F564" s="411"/>
      <c r="G564" s="411"/>
      <c r="H564" s="411"/>
      <c r="I564" s="411"/>
      <c r="J564" s="411"/>
      <c r="K564" s="411"/>
      <c r="L564" s="411"/>
      <c r="M564" s="411"/>
    </row>
    <row r="565" spans="1:13" ht="23.25" customHeight="1">
      <c r="A565" s="411"/>
      <c r="B565" s="411"/>
      <c r="C565" s="411"/>
      <c r="D565" s="411"/>
      <c r="E565" s="411"/>
      <c r="F565" s="411"/>
      <c r="G565" s="411"/>
      <c r="H565" s="411"/>
      <c r="I565" s="411"/>
      <c r="J565" s="411"/>
      <c r="K565" s="411"/>
      <c r="L565" s="411"/>
      <c r="M565" s="411"/>
    </row>
    <row r="566" spans="1:13" ht="23.25" customHeight="1">
      <c r="A566" s="411"/>
      <c r="B566" s="411"/>
      <c r="C566" s="411"/>
      <c r="D566" s="411"/>
      <c r="E566" s="411"/>
      <c r="F566" s="411"/>
      <c r="G566" s="411"/>
      <c r="H566" s="411"/>
      <c r="I566" s="411"/>
      <c r="J566" s="411"/>
      <c r="K566" s="411"/>
      <c r="L566" s="411"/>
      <c r="M566" s="411"/>
    </row>
    <row r="567" spans="1:13" ht="23.25" customHeight="1">
      <c r="A567" s="411"/>
      <c r="B567" s="411"/>
      <c r="C567" s="411"/>
      <c r="D567" s="411"/>
      <c r="E567" s="411"/>
      <c r="F567" s="411"/>
      <c r="G567" s="411"/>
      <c r="H567" s="411"/>
      <c r="I567" s="411"/>
      <c r="J567" s="411"/>
      <c r="K567" s="411"/>
      <c r="L567" s="411"/>
      <c r="M567" s="411"/>
    </row>
    <row r="568" spans="1:13" ht="23.25" customHeight="1">
      <c r="A568" s="411"/>
      <c r="B568" s="411"/>
      <c r="C568" s="411"/>
      <c r="D568" s="411"/>
      <c r="E568" s="411"/>
      <c r="F568" s="411"/>
      <c r="G568" s="411"/>
      <c r="H568" s="411"/>
      <c r="I568" s="411"/>
      <c r="J568" s="411"/>
      <c r="K568" s="411"/>
      <c r="L568" s="411"/>
      <c r="M568" s="411"/>
    </row>
    <row r="569" spans="1:13" ht="23.25" customHeight="1">
      <c r="A569" s="411"/>
      <c r="B569" s="411"/>
      <c r="C569" s="411"/>
      <c r="D569" s="411"/>
      <c r="E569" s="411"/>
      <c r="F569" s="411"/>
      <c r="G569" s="411"/>
      <c r="H569" s="411"/>
      <c r="I569" s="411"/>
      <c r="J569" s="411"/>
      <c r="K569" s="411"/>
      <c r="L569" s="411"/>
      <c r="M569" s="411"/>
    </row>
    <row r="570" spans="1:13" ht="23.25" customHeight="1">
      <c r="A570" s="411"/>
      <c r="B570" s="411"/>
      <c r="C570" s="411"/>
      <c r="D570" s="411"/>
      <c r="E570" s="411"/>
      <c r="F570" s="411"/>
      <c r="G570" s="411"/>
      <c r="H570" s="411"/>
      <c r="I570" s="411"/>
      <c r="J570" s="411"/>
      <c r="K570" s="411"/>
      <c r="L570" s="411"/>
      <c r="M570" s="411"/>
    </row>
    <row r="571" spans="1:13" ht="23.25" customHeight="1">
      <c r="A571" s="411"/>
      <c r="B571" s="411"/>
      <c r="C571" s="411"/>
      <c r="D571" s="411"/>
      <c r="E571" s="411"/>
      <c r="F571" s="411"/>
      <c r="G571" s="411"/>
      <c r="H571" s="411"/>
      <c r="I571" s="411"/>
      <c r="J571" s="411"/>
      <c r="K571" s="411"/>
      <c r="L571" s="411"/>
      <c r="M571" s="411"/>
    </row>
    <row r="572" spans="1:13" ht="23.25" customHeight="1">
      <c r="A572" s="411"/>
      <c r="B572" s="411"/>
      <c r="C572" s="411"/>
      <c r="D572" s="411"/>
      <c r="E572" s="411"/>
      <c r="F572" s="411"/>
      <c r="G572" s="411"/>
      <c r="H572" s="411"/>
      <c r="I572" s="411"/>
      <c r="J572" s="411"/>
      <c r="K572" s="411"/>
      <c r="L572" s="411"/>
      <c r="M572" s="411"/>
    </row>
    <row r="573" spans="1:13" ht="23.25" customHeight="1">
      <c r="A573" s="411"/>
      <c r="B573" s="411"/>
      <c r="C573" s="411"/>
      <c r="D573" s="411"/>
      <c r="E573" s="411"/>
      <c r="F573" s="411"/>
      <c r="G573" s="411"/>
      <c r="H573" s="411"/>
      <c r="I573" s="411"/>
      <c r="J573" s="411"/>
      <c r="K573" s="411"/>
      <c r="L573" s="411"/>
      <c r="M573" s="411"/>
    </row>
    <row r="574" spans="1:13" ht="23.25" customHeight="1">
      <c r="A574" s="411"/>
      <c r="B574" s="411"/>
      <c r="C574" s="411"/>
      <c r="D574" s="411"/>
      <c r="E574" s="411"/>
      <c r="F574" s="411"/>
      <c r="G574" s="411"/>
      <c r="H574" s="411"/>
      <c r="I574" s="411"/>
      <c r="J574" s="411"/>
      <c r="K574" s="411"/>
      <c r="L574" s="411"/>
      <c r="M574" s="411"/>
    </row>
    <row r="575" spans="1:13" ht="23.25" customHeight="1">
      <c r="A575" s="411"/>
      <c r="B575" s="411"/>
      <c r="C575" s="411"/>
      <c r="D575" s="411"/>
      <c r="E575" s="411"/>
      <c r="F575" s="411"/>
      <c r="G575" s="411"/>
      <c r="H575" s="411"/>
      <c r="I575" s="411"/>
      <c r="J575" s="411"/>
      <c r="K575" s="411"/>
      <c r="L575" s="411"/>
      <c r="M575" s="411"/>
    </row>
    <row r="576" spans="1:13" ht="23.25" customHeight="1">
      <c r="A576" s="411"/>
      <c r="B576" s="411"/>
      <c r="C576" s="411"/>
      <c r="D576" s="411"/>
      <c r="E576" s="411"/>
      <c r="F576" s="411"/>
      <c r="G576" s="411"/>
      <c r="H576" s="411"/>
      <c r="I576" s="411"/>
      <c r="J576" s="411"/>
      <c r="K576" s="411"/>
      <c r="L576" s="411"/>
      <c r="M576" s="411"/>
    </row>
    <row r="577" spans="1:13" ht="23.25" customHeight="1">
      <c r="A577" s="411"/>
      <c r="B577" s="411"/>
      <c r="C577" s="411"/>
      <c r="D577" s="411"/>
      <c r="E577" s="411"/>
      <c r="F577" s="411"/>
      <c r="G577" s="411"/>
      <c r="H577" s="411"/>
      <c r="I577" s="411"/>
      <c r="J577" s="411"/>
      <c r="K577" s="411"/>
      <c r="L577" s="411"/>
      <c r="M577" s="411"/>
    </row>
    <row r="578" spans="1:13" ht="23.25" customHeight="1">
      <c r="A578" s="411"/>
      <c r="B578" s="411"/>
      <c r="C578" s="411"/>
      <c r="D578" s="411"/>
      <c r="E578" s="411"/>
      <c r="F578" s="411"/>
      <c r="G578" s="411"/>
      <c r="H578" s="411"/>
      <c r="I578" s="411"/>
      <c r="J578" s="411"/>
      <c r="K578" s="411"/>
      <c r="L578" s="411"/>
      <c r="M578" s="411"/>
    </row>
    <row r="579" spans="1:13" ht="23.25" customHeight="1">
      <c r="A579" s="411"/>
      <c r="B579" s="411"/>
      <c r="C579" s="411"/>
      <c r="D579" s="411"/>
      <c r="E579" s="411"/>
      <c r="F579" s="411"/>
      <c r="G579" s="411"/>
      <c r="H579" s="411"/>
      <c r="I579" s="411"/>
      <c r="J579" s="411"/>
      <c r="K579" s="411"/>
      <c r="L579" s="411"/>
      <c r="M579" s="411"/>
    </row>
    <row r="580" spans="1:13" ht="23.25" customHeight="1">
      <c r="A580" s="411"/>
      <c r="B580" s="411"/>
      <c r="C580" s="411"/>
      <c r="D580" s="411"/>
      <c r="E580" s="411"/>
      <c r="F580" s="411"/>
      <c r="G580" s="411"/>
      <c r="H580" s="411"/>
      <c r="I580" s="411"/>
      <c r="J580" s="411"/>
      <c r="K580" s="411"/>
      <c r="L580" s="411"/>
      <c r="M580" s="411"/>
    </row>
    <row r="581" spans="1:13" ht="23.25" customHeight="1">
      <c r="A581" s="411"/>
      <c r="B581" s="411"/>
      <c r="C581" s="411"/>
      <c r="D581" s="411"/>
      <c r="E581" s="411"/>
      <c r="F581" s="411"/>
      <c r="G581" s="411"/>
      <c r="H581" s="411"/>
      <c r="I581" s="411"/>
      <c r="J581" s="411"/>
      <c r="K581" s="411"/>
      <c r="L581" s="411"/>
      <c r="M581" s="411"/>
    </row>
    <row r="582" spans="1:13" ht="23.25" customHeight="1">
      <c r="A582" s="411"/>
      <c r="B582" s="411"/>
      <c r="C582" s="411"/>
      <c r="D582" s="411"/>
      <c r="E582" s="411"/>
      <c r="F582" s="411"/>
      <c r="G582" s="411"/>
      <c r="H582" s="411"/>
      <c r="I582" s="411"/>
      <c r="J582" s="411"/>
      <c r="K582" s="411"/>
      <c r="L582" s="411"/>
      <c r="M582" s="411"/>
    </row>
    <row r="583" spans="1:13" ht="23.25" customHeight="1">
      <c r="A583" s="411"/>
      <c r="B583" s="411"/>
      <c r="C583" s="411"/>
      <c r="D583" s="411"/>
      <c r="E583" s="411"/>
      <c r="F583" s="411"/>
      <c r="G583" s="411"/>
      <c r="H583" s="411"/>
      <c r="I583" s="411"/>
      <c r="J583" s="411"/>
      <c r="K583" s="411"/>
      <c r="L583" s="411"/>
      <c r="M583" s="411"/>
    </row>
    <row r="584" spans="1:13" ht="23.25" customHeight="1">
      <c r="A584" s="411"/>
      <c r="B584" s="411"/>
      <c r="C584" s="411"/>
      <c r="D584" s="411"/>
      <c r="E584" s="411"/>
      <c r="F584" s="411"/>
      <c r="G584" s="411"/>
      <c r="H584" s="411"/>
      <c r="I584" s="411"/>
      <c r="J584" s="411"/>
      <c r="K584" s="411"/>
      <c r="L584" s="411"/>
      <c r="M584" s="411"/>
    </row>
    <row r="585" spans="1:13" ht="23.25" customHeight="1">
      <c r="A585" s="411"/>
      <c r="B585" s="411"/>
      <c r="C585" s="411"/>
      <c r="D585" s="411"/>
      <c r="E585" s="411"/>
      <c r="F585" s="411"/>
      <c r="G585" s="411"/>
      <c r="H585" s="411"/>
      <c r="I585" s="411"/>
      <c r="J585" s="411"/>
      <c r="K585" s="411"/>
      <c r="L585" s="411"/>
      <c r="M585" s="411"/>
    </row>
    <row r="586" spans="1:13" ht="23.25" customHeight="1">
      <c r="A586" s="411"/>
      <c r="B586" s="411"/>
      <c r="C586" s="411"/>
      <c r="D586" s="411"/>
      <c r="E586" s="411"/>
      <c r="F586" s="411"/>
      <c r="G586" s="411"/>
      <c r="H586" s="411"/>
      <c r="I586" s="411"/>
      <c r="J586" s="411"/>
      <c r="K586" s="411"/>
      <c r="L586" s="411"/>
      <c r="M586" s="411"/>
    </row>
    <row r="587" spans="1:13" ht="23.25" customHeight="1">
      <c r="A587" s="411"/>
      <c r="B587" s="411"/>
      <c r="C587" s="411"/>
      <c r="D587" s="411"/>
      <c r="E587" s="411"/>
      <c r="F587" s="411"/>
      <c r="G587" s="411"/>
      <c r="H587" s="411"/>
      <c r="I587" s="411"/>
      <c r="J587" s="411"/>
      <c r="K587" s="411"/>
      <c r="L587" s="411"/>
      <c r="M587" s="411"/>
    </row>
    <row r="588" spans="1:13" ht="23.25" customHeight="1">
      <c r="A588" s="411"/>
      <c r="B588" s="411"/>
      <c r="C588" s="411"/>
      <c r="D588" s="411"/>
      <c r="E588" s="411"/>
      <c r="F588" s="411"/>
      <c r="G588" s="411"/>
      <c r="H588" s="411"/>
      <c r="I588" s="411"/>
      <c r="J588" s="411"/>
      <c r="K588" s="411"/>
      <c r="L588" s="411"/>
      <c r="M588" s="411"/>
    </row>
    <row r="589" spans="1:13" ht="23.25" customHeight="1">
      <c r="A589" s="411"/>
      <c r="B589" s="411"/>
      <c r="C589" s="411"/>
      <c r="D589" s="411"/>
      <c r="E589" s="411"/>
      <c r="F589" s="411"/>
      <c r="G589" s="411"/>
      <c r="H589" s="411"/>
      <c r="I589" s="411"/>
      <c r="J589" s="411"/>
      <c r="K589" s="411"/>
      <c r="L589" s="411"/>
      <c r="M589" s="411"/>
    </row>
    <row r="590" spans="1:13" ht="23.25" customHeight="1">
      <c r="A590" s="411"/>
      <c r="B590" s="411"/>
      <c r="C590" s="411"/>
      <c r="D590" s="411"/>
      <c r="E590" s="411"/>
      <c r="F590" s="411"/>
      <c r="G590" s="411"/>
      <c r="H590" s="411"/>
      <c r="I590" s="411"/>
      <c r="J590" s="411"/>
      <c r="K590" s="411"/>
      <c r="L590" s="411"/>
      <c r="M590" s="411"/>
    </row>
    <row r="591" spans="1:13" ht="23.25" customHeight="1">
      <c r="A591" s="411"/>
      <c r="B591" s="411"/>
      <c r="C591" s="411"/>
      <c r="D591" s="411"/>
      <c r="E591" s="411"/>
      <c r="F591" s="411"/>
      <c r="G591" s="411"/>
      <c r="H591" s="411"/>
      <c r="I591" s="411"/>
      <c r="J591" s="411"/>
      <c r="K591" s="411"/>
      <c r="L591" s="411"/>
      <c r="M591" s="411"/>
    </row>
    <row r="592" spans="1:13" ht="23.25" customHeight="1">
      <c r="A592" s="411"/>
      <c r="B592" s="411"/>
      <c r="C592" s="411"/>
      <c r="D592" s="411"/>
      <c r="E592" s="411"/>
      <c r="F592" s="411"/>
      <c r="G592" s="411"/>
      <c r="H592" s="411"/>
      <c r="I592" s="411"/>
      <c r="J592" s="411"/>
      <c r="K592" s="411"/>
      <c r="L592" s="411"/>
      <c r="M592" s="411"/>
    </row>
    <row r="593" spans="1:13" ht="23.25" customHeight="1">
      <c r="A593" s="411"/>
      <c r="B593" s="411"/>
      <c r="C593" s="411"/>
      <c r="D593" s="411"/>
      <c r="E593" s="411"/>
      <c r="F593" s="411"/>
      <c r="G593" s="411"/>
      <c r="H593" s="411"/>
      <c r="I593" s="411"/>
      <c r="J593" s="411"/>
      <c r="K593" s="411"/>
      <c r="L593" s="411"/>
      <c r="M593" s="411"/>
    </row>
    <row r="594" spans="1:13" ht="23.25" customHeight="1">
      <c r="A594" s="411"/>
      <c r="B594" s="411"/>
      <c r="C594" s="411"/>
      <c r="D594" s="411"/>
      <c r="E594" s="411"/>
      <c r="F594" s="411"/>
      <c r="G594" s="411"/>
      <c r="H594" s="411"/>
      <c r="I594" s="411"/>
      <c r="J594" s="411"/>
      <c r="K594" s="411"/>
      <c r="L594" s="411"/>
      <c r="M594" s="411"/>
    </row>
    <row r="595" spans="1:13" ht="23.25" customHeight="1">
      <c r="A595" s="411"/>
      <c r="B595" s="411"/>
      <c r="C595" s="411"/>
      <c r="D595" s="411"/>
      <c r="E595" s="411"/>
      <c r="F595" s="411"/>
      <c r="G595" s="411"/>
      <c r="H595" s="411"/>
      <c r="I595" s="411"/>
      <c r="J595" s="411"/>
      <c r="K595" s="411"/>
      <c r="L595" s="411"/>
      <c r="M595" s="411"/>
    </row>
    <row r="596" spans="1:13" ht="23.25" customHeight="1">
      <c r="A596" s="411"/>
      <c r="B596" s="411"/>
      <c r="C596" s="411"/>
      <c r="D596" s="411"/>
      <c r="E596" s="411"/>
      <c r="F596" s="411"/>
      <c r="G596" s="411"/>
      <c r="H596" s="411"/>
      <c r="I596" s="411"/>
      <c r="J596" s="411"/>
      <c r="K596" s="411"/>
      <c r="L596" s="411"/>
      <c r="M596" s="411"/>
    </row>
    <row r="597" spans="1:13" ht="23.25" customHeight="1">
      <c r="A597" s="411"/>
      <c r="B597" s="411"/>
      <c r="C597" s="411"/>
      <c r="D597" s="411"/>
      <c r="E597" s="411"/>
      <c r="F597" s="411"/>
      <c r="G597" s="411"/>
      <c r="H597" s="411"/>
      <c r="I597" s="411"/>
      <c r="J597" s="411"/>
      <c r="K597" s="411"/>
      <c r="L597" s="411"/>
      <c r="M597" s="411"/>
    </row>
    <row r="598" spans="1:13" ht="23.25" customHeight="1">
      <c r="A598" s="411"/>
      <c r="B598" s="411"/>
      <c r="C598" s="411"/>
      <c r="D598" s="411"/>
      <c r="E598" s="411"/>
      <c r="F598" s="411"/>
      <c r="G598" s="411"/>
      <c r="H598" s="411"/>
      <c r="I598" s="411"/>
      <c r="J598" s="411"/>
      <c r="K598" s="411"/>
      <c r="L598" s="411"/>
      <c r="M598" s="411"/>
    </row>
    <row r="599" spans="1:13" ht="23.25" customHeight="1">
      <c r="A599" s="411"/>
      <c r="B599" s="411"/>
      <c r="C599" s="411"/>
      <c r="D599" s="411"/>
      <c r="E599" s="411"/>
      <c r="F599" s="411"/>
      <c r="G599" s="411"/>
      <c r="H599" s="411"/>
      <c r="I599" s="411"/>
      <c r="J599" s="411"/>
      <c r="K599" s="411"/>
      <c r="L599" s="411"/>
      <c r="M599" s="411"/>
    </row>
    <row r="600" spans="1:13" ht="23.25" customHeight="1">
      <c r="A600" s="411"/>
      <c r="B600" s="411"/>
      <c r="C600" s="411"/>
      <c r="D600" s="411"/>
      <c r="E600" s="411"/>
      <c r="F600" s="411"/>
      <c r="G600" s="411"/>
      <c r="H600" s="411"/>
      <c r="I600" s="411"/>
      <c r="J600" s="411"/>
      <c r="K600" s="411"/>
      <c r="L600" s="411"/>
      <c r="M600" s="411"/>
    </row>
    <row r="601" spans="1:13" ht="23.25" customHeight="1">
      <c r="A601" s="411"/>
      <c r="B601" s="411"/>
      <c r="C601" s="411"/>
      <c r="D601" s="411"/>
      <c r="E601" s="411"/>
      <c r="F601" s="411"/>
      <c r="G601" s="411"/>
      <c r="H601" s="411"/>
      <c r="I601" s="411"/>
      <c r="J601" s="411"/>
      <c r="K601" s="411"/>
      <c r="L601" s="411"/>
      <c r="M601" s="411"/>
    </row>
    <row r="602" spans="1:13" ht="23.25" customHeight="1">
      <c r="A602" s="411"/>
      <c r="B602" s="411"/>
      <c r="C602" s="411"/>
      <c r="D602" s="411"/>
      <c r="E602" s="411"/>
      <c r="F602" s="411"/>
      <c r="G602" s="411"/>
      <c r="H602" s="411"/>
      <c r="I602" s="411"/>
      <c r="J602" s="411"/>
      <c r="K602" s="411"/>
      <c r="L602" s="411"/>
      <c r="M602" s="411"/>
    </row>
    <row r="603" spans="1:13" ht="23.25" customHeight="1">
      <c r="A603" s="411"/>
      <c r="B603" s="411"/>
      <c r="C603" s="411"/>
      <c r="D603" s="411"/>
      <c r="E603" s="411"/>
      <c r="F603" s="411"/>
      <c r="G603" s="411"/>
      <c r="H603" s="411"/>
      <c r="I603" s="411"/>
      <c r="J603" s="411"/>
      <c r="K603" s="411"/>
      <c r="L603" s="411"/>
      <c r="M603" s="411"/>
    </row>
    <row r="604" spans="1:13" ht="23.25" customHeight="1">
      <c r="A604" s="411"/>
      <c r="B604" s="411"/>
      <c r="C604" s="411"/>
      <c r="D604" s="411"/>
      <c r="E604" s="411"/>
      <c r="F604" s="411"/>
      <c r="G604" s="411"/>
      <c r="H604" s="411"/>
      <c r="I604" s="411"/>
      <c r="J604" s="411"/>
      <c r="K604" s="411"/>
      <c r="L604" s="411"/>
      <c r="M604" s="411"/>
    </row>
    <row r="605" spans="1:13" ht="23.25" customHeight="1">
      <c r="A605" s="411"/>
      <c r="B605" s="411"/>
      <c r="C605" s="411"/>
      <c r="D605" s="411"/>
      <c r="E605" s="411"/>
      <c r="F605" s="411"/>
      <c r="G605" s="411"/>
      <c r="H605" s="411"/>
      <c r="I605" s="411"/>
      <c r="J605" s="411"/>
      <c r="K605" s="411"/>
      <c r="L605" s="411"/>
      <c r="M605" s="411"/>
    </row>
    <row r="606" spans="1:13" ht="23.25" customHeight="1">
      <c r="A606" s="411"/>
      <c r="B606" s="411"/>
      <c r="C606" s="411"/>
      <c r="D606" s="411"/>
      <c r="E606" s="411"/>
      <c r="F606" s="411"/>
      <c r="G606" s="411"/>
      <c r="H606" s="411"/>
      <c r="I606" s="411"/>
      <c r="J606" s="411"/>
      <c r="K606" s="411"/>
      <c r="L606" s="411"/>
      <c r="M606" s="411"/>
    </row>
    <row r="607" spans="1:13" ht="23.25" customHeight="1">
      <c r="A607" s="411"/>
      <c r="B607" s="411"/>
      <c r="C607" s="411"/>
      <c r="D607" s="411"/>
      <c r="E607" s="411"/>
      <c r="F607" s="411"/>
      <c r="G607" s="411"/>
      <c r="H607" s="411"/>
      <c r="I607" s="411"/>
      <c r="J607" s="411"/>
      <c r="K607" s="411"/>
      <c r="L607" s="411"/>
      <c r="M607" s="411"/>
    </row>
    <row r="608" spans="1:13" ht="23.25" customHeight="1">
      <c r="A608" s="411"/>
      <c r="B608" s="411"/>
      <c r="C608" s="411"/>
      <c r="D608" s="411"/>
      <c r="E608" s="411"/>
      <c r="F608" s="411"/>
      <c r="G608" s="411"/>
      <c r="H608" s="411"/>
      <c r="I608" s="411"/>
      <c r="J608" s="411"/>
      <c r="K608" s="411"/>
      <c r="L608" s="411"/>
      <c r="M608" s="411"/>
    </row>
    <row r="609" spans="1:13" ht="23.25" customHeight="1">
      <c r="A609" s="411"/>
      <c r="B609" s="411"/>
      <c r="C609" s="411"/>
      <c r="D609" s="411"/>
      <c r="E609" s="411"/>
      <c r="F609" s="411"/>
      <c r="G609" s="411"/>
      <c r="H609" s="411"/>
      <c r="I609" s="411"/>
      <c r="J609" s="411"/>
      <c r="K609" s="411"/>
      <c r="L609" s="411"/>
      <c r="M609" s="411"/>
    </row>
    <row r="610" spans="1:13" ht="23.25" customHeight="1">
      <c r="A610" s="411"/>
      <c r="B610" s="411"/>
      <c r="C610" s="411"/>
      <c r="D610" s="411"/>
      <c r="E610" s="411"/>
      <c r="F610" s="411"/>
      <c r="G610" s="411"/>
      <c r="H610" s="411"/>
      <c r="I610" s="411"/>
      <c r="J610" s="411"/>
      <c r="K610" s="411"/>
      <c r="L610" s="411"/>
      <c r="M610" s="411"/>
    </row>
    <row r="611" spans="1:13" ht="23.25" customHeight="1">
      <c r="A611" s="411"/>
      <c r="B611" s="411"/>
      <c r="C611" s="411"/>
      <c r="D611" s="411"/>
      <c r="E611" s="411"/>
      <c r="F611" s="411"/>
      <c r="G611" s="411"/>
      <c r="H611" s="411"/>
      <c r="I611" s="411"/>
      <c r="J611" s="411"/>
      <c r="K611" s="411"/>
      <c r="L611" s="411"/>
      <c r="M611" s="411"/>
    </row>
    <row r="612" spans="1:13" ht="23.25" customHeight="1">
      <c r="A612" s="411"/>
      <c r="B612" s="411"/>
      <c r="C612" s="411"/>
      <c r="D612" s="411"/>
      <c r="E612" s="411"/>
      <c r="F612" s="411"/>
      <c r="G612" s="411"/>
      <c r="H612" s="411"/>
      <c r="I612" s="411"/>
      <c r="J612" s="411"/>
      <c r="K612" s="411"/>
      <c r="L612" s="411"/>
      <c r="M612" s="411"/>
    </row>
    <row r="613" spans="1:13" ht="23.25" customHeight="1">
      <c r="A613" s="411"/>
      <c r="B613" s="411"/>
      <c r="C613" s="411"/>
      <c r="D613" s="411"/>
      <c r="E613" s="411"/>
      <c r="F613" s="411"/>
      <c r="G613" s="411"/>
      <c r="H613" s="411"/>
      <c r="I613" s="411"/>
      <c r="J613" s="411"/>
      <c r="K613" s="411"/>
      <c r="L613" s="411"/>
      <c r="M613" s="411"/>
    </row>
    <row r="614" spans="1:13" ht="23.25" customHeight="1">
      <c r="A614" s="411"/>
      <c r="B614" s="411"/>
      <c r="C614" s="411"/>
      <c r="D614" s="411"/>
      <c r="E614" s="411"/>
      <c r="F614" s="411"/>
      <c r="G614" s="411"/>
      <c r="H614" s="411"/>
      <c r="I614" s="411"/>
      <c r="J614" s="411"/>
      <c r="K614" s="411"/>
      <c r="L614" s="411"/>
      <c r="M614" s="411"/>
    </row>
    <row r="615" spans="1:13" ht="23.25" customHeight="1">
      <c r="A615" s="411"/>
      <c r="B615" s="411"/>
      <c r="C615" s="411"/>
      <c r="D615" s="411"/>
      <c r="E615" s="411"/>
      <c r="F615" s="411"/>
      <c r="G615" s="411"/>
      <c r="H615" s="411"/>
      <c r="I615" s="411"/>
      <c r="J615" s="411"/>
      <c r="K615" s="411"/>
      <c r="L615" s="411"/>
      <c r="M615" s="411"/>
    </row>
    <row r="616" spans="1:13" ht="23.25" customHeight="1">
      <c r="A616" s="411"/>
      <c r="B616" s="411"/>
      <c r="C616" s="411"/>
      <c r="D616" s="411"/>
      <c r="E616" s="411"/>
      <c r="F616" s="411"/>
      <c r="G616" s="411"/>
      <c r="H616" s="411"/>
      <c r="I616" s="411"/>
      <c r="J616" s="411"/>
      <c r="K616" s="411"/>
      <c r="L616" s="411"/>
      <c r="M616" s="411"/>
    </row>
    <row r="617" spans="1:13" ht="23.25" customHeight="1">
      <c r="A617" s="411"/>
      <c r="B617" s="411"/>
      <c r="C617" s="411"/>
      <c r="D617" s="411"/>
      <c r="E617" s="411"/>
      <c r="F617" s="411"/>
      <c r="G617" s="411"/>
      <c r="H617" s="411"/>
      <c r="I617" s="411"/>
      <c r="J617" s="411"/>
      <c r="K617" s="411"/>
      <c r="L617" s="411"/>
      <c r="M617" s="411"/>
    </row>
    <row r="618" spans="1:13" ht="23.25" customHeight="1">
      <c r="A618" s="411"/>
      <c r="B618" s="411"/>
      <c r="C618" s="411"/>
      <c r="D618" s="411"/>
      <c r="E618" s="411"/>
      <c r="F618" s="411"/>
      <c r="G618" s="411"/>
      <c r="H618" s="411"/>
      <c r="I618" s="411"/>
      <c r="J618" s="411"/>
      <c r="K618" s="411"/>
      <c r="L618" s="411"/>
      <c r="M618" s="411"/>
    </row>
    <row r="619" spans="1:13" ht="23.25" customHeight="1">
      <c r="A619" s="411"/>
      <c r="B619" s="411"/>
      <c r="C619" s="411"/>
      <c r="D619" s="411"/>
      <c r="E619" s="411"/>
      <c r="F619" s="411"/>
      <c r="G619" s="411"/>
      <c r="H619" s="411"/>
      <c r="I619" s="411"/>
      <c r="J619" s="411"/>
      <c r="K619" s="411"/>
      <c r="L619" s="411"/>
      <c r="M619" s="411"/>
    </row>
    <row r="620" spans="1:13" ht="23.25" customHeight="1">
      <c r="A620" s="411"/>
      <c r="B620" s="411"/>
      <c r="C620" s="411"/>
      <c r="D620" s="411"/>
      <c r="E620" s="411"/>
      <c r="F620" s="411"/>
      <c r="G620" s="411"/>
      <c r="H620" s="411"/>
      <c r="I620" s="411"/>
      <c r="J620" s="411"/>
      <c r="K620" s="411"/>
      <c r="L620" s="411"/>
      <c r="M620" s="411"/>
    </row>
    <row r="621" spans="1:13" ht="23.25" customHeight="1">
      <c r="A621" s="411"/>
      <c r="B621" s="411"/>
      <c r="C621" s="411"/>
      <c r="D621" s="411"/>
      <c r="E621" s="411"/>
      <c r="F621" s="411"/>
      <c r="G621" s="411"/>
      <c r="H621" s="411"/>
      <c r="I621" s="411"/>
      <c r="J621" s="411"/>
      <c r="K621" s="411"/>
      <c r="L621" s="411"/>
      <c r="M621" s="411"/>
    </row>
    <row r="622" spans="1:13" ht="23.25" customHeight="1">
      <c r="A622" s="411"/>
      <c r="B622" s="411"/>
      <c r="C622" s="411"/>
      <c r="D622" s="411"/>
      <c r="E622" s="411"/>
      <c r="F622" s="411"/>
      <c r="G622" s="411"/>
      <c r="H622" s="411"/>
      <c r="I622" s="411"/>
      <c r="J622" s="411"/>
      <c r="K622" s="411"/>
      <c r="L622" s="411"/>
      <c r="M622" s="411"/>
    </row>
    <row r="623" spans="1:13" ht="23.25" customHeight="1">
      <c r="A623" s="411"/>
      <c r="B623" s="411"/>
      <c r="C623" s="411"/>
      <c r="D623" s="411"/>
      <c r="E623" s="411"/>
      <c r="F623" s="411"/>
      <c r="G623" s="411"/>
      <c r="H623" s="411"/>
      <c r="I623" s="411"/>
      <c r="J623" s="411"/>
      <c r="K623" s="411"/>
      <c r="L623" s="411"/>
      <c r="M623" s="411"/>
    </row>
    <row r="624" spans="1:13" ht="23.25" customHeight="1">
      <c r="A624" s="411"/>
      <c r="B624" s="411"/>
      <c r="C624" s="411"/>
      <c r="D624" s="411"/>
      <c r="E624" s="411"/>
      <c r="F624" s="411"/>
      <c r="G624" s="411"/>
      <c r="H624" s="411"/>
      <c r="I624" s="411"/>
      <c r="J624" s="411"/>
      <c r="K624" s="411"/>
      <c r="L624" s="411"/>
      <c r="M624" s="411"/>
    </row>
    <row r="625" spans="1:13" ht="23.25" customHeight="1">
      <c r="A625" s="411"/>
      <c r="B625" s="411"/>
      <c r="C625" s="411"/>
      <c r="D625" s="411"/>
      <c r="E625" s="411"/>
      <c r="F625" s="411"/>
      <c r="G625" s="411"/>
      <c r="H625" s="411"/>
      <c r="I625" s="411"/>
      <c r="J625" s="411"/>
      <c r="K625" s="411"/>
      <c r="L625" s="411"/>
      <c r="M625" s="411"/>
    </row>
    <row r="626" spans="1:13" ht="23.25" customHeight="1">
      <c r="A626" s="411"/>
      <c r="B626" s="411"/>
      <c r="C626" s="411"/>
      <c r="D626" s="411"/>
      <c r="E626" s="411"/>
      <c r="F626" s="411"/>
      <c r="G626" s="411"/>
      <c r="H626" s="411"/>
      <c r="I626" s="411"/>
      <c r="J626" s="411"/>
      <c r="K626" s="411"/>
      <c r="L626" s="411"/>
      <c r="M626" s="411"/>
    </row>
    <row r="627" spans="1:13" ht="23.25" customHeight="1">
      <c r="A627" s="411"/>
      <c r="B627" s="411"/>
      <c r="C627" s="411"/>
      <c r="D627" s="411"/>
      <c r="E627" s="411"/>
      <c r="F627" s="411"/>
      <c r="G627" s="411"/>
      <c r="H627" s="411"/>
      <c r="I627" s="411"/>
      <c r="J627" s="411"/>
      <c r="K627" s="411"/>
      <c r="L627" s="411"/>
      <c r="M627" s="411"/>
    </row>
    <row r="628" spans="1:13" ht="23.25" customHeight="1">
      <c r="A628" s="411"/>
      <c r="B628" s="411"/>
      <c r="C628" s="411"/>
      <c r="D628" s="411"/>
      <c r="E628" s="411"/>
      <c r="F628" s="411"/>
      <c r="G628" s="411"/>
      <c r="H628" s="411"/>
      <c r="I628" s="411"/>
      <c r="J628" s="411"/>
      <c r="K628" s="411"/>
      <c r="L628" s="411"/>
      <c r="M628" s="411"/>
    </row>
    <row r="629" spans="1:13" ht="23.25" customHeight="1">
      <c r="A629" s="411"/>
      <c r="B629" s="411"/>
      <c r="C629" s="411"/>
      <c r="D629" s="411"/>
      <c r="E629" s="411"/>
      <c r="F629" s="411"/>
      <c r="G629" s="411"/>
      <c r="H629" s="411"/>
      <c r="I629" s="411"/>
      <c r="J629" s="411"/>
      <c r="K629" s="411"/>
      <c r="L629" s="411"/>
      <c r="M629" s="411"/>
    </row>
    <row r="630" spans="1:13" ht="23.25" customHeight="1">
      <c r="A630" s="411"/>
      <c r="B630" s="411"/>
      <c r="C630" s="411"/>
      <c r="D630" s="411"/>
      <c r="E630" s="411"/>
      <c r="F630" s="411"/>
      <c r="G630" s="411"/>
      <c r="H630" s="411"/>
      <c r="I630" s="411"/>
      <c r="J630" s="411"/>
      <c r="K630" s="411"/>
      <c r="L630" s="411"/>
      <c r="M630" s="411"/>
    </row>
    <row r="631" spans="1:13" ht="23.25" customHeight="1">
      <c r="A631" s="411"/>
      <c r="B631" s="411"/>
      <c r="C631" s="411"/>
      <c r="D631" s="411"/>
      <c r="E631" s="411"/>
      <c r="F631" s="411"/>
      <c r="G631" s="411"/>
      <c r="H631" s="411"/>
      <c r="I631" s="411"/>
      <c r="J631" s="411"/>
      <c r="K631" s="411"/>
      <c r="L631" s="411"/>
      <c r="M631" s="411"/>
    </row>
    <row r="632" spans="1:13" ht="23.25" customHeight="1">
      <c r="A632" s="411"/>
      <c r="B632" s="411"/>
      <c r="C632" s="411"/>
      <c r="D632" s="411"/>
      <c r="E632" s="411"/>
      <c r="F632" s="411"/>
      <c r="G632" s="411"/>
      <c r="H632" s="411"/>
      <c r="I632" s="411"/>
      <c r="J632" s="411"/>
      <c r="K632" s="411"/>
      <c r="L632" s="411"/>
      <c r="M632" s="411"/>
    </row>
    <row r="633" spans="1:13" ht="23.25" customHeight="1">
      <c r="A633" s="411"/>
      <c r="B633" s="411"/>
      <c r="C633" s="411"/>
      <c r="D633" s="411"/>
      <c r="E633" s="411"/>
      <c r="F633" s="411"/>
      <c r="G633" s="411"/>
      <c r="H633" s="411"/>
      <c r="I633" s="411"/>
      <c r="J633" s="411"/>
      <c r="K633" s="411"/>
      <c r="L633" s="411"/>
      <c r="M633" s="411"/>
    </row>
    <row r="634" spans="1:13" ht="23.25" customHeight="1">
      <c r="A634" s="411"/>
      <c r="B634" s="411"/>
      <c r="C634" s="411"/>
      <c r="D634" s="411"/>
      <c r="E634" s="411"/>
      <c r="F634" s="411"/>
      <c r="G634" s="411"/>
      <c r="H634" s="411"/>
      <c r="I634" s="411"/>
      <c r="J634" s="411"/>
      <c r="K634" s="411"/>
      <c r="L634" s="411"/>
      <c r="M634" s="411"/>
    </row>
    <row r="635" spans="1:13" ht="23.25" customHeight="1">
      <c r="A635" s="411"/>
      <c r="B635" s="411"/>
      <c r="C635" s="411"/>
      <c r="D635" s="411"/>
      <c r="E635" s="411"/>
      <c r="F635" s="411"/>
      <c r="G635" s="411"/>
      <c r="H635" s="411"/>
      <c r="I635" s="411"/>
      <c r="J635" s="411"/>
      <c r="K635" s="411"/>
      <c r="L635" s="411"/>
      <c r="M635" s="411"/>
    </row>
    <row r="636" spans="1:13" ht="23.25" customHeight="1">
      <c r="A636" s="411"/>
      <c r="B636" s="411"/>
      <c r="C636" s="411"/>
      <c r="D636" s="411"/>
      <c r="E636" s="411"/>
      <c r="F636" s="411"/>
      <c r="G636" s="411"/>
      <c r="H636" s="411"/>
      <c r="I636" s="411"/>
      <c r="J636" s="411"/>
      <c r="K636" s="411"/>
      <c r="L636" s="411"/>
      <c r="M636" s="411"/>
    </row>
    <row r="637" spans="1:13" ht="23.25" customHeight="1">
      <c r="A637" s="411"/>
      <c r="B637" s="411"/>
      <c r="C637" s="411"/>
      <c r="D637" s="411"/>
      <c r="E637" s="411"/>
      <c r="F637" s="411"/>
      <c r="G637" s="411"/>
      <c r="H637" s="411"/>
      <c r="I637" s="411"/>
      <c r="J637" s="411"/>
      <c r="K637" s="411"/>
      <c r="L637" s="411"/>
      <c r="M637" s="411"/>
    </row>
    <row r="638" spans="1:13" ht="23.25" customHeight="1">
      <c r="A638" s="411"/>
      <c r="B638" s="411"/>
      <c r="C638" s="411"/>
      <c r="D638" s="411"/>
      <c r="E638" s="411"/>
      <c r="F638" s="411"/>
      <c r="G638" s="411"/>
      <c r="H638" s="411"/>
      <c r="I638" s="411"/>
      <c r="J638" s="411"/>
      <c r="K638" s="411"/>
      <c r="L638" s="411"/>
      <c r="M638" s="411"/>
    </row>
    <row r="639" spans="1:13" ht="23.25" customHeight="1">
      <c r="A639" s="411"/>
      <c r="B639" s="411"/>
      <c r="C639" s="411"/>
      <c r="D639" s="411"/>
      <c r="E639" s="411"/>
      <c r="F639" s="411"/>
      <c r="G639" s="411"/>
      <c r="H639" s="411"/>
      <c r="I639" s="411"/>
      <c r="J639" s="411"/>
      <c r="K639" s="411"/>
      <c r="L639" s="411"/>
      <c r="M639" s="411"/>
    </row>
    <row r="640" spans="1:13" ht="23.25" customHeight="1">
      <c r="A640" s="411"/>
      <c r="B640" s="411"/>
      <c r="C640" s="411"/>
      <c r="D640" s="411"/>
      <c r="E640" s="411"/>
      <c r="F640" s="411"/>
      <c r="G640" s="411"/>
      <c r="H640" s="411"/>
      <c r="I640" s="411"/>
      <c r="J640" s="411"/>
      <c r="K640" s="411"/>
      <c r="L640" s="411"/>
      <c r="M640" s="411"/>
    </row>
    <row r="641" spans="1:13" ht="23.25" customHeight="1">
      <c r="A641" s="411"/>
      <c r="B641" s="411"/>
      <c r="C641" s="411"/>
      <c r="D641" s="411"/>
      <c r="E641" s="411"/>
      <c r="F641" s="411"/>
      <c r="G641" s="411"/>
      <c r="H641" s="411"/>
      <c r="I641" s="411"/>
      <c r="J641" s="411"/>
      <c r="K641" s="411"/>
      <c r="L641" s="411"/>
      <c r="M641" s="411"/>
    </row>
    <row r="642" spans="1:13" ht="23.25" customHeight="1">
      <c r="A642" s="411"/>
      <c r="B642" s="411"/>
      <c r="C642" s="411"/>
      <c r="D642" s="411"/>
      <c r="E642" s="411"/>
      <c r="F642" s="411"/>
      <c r="G642" s="411"/>
      <c r="H642" s="411"/>
      <c r="I642" s="411"/>
      <c r="J642" s="411"/>
      <c r="K642" s="411"/>
      <c r="L642" s="411"/>
      <c r="M642" s="411"/>
    </row>
    <row r="643" spans="1:13" ht="23.25" customHeight="1">
      <c r="A643" s="411"/>
      <c r="B643" s="411"/>
      <c r="C643" s="411"/>
      <c r="D643" s="411"/>
      <c r="E643" s="411"/>
      <c r="F643" s="411"/>
      <c r="G643" s="411"/>
      <c r="H643" s="411"/>
      <c r="I643" s="411"/>
      <c r="J643" s="411"/>
      <c r="K643" s="411"/>
      <c r="L643" s="411"/>
      <c r="M643" s="411"/>
    </row>
    <row r="644" spans="1:13" ht="23.25" customHeight="1">
      <c r="A644" s="411"/>
      <c r="B644" s="411"/>
      <c r="C644" s="411"/>
      <c r="D644" s="411"/>
      <c r="E644" s="411"/>
      <c r="F644" s="411"/>
      <c r="G644" s="411"/>
      <c r="H644" s="411"/>
      <c r="I644" s="411"/>
      <c r="J644" s="411"/>
      <c r="K644" s="411"/>
      <c r="L644" s="411"/>
      <c r="M644" s="411"/>
    </row>
    <row r="645" spans="1:13" ht="23.25" customHeight="1">
      <c r="A645" s="411"/>
      <c r="B645" s="411"/>
      <c r="C645" s="411"/>
      <c r="D645" s="411"/>
      <c r="E645" s="411"/>
      <c r="F645" s="411"/>
      <c r="G645" s="411"/>
      <c r="H645" s="411"/>
      <c r="I645" s="411"/>
      <c r="J645" s="411"/>
      <c r="K645" s="411"/>
      <c r="L645" s="411"/>
      <c r="M645" s="411"/>
    </row>
    <row r="646" spans="1:13" ht="23.25" customHeight="1">
      <c r="A646" s="411"/>
      <c r="B646" s="411"/>
      <c r="C646" s="411"/>
      <c r="D646" s="411"/>
      <c r="E646" s="411"/>
      <c r="F646" s="411"/>
      <c r="G646" s="411"/>
      <c r="H646" s="411"/>
      <c r="I646" s="411"/>
      <c r="J646" s="411"/>
      <c r="K646" s="411"/>
      <c r="L646" s="411"/>
      <c r="M646" s="411"/>
    </row>
    <row r="647" spans="1:13" ht="23.25" customHeight="1">
      <c r="A647" s="411"/>
      <c r="B647" s="411"/>
      <c r="C647" s="411"/>
      <c r="D647" s="411"/>
      <c r="E647" s="411"/>
      <c r="F647" s="411"/>
      <c r="G647" s="411"/>
      <c r="H647" s="411"/>
      <c r="I647" s="411"/>
      <c r="J647" s="411"/>
      <c r="K647" s="411"/>
      <c r="L647" s="411"/>
      <c r="M647" s="411"/>
    </row>
    <row r="648" spans="1:13" ht="23.25" customHeight="1">
      <c r="A648" s="411"/>
      <c r="B648" s="411"/>
      <c r="C648" s="411"/>
      <c r="D648" s="411"/>
      <c r="E648" s="411"/>
      <c r="F648" s="411"/>
      <c r="G648" s="411"/>
      <c r="H648" s="411"/>
      <c r="I648" s="411"/>
      <c r="J648" s="411"/>
      <c r="K648" s="411"/>
      <c r="L648" s="411"/>
      <c r="M648" s="411"/>
    </row>
    <row r="649" spans="1:13" ht="23.25" customHeight="1">
      <c r="A649" s="411"/>
      <c r="B649" s="411"/>
      <c r="C649" s="411"/>
      <c r="D649" s="411"/>
      <c r="E649" s="411"/>
      <c r="F649" s="411"/>
      <c r="G649" s="411"/>
      <c r="H649" s="411"/>
      <c r="I649" s="411"/>
      <c r="J649" s="411"/>
      <c r="K649" s="411"/>
      <c r="L649" s="411"/>
      <c r="M649" s="411"/>
    </row>
    <row r="650" spans="1:13" ht="23.25" customHeight="1">
      <c r="A650" s="411"/>
      <c r="B650" s="411"/>
      <c r="C650" s="411"/>
      <c r="D650" s="411"/>
      <c r="E650" s="411"/>
      <c r="F650" s="411"/>
      <c r="G650" s="411"/>
      <c r="H650" s="411"/>
      <c r="I650" s="411"/>
      <c r="J650" s="411"/>
      <c r="K650" s="411"/>
      <c r="L650" s="411"/>
      <c r="M650" s="411"/>
    </row>
    <row r="651" spans="1:13" ht="23.25" customHeight="1">
      <c r="A651" s="411"/>
      <c r="B651" s="411"/>
      <c r="C651" s="411"/>
      <c r="D651" s="411"/>
      <c r="E651" s="411"/>
      <c r="F651" s="411"/>
      <c r="G651" s="411"/>
      <c r="H651" s="411"/>
      <c r="I651" s="411"/>
      <c r="J651" s="411"/>
      <c r="K651" s="411"/>
      <c r="L651" s="411"/>
      <c r="M651" s="411"/>
    </row>
    <row r="652" spans="1:13" ht="23.25" customHeight="1">
      <c r="A652" s="411"/>
      <c r="B652" s="411"/>
      <c r="C652" s="411"/>
      <c r="D652" s="411"/>
      <c r="E652" s="411"/>
      <c r="F652" s="411"/>
      <c r="G652" s="411"/>
      <c r="H652" s="411"/>
      <c r="I652" s="411"/>
      <c r="J652" s="411"/>
      <c r="K652" s="411"/>
      <c r="L652" s="411"/>
      <c r="M652" s="411"/>
    </row>
    <row r="653" spans="1:13" ht="23.25" customHeight="1">
      <c r="A653" s="411"/>
      <c r="B653" s="411"/>
      <c r="C653" s="411"/>
      <c r="D653" s="411"/>
      <c r="E653" s="411"/>
      <c r="F653" s="411"/>
      <c r="G653" s="411"/>
      <c r="H653" s="411"/>
      <c r="I653" s="411"/>
      <c r="J653" s="411"/>
      <c r="K653" s="411"/>
      <c r="L653" s="411"/>
      <c r="M653" s="411"/>
    </row>
    <row r="654" spans="1:13" ht="23.25" customHeight="1">
      <c r="A654" s="411"/>
      <c r="B654" s="411"/>
      <c r="C654" s="411"/>
      <c r="D654" s="411"/>
      <c r="E654" s="411"/>
      <c r="F654" s="411"/>
      <c r="G654" s="411"/>
      <c r="H654" s="411"/>
      <c r="I654" s="411"/>
      <c r="J654" s="411"/>
      <c r="K654" s="411"/>
      <c r="L654" s="411"/>
      <c r="M654" s="411"/>
    </row>
    <row r="655" spans="1:13" ht="23.25" customHeight="1">
      <c r="A655" s="411"/>
      <c r="B655" s="411"/>
      <c r="C655" s="411"/>
      <c r="D655" s="411"/>
      <c r="E655" s="411"/>
      <c r="F655" s="411"/>
      <c r="G655" s="411"/>
      <c r="H655" s="411"/>
      <c r="I655" s="411"/>
      <c r="J655" s="411"/>
      <c r="K655" s="411"/>
      <c r="L655" s="411"/>
      <c r="M655" s="411"/>
    </row>
    <row r="656" spans="1:13" ht="23.25" customHeight="1">
      <c r="A656" s="411"/>
      <c r="B656" s="411"/>
      <c r="C656" s="411"/>
      <c r="D656" s="411"/>
      <c r="E656" s="411"/>
      <c r="F656" s="411"/>
      <c r="G656" s="411"/>
      <c r="H656" s="411"/>
      <c r="I656" s="411"/>
      <c r="J656" s="411"/>
      <c r="K656" s="411"/>
      <c r="L656" s="411"/>
      <c r="M656" s="411"/>
    </row>
    <row r="657" spans="1:13" ht="23.25" customHeight="1">
      <c r="A657" s="411"/>
      <c r="B657" s="411"/>
      <c r="C657" s="411"/>
      <c r="D657" s="411"/>
      <c r="E657" s="411"/>
      <c r="F657" s="411"/>
      <c r="G657" s="411"/>
      <c r="H657" s="411"/>
      <c r="I657" s="411"/>
      <c r="J657" s="411"/>
      <c r="K657" s="411"/>
      <c r="L657" s="411"/>
      <c r="M657" s="411"/>
    </row>
    <row r="658" spans="1:13" ht="23.25" customHeight="1">
      <c r="A658" s="411"/>
      <c r="B658" s="411"/>
      <c r="C658" s="411"/>
      <c r="D658" s="411"/>
      <c r="E658" s="411"/>
      <c r="F658" s="411"/>
      <c r="G658" s="411"/>
      <c r="H658" s="411"/>
      <c r="I658" s="411"/>
      <c r="J658" s="411"/>
      <c r="K658" s="411"/>
      <c r="L658" s="411"/>
      <c r="M658" s="411"/>
    </row>
    <row r="659" spans="1:13" ht="23.25" customHeight="1">
      <c r="A659" s="411"/>
      <c r="B659" s="411"/>
      <c r="C659" s="411"/>
      <c r="D659" s="411"/>
      <c r="E659" s="411"/>
      <c r="F659" s="411"/>
      <c r="G659" s="411"/>
      <c r="H659" s="411"/>
      <c r="I659" s="411"/>
      <c r="J659" s="411"/>
      <c r="K659" s="411"/>
      <c r="L659" s="411"/>
      <c r="M659" s="411"/>
    </row>
    <row r="660" spans="1:13" ht="23.25" customHeight="1">
      <c r="A660" s="411"/>
      <c r="B660" s="411"/>
      <c r="C660" s="411"/>
      <c r="D660" s="411"/>
      <c r="E660" s="411"/>
      <c r="F660" s="411"/>
      <c r="G660" s="411"/>
      <c r="H660" s="411"/>
      <c r="I660" s="411"/>
      <c r="J660" s="411"/>
      <c r="K660" s="411"/>
      <c r="L660" s="411"/>
      <c r="M660" s="411"/>
    </row>
    <row r="661" spans="1:13" ht="23.25" customHeight="1">
      <c r="A661" s="411"/>
      <c r="B661" s="411"/>
      <c r="C661" s="411"/>
      <c r="D661" s="411"/>
      <c r="E661" s="411"/>
      <c r="F661" s="411"/>
      <c r="G661" s="411"/>
      <c r="H661" s="411"/>
      <c r="I661" s="411"/>
      <c r="J661" s="411"/>
      <c r="K661" s="411"/>
      <c r="L661" s="411"/>
      <c r="M661" s="411"/>
    </row>
    <row r="662" spans="1:13" ht="23.25" customHeight="1">
      <c r="A662" s="411"/>
      <c r="B662" s="411"/>
      <c r="C662" s="411"/>
      <c r="D662" s="411"/>
      <c r="E662" s="411"/>
      <c r="F662" s="411"/>
      <c r="G662" s="411"/>
      <c r="H662" s="411"/>
      <c r="I662" s="411"/>
      <c r="J662" s="411"/>
      <c r="K662" s="411"/>
      <c r="L662" s="411"/>
      <c r="M662" s="411"/>
    </row>
    <row r="663" spans="1:13" ht="23.25" customHeight="1">
      <c r="A663" s="411"/>
      <c r="B663" s="411"/>
      <c r="C663" s="411"/>
      <c r="D663" s="411"/>
      <c r="E663" s="411"/>
      <c r="F663" s="411"/>
      <c r="G663" s="411"/>
      <c r="H663" s="411"/>
      <c r="I663" s="411"/>
      <c r="J663" s="411"/>
      <c r="K663" s="411"/>
      <c r="L663" s="411"/>
      <c r="M663" s="411"/>
    </row>
    <row r="664" spans="1:13" ht="23.25" customHeight="1">
      <c r="A664" s="411"/>
      <c r="B664" s="411"/>
      <c r="C664" s="411"/>
      <c r="D664" s="411"/>
      <c r="E664" s="411"/>
      <c r="F664" s="411"/>
      <c r="G664" s="411"/>
      <c r="H664" s="411"/>
      <c r="I664" s="411"/>
      <c r="J664" s="411"/>
      <c r="K664" s="411"/>
      <c r="L664" s="411"/>
      <c r="M664" s="411"/>
    </row>
    <row r="665" spans="1:13" ht="23.25" customHeight="1">
      <c r="A665" s="411"/>
      <c r="B665" s="411"/>
      <c r="C665" s="411"/>
      <c r="D665" s="411"/>
      <c r="E665" s="411"/>
      <c r="F665" s="411"/>
      <c r="G665" s="411"/>
      <c r="H665" s="411"/>
      <c r="I665" s="411"/>
      <c r="J665" s="411"/>
      <c r="K665" s="411"/>
      <c r="L665" s="411"/>
      <c r="M665" s="411"/>
    </row>
    <row r="666" spans="1:13" ht="23.25" customHeight="1">
      <c r="A666" s="411"/>
      <c r="B666" s="411"/>
      <c r="C666" s="411"/>
      <c r="D666" s="411"/>
      <c r="E666" s="411"/>
      <c r="F666" s="411"/>
      <c r="G666" s="411"/>
      <c r="H666" s="411"/>
      <c r="I666" s="411"/>
      <c r="J666" s="411"/>
      <c r="K666" s="411"/>
      <c r="L666" s="411"/>
      <c r="M666" s="411"/>
    </row>
    <row r="667" spans="1:13" ht="23.25" customHeight="1">
      <c r="A667" s="411"/>
      <c r="B667" s="411"/>
      <c r="C667" s="411"/>
      <c r="D667" s="411"/>
      <c r="E667" s="411"/>
      <c r="F667" s="411"/>
      <c r="G667" s="411"/>
      <c r="H667" s="411"/>
      <c r="I667" s="411"/>
      <c r="J667" s="411"/>
      <c r="K667" s="411"/>
      <c r="L667" s="411"/>
      <c r="M667" s="411"/>
    </row>
    <row r="668" spans="1:13" ht="23.25" customHeight="1">
      <c r="A668" s="411"/>
      <c r="B668" s="411"/>
      <c r="C668" s="411"/>
      <c r="D668" s="411"/>
      <c r="E668" s="411"/>
      <c r="F668" s="411"/>
      <c r="G668" s="411"/>
      <c r="H668" s="411"/>
      <c r="I668" s="411"/>
      <c r="J668" s="411"/>
      <c r="K668" s="411"/>
      <c r="L668" s="411"/>
      <c r="M668" s="411"/>
    </row>
    <row r="669" spans="1:13" ht="23.25" customHeight="1">
      <c r="A669" s="411"/>
      <c r="B669" s="411"/>
      <c r="C669" s="411"/>
      <c r="D669" s="411"/>
      <c r="E669" s="411"/>
      <c r="F669" s="411"/>
      <c r="G669" s="411"/>
      <c r="H669" s="411"/>
      <c r="I669" s="411"/>
      <c r="J669" s="411"/>
      <c r="K669" s="411"/>
      <c r="L669" s="411"/>
      <c r="M669" s="411"/>
    </row>
    <row r="670" spans="1:13" ht="23.25" customHeight="1">
      <c r="A670" s="411"/>
      <c r="B670" s="411"/>
      <c r="C670" s="411"/>
      <c r="D670" s="411"/>
      <c r="E670" s="411"/>
      <c r="F670" s="411"/>
      <c r="G670" s="411"/>
      <c r="H670" s="411"/>
      <c r="I670" s="411"/>
      <c r="J670" s="411"/>
      <c r="K670" s="411"/>
      <c r="L670" s="411"/>
      <c r="M670" s="411"/>
    </row>
    <row r="671" spans="1:13" ht="23.25" customHeight="1">
      <c r="A671" s="411"/>
      <c r="B671" s="411"/>
      <c r="C671" s="411"/>
      <c r="D671" s="411"/>
      <c r="E671" s="411"/>
      <c r="F671" s="411"/>
      <c r="G671" s="411"/>
      <c r="H671" s="411"/>
      <c r="I671" s="411"/>
      <c r="J671" s="411"/>
      <c r="K671" s="411"/>
      <c r="L671" s="411"/>
      <c r="M671" s="411"/>
    </row>
    <row r="672" spans="1:13" ht="23.25" customHeight="1">
      <c r="A672" s="411"/>
      <c r="B672" s="411"/>
      <c r="C672" s="411"/>
      <c r="D672" s="411"/>
      <c r="E672" s="411"/>
      <c r="F672" s="411"/>
      <c r="G672" s="411"/>
      <c r="H672" s="411"/>
      <c r="I672" s="411"/>
      <c r="J672" s="411"/>
      <c r="K672" s="411"/>
      <c r="L672" s="411"/>
      <c r="M672" s="411"/>
    </row>
    <row r="673" spans="1:13" ht="23.25" customHeight="1">
      <c r="A673" s="411"/>
      <c r="B673" s="411"/>
      <c r="C673" s="411"/>
      <c r="D673" s="411"/>
      <c r="E673" s="411"/>
      <c r="F673" s="411"/>
      <c r="G673" s="411"/>
      <c r="H673" s="411"/>
      <c r="I673" s="411"/>
      <c r="J673" s="411"/>
      <c r="K673" s="411"/>
      <c r="L673" s="411"/>
      <c r="M673" s="411"/>
    </row>
    <row r="674" spans="1:13" ht="23.25" customHeight="1">
      <c r="A674" s="411"/>
      <c r="B674" s="411"/>
      <c r="C674" s="411"/>
      <c r="D674" s="411"/>
      <c r="E674" s="411"/>
      <c r="F674" s="411"/>
      <c r="G674" s="411"/>
      <c r="H674" s="411"/>
      <c r="I674" s="411"/>
      <c r="J674" s="411"/>
      <c r="K674" s="411"/>
      <c r="L674" s="411"/>
      <c r="M674" s="411"/>
    </row>
    <row r="675" spans="1:13" ht="23.25" customHeight="1">
      <c r="A675" s="411"/>
      <c r="B675" s="411"/>
      <c r="C675" s="411"/>
      <c r="D675" s="411"/>
      <c r="E675" s="411"/>
      <c r="F675" s="411"/>
      <c r="G675" s="411"/>
      <c r="H675" s="411"/>
      <c r="I675" s="411"/>
      <c r="J675" s="411"/>
      <c r="K675" s="411"/>
      <c r="L675" s="411"/>
      <c r="M675" s="411"/>
    </row>
    <row r="676" spans="1:13" ht="23.25" customHeight="1">
      <c r="A676" s="411"/>
      <c r="B676" s="411"/>
      <c r="C676" s="411"/>
      <c r="D676" s="411"/>
      <c r="E676" s="411"/>
      <c r="F676" s="411"/>
      <c r="G676" s="411"/>
      <c r="H676" s="411"/>
      <c r="I676" s="411"/>
      <c r="J676" s="411"/>
      <c r="K676" s="411"/>
      <c r="L676" s="411"/>
      <c r="M676" s="411"/>
    </row>
    <row r="677" spans="1:13" ht="23.25" customHeight="1">
      <c r="A677" s="411"/>
      <c r="B677" s="411"/>
      <c r="C677" s="411"/>
      <c r="D677" s="411"/>
      <c r="E677" s="411"/>
      <c r="F677" s="411"/>
      <c r="G677" s="411"/>
      <c r="H677" s="411"/>
      <c r="I677" s="411"/>
      <c r="J677" s="411"/>
      <c r="K677" s="411"/>
      <c r="L677" s="411"/>
      <c r="M677" s="411"/>
    </row>
    <row r="678" spans="1:13" ht="23.25" customHeight="1">
      <c r="A678" s="411"/>
      <c r="B678" s="411"/>
      <c r="C678" s="411"/>
      <c r="D678" s="411"/>
      <c r="E678" s="411"/>
      <c r="F678" s="411"/>
      <c r="G678" s="411"/>
      <c r="H678" s="411"/>
      <c r="I678" s="411"/>
      <c r="J678" s="411"/>
      <c r="K678" s="411"/>
      <c r="L678" s="411"/>
      <c r="M678" s="411"/>
    </row>
    <row r="679" spans="1:13" ht="23.25" customHeight="1">
      <c r="A679" s="411"/>
      <c r="B679" s="411"/>
      <c r="C679" s="411"/>
      <c r="D679" s="411"/>
      <c r="E679" s="411"/>
      <c r="F679" s="411"/>
      <c r="G679" s="411"/>
      <c r="H679" s="411"/>
      <c r="I679" s="411"/>
      <c r="J679" s="411"/>
      <c r="K679" s="411"/>
      <c r="L679" s="411"/>
      <c r="M679" s="411"/>
    </row>
    <row r="680" spans="1:13" ht="23.25" customHeight="1">
      <c r="A680" s="411"/>
      <c r="B680" s="411"/>
      <c r="C680" s="411"/>
      <c r="D680" s="411"/>
      <c r="E680" s="411"/>
      <c r="F680" s="411"/>
      <c r="G680" s="411"/>
      <c r="H680" s="411"/>
      <c r="I680" s="411"/>
      <c r="J680" s="411"/>
      <c r="K680" s="411"/>
      <c r="L680" s="411"/>
      <c r="M680" s="411"/>
    </row>
    <row r="681" spans="1:13" ht="23.25" customHeight="1">
      <c r="A681" s="411"/>
      <c r="B681" s="411"/>
      <c r="C681" s="411"/>
      <c r="D681" s="411"/>
      <c r="E681" s="411"/>
      <c r="F681" s="411"/>
      <c r="G681" s="411"/>
      <c r="H681" s="411"/>
      <c r="I681" s="411"/>
      <c r="J681" s="411"/>
      <c r="K681" s="411"/>
      <c r="L681" s="411"/>
      <c r="M681" s="411"/>
    </row>
    <row r="682" spans="1:13" ht="23.25" customHeight="1">
      <c r="A682" s="411"/>
      <c r="B682" s="411"/>
      <c r="C682" s="411"/>
      <c r="D682" s="411"/>
      <c r="E682" s="411"/>
      <c r="F682" s="411"/>
      <c r="G682" s="411"/>
      <c r="H682" s="411"/>
      <c r="I682" s="411"/>
      <c r="J682" s="411"/>
      <c r="K682" s="411"/>
      <c r="L682" s="411"/>
      <c r="M682" s="411"/>
    </row>
    <row r="683" spans="1:13" ht="23.25" customHeight="1">
      <c r="A683" s="411"/>
      <c r="B683" s="411"/>
      <c r="C683" s="411"/>
      <c r="D683" s="411"/>
      <c r="E683" s="411"/>
      <c r="F683" s="411"/>
      <c r="G683" s="411"/>
      <c r="H683" s="411"/>
      <c r="I683" s="411"/>
      <c r="J683" s="411"/>
      <c r="K683" s="411"/>
      <c r="L683" s="411"/>
      <c r="M683" s="411"/>
    </row>
    <row r="684" spans="1:13" ht="23.25" customHeight="1">
      <c r="A684" s="411"/>
      <c r="B684" s="411"/>
      <c r="C684" s="411"/>
      <c r="D684" s="411"/>
      <c r="E684" s="411"/>
      <c r="F684" s="411"/>
      <c r="G684" s="411"/>
      <c r="H684" s="411"/>
      <c r="I684" s="411"/>
      <c r="J684" s="411"/>
      <c r="K684" s="411"/>
      <c r="L684" s="411"/>
      <c r="M684" s="411"/>
    </row>
    <row r="685" spans="1:13" ht="23.25" customHeight="1">
      <c r="A685" s="411"/>
      <c r="B685" s="411"/>
      <c r="C685" s="411"/>
      <c r="D685" s="411"/>
      <c r="E685" s="411"/>
      <c r="F685" s="411"/>
      <c r="G685" s="411"/>
      <c r="H685" s="411"/>
      <c r="I685" s="411"/>
      <c r="J685" s="411"/>
      <c r="K685" s="411"/>
      <c r="L685" s="411"/>
      <c r="M685" s="411"/>
    </row>
    <row r="686" spans="1:13" ht="23.25" customHeight="1">
      <c r="A686" s="411"/>
      <c r="B686" s="411"/>
      <c r="C686" s="411"/>
      <c r="D686" s="411"/>
      <c r="E686" s="411"/>
      <c r="F686" s="411"/>
      <c r="G686" s="411"/>
      <c r="H686" s="411"/>
      <c r="I686" s="411"/>
      <c r="J686" s="411"/>
      <c r="K686" s="411"/>
      <c r="L686" s="411"/>
      <c r="M686" s="411"/>
    </row>
    <row r="687" spans="1:13" ht="23.25" customHeight="1">
      <c r="A687" s="411"/>
      <c r="B687" s="411"/>
      <c r="C687" s="411"/>
      <c r="D687" s="411"/>
      <c r="E687" s="411"/>
      <c r="F687" s="411"/>
      <c r="G687" s="411"/>
      <c r="H687" s="411"/>
      <c r="I687" s="411"/>
      <c r="J687" s="411"/>
      <c r="K687" s="411"/>
      <c r="L687" s="411"/>
      <c r="M687" s="411"/>
    </row>
    <row r="688" spans="1:13" ht="23.25" customHeight="1">
      <c r="A688" s="411"/>
      <c r="B688" s="411"/>
      <c r="C688" s="411"/>
      <c r="D688" s="411"/>
      <c r="E688" s="411"/>
      <c r="F688" s="411"/>
      <c r="G688" s="411"/>
      <c r="H688" s="411"/>
      <c r="I688" s="411"/>
      <c r="J688" s="411"/>
      <c r="K688" s="411"/>
      <c r="L688" s="411"/>
      <c r="M688" s="411"/>
    </row>
    <row r="689" spans="1:13" ht="23.25" customHeight="1">
      <c r="A689" s="411"/>
      <c r="B689" s="411"/>
      <c r="C689" s="411"/>
      <c r="D689" s="411"/>
      <c r="E689" s="411"/>
      <c r="F689" s="411"/>
      <c r="G689" s="411"/>
      <c r="H689" s="411"/>
      <c r="I689" s="411"/>
      <c r="J689" s="411"/>
      <c r="K689" s="411"/>
      <c r="L689" s="411"/>
      <c r="M689" s="411"/>
    </row>
    <row r="690" spans="1:13" ht="23.25" customHeight="1">
      <c r="A690" s="411"/>
      <c r="B690" s="411"/>
      <c r="C690" s="411"/>
      <c r="D690" s="411"/>
      <c r="E690" s="411"/>
      <c r="F690" s="411"/>
      <c r="G690" s="411"/>
      <c r="H690" s="411"/>
      <c r="I690" s="411"/>
      <c r="J690" s="411"/>
      <c r="K690" s="411"/>
      <c r="L690" s="411"/>
      <c r="M690" s="411"/>
    </row>
    <row r="691" spans="1:13" ht="23.25" customHeight="1">
      <c r="A691" s="411"/>
      <c r="B691" s="411"/>
      <c r="C691" s="411"/>
      <c r="D691" s="411"/>
      <c r="E691" s="411"/>
      <c r="F691" s="411"/>
      <c r="G691" s="411"/>
      <c r="H691" s="411"/>
      <c r="I691" s="411"/>
      <c r="J691" s="411"/>
      <c r="K691" s="411"/>
      <c r="L691" s="411"/>
      <c r="M691" s="411"/>
    </row>
    <row r="692" spans="1:13" ht="23.25" customHeight="1">
      <c r="A692" s="411"/>
      <c r="B692" s="411"/>
      <c r="C692" s="411"/>
      <c r="D692" s="411"/>
      <c r="E692" s="411"/>
      <c r="F692" s="411"/>
      <c r="G692" s="411"/>
      <c r="H692" s="411"/>
      <c r="I692" s="411"/>
      <c r="J692" s="411"/>
      <c r="K692" s="411"/>
      <c r="L692" s="411"/>
      <c r="M692" s="411"/>
    </row>
    <row r="693" spans="1:13" ht="23.25" customHeight="1">
      <c r="A693" s="411"/>
      <c r="B693" s="411"/>
      <c r="C693" s="411"/>
      <c r="D693" s="411"/>
      <c r="E693" s="411"/>
      <c r="F693" s="411"/>
      <c r="G693" s="411"/>
      <c r="H693" s="411"/>
      <c r="I693" s="411"/>
      <c r="J693" s="411"/>
      <c r="K693" s="411"/>
      <c r="L693" s="411"/>
      <c r="M693" s="411"/>
    </row>
    <row r="694" spans="1:13" ht="23.25" customHeight="1">
      <c r="A694" s="411"/>
      <c r="B694" s="411"/>
      <c r="C694" s="411"/>
      <c r="D694" s="411"/>
      <c r="E694" s="411"/>
      <c r="F694" s="411"/>
      <c r="G694" s="411"/>
      <c r="H694" s="411"/>
      <c r="I694" s="411"/>
      <c r="J694" s="411"/>
      <c r="K694" s="411"/>
      <c r="L694" s="411"/>
      <c r="M694" s="411"/>
    </row>
    <row r="695" spans="1:13" ht="23.25" customHeight="1">
      <c r="A695" s="411"/>
      <c r="B695" s="411"/>
      <c r="C695" s="411"/>
      <c r="D695" s="411"/>
      <c r="E695" s="411"/>
      <c r="F695" s="411"/>
      <c r="G695" s="411"/>
      <c r="H695" s="411"/>
      <c r="I695" s="411"/>
      <c r="J695" s="411"/>
      <c r="K695" s="411"/>
      <c r="L695" s="411"/>
      <c r="M695" s="411"/>
    </row>
    <row r="696" spans="1:13" ht="23.25" customHeight="1">
      <c r="A696" s="411"/>
      <c r="B696" s="411"/>
      <c r="C696" s="411"/>
      <c r="D696" s="411"/>
      <c r="E696" s="411"/>
      <c r="F696" s="411"/>
      <c r="G696" s="411"/>
      <c r="H696" s="411"/>
      <c r="I696" s="411"/>
      <c r="J696" s="411"/>
      <c r="K696" s="411"/>
      <c r="L696" s="411"/>
      <c r="M696" s="411"/>
    </row>
    <row r="697" spans="1:13" ht="23.25" customHeight="1">
      <c r="A697" s="411"/>
      <c r="B697" s="411"/>
      <c r="C697" s="411"/>
      <c r="D697" s="411"/>
      <c r="E697" s="411"/>
      <c r="F697" s="411"/>
      <c r="G697" s="411"/>
      <c r="H697" s="411"/>
      <c r="I697" s="411"/>
      <c r="J697" s="411"/>
      <c r="K697" s="411"/>
      <c r="L697" s="411"/>
      <c r="M697" s="411"/>
    </row>
    <row r="698" spans="1:13" ht="23.25" customHeight="1">
      <c r="A698" s="411"/>
      <c r="B698" s="411"/>
      <c r="C698" s="411"/>
      <c r="D698" s="411"/>
      <c r="E698" s="411"/>
      <c r="F698" s="411"/>
      <c r="G698" s="411"/>
      <c r="H698" s="411"/>
      <c r="I698" s="411"/>
      <c r="J698" s="411"/>
      <c r="K698" s="411"/>
      <c r="L698" s="411"/>
      <c r="M698" s="411"/>
    </row>
    <row r="699" spans="1:13" ht="23.25" customHeight="1">
      <c r="A699" s="411"/>
      <c r="B699" s="411"/>
      <c r="C699" s="411"/>
      <c r="D699" s="411"/>
      <c r="E699" s="411"/>
      <c r="F699" s="411"/>
      <c r="G699" s="411"/>
      <c r="H699" s="411"/>
      <c r="I699" s="411"/>
      <c r="J699" s="411"/>
      <c r="K699" s="411"/>
      <c r="L699" s="411"/>
      <c r="M699" s="411"/>
    </row>
    <row r="700" spans="1:13" ht="23.25" customHeight="1">
      <c r="A700" s="411"/>
      <c r="B700" s="411"/>
      <c r="C700" s="411"/>
      <c r="D700" s="411"/>
      <c r="E700" s="411"/>
      <c r="F700" s="411"/>
      <c r="G700" s="411"/>
      <c r="H700" s="411"/>
      <c r="I700" s="411"/>
      <c r="J700" s="411"/>
      <c r="K700" s="411"/>
      <c r="L700" s="411"/>
      <c r="M700" s="411"/>
    </row>
    <row r="701" spans="1:13" ht="23.25" customHeight="1">
      <c r="A701" s="411"/>
      <c r="B701" s="411"/>
      <c r="C701" s="411"/>
      <c r="D701" s="411"/>
      <c r="E701" s="411"/>
      <c r="F701" s="411"/>
      <c r="G701" s="411"/>
      <c r="H701" s="411"/>
      <c r="I701" s="411"/>
      <c r="J701" s="411"/>
      <c r="K701" s="411"/>
      <c r="L701" s="411"/>
      <c r="M701" s="411"/>
    </row>
    <row r="702" spans="1:13" ht="23.25" customHeight="1">
      <c r="A702" s="411"/>
      <c r="B702" s="411"/>
      <c r="C702" s="411"/>
      <c r="D702" s="411"/>
      <c r="E702" s="411"/>
      <c r="F702" s="411"/>
      <c r="G702" s="411"/>
      <c r="H702" s="411"/>
      <c r="I702" s="411"/>
      <c r="J702" s="411"/>
      <c r="K702" s="411"/>
      <c r="L702" s="411"/>
      <c r="M702" s="411"/>
    </row>
    <row r="703" spans="1:13" ht="23.25" customHeight="1">
      <c r="A703" s="411"/>
      <c r="B703" s="411"/>
      <c r="C703" s="411"/>
      <c r="D703" s="411"/>
      <c r="E703" s="411"/>
      <c r="F703" s="411"/>
      <c r="G703" s="411"/>
      <c r="H703" s="411"/>
      <c r="I703" s="411"/>
      <c r="J703" s="411"/>
      <c r="K703" s="411"/>
      <c r="L703" s="411"/>
      <c r="M703" s="411"/>
    </row>
    <row r="704" spans="1:13" ht="23.25" customHeight="1">
      <c r="A704" s="411"/>
      <c r="B704" s="411"/>
      <c r="C704" s="411"/>
      <c r="D704" s="411"/>
      <c r="E704" s="411"/>
      <c r="F704" s="411"/>
      <c r="G704" s="411"/>
      <c r="H704" s="411"/>
      <c r="I704" s="411"/>
      <c r="J704" s="411"/>
      <c r="K704" s="411"/>
      <c r="L704" s="411"/>
      <c r="M704" s="411"/>
    </row>
    <row r="705" spans="1:13" ht="23.25" customHeight="1">
      <c r="A705" s="411"/>
      <c r="B705" s="411"/>
      <c r="C705" s="411"/>
      <c r="D705" s="411"/>
      <c r="E705" s="411"/>
      <c r="F705" s="411"/>
      <c r="G705" s="411"/>
      <c r="H705" s="411"/>
      <c r="I705" s="411"/>
      <c r="J705" s="411"/>
      <c r="K705" s="411"/>
      <c r="L705" s="411"/>
      <c r="M705" s="411"/>
    </row>
    <row r="706" spans="1:13" ht="23.25" customHeight="1">
      <c r="A706" s="411"/>
      <c r="B706" s="411"/>
      <c r="C706" s="411"/>
      <c r="D706" s="411"/>
      <c r="E706" s="411"/>
      <c r="F706" s="411"/>
      <c r="G706" s="411"/>
      <c r="H706" s="411"/>
      <c r="I706" s="411"/>
      <c r="J706" s="411"/>
      <c r="K706" s="411"/>
      <c r="L706" s="411"/>
      <c r="M706" s="411"/>
    </row>
    <row r="707" spans="1:13" ht="23.25" customHeight="1">
      <c r="A707" s="411"/>
      <c r="B707" s="411"/>
      <c r="C707" s="411"/>
      <c r="D707" s="411"/>
      <c r="E707" s="411"/>
      <c r="F707" s="411"/>
      <c r="G707" s="411"/>
      <c r="H707" s="411"/>
      <c r="I707" s="411"/>
      <c r="J707" s="411"/>
      <c r="K707" s="411"/>
      <c r="L707" s="411"/>
      <c r="M707" s="411"/>
    </row>
    <row r="708" spans="1:13" ht="23.25" customHeight="1">
      <c r="A708" s="411"/>
      <c r="B708" s="411"/>
      <c r="C708" s="411"/>
      <c r="D708" s="411"/>
      <c r="E708" s="411"/>
      <c r="F708" s="411"/>
      <c r="G708" s="411"/>
      <c r="H708" s="411"/>
      <c r="I708" s="411"/>
      <c r="J708" s="411"/>
      <c r="K708" s="411"/>
      <c r="L708" s="411"/>
      <c r="M708" s="411"/>
    </row>
    <row r="709" spans="1:13" ht="23.25" customHeight="1">
      <c r="A709" s="411"/>
      <c r="B709" s="411"/>
      <c r="C709" s="411"/>
      <c r="D709" s="411"/>
      <c r="E709" s="411"/>
      <c r="F709" s="411"/>
      <c r="G709" s="411"/>
      <c r="H709" s="411"/>
      <c r="I709" s="411"/>
      <c r="J709" s="411"/>
      <c r="K709" s="411"/>
      <c r="L709" s="411"/>
      <c r="M709" s="411"/>
    </row>
    <row r="710" spans="1:13" ht="23.25" customHeight="1">
      <c r="A710" s="411"/>
      <c r="B710" s="411"/>
      <c r="C710" s="411"/>
      <c r="D710" s="411"/>
      <c r="E710" s="411"/>
      <c r="F710" s="411"/>
      <c r="G710" s="411"/>
      <c r="H710" s="411"/>
      <c r="I710" s="411"/>
      <c r="J710" s="411"/>
      <c r="K710" s="411"/>
      <c r="L710" s="411"/>
      <c r="M710" s="411"/>
    </row>
    <row r="711" spans="1:13" ht="23.25" customHeight="1">
      <c r="A711" s="411"/>
      <c r="B711" s="411"/>
      <c r="C711" s="411"/>
      <c r="D711" s="411"/>
      <c r="E711" s="411"/>
      <c r="F711" s="411"/>
      <c r="G711" s="411"/>
      <c r="H711" s="411"/>
      <c r="I711" s="411"/>
      <c r="J711" s="411"/>
      <c r="K711" s="411"/>
      <c r="L711" s="411"/>
      <c r="M711" s="411"/>
    </row>
    <row r="712" spans="1:13" ht="23.25" customHeight="1">
      <c r="A712" s="411"/>
      <c r="B712" s="411"/>
      <c r="C712" s="411"/>
      <c r="D712" s="411"/>
      <c r="E712" s="411"/>
      <c r="F712" s="411"/>
      <c r="G712" s="411"/>
      <c r="H712" s="411"/>
      <c r="I712" s="411"/>
      <c r="J712" s="411"/>
      <c r="K712" s="411"/>
      <c r="L712" s="411"/>
      <c r="M712" s="411"/>
    </row>
    <row r="713" spans="1:13" ht="23.25" customHeight="1">
      <c r="A713" s="411"/>
      <c r="B713" s="411"/>
      <c r="C713" s="411"/>
      <c r="D713" s="411"/>
      <c r="E713" s="411"/>
      <c r="F713" s="411"/>
      <c r="G713" s="411"/>
      <c r="H713" s="411"/>
      <c r="I713" s="411"/>
      <c r="J713" s="411"/>
      <c r="K713" s="411"/>
      <c r="L713" s="411"/>
      <c r="M713" s="411"/>
    </row>
    <row r="714" spans="1:13" ht="23.25" customHeight="1">
      <c r="A714" s="411"/>
      <c r="B714" s="411"/>
      <c r="C714" s="411"/>
      <c r="D714" s="411"/>
      <c r="E714" s="411"/>
      <c r="F714" s="411"/>
      <c r="G714" s="411"/>
      <c r="H714" s="411"/>
      <c r="I714" s="411"/>
      <c r="J714" s="411"/>
      <c r="K714" s="411"/>
      <c r="L714" s="411"/>
      <c r="M714" s="411"/>
    </row>
    <row r="715" spans="1:13" ht="23.25" customHeight="1">
      <c r="A715" s="411"/>
      <c r="B715" s="411"/>
      <c r="C715" s="411"/>
      <c r="D715" s="411"/>
      <c r="E715" s="411"/>
      <c r="F715" s="411"/>
      <c r="G715" s="411"/>
      <c r="H715" s="411"/>
      <c r="I715" s="411"/>
      <c r="J715" s="411"/>
      <c r="K715" s="411"/>
      <c r="L715" s="411"/>
      <c r="M715" s="411"/>
    </row>
    <row r="716" spans="1:13" ht="23.25" customHeight="1">
      <c r="A716" s="411"/>
      <c r="B716" s="411"/>
      <c r="C716" s="411"/>
      <c r="D716" s="411"/>
      <c r="E716" s="411"/>
      <c r="F716" s="411"/>
      <c r="G716" s="411"/>
      <c r="H716" s="411"/>
      <c r="I716" s="411"/>
      <c r="J716" s="411"/>
      <c r="K716" s="411"/>
      <c r="L716" s="411"/>
      <c r="M716" s="411"/>
    </row>
    <row r="717" spans="1:13" ht="23.25" customHeight="1">
      <c r="A717" s="411"/>
      <c r="B717" s="411"/>
      <c r="C717" s="411"/>
      <c r="D717" s="411"/>
      <c r="E717" s="411"/>
      <c r="F717" s="411"/>
      <c r="G717" s="411"/>
      <c r="H717" s="411"/>
      <c r="I717" s="411"/>
      <c r="J717" s="411"/>
      <c r="K717" s="411"/>
      <c r="L717" s="411"/>
      <c r="M717" s="411"/>
    </row>
    <row r="718" spans="1:13" ht="23.25" customHeight="1">
      <c r="A718" s="411"/>
      <c r="B718" s="411"/>
      <c r="C718" s="411"/>
      <c r="D718" s="411"/>
      <c r="E718" s="411"/>
      <c r="F718" s="411"/>
      <c r="G718" s="411"/>
      <c r="H718" s="411"/>
      <c r="I718" s="411"/>
      <c r="J718" s="411"/>
      <c r="K718" s="411"/>
      <c r="L718" s="411"/>
      <c r="M718" s="411"/>
    </row>
    <row r="719" spans="1:13" ht="23.25" customHeight="1">
      <c r="A719" s="411"/>
      <c r="B719" s="411"/>
      <c r="C719" s="411"/>
      <c r="D719" s="411"/>
      <c r="E719" s="411"/>
      <c r="F719" s="411"/>
      <c r="G719" s="411"/>
      <c r="H719" s="411"/>
      <c r="I719" s="411"/>
      <c r="J719" s="411"/>
      <c r="K719" s="411"/>
      <c r="L719" s="411"/>
      <c r="M719" s="411"/>
    </row>
    <row r="720" spans="1:13" ht="23.25" customHeight="1">
      <c r="A720" s="411"/>
      <c r="B720" s="411"/>
      <c r="C720" s="411"/>
      <c r="D720" s="411"/>
      <c r="E720" s="411"/>
      <c r="F720" s="411"/>
      <c r="G720" s="411"/>
      <c r="H720" s="411"/>
      <c r="I720" s="411"/>
      <c r="J720" s="411"/>
      <c r="K720" s="411"/>
      <c r="L720" s="411"/>
      <c r="M720" s="411"/>
    </row>
    <row r="721" spans="1:13" ht="23.25" customHeight="1">
      <c r="A721" s="411"/>
      <c r="B721" s="411"/>
      <c r="C721" s="411"/>
      <c r="D721" s="411"/>
      <c r="E721" s="411"/>
      <c r="F721" s="411"/>
      <c r="G721" s="411"/>
      <c r="H721" s="411"/>
      <c r="I721" s="411"/>
      <c r="J721" s="411"/>
      <c r="K721" s="411"/>
      <c r="L721" s="411"/>
      <c r="M721" s="411"/>
    </row>
    <row r="722" spans="1:13" ht="23.25" customHeight="1">
      <c r="A722" s="411"/>
      <c r="B722" s="411"/>
      <c r="C722" s="411"/>
      <c r="D722" s="411"/>
      <c r="E722" s="411"/>
      <c r="F722" s="411"/>
      <c r="G722" s="411"/>
      <c r="H722" s="411"/>
      <c r="I722" s="411"/>
      <c r="J722" s="411"/>
      <c r="K722" s="411"/>
      <c r="L722" s="411"/>
      <c r="M722" s="411"/>
    </row>
    <row r="723" spans="1:13" ht="23.25" customHeight="1">
      <c r="A723" s="411"/>
      <c r="B723" s="411"/>
      <c r="C723" s="411"/>
      <c r="D723" s="411"/>
      <c r="E723" s="411"/>
      <c r="F723" s="411"/>
      <c r="G723" s="411"/>
      <c r="H723" s="411"/>
      <c r="I723" s="411"/>
      <c r="J723" s="411"/>
      <c r="K723" s="411"/>
      <c r="L723" s="411"/>
      <c r="M723" s="411"/>
    </row>
    <row r="724" spans="1:13" ht="23.25" customHeight="1">
      <c r="A724" s="411"/>
      <c r="B724" s="411"/>
      <c r="C724" s="411"/>
      <c r="D724" s="411"/>
      <c r="E724" s="411"/>
      <c r="F724" s="411"/>
      <c r="G724" s="411"/>
      <c r="H724" s="411"/>
      <c r="I724" s="411"/>
      <c r="J724" s="411"/>
      <c r="K724" s="411"/>
      <c r="L724" s="411"/>
      <c r="M724" s="411"/>
    </row>
    <row r="725" spans="1:13" ht="23.25" customHeight="1">
      <c r="A725" s="411"/>
      <c r="B725" s="411"/>
      <c r="C725" s="411"/>
      <c r="D725" s="411"/>
      <c r="E725" s="411"/>
      <c r="F725" s="411"/>
      <c r="G725" s="411"/>
      <c r="H725" s="411"/>
      <c r="I725" s="411"/>
      <c r="J725" s="411"/>
      <c r="K725" s="411"/>
      <c r="L725" s="411"/>
      <c r="M725" s="411"/>
    </row>
    <row r="726" spans="1:13" ht="23.25" customHeight="1">
      <c r="A726" s="411"/>
      <c r="B726" s="411"/>
      <c r="C726" s="411"/>
      <c r="D726" s="411"/>
      <c r="E726" s="411"/>
      <c r="F726" s="411"/>
      <c r="G726" s="411"/>
      <c r="H726" s="411"/>
      <c r="I726" s="411"/>
      <c r="J726" s="411"/>
      <c r="K726" s="411"/>
      <c r="L726" s="411"/>
      <c r="M726" s="411"/>
    </row>
    <row r="727" spans="1:13" ht="23.25" customHeight="1">
      <c r="A727" s="411"/>
      <c r="B727" s="411"/>
      <c r="C727" s="411"/>
      <c r="D727" s="411"/>
      <c r="E727" s="411"/>
      <c r="F727" s="411"/>
      <c r="G727" s="411"/>
      <c r="H727" s="411"/>
      <c r="I727" s="411"/>
      <c r="J727" s="411"/>
      <c r="K727" s="411"/>
      <c r="L727" s="411"/>
      <c r="M727" s="411"/>
    </row>
    <row r="728" spans="1:13" ht="23.25" customHeight="1">
      <c r="A728" s="411"/>
      <c r="B728" s="411"/>
      <c r="C728" s="411"/>
      <c r="D728" s="411"/>
      <c r="E728" s="411"/>
      <c r="F728" s="411"/>
      <c r="G728" s="411"/>
      <c r="H728" s="411"/>
      <c r="I728" s="411"/>
      <c r="J728" s="411"/>
      <c r="K728" s="411"/>
      <c r="L728" s="411"/>
      <c r="M728" s="411"/>
    </row>
    <row r="729" spans="1:13" ht="23.25" customHeight="1">
      <c r="A729" s="411"/>
      <c r="B729" s="411"/>
      <c r="C729" s="411"/>
      <c r="D729" s="411"/>
      <c r="E729" s="411"/>
      <c r="F729" s="411"/>
      <c r="G729" s="411"/>
      <c r="H729" s="411"/>
      <c r="I729" s="411"/>
      <c r="J729" s="411"/>
      <c r="K729" s="411"/>
      <c r="L729" s="411"/>
      <c r="M729" s="411"/>
    </row>
    <row r="730" spans="1:13" ht="23.25" customHeight="1">
      <c r="A730" s="411"/>
      <c r="B730" s="411"/>
      <c r="C730" s="411"/>
      <c r="D730" s="411"/>
      <c r="E730" s="411"/>
      <c r="F730" s="411"/>
      <c r="G730" s="411"/>
      <c r="H730" s="411"/>
      <c r="I730" s="411"/>
      <c r="J730" s="411"/>
      <c r="K730" s="411"/>
      <c r="L730" s="411"/>
      <c r="M730" s="411"/>
    </row>
    <row r="731" spans="1:13" ht="23.25" customHeight="1">
      <c r="A731" s="411"/>
      <c r="B731" s="411"/>
      <c r="C731" s="411"/>
      <c r="D731" s="411"/>
      <c r="E731" s="411"/>
      <c r="F731" s="411"/>
      <c r="G731" s="411"/>
      <c r="H731" s="411"/>
      <c r="I731" s="411"/>
      <c r="J731" s="411"/>
      <c r="K731" s="411"/>
      <c r="L731" s="411"/>
      <c r="M731" s="411"/>
    </row>
    <row r="732" spans="1:13" ht="23.25" customHeight="1">
      <c r="A732" s="411"/>
      <c r="B732" s="411"/>
      <c r="C732" s="411"/>
      <c r="D732" s="411"/>
      <c r="E732" s="411"/>
      <c r="F732" s="411"/>
      <c r="G732" s="411"/>
      <c r="H732" s="411"/>
      <c r="I732" s="411"/>
      <c r="J732" s="411"/>
      <c r="K732" s="411"/>
      <c r="L732" s="411"/>
      <c r="M732" s="411"/>
    </row>
    <row r="733" spans="1:13" ht="23.25" customHeight="1">
      <c r="A733" s="411"/>
      <c r="B733" s="411"/>
      <c r="C733" s="411"/>
      <c r="D733" s="411"/>
      <c r="E733" s="411"/>
      <c r="F733" s="411"/>
      <c r="G733" s="411"/>
      <c r="H733" s="411"/>
      <c r="I733" s="411"/>
      <c r="J733" s="411"/>
      <c r="K733" s="411"/>
      <c r="L733" s="411"/>
      <c r="M733" s="411"/>
    </row>
    <row r="734" spans="1:13" ht="23.25" customHeight="1">
      <c r="A734" s="411"/>
      <c r="B734" s="411"/>
      <c r="C734" s="411"/>
      <c r="D734" s="411"/>
      <c r="E734" s="411"/>
      <c r="F734" s="411"/>
      <c r="G734" s="411"/>
      <c r="H734" s="411"/>
      <c r="I734" s="411"/>
      <c r="J734" s="411"/>
      <c r="K734" s="411"/>
      <c r="L734" s="411"/>
      <c r="M734" s="411"/>
    </row>
    <row r="735" spans="1:13" ht="23.25" customHeight="1">
      <c r="A735" s="411"/>
      <c r="B735" s="411"/>
      <c r="C735" s="411"/>
      <c r="D735" s="411"/>
      <c r="E735" s="411"/>
      <c r="F735" s="411"/>
      <c r="G735" s="411"/>
      <c r="H735" s="411"/>
      <c r="I735" s="411"/>
      <c r="J735" s="411"/>
      <c r="K735" s="411"/>
      <c r="L735" s="411"/>
      <c r="M735" s="411"/>
    </row>
    <row r="736" spans="1:13" ht="23.25" customHeight="1">
      <c r="A736" s="411"/>
      <c r="B736" s="411"/>
      <c r="C736" s="411"/>
      <c r="D736" s="411"/>
      <c r="E736" s="411"/>
      <c r="F736" s="411"/>
      <c r="G736" s="411"/>
      <c r="H736" s="411"/>
      <c r="I736" s="411"/>
      <c r="J736" s="411"/>
      <c r="K736" s="411"/>
      <c r="L736" s="411"/>
      <c r="M736" s="411"/>
    </row>
    <row r="737" spans="1:13" ht="23.25" customHeight="1">
      <c r="A737" s="411"/>
      <c r="B737" s="411"/>
      <c r="C737" s="411"/>
      <c r="D737" s="411"/>
      <c r="E737" s="411"/>
      <c r="F737" s="411"/>
      <c r="G737" s="411"/>
      <c r="H737" s="411"/>
      <c r="I737" s="411"/>
      <c r="J737" s="411"/>
      <c r="K737" s="411"/>
      <c r="L737" s="411"/>
      <c r="M737" s="411"/>
    </row>
    <row r="738" spans="1:13" ht="23.25" customHeight="1">
      <c r="A738" s="411"/>
      <c r="B738" s="411"/>
      <c r="C738" s="411"/>
      <c r="D738" s="411"/>
      <c r="E738" s="411"/>
      <c r="F738" s="411"/>
      <c r="G738" s="411"/>
      <c r="H738" s="411"/>
      <c r="I738" s="411"/>
      <c r="J738" s="411"/>
      <c r="K738" s="411"/>
      <c r="L738" s="411"/>
      <c r="M738" s="411"/>
    </row>
    <row r="739" spans="1:13" ht="23.25" customHeight="1">
      <c r="A739" s="411"/>
      <c r="B739" s="411"/>
      <c r="C739" s="411"/>
      <c r="D739" s="411"/>
      <c r="E739" s="411"/>
      <c r="F739" s="411"/>
      <c r="G739" s="411"/>
      <c r="H739" s="411"/>
      <c r="I739" s="411"/>
      <c r="J739" s="411"/>
      <c r="K739" s="411"/>
      <c r="L739" s="411"/>
      <c r="M739" s="411"/>
    </row>
    <row r="740" spans="1:13" ht="23.25" customHeight="1">
      <c r="A740" s="411"/>
      <c r="B740" s="411"/>
      <c r="C740" s="411"/>
      <c r="D740" s="411"/>
      <c r="E740" s="411"/>
      <c r="F740" s="411"/>
      <c r="G740" s="411"/>
      <c r="H740" s="411"/>
      <c r="I740" s="411"/>
      <c r="J740" s="411"/>
      <c r="K740" s="411"/>
      <c r="L740" s="411"/>
      <c r="M740" s="411"/>
    </row>
    <row r="741" spans="1:13" ht="23.25" customHeight="1">
      <c r="A741" s="411"/>
      <c r="B741" s="411"/>
      <c r="C741" s="411"/>
      <c r="D741" s="411"/>
      <c r="E741" s="411"/>
      <c r="F741" s="411"/>
      <c r="G741" s="411"/>
      <c r="H741" s="411"/>
      <c r="I741" s="411"/>
      <c r="J741" s="411"/>
      <c r="K741" s="411"/>
      <c r="L741" s="411"/>
      <c r="M741" s="411"/>
    </row>
    <row r="742" spans="1:13" ht="23.25" customHeight="1">
      <c r="A742" s="411"/>
      <c r="B742" s="411"/>
      <c r="C742" s="411"/>
      <c r="D742" s="411"/>
      <c r="E742" s="411"/>
      <c r="F742" s="411"/>
      <c r="G742" s="411"/>
      <c r="H742" s="411"/>
      <c r="I742" s="411"/>
      <c r="J742" s="411"/>
      <c r="K742" s="411"/>
      <c r="L742" s="411"/>
      <c r="M742" s="411"/>
    </row>
    <row r="743" spans="1:13" ht="23.25" customHeight="1">
      <c r="A743" s="411"/>
      <c r="B743" s="411"/>
      <c r="C743" s="411"/>
      <c r="D743" s="411"/>
      <c r="E743" s="411"/>
      <c r="F743" s="411"/>
      <c r="G743" s="411"/>
      <c r="H743" s="411"/>
      <c r="I743" s="411"/>
      <c r="J743" s="411"/>
      <c r="K743" s="411"/>
      <c r="L743" s="411"/>
      <c r="M743" s="411"/>
    </row>
    <row r="744" spans="1:13" ht="23.25" customHeight="1">
      <c r="A744" s="411"/>
      <c r="B744" s="411"/>
      <c r="C744" s="411"/>
      <c r="D744" s="411"/>
      <c r="E744" s="411"/>
      <c r="F744" s="411"/>
      <c r="G744" s="411"/>
      <c r="H744" s="411"/>
      <c r="I744" s="411"/>
      <c r="J744" s="411"/>
      <c r="K744" s="411"/>
      <c r="L744" s="411"/>
      <c r="M744" s="411"/>
    </row>
    <row r="745" spans="1:13" ht="23.25" customHeight="1">
      <c r="A745" s="411"/>
      <c r="B745" s="411"/>
      <c r="C745" s="411"/>
      <c r="D745" s="411"/>
      <c r="E745" s="411"/>
      <c r="F745" s="411"/>
      <c r="G745" s="411"/>
      <c r="H745" s="411"/>
      <c r="I745" s="411"/>
      <c r="J745" s="411"/>
      <c r="K745" s="411"/>
      <c r="L745" s="411"/>
      <c r="M745" s="411"/>
    </row>
    <row r="746" spans="1:13" ht="23.25" customHeight="1">
      <c r="A746" s="411"/>
      <c r="B746" s="411"/>
      <c r="C746" s="411"/>
      <c r="D746" s="411"/>
      <c r="E746" s="411"/>
      <c r="F746" s="411"/>
      <c r="G746" s="411"/>
      <c r="H746" s="411"/>
      <c r="I746" s="411"/>
      <c r="J746" s="411"/>
      <c r="K746" s="411"/>
      <c r="L746" s="411"/>
      <c r="M746" s="411"/>
    </row>
    <row r="747" spans="1:13" ht="23.25" customHeight="1">
      <c r="A747" s="411"/>
      <c r="B747" s="411"/>
      <c r="C747" s="411"/>
      <c r="D747" s="411"/>
      <c r="E747" s="411"/>
      <c r="F747" s="411"/>
      <c r="G747" s="411"/>
      <c r="H747" s="411"/>
      <c r="I747" s="411"/>
      <c r="J747" s="411"/>
      <c r="K747" s="411"/>
      <c r="L747" s="411"/>
      <c r="M747" s="411"/>
    </row>
    <row r="748" spans="1:13" ht="23.25" customHeight="1">
      <c r="A748" s="411"/>
      <c r="B748" s="411"/>
      <c r="C748" s="411"/>
      <c r="D748" s="411"/>
      <c r="E748" s="411"/>
      <c r="F748" s="411"/>
      <c r="G748" s="411"/>
      <c r="H748" s="411"/>
      <c r="I748" s="411"/>
      <c r="J748" s="411"/>
      <c r="K748" s="411"/>
      <c r="L748" s="411"/>
      <c r="M748" s="411"/>
    </row>
    <row r="749" spans="1:13" ht="23.25" customHeight="1">
      <c r="A749" s="411"/>
      <c r="B749" s="411"/>
      <c r="C749" s="411"/>
      <c r="D749" s="411"/>
      <c r="E749" s="411"/>
      <c r="F749" s="411"/>
      <c r="G749" s="411"/>
      <c r="H749" s="411"/>
      <c r="I749" s="411"/>
      <c r="J749" s="411"/>
      <c r="K749" s="411"/>
      <c r="L749" s="411"/>
      <c r="M749" s="411"/>
    </row>
    <row r="750" spans="1:13" ht="23.25" customHeight="1">
      <c r="A750" s="411"/>
      <c r="B750" s="411"/>
      <c r="C750" s="411"/>
      <c r="D750" s="411"/>
      <c r="E750" s="411"/>
      <c r="F750" s="411"/>
      <c r="G750" s="411"/>
      <c r="H750" s="411"/>
      <c r="I750" s="411"/>
      <c r="J750" s="411"/>
      <c r="K750" s="411"/>
      <c r="L750" s="411"/>
      <c r="M750" s="411"/>
    </row>
    <row r="751" spans="1:13" ht="23.25" customHeight="1">
      <c r="A751" s="411"/>
      <c r="B751" s="411"/>
      <c r="C751" s="411"/>
      <c r="D751" s="411"/>
      <c r="E751" s="411"/>
      <c r="F751" s="411"/>
      <c r="G751" s="411"/>
      <c r="H751" s="411"/>
      <c r="I751" s="411"/>
      <c r="J751" s="411"/>
      <c r="K751" s="411"/>
      <c r="L751" s="411"/>
      <c r="M751" s="411"/>
    </row>
    <row r="752" spans="1:13" ht="23.25" customHeight="1">
      <c r="A752" s="411"/>
      <c r="B752" s="411"/>
      <c r="C752" s="411"/>
      <c r="D752" s="411"/>
      <c r="E752" s="411"/>
      <c r="F752" s="411"/>
      <c r="G752" s="411"/>
      <c r="H752" s="411"/>
      <c r="I752" s="411"/>
      <c r="J752" s="411"/>
      <c r="K752" s="411"/>
      <c r="L752" s="411"/>
      <c r="M752" s="411"/>
    </row>
    <row r="753" spans="1:13" ht="23.25" customHeight="1">
      <c r="A753" s="411"/>
      <c r="B753" s="411"/>
      <c r="C753" s="411"/>
      <c r="D753" s="411"/>
      <c r="E753" s="411"/>
      <c r="F753" s="411"/>
      <c r="G753" s="411"/>
      <c r="H753" s="411"/>
      <c r="I753" s="411"/>
      <c r="J753" s="411"/>
      <c r="K753" s="411"/>
      <c r="L753" s="411"/>
      <c r="M753" s="411"/>
    </row>
    <row r="754" spans="1:13" ht="23.25" customHeight="1">
      <c r="A754" s="411"/>
      <c r="B754" s="411"/>
      <c r="C754" s="411"/>
      <c r="D754" s="411"/>
      <c r="E754" s="411"/>
      <c r="F754" s="411"/>
      <c r="G754" s="411"/>
      <c r="H754" s="411"/>
      <c r="I754" s="411"/>
      <c r="J754" s="411"/>
      <c r="K754" s="411"/>
      <c r="L754" s="411"/>
      <c r="M754" s="411"/>
    </row>
    <row r="755" spans="1:13" ht="23.25" customHeight="1">
      <c r="A755" s="411"/>
      <c r="B755" s="411"/>
      <c r="C755" s="411"/>
      <c r="D755" s="411"/>
      <c r="E755" s="411"/>
      <c r="F755" s="411"/>
      <c r="G755" s="411"/>
      <c r="H755" s="411"/>
      <c r="I755" s="411"/>
      <c r="J755" s="411"/>
      <c r="K755" s="411"/>
      <c r="L755" s="411"/>
      <c r="M755" s="411"/>
    </row>
    <row r="756" spans="1:13" ht="23.25" customHeight="1">
      <c r="A756" s="411"/>
      <c r="B756" s="411"/>
      <c r="C756" s="411"/>
      <c r="D756" s="411"/>
      <c r="E756" s="411"/>
      <c r="F756" s="411"/>
      <c r="G756" s="411"/>
      <c r="H756" s="411"/>
      <c r="I756" s="411"/>
      <c r="J756" s="411"/>
      <c r="K756" s="411"/>
      <c r="L756" s="411"/>
      <c r="M756" s="411"/>
    </row>
    <row r="757" spans="1:13" ht="23.25" customHeight="1">
      <c r="A757" s="411"/>
      <c r="B757" s="411"/>
      <c r="C757" s="411"/>
      <c r="D757" s="411"/>
      <c r="E757" s="411"/>
      <c r="F757" s="411"/>
      <c r="G757" s="411"/>
      <c r="H757" s="411"/>
      <c r="I757" s="411"/>
      <c r="J757" s="411"/>
      <c r="K757" s="411"/>
      <c r="L757" s="411"/>
      <c r="M757" s="411"/>
    </row>
    <row r="758" spans="1:13" ht="23.25" customHeight="1">
      <c r="A758" s="411"/>
      <c r="B758" s="411"/>
      <c r="C758" s="411"/>
      <c r="D758" s="411"/>
      <c r="E758" s="411"/>
      <c r="F758" s="411"/>
      <c r="G758" s="411"/>
      <c r="H758" s="411"/>
      <c r="I758" s="411"/>
      <c r="J758" s="411"/>
      <c r="K758" s="411"/>
      <c r="L758" s="411"/>
      <c r="M758" s="411"/>
    </row>
    <row r="759" spans="1:13" ht="23.25" customHeight="1">
      <c r="A759" s="411"/>
      <c r="B759" s="411"/>
      <c r="C759" s="411"/>
      <c r="D759" s="411"/>
      <c r="E759" s="411"/>
      <c r="F759" s="411"/>
      <c r="G759" s="411"/>
      <c r="H759" s="411"/>
      <c r="I759" s="411"/>
      <c r="J759" s="411"/>
      <c r="K759" s="411"/>
      <c r="L759" s="411"/>
      <c r="M759" s="411"/>
    </row>
    <row r="760" spans="1:13" ht="23.25" customHeight="1">
      <c r="A760" s="411"/>
      <c r="B760" s="411"/>
      <c r="C760" s="411"/>
      <c r="D760" s="411"/>
      <c r="E760" s="411"/>
      <c r="F760" s="411"/>
      <c r="G760" s="411"/>
      <c r="H760" s="411"/>
      <c r="I760" s="411"/>
      <c r="J760" s="411"/>
      <c r="K760" s="411"/>
      <c r="L760" s="411"/>
      <c r="M760" s="411"/>
    </row>
    <row r="761" spans="1:13" ht="23.25" customHeight="1">
      <c r="A761" s="411"/>
      <c r="B761" s="411"/>
      <c r="C761" s="411"/>
      <c r="D761" s="411"/>
      <c r="E761" s="411"/>
      <c r="F761" s="411"/>
      <c r="G761" s="411"/>
      <c r="H761" s="411"/>
      <c r="I761" s="411"/>
      <c r="J761" s="411"/>
      <c r="K761" s="411"/>
      <c r="L761" s="411"/>
      <c r="M761" s="411"/>
    </row>
    <row r="762" spans="1:13" ht="23.25" customHeight="1">
      <c r="A762" s="411"/>
      <c r="B762" s="411"/>
      <c r="C762" s="411"/>
      <c r="D762" s="411"/>
      <c r="E762" s="411"/>
      <c r="F762" s="411"/>
      <c r="G762" s="411"/>
      <c r="H762" s="411"/>
      <c r="I762" s="411"/>
      <c r="J762" s="411"/>
      <c r="K762" s="411"/>
      <c r="L762" s="411"/>
      <c r="M762" s="411"/>
    </row>
    <row r="763" spans="1:13" ht="23.25" customHeight="1">
      <c r="A763" s="411"/>
      <c r="B763" s="411"/>
      <c r="C763" s="411"/>
      <c r="D763" s="411"/>
      <c r="E763" s="411"/>
      <c r="F763" s="411"/>
      <c r="G763" s="411"/>
      <c r="H763" s="411"/>
      <c r="I763" s="411"/>
      <c r="J763" s="411"/>
      <c r="K763" s="411"/>
      <c r="L763" s="411"/>
      <c r="M763" s="411"/>
    </row>
    <row r="764" spans="1:13" ht="23.25" customHeight="1">
      <c r="A764" s="411"/>
      <c r="B764" s="411"/>
      <c r="C764" s="411"/>
      <c r="D764" s="411"/>
      <c r="E764" s="411"/>
      <c r="F764" s="411"/>
      <c r="G764" s="411"/>
      <c r="H764" s="411"/>
      <c r="I764" s="411"/>
      <c r="J764" s="411"/>
      <c r="K764" s="411"/>
      <c r="L764" s="411"/>
      <c r="M764" s="411"/>
    </row>
    <row r="765" spans="1:13" ht="23.25" customHeight="1">
      <c r="A765" s="411"/>
      <c r="B765" s="411"/>
      <c r="C765" s="411"/>
      <c r="D765" s="411"/>
      <c r="E765" s="411"/>
      <c r="F765" s="411"/>
      <c r="G765" s="411"/>
      <c r="H765" s="411"/>
      <c r="I765" s="411"/>
      <c r="J765" s="411"/>
      <c r="K765" s="411"/>
      <c r="L765" s="411"/>
      <c r="M765" s="411"/>
    </row>
    <row r="766" spans="1:13" ht="23.25" customHeight="1">
      <c r="A766" s="411"/>
      <c r="B766" s="411"/>
      <c r="C766" s="411"/>
      <c r="D766" s="411"/>
      <c r="E766" s="411"/>
      <c r="F766" s="411"/>
      <c r="G766" s="411"/>
      <c r="H766" s="411"/>
      <c r="I766" s="411"/>
      <c r="J766" s="411"/>
      <c r="K766" s="411"/>
      <c r="L766" s="411"/>
      <c r="M766" s="411"/>
    </row>
    <row r="767" spans="1:13" ht="23.25" customHeight="1">
      <c r="A767" s="411"/>
      <c r="B767" s="411"/>
      <c r="C767" s="411"/>
      <c r="D767" s="411"/>
      <c r="E767" s="411"/>
      <c r="F767" s="411"/>
      <c r="G767" s="411"/>
      <c r="H767" s="411"/>
      <c r="I767" s="411"/>
      <c r="J767" s="411"/>
      <c r="K767" s="411"/>
      <c r="L767" s="411"/>
      <c r="M767" s="411"/>
    </row>
    <row r="768" spans="1:13" ht="23.25" customHeight="1">
      <c r="A768" s="411"/>
      <c r="B768" s="411"/>
      <c r="C768" s="411"/>
      <c r="D768" s="411"/>
      <c r="E768" s="411"/>
      <c r="F768" s="411"/>
      <c r="G768" s="411"/>
      <c r="H768" s="411"/>
      <c r="I768" s="411"/>
      <c r="J768" s="411"/>
      <c r="K768" s="411"/>
      <c r="L768" s="411"/>
      <c r="M768" s="411"/>
    </row>
    <row r="769" spans="1:13" ht="23.25" customHeight="1">
      <c r="A769" s="411"/>
      <c r="B769" s="411"/>
      <c r="C769" s="411"/>
      <c r="D769" s="411"/>
      <c r="E769" s="411"/>
      <c r="F769" s="411"/>
      <c r="G769" s="411"/>
      <c r="H769" s="411"/>
      <c r="I769" s="411"/>
      <c r="J769" s="411"/>
      <c r="K769" s="411"/>
      <c r="L769" s="411"/>
      <c r="M769" s="411"/>
    </row>
    <row r="770" spans="1:13" ht="23.25" customHeight="1">
      <c r="A770" s="411"/>
      <c r="B770" s="411"/>
      <c r="C770" s="411"/>
      <c r="D770" s="411"/>
      <c r="E770" s="411"/>
      <c r="F770" s="411"/>
      <c r="G770" s="411"/>
      <c r="H770" s="411"/>
      <c r="I770" s="411"/>
      <c r="J770" s="411"/>
      <c r="K770" s="411"/>
      <c r="L770" s="411"/>
      <c r="M770" s="411"/>
    </row>
    <row r="771" spans="1:13" ht="23.25" customHeight="1">
      <c r="A771" s="411"/>
      <c r="B771" s="411"/>
      <c r="C771" s="411"/>
      <c r="D771" s="411"/>
      <c r="E771" s="411"/>
      <c r="F771" s="411"/>
      <c r="G771" s="411"/>
      <c r="H771" s="411"/>
      <c r="I771" s="411"/>
      <c r="J771" s="411"/>
      <c r="K771" s="411"/>
      <c r="L771" s="411"/>
      <c r="M771" s="411"/>
    </row>
    <row r="772" spans="1:13" ht="23.25" customHeight="1">
      <c r="A772" s="411"/>
      <c r="B772" s="411"/>
      <c r="C772" s="411"/>
      <c r="D772" s="411"/>
      <c r="E772" s="411"/>
      <c r="F772" s="411"/>
      <c r="G772" s="411"/>
      <c r="H772" s="411"/>
      <c r="I772" s="411"/>
      <c r="J772" s="411"/>
      <c r="K772" s="411"/>
      <c r="L772" s="411"/>
      <c r="M772" s="411"/>
    </row>
    <row r="773" spans="1:13" ht="23.25" customHeight="1">
      <c r="A773" s="411"/>
      <c r="B773" s="411"/>
      <c r="C773" s="411"/>
      <c r="D773" s="411"/>
      <c r="E773" s="411"/>
      <c r="F773" s="411"/>
      <c r="G773" s="411"/>
      <c r="H773" s="411"/>
      <c r="I773" s="411"/>
      <c r="J773" s="411"/>
      <c r="K773" s="411"/>
      <c r="L773" s="411"/>
      <c r="M773" s="411"/>
    </row>
    <row r="774" spans="1:13" ht="23.25" customHeight="1">
      <c r="A774" s="411"/>
      <c r="B774" s="411"/>
      <c r="C774" s="411"/>
      <c r="D774" s="411"/>
      <c r="E774" s="411"/>
      <c r="F774" s="411"/>
      <c r="G774" s="411"/>
      <c r="H774" s="411"/>
      <c r="I774" s="411"/>
      <c r="J774" s="411"/>
      <c r="K774" s="411"/>
      <c r="L774" s="411"/>
      <c r="M774" s="411"/>
    </row>
    <row r="775" spans="1:13" ht="23.25" customHeight="1">
      <c r="A775" s="411"/>
      <c r="B775" s="411"/>
      <c r="C775" s="411"/>
      <c r="D775" s="411"/>
      <c r="E775" s="411"/>
      <c r="F775" s="411"/>
      <c r="G775" s="411"/>
      <c r="H775" s="411"/>
      <c r="I775" s="411"/>
      <c r="J775" s="411"/>
      <c r="K775" s="411"/>
      <c r="L775" s="411"/>
      <c r="M775" s="411"/>
    </row>
    <row r="776" spans="1:13" ht="23.25" customHeight="1">
      <c r="A776" s="411"/>
      <c r="B776" s="411"/>
      <c r="C776" s="411"/>
      <c r="D776" s="411"/>
      <c r="E776" s="411"/>
      <c r="F776" s="411"/>
      <c r="G776" s="411"/>
      <c r="H776" s="411"/>
      <c r="I776" s="411"/>
      <c r="J776" s="411"/>
      <c r="K776" s="411"/>
      <c r="L776" s="411"/>
      <c r="M776" s="411"/>
    </row>
    <row r="777" spans="1:13" ht="23.25" customHeight="1">
      <c r="A777" s="411"/>
      <c r="B777" s="411"/>
      <c r="C777" s="411"/>
      <c r="D777" s="411"/>
      <c r="E777" s="411"/>
      <c r="F777" s="411"/>
      <c r="G777" s="411"/>
      <c r="H777" s="411"/>
      <c r="I777" s="411"/>
      <c r="J777" s="411"/>
      <c r="K777" s="411"/>
      <c r="L777" s="411"/>
      <c r="M777" s="411"/>
    </row>
    <row r="778" spans="1:13" ht="23.25" customHeight="1">
      <c r="A778" s="411"/>
      <c r="B778" s="411"/>
      <c r="C778" s="411"/>
      <c r="D778" s="411"/>
      <c r="E778" s="411"/>
      <c r="F778" s="411"/>
      <c r="G778" s="411"/>
      <c r="H778" s="411"/>
      <c r="I778" s="411"/>
      <c r="J778" s="411"/>
      <c r="K778" s="411"/>
      <c r="L778" s="411"/>
      <c r="M778" s="411"/>
    </row>
    <row r="779" spans="1:13" ht="23.25" customHeight="1">
      <c r="A779" s="411"/>
      <c r="B779" s="411"/>
      <c r="C779" s="411"/>
      <c r="D779" s="411"/>
      <c r="E779" s="411"/>
      <c r="F779" s="411"/>
      <c r="G779" s="411"/>
      <c r="H779" s="411"/>
      <c r="I779" s="411"/>
      <c r="J779" s="411"/>
      <c r="K779" s="411"/>
      <c r="L779" s="411"/>
      <c r="M779" s="411"/>
    </row>
    <row r="780" spans="1:13" ht="23.25" customHeight="1">
      <c r="A780" s="411"/>
      <c r="B780" s="411"/>
      <c r="C780" s="411"/>
      <c r="D780" s="411"/>
      <c r="E780" s="411"/>
      <c r="F780" s="411"/>
      <c r="G780" s="411"/>
      <c r="H780" s="411"/>
      <c r="I780" s="411"/>
      <c r="J780" s="411"/>
      <c r="K780" s="411"/>
      <c r="L780" s="411"/>
      <c r="M780" s="411"/>
    </row>
    <row r="781" spans="1:13" ht="23.25" customHeight="1">
      <c r="A781" s="411"/>
      <c r="B781" s="411"/>
      <c r="C781" s="411"/>
      <c r="D781" s="411"/>
      <c r="E781" s="411"/>
      <c r="F781" s="411"/>
      <c r="G781" s="411"/>
      <c r="H781" s="411"/>
      <c r="I781" s="411"/>
      <c r="J781" s="411"/>
      <c r="K781" s="411"/>
      <c r="L781" s="411"/>
      <c r="M781" s="411"/>
    </row>
    <row r="782" spans="1:13" ht="23.25" customHeight="1">
      <c r="A782" s="411"/>
      <c r="B782" s="411"/>
      <c r="C782" s="411"/>
      <c r="D782" s="411"/>
      <c r="E782" s="411"/>
      <c r="F782" s="411"/>
      <c r="G782" s="411"/>
      <c r="H782" s="411"/>
      <c r="I782" s="411"/>
      <c r="J782" s="411"/>
      <c r="K782" s="411"/>
      <c r="L782" s="411"/>
      <c r="M782" s="411"/>
    </row>
    <row r="783" spans="1:13" ht="23.25" customHeight="1">
      <c r="A783" s="411"/>
      <c r="B783" s="411"/>
      <c r="C783" s="411"/>
      <c r="D783" s="411"/>
      <c r="E783" s="411"/>
      <c r="F783" s="411"/>
      <c r="G783" s="411"/>
      <c r="H783" s="411"/>
      <c r="I783" s="411"/>
      <c r="J783" s="411"/>
      <c r="K783" s="411"/>
      <c r="L783" s="411"/>
      <c r="M783" s="411"/>
    </row>
    <row r="784" spans="1:13" ht="23.25" customHeight="1">
      <c r="A784" s="411"/>
      <c r="B784" s="411"/>
      <c r="C784" s="411"/>
      <c r="D784" s="411"/>
      <c r="E784" s="411"/>
      <c r="F784" s="411"/>
      <c r="G784" s="411"/>
      <c r="H784" s="411"/>
      <c r="I784" s="411"/>
      <c r="J784" s="411"/>
      <c r="K784" s="411"/>
      <c r="L784" s="411"/>
      <c r="M784" s="411"/>
    </row>
    <row r="785" spans="1:13" ht="23.25" customHeight="1">
      <c r="A785" s="411"/>
      <c r="B785" s="411"/>
      <c r="C785" s="411"/>
      <c r="D785" s="411"/>
      <c r="E785" s="411"/>
      <c r="F785" s="411"/>
      <c r="G785" s="411"/>
      <c r="H785" s="411"/>
      <c r="I785" s="411"/>
      <c r="J785" s="411"/>
      <c r="K785" s="411"/>
      <c r="L785" s="411"/>
      <c r="M785" s="411"/>
    </row>
    <row r="786" spans="1:13" ht="23.25" customHeight="1">
      <c r="A786" s="411"/>
      <c r="B786" s="411"/>
      <c r="C786" s="411"/>
      <c r="D786" s="411"/>
      <c r="E786" s="411"/>
      <c r="F786" s="411"/>
      <c r="G786" s="411"/>
      <c r="H786" s="411"/>
      <c r="I786" s="411"/>
      <c r="J786" s="411"/>
      <c r="K786" s="411"/>
      <c r="L786" s="411"/>
      <c r="M786" s="411"/>
    </row>
    <row r="787" spans="1:13" ht="23.25" customHeight="1">
      <c r="A787" s="411"/>
      <c r="B787" s="411"/>
      <c r="C787" s="411"/>
      <c r="D787" s="411"/>
      <c r="E787" s="411"/>
      <c r="F787" s="411"/>
      <c r="G787" s="411"/>
      <c r="H787" s="411"/>
      <c r="I787" s="411"/>
      <c r="J787" s="411"/>
      <c r="K787" s="411"/>
      <c r="L787" s="411"/>
      <c r="M787" s="411"/>
    </row>
    <row r="788" spans="1:13" ht="23.25" customHeight="1">
      <c r="A788" s="411"/>
      <c r="B788" s="411"/>
      <c r="C788" s="411"/>
      <c r="D788" s="411"/>
      <c r="E788" s="411"/>
      <c r="F788" s="411"/>
      <c r="G788" s="411"/>
      <c r="H788" s="411"/>
      <c r="I788" s="411"/>
      <c r="J788" s="411"/>
      <c r="K788" s="411"/>
      <c r="L788" s="411"/>
      <c r="M788" s="411"/>
    </row>
    <row r="789" spans="1:13" ht="23.25" customHeight="1">
      <c r="A789" s="411"/>
      <c r="B789" s="411"/>
      <c r="C789" s="411"/>
      <c r="D789" s="411"/>
      <c r="E789" s="411"/>
      <c r="F789" s="411"/>
      <c r="G789" s="411"/>
      <c r="H789" s="411"/>
      <c r="I789" s="411"/>
      <c r="J789" s="411"/>
      <c r="K789" s="411"/>
      <c r="L789" s="411"/>
      <c r="M789" s="411"/>
    </row>
    <row r="790" spans="1:13" ht="23.25" customHeight="1">
      <c r="A790" s="411"/>
      <c r="B790" s="411"/>
      <c r="C790" s="411"/>
      <c r="D790" s="411"/>
      <c r="E790" s="411"/>
      <c r="F790" s="411"/>
      <c r="G790" s="411"/>
      <c r="H790" s="411"/>
      <c r="I790" s="411"/>
      <c r="J790" s="411"/>
      <c r="K790" s="411"/>
      <c r="L790" s="411"/>
      <c r="M790" s="411"/>
    </row>
    <row r="791" spans="1:13" ht="23.25" customHeight="1">
      <c r="A791" s="411"/>
      <c r="B791" s="411"/>
      <c r="C791" s="411"/>
      <c r="D791" s="411"/>
      <c r="E791" s="411"/>
      <c r="F791" s="411"/>
      <c r="G791" s="411"/>
      <c r="H791" s="411"/>
      <c r="I791" s="411"/>
      <c r="J791" s="411"/>
      <c r="K791" s="411"/>
      <c r="L791" s="411"/>
      <c r="M791" s="411"/>
    </row>
    <row r="792" spans="1:13" ht="23.25" customHeight="1">
      <c r="A792" s="411"/>
      <c r="B792" s="411"/>
      <c r="C792" s="411"/>
      <c r="D792" s="411"/>
      <c r="E792" s="411"/>
      <c r="F792" s="411"/>
      <c r="G792" s="411"/>
      <c r="H792" s="411"/>
      <c r="I792" s="411"/>
      <c r="J792" s="411"/>
      <c r="K792" s="411"/>
      <c r="L792" s="411"/>
      <c r="M792" s="411"/>
    </row>
    <row r="793" spans="1:13" ht="23.25" customHeight="1">
      <c r="A793" s="411"/>
      <c r="B793" s="411"/>
      <c r="C793" s="411"/>
      <c r="D793" s="411"/>
      <c r="E793" s="411"/>
      <c r="F793" s="411"/>
      <c r="G793" s="411"/>
      <c r="H793" s="411"/>
      <c r="I793" s="411"/>
      <c r="J793" s="411"/>
      <c r="K793" s="411"/>
      <c r="L793" s="411"/>
      <c r="M793" s="411"/>
    </row>
    <row r="794" spans="1:13" ht="23.25" customHeight="1">
      <c r="A794" s="411"/>
      <c r="B794" s="411"/>
      <c r="C794" s="411"/>
      <c r="D794" s="411"/>
      <c r="E794" s="411"/>
      <c r="F794" s="411"/>
      <c r="G794" s="411"/>
      <c r="H794" s="411"/>
      <c r="I794" s="411"/>
      <c r="J794" s="411"/>
      <c r="K794" s="411"/>
      <c r="L794" s="411"/>
      <c r="M794" s="411"/>
    </row>
    <row r="795" spans="1:13" ht="23.25" customHeight="1">
      <c r="A795" s="411"/>
      <c r="B795" s="411"/>
      <c r="C795" s="411"/>
      <c r="D795" s="411"/>
      <c r="E795" s="411"/>
      <c r="F795" s="411"/>
      <c r="G795" s="411"/>
      <c r="H795" s="411"/>
      <c r="I795" s="411"/>
      <c r="J795" s="411"/>
      <c r="K795" s="411"/>
      <c r="L795" s="411"/>
      <c r="M795" s="411"/>
    </row>
    <row r="796" spans="1:13" ht="23.25" customHeight="1">
      <c r="A796" s="411"/>
      <c r="B796" s="411"/>
      <c r="C796" s="411"/>
      <c r="D796" s="411"/>
      <c r="E796" s="411"/>
      <c r="F796" s="411"/>
      <c r="G796" s="411"/>
      <c r="H796" s="411"/>
      <c r="I796" s="411"/>
      <c r="J796" s="411"/>
      <c r="K796" s="411"/>
      <c r="L796" s="411"/>
      <c r="M796" s="411"/>
    </row>
    <row r="797" spans="1:13" ht="23.25" customHeight="1">
      <c r="A797" s="411"/>
      <c r="B797" s="411"/>
      <c r="C797" s="411"/>
      <c r="D797" s="411"/>
      <c r="E797" s="411"/>
      <c r="F797" s="411"/>
      <c r="G797" s="411"/>
      <c r="H797" s="411"/>
      <c r="I797" s="411"/>
      <c r="J797" s="411"/>
      <c r="K797" s="411"/>
      <c r="L797" s="411"/>
      <c r="M797" s="411"/>
    </row>
    <row r="798" spans="1:13" ht="23.25" customHeight="1">
      <c r="A798" s="411"/>
      <c r="B798" s="411"/>
      <c r="C798" s="411"/>
      <c r="D798" s="411"/>
      <c r="E798" s="411"/>
      <c r="F798" s="411"/>
      <c r="G798" s="411"/>
      <c r="H798" s="411"/>
      <c r="I798" s="411"/>
      <c r="J798" s="411"/>
      <c r="K798" s="411"/>
      <c r="L798" s="411"/>
      <c r="M798" s="411"/>
    </row>
    <row r="799" spans="1:13" ht="23.25" customHeight="1">
      <c r="A799" s="411"/>
      <c r="B799" s="411"/>
      <c r="C799" s="411"/>
      <c r="D799" s="411"/>
      <c r="E799" s="411"/>
      <c r="F799" s="411"/>
      <c r="G799" s="411"/>
      <c r="H799" s="411"/>
      <c r="I799" s="411"/>
      <c r="J799" s="411"/>
      <c r="K799" s="411"/>
      <c r="L799" s="411"/>
      <c r="M799" s="411"/>
    </row>
    <row r="800" spans="1:13" ht="23.25" customHeight="1">
      <c r="A800" s="411"/>
      <c r="B800" s="411"/>
      <c r="C800" s="411"/>
      <c r="D800" s="411"/>
      <c r="E800" s="411"/>
      <c r="F800" s="411"/>
      <c r="G800" s="411"/>
      <c r="H800" s="411"/>
      <c r="I800" s="411"/>
      <c r="J800" s="411"/>
      <c r="K800" s="411"/>
      <c r="L800" s="411"/>
      <c r="M800" s="411"/>
    </row>
    <row r="801" spans="1:13" ht="23.25" customHeight="1">
      <c r="A801" s="411"/>
      <c r="B801" s="411"/>
      <c r="C801" s="411"/>
      <c r="D801" s="411"/>
      <c r="E801" s="411"/>
      <c r="F801" s="411"/>
      <c r="G801" s="411"/>
      <c r="H801" s="411"/>
      <c r="I801" s="411"/>
      <c r="J801" s="411"/>
      <c r="K801" s="411"/>
      <c r="L801" s="411"/>
      <c r="M801" s="411"/>
    </row>
    <row r="802" spans="1:13" ht="23.25" customHeight="1">
      <c r="A802" s="411"/>
      <c r="B802" s="411"/>
      <c r="C802" s="411"/>
      <c r="D802" s="411"/>
      <c r="E802" s="411"/>
      <c r="F802" s="411"/>
      <c r="G802" s="411"/>
      <c r="H802" s="411"/>
      <c r="I802" s="411"/>
      <c r="J802" s="411"/>
      <c r="K802" s="411"/>
      <c r="L802" s="411"/>
      <c r="M802" s="411"/>
    </row>
    <row r="803" spans="1:13" ht="23.25" customHeight="1">
      <c r="A803" s="411"/>
      <c r="B803" s="411"/>
      <c r="C803" s="411"/>
      <c r="D803" s="411"/>
      <c r="E803" s="411"/>
      <c r="F803" s="411"/>
      <c r="G803" s="411"/>
      <c r="H803" s="411"/>
      <c r="I803" s="411"/>
      <c r="J803" s="411"/>
      <c r="K803" s="411"/>
      <c r="L803" s="411"/>
      <c r="M803" s="411"/>
    </row>
    <row r="804" spans="1:13" ht="23.25" customHeight="1">
      <c r="A804" s="411"/>
      <c r="B804" s="411"/>
      <c r="C804" s="411"/>
      <c r="D804" s="411"/>
      <c r="E804" s="411"/>
      <c r="F804" s="411"/>
      <c r="G804" s="411"/>
      <c r="H804" s="411"/>
      <c r="I804" s="411"/>
      <c r="J804" s="411"/>
      <c r="K804" s="411"/>
      <c r="L804" s="411"/>
      <c r="M804" s="411"/>
    </row>
    <row r="805" spans="1:13" ht="23.25" customHeight="1">
      <c r="A805" s="411"/>
      <c r="B805" s="411"/>
      <c r="C805" s="411"/>
      <c r="D805" s="411"/>
      <c r="E805" s="411"/>
      <c r="F805" s="411"/>
      <c r="G805" s="411"/>
      <c r="H805" s="411"/>
      <c r="I805" s="411"/>
      <c r="J805" s="411"/>
      <c r="K805" s="411"/>
      <c r="L805" s="411"/>
      <c r="M805" s="411"/>
    </row>
    <row r="806" spans="1:13" ht="23.25" customHeight="1">
      <c r="A806" s="411"/>
      <c r="B806" s="411"/>
      <c r="C806" s="411"/>
      <c r="D806" s="411"/>
      <c r="E806" s="411"/>
      <c r="F806" s="411"/>
      <c r="G806" s="411"/>
      <c r="H806" s="411"/>
      <c r="I806" s="411"/>
      <c r="J806" s="411"/>
      <c r="K806" s="411"/>
      <c r="L806" s="411"/>
      <c r="M806" s="411"/>
    </row>
    <row r="807" spans="1:13" ht="23.25" customHeight="1">
      <c r="A807" s="411"/>
      <c r="B807" s="411"/>
      <c r="C807" s="411"/>
      <c r="D807" s="411"/>
      <c r="E807" s="411"/>
      <c r="F807" s="411"/>
      <c r="G807" s="411"/>
      <c r="H807" s="411"/>
      <c r="I807" s="411"/>
      <c r="J807" s="411"/>
      <c r="K807" s="411"/>
      <c r="L807" s="411"/>
      <c r="M807" s="411"/>
    </row>
    <row r="808" spans="1:13" ht="23.25" customHeight="1">
      <c r="A808" s="411"/>
      <c r="B808" s="411"/>
      <c r="C808" s="411"/>
      <c r="D808" s="411"/>
      <c r="E808" s="411"/>
      <c r="F808" s="411"/>
      <c r="G808" s="411"/>
      <c r="H808" s="411"/>
      <c r="I808" s="411"/>
      <c r="J808" s="411"/>
      <c r="K808" s="411"/>
      <c r="L808" s="411"/>
      <c r="M808" s="411"/>
    </row>
    <row r="809" spans="1:13" ht="23.25" customHeight="1">
      <c r="A809" s="411"/>
      <c r="B809" s="411"/>
      <c r="C809" s="411"/>
      <c r="D809" s="411"/>
      <c r="E809" s="411"/>
      <c r="F809" s="411"/>
      <c r="G809" s="411"/>
      <c r="H809" s="411"/>
      <c r="I809" s="411"/>
      <c r="J809" s="411"/>
      <c r="K809" s="411"/>
      <c r="L809" s="411"/>
      <c r="M809" s="411"/>
    </row>
    <row r="810" spans="1:13" ht="23.25" customHeight="1">
      <c r="A810" s="411"/>
      <c r="B810" s="411"/>
      <c r="C810" s="411"/>
      <c r="D810" s="411"/>
      <c r="E810" s="411"/>
      <c r="F810" s="411"/>
      <c r="G810" s="411"/>
      <c r="H810" s="411"/>
      <c r="I810" s="411"/>
      <c r="J810" s="411"/>
      <c r="K810" s="411"/>
      <c r="L810" s="411"/>
      <c r="M810" s="411"/>
    </row>
    <row r="811" spans="1:13" ht="23.25" customHeight="1">
      <c r="A811" s="411"/>
      <c r="B811" s="411"/>
      <c r="C811" s="411"/>
      <c r="D811" s="411"/>
      <c r="E811" s="411"/>
      <c r="F811" s="411"/>
      <c r="G811" s="411"/>
      <c r="H811" s="411"/>
      <c r="I811" s="411"/>
      <c r="J811" s="411"/>
      <c r="K811" s="411"/>
      <c r="L811" s="411"/>
      <c r="M811" s="411"/>
    </row>
    <row r="812" spans="1:13" ht="23.25" customHeight="1">
      <c r="A812" s="411"/>
      <c r="B812" s="411"/>
      <c r="C812" s="411"/>
      <c r="D812" s="411"/>
      <c r="E812" s="411"/>
      <c r="F812" s="411"/>
      <c r="G812" s="411"/>
      <c r="H812" s="411"/>
      <c r="I812" s="411"/>
      <c r="J812" s="411"/>
      <c r="K812" s="411"/>
      <c r="L812" s="411"/>
      <c r="M812" s="411"/>
    </row>
    <row r="813" spans="1:13" ht="23.25" customHeight="1">
      <c r="A813" s="411"/>
      <c r="B813" s="411"/>
      <c r="C813" s="411"/>
      <c r="D813" s="411"/>
      <c r="E813" s="411"/>
      <c r="F813" s="411"/>
      <c r="G813" s="411"/>
      <c r="H813" s="411"/>
      <c r="I813" s="411"/>
      <c r="J813" s="411"/>
      <c r="K813" s="411"/>
      <c r="L813" s="411"/>
      <c r="M813" s="411"/>
    </row>
    <row r="814" spans="1:13" ht="23.25" customHeight="1">
      <c r="A814" s="411"/>
      <c r="B814" s="411"/>
      <c r="C814" s="411"/>
      <c r="D814" s="411"/>
      <c r="E814" s="411"/>
      <c r="F814" s="411"/>
      <c r="G814" s="411"/>
      <c r="H814" s="411"/>
      <c r="I814" s="411"/>
      <c r="J814" s="411"/>
      <c r="K814" s="411"/>
      <c r="L814" s="411"/>
      <c r="M814" s="411"/>
    </row>
    <row r="815" spans="1:13" ht="23.25" customHeight="1">
      <c r="A815" s="411"/>
      <c r="B815" s="411"/>
      <c r="C815" s="411"/>
      <c r="D815" s="411"/>
      <c r="E815" s="411"/>
      <c r="F815" s="411"/>
      <c r="G815" s="411"/>
      <c r="H815" s="411"/>
      <c r="I815" s="411"/>
      <c r="J815" s="411"/>
      <c r="K815" s="411"/>
      <c r="L815" s="411"/>
      <c r="M815" s="411"/>
    </row>
    <row r="816" spans="1:13" ht="23.25" customHeight="1">
      <c r="A816" s="411"/>
      <c r="B816" s="411"/>
      <c r="C816" s="411"/>
      <c r="D816" s="411"/>
      <c r="E816" s="411"/>
      <c r="F816" s="411"/>
      <c r="G816" s="411"/>
      <c r="H816" s="411"/>
      <c r="I816" s="411"/>
      <c r="J816" s="411"/>
      <c r="K816" s="411"/>
      <c r="L816" s="411"/>
      <c r="M816" s="411"/>
    </row>
    <row r="817" spans="1:13" ht="23.25" customHeight="1">
      <c r="A817" s="411"/>
      <c r="B817" s="411"/>
      <c r="C817" s="411"/>
      <c r="D817" s="411"/>
      <c r="E817" s="411"/>
      <c r="F817" s="411"/>
      <c r="G817" s="411"/>
      <c r="H817" s="411"/>
      <c r="I817" s="411"/>
      <c r="J817" s="411"/>
      <c r="K817" s="411"/>
      <c r="L817" s="411"/>
      <c r="M817" s="411"/>
    </row>
    <row r="818" spans="1:13" ht="23.25" customHeight="1">
      <c r="A818" s="411"/>
      <c r="B818" s="411"/>
      <c r="C818" s="411"/>
      <c r="D818" s="411"/>
      <c r="E818" s="411"/>
      <c r="F818" s="411"/>
      <c r="G818" s="411"/>
      <c r="H818" s="411"/>
      <c r="I818" s="411"/>
      <c r="J818" s="411"/>
      <c r="K818" s="411"/>
      <c r="L818" s="411"/>
      <c r="M818" s="411"/>
    </row>
    <row r="819" spans="1:13" ht="23.25" customHeight="1">
      <c r="A819" s="411"/>
      <c r="B819" s="411"/>
      <c r="C819" s="411"/>
      <c r="D819" s="411"/>
      <c r="E819" s="411"/>
      <c r="F819" s="411"/>
      <c r="G819" s="411"/>
      <c r="H819" s="411"/>
      <c r="I819" s="411"/>
      <c r="J819" s="411"/>
      <c r="K819" s="411"/>
      <c r="L819" s="411"/>
      <c r="M819" s="411"/>
    </row>
    <row r="820" spans="1:13" ht="23.25" customHeight="1">
      <c r="A820" s="411"/>
      <c r="B820" s="411"/>
      <c r="C820" s="411"/>
      <c r="D820" s="411"/>
      <c r="E820" s="411"/>
      <c r="F820" s="411"/>
      <c r="G820" s="411"/>
      <c r="H820" s="411"/>
      <c r="I820" s="411"/>
      <c r="J820" s="411"/>
      <c r="K820" s="411"/>
      <c r="L820" s="411"/>
      <c r="M820" s="411"/>
    </row>
    <row r="821" spans="1:13" ht="23.25" customHeight="1">
      <c r="A821" s="411"/>
      <c r="B821" s="411"/>
      <c r="C821" s="411"/>
      <c r="D821" s="411"/>
      <c r="E821" s="411"/>
      <c r="F821" s="411"/>
      <c r="G821" s="411"/>
      <c r="H821" s="411"/>
      <c r="I821" s="411"/>
      <c r="J821" s="411"/>
      <c r="K821" s="411"/>
      <c r="L821" s="411"/>
      <c r="M821" s="411"/>
    </row>
    <row r="822" spans="1:13" ht="23.25" customHeight="1">
      <c r="A822" s="411"/>
      <c r="B822" s="411"/>
      <c r="C822" s="411"/>
      <c r="D822" s="411"/>
      <c r="E822" s="411"/>
      <c r="F822" s="411"/>
      <c r="G822" s="411"/>
      <c r="H822" s="411"/>
      <c r="I822" s="411"/>
      <c r="J822" s="411"/>
      <c r="K822" s="411"/>
      <c r="L822" s="411"/>
      <c r="M822" s="411"/>
    </row>
    <row r="823" spans="1:13" ht="23.25" customHeight="1">
      <c r="A823" s="411"/>
      <c r="B823" s="411"/>
      <c r="C823" s="411"/>
      <c r="D823" s="411"/>
      <c r="E823" s="411"/>
      <c r="F823" s="411"/>
      <c r="G823" s="411"/>
      <c r="H823" s="411"/>
      <c r="I823" s="411"/>
      <c r="J823" s="411"/>
      <c r="K823" s="411"/>
      <c r="L823" s="411"/>
      <c r="M823" s="411"/>
    </row>
    <row r="824" spans="1:13" ht="23.25" customHeight="1">
      <c r="A824" s="411"/>
      <c r="B824" s="411"/>
      <c r="C824" s="411"/>
      <c r="D824" s="411"/>
      <c r="E824" s="411"/>
      <c r="F824" s="411"/>
      <c r="G824" s="411"/>
      <c r="H824" s="411"/>
      <c r="I824" s="411"/>
      <c r="J824" s="411"/>
      <c r="K824" s="411"/>
      <c r="L824" s="411"/>
      <c r="M824" s="411"/>
    </row>
    <row r="825" spans="1:13" ht="23.25" customHeight="1">
      <c r="A825" s="411"/>
      <c r="B825" s="411"/>
      <c r="C825" s="411"/>
      <c r="D825" s="411"/>
      <c r="E825" s="411"/>
      <c r="F825" s="411"/>
      <c r="G825" s="411"/>
      <c r="H825" s="411"/>
      <c r="I825" s="411"/>
      <c r="J825" s="411"/>
      <c r="K825" s="411"/>
      <c r="L825" s="411"/>
      <c r="M825" s="411"/>
    </row>
    <row r="826" spans="1:13" ht="23.25" customHeight="1">
      <c r="A826" s="411"/>
      <c r="B826" s="411"/>
      <c r="C826" s="411"/>
      <c r="D826" s="411"/>
      <c r="E826" s="411"/>
      <c r="F826" s="411"/>
      <c r="G826" s="411"/>
      <c r="H826" s="411"/>
      <c r="I826" s="411"/>
      <c r="J826" s="411"/>
      <c r="K826" s="411"/>
      <c r="L826" s="411"/>
      <c r="M826" s="411"/>
    </row>
    <row r="827" spans="1:13" ht="23.25" customHeight="1">
      <c r="A827" s="411"/>
      <c r="B827" s="411"/>
      <c r="C827" s="411"/>
      <c r="D827" s="411"/>
      <c r="E827" s="411"/>
      <c r="F827" s="411"/>
      <c r="G827" s="411"/>
      <c r="H827" s="411"/>
      <c r="I827" s="411"/>
      <c r="J827" s="411"/>
      <c r="K827" s="411"/>
      <c r="L827" s="411"/>
      <c r="M827" s="411"/>
    </row>
    <row r="828" spans="1:13" ht="23.25" customHeight="1">
      <c r="A828" s="411"/>
      <c r="B828" s="411"/>
      <c r="C828" s="411"/>
      <c r="D828" s="411"/>
      <c r="E828" s="411"/>
      <c r="F828" s="411"/>
      <c r="G828" s="411"/>
      <c r="H828" s="411"/>
      <c r="I828" s="411"/>
      <c r="J828" s="411"/>
      <c r="K828" s="411"/>
      <c r="L828" s="411"/>
      <c r="M828" s="411"/>
    </row>
    <row r="829" spans="1:13" ht="23.25" customHeight="1">
      <c r="A829" s="411"/>
      <c r="B829" s="411"/>
      <c r="C829" s="411"/>
      <c r="D829" s="411"/>
      <c r="E829" s="411"/>
      <c r="F829" s="411"/>
      <c r="G829" s="411"/>
      <c r="H829" s="411"/>
      <c r="I829" s="411"/>
      <c r="J829" s="411"/>
      <c r="K829" s="411"/>
      <c r="L829" s="411"/>
      <c r="M829" s="411"/>
    </row>
    <row r="830" spans="1:13" ht="23.25" customHeight="1">
      <c r="A830" s="411"/>
      <c r="B830" s="411"/>
      <c r="C830" s="411"/>
      <c r="D830" s="411"/>
      <c r="E830" s="411"/>
      <c r="F830" s="411"/>
      <c r="G830" s="411"/>
      <c r="H830" s="411"/>
      <c r="I830" s="411"/>
      <c r="J830" s="411"/>
      <c r="K830" s="411"/>
      <c r="L830" s="411"/>
      <c r="M830" s="411"/>
    </row>
    <row r="831" spans="1:13" ht="23.25" customHeight="1">
      <c r="A831" s="411"/>
      <c r="B831" s="411"/>
      <c r="C831" s="411"/>
      <c r="D831" s="411"/>
      <c r="E831" s="411"/>
      <c r="F831" s="411"/>
      <c r="G831" s="411"/>
      <c r="H831" s="411"/>
      <c r="I831" s="411"/>
      <c r="J831" s="411"/>
      <c r="K831" s="411"/>
      <c r="L831" s="411"/>
      <c r="M831" s="411"/>
    </row>
    <row r="832" spans="1:13" ht="23.25" customHeight="1">
      <c r="A832" s="411"/>
      <c r="B832" s="411"/>
      <c r="C832" s="411"/>
      <c r="D832" s="411"/>
      <c r="E832" s="411"/>
      <c r="F832" s="411"/>
      <c r="G832" s="411"/>
      <c r="H832" s="411"/>
      <c r="I832" s="411"/>
      <c r="J832" s="411"/>
      <c r="K832" s="411"/>
      <c r="L832" s="411"/>
      <c r="M832" s="411"/>
    </row>
    <row r="833" spans="1:13" ht="23.25" customHeight="1">
      <c r="A833" s="411"/>
      <c r="B833" s="411"/>
      <c r="C833" s="411"/>
      <c r="D833" s="411"/>
      <c r="E833" s="411"/>
      <c r="F833" s="411"/>
      <c r="G833" s="411"/>
      <c r="H833" s="411"/>
      <c r="I833" s="411"/>
      <c r="J833" s="411"/>
      <c r="K833" s="411"/>
      <c r="L833" s="411"/>
      <c r="M833" s="411"/>
    </row>
    <row r="834" spans="1:13" ht="23.25" customHeight="1">
      <c r="A834" s="411"/>
      <c r="B834" s="411"/>
      <c r="C834" s="411"/>
      <c r="D834" s="411"/>
      <c r="E834" s="411"/>
      <c r="F834" s="411"/>
      <c r="G834" s="411"/>
      <c r="H834" s="411"/>
      <c r="I834" s="411"/>
      <c r="J834" s="411"/>
      <c r="K834" s="411"/>
      <c r="L834" s="411"/>
      <c r="M834" s="411"/>
    </row>
    <row r="835" spans="1:13" ht="23.25" customHeight="1">
      <c r="A835" s="411"/>
      <c r="B835" s="411"/>
      <c r="C835" s="411"/>
      <c r="D835" s="411"/>
      <c r="E835" s="411"/>
      <c r="F835" s="411"/>
      <c r="G835" s="411"/>
      <c r="H835" s="411"/>
      <c r="I835" s="411"/>
      <c r="J835" s="411"/>
      <c r="K835" s="411"/>
      <c r="L835" s="411"/>
      <c r="M835" s="411"/>
    </row>
    <row r="836" spans="1:13" ht="23.25" customHeight="1">
      <c r="A836" s="411"/>
      <c r="B836" s="411"/>
      <c r="C836" s="411"/>
      <c r="D836" s="411"/>
      <c r="E836" s="411"/>
      <c r="F836" s="411"/>
      <c r="G836" s="411"/>
      <c r="H836" s="411"/>
      <c r="I836" s="411"/>
      <c r="J836" s="411"/>
      <c r="K836" s="411"/>
      <c r="L836" s="411"/>
      <c r="M836" s="411"/>
    </row>
    <row r="837" spans="1:13" ht="23.25" customHeight="1">
      <c r="A837" s="411"/>
      <c r="B837" s="411"/>
      <c r="C837" s="411"/>
      <c r="D837" s="411"/>
      <c r="E837" s="411"/>
      <c r="F837" s="411"/>
      <c r="G837" s="411"/>
      <c r="H837" s="411"/>
      <c r="I837" s="411"/>
      <c r="J837" s="411"/>
      <c r="K837" s="411"/>
      <c r="L837" s="411"/>
      <c r="M837" s="411"/>
    </row>
    <row r="838" spans="1:13" ht="23.25" customHeight="1">
      <c r="A838" s="411"/>
      <c r="B838" s="411"/>
      <c r="C838" s="411"/>
      <c r="D838" s="411"/>
      <c r="E838" s="411"/>
      <c r="F838" s="411"/>
      <c r="G838" s="411"/>
      <c r="H838" s="411"/>
      <c r="I838" s="411"/>
      <c r="J838" s="411"/>
      <c r="K838" s="411"/>
      <c r="L838" s="411"/>
      <c r="M838" s="411"/>
    </row>
    <row r="839" spans="1:13" ht="23.25" customHeight="1">
      <c r="A839" s="411"/>
      <c r="B839" s="411"/>
      <c r="C839" s="411"/>
      <c r="D839" s="411"/>
      <c r="E839" s="411"/>
      <c r="F839" s="411"/>
      <c r="G839" s="411"/>
      <c r="H839" s="411"/>
      <c r="I839" s="411"/>
      <c r="J839" s="411"/>
      <c r="K839" s="411"/>
      <c r="L839" s="411"/>
      <c r="M839" s="411"/>
    </row>
    <row r="840" spans="1:13" ht="23.25" customHeight="1">
      <c r="A840" s="411"/>
      <c r="B840" s="411"/>
      <c r="C840" s="411"/>
      <c r="D840" s="411"/>
      <c r="E840" s="411"/>
      <c r="F840" s="411"/>
      <c r="G840" s="411"/>
      <c r="H840" s="411"/>
      <c r="I840" s="411"/>
      <c r="J840" s="411"/>
      <c r="K840" s="411"/>
      <c r="L840" s="411"/>
      <c r="M840" s="411"/>
    </row>
    <row r="841" spans="1:13" ht="23.25" customHeight="1">
      <c r="A841" s="411"/>
      <c r="B841" s="411"/>
      <c r="C841" s="411"/>
      <c r="D841" s="411"/>
      <c r="E841" s="411"/>
      <c r="F841" s="411"/>
      <c r="G841" s="411"/>
      <c r="H841" s="411"/>
      <c r="I841" s="411"/>
      <c r="J841" s="411"/>
      <c r="K841" s="411"/>
      <c r="L841" s="411"/>
      <c r="M841" s="411"/>
    </row>
    <row r="842" spans="1:13" ht="23.25" customHeight="1">
      <c r="A842" s="411"/>
      <c r="B842" s="411"/>
      <c r="C842" s="411"/>
      <c r="D842" s="411"/>
      <c r="E842" s="411"/>
      <c r="F842" s="411"/>
      <c r="G842" s="411"/>
      <c r="H842" s="411"/>
      <c r="I842" s="411"/>
      <c r="J842" s="411"/>
      <c r="K842" s="411"/>
      <c r="L842" s="411"/>
      <c r="M842" s="411"/>
    </row>
    <row r="843" spans="1:13" ht="23.25" customHeight="1">
      <c r="A843" s="411"/>
      <c r="B843" s="411"/>
      <c r="C843" s="411"/>
      <c r="D843" s="411"/>
      <c r="E843" s="411"/>
      <c r="F843" s="411"/>
      <c r="G843" s="411"/>
      <c r="H843" s="411"/>
      <c r="I843" s="411"/>
      <c r="J843" s="411"/>
      <c r="K843" s="411"/>
      <c r="L843" s="411"/>
      <c r="M843" s="411"/>
    </row>
    <row r="844" spans="1:13" ht="23.25" customHeight="1">
      <c r="A844" s="411"/>
      <c r="B844" s="411"/>
      <c r="C844" s="411"/>
      <c r="D844" s="411"/>
      <c r="E844" s="411"/>
      <c r="F844" s="411"/>
      <c r="G844" s="411"/>
      <c r="H844" s="411"/>
      <c r="I844" s="411"/>
      <c r="J844" s="411"/>
      <c r="K844" s="411"/>
      <c r="L844" s="411"/>
      <c r="M844" s="411"/>
    </row>
    <row r="845" spans="1:13" ht="23.25" customHeight="1">
      <c r="A845" s="411"/>
      <c r="B845" s="411"/>
      <c r="C845" s="411"/>
      <c r="D845" s="411"/>
      <c r="E845" s="411"/>
      <c r="F845" s="411"/>
      <c r="G845" s="411"/>
      <c r="H845" s="411"/>
      <c r="I845" s="411"/>
      <c r="J845" s="411"/>
      <c r="K845" s="411"/>
      <c r="L845" s="411"/>
      <c r="M845" s="411"/>
    </row>
    <row r="846" spans="1:13" ht="23.25" customHeight="1">
      <c r="A846" s="411"/>
      <c r="B846" s="411"/>
      <c r="C846" s="411"/>
      <c r="D846" s="411"/>
      <c r="E846" s="411"/>
      <c r="F846" s="411"/>
      <c r="G846" s="411"/>
      <c r="H846" s="411"/>
      <c r="I846" s="411"/>
      <c r="J846" s="411"/>
      <c r="K846" s="411"/>
      <c r="L846" s="411"/>
      <c r="M846" s="411"/>
    </row>
    <row r="847" spans="1:13" ht="23.25" customHeight="1">
      <c r="A847" s="411"/>
      <c r="B847" s="411"/>
      <c r="C847" s="411"/>
      <c r="D847" s="411"/>
      <c r="E847" s="411"/>
      <c r="F847" s="411"/>
      <c r="G847" s="411"/>
      <c r="H847" s="411"/>
      <c r="I847" s="411"/>
      <c r="J847" s="411"/>
      <c r="K847" s="411"/>
      <c r="L847" s="411"/>
      <c r="M847" s="411"/>
    </row>
    <row r="848" spans="1:13" ht="23.25" customHeight="1">
      <c r="A848" s="411"/>
      <c r="B848" s="411"/>
      <c r="C848" s="411"/>
      <c r="D848" s="411"/>
      <c r="E848" s="411"/>
      <c r="F848" s="411"/>
      <c r="G848" s="411"/>
      <c r="H848" s="411"/>
      <c r="I848" s="411"/>
      <c r="J848" s="411"/>
      <c r="K848" s="411"/>
      <c r="L848" s="411"/>
      <c r="M848" s="411"/>
    </row>
    <row r="849" spans="1:13" ht="23.25" customHeight="1">
      <c r="A849" s="411"/>
      <c r="B849" s="411"/>
      <c r="C849" s="411"/>
      <c r="D849" s="411"/>
      <c r="E849" s="411"/>
      <c r="F849" s="411"/>
      <c r="G849" s="411"/>
      <c r="H849" s="411"/>
      <c r="I849" s="411"/>
      <c r="J849" s="411"/>
      <c r="K849" s="411"/>
      <c r="L849" s="411"/>
      <c r="M849" s="411"/>
    </row>
    <row r="850" spans="1:13" ht="23.25" customHeight="1">
      <c r="A850" s="411"/>
      <c r="B850" s="411"/>
      <c r="C850" s="411"/>
      <c r="D850" s="411"/>
      <c r="E850" s="411"/>
      <c r="F850" s="411"/>
      <c r="G850" s="411"/>
      <c r="H850" s="411"/>
      <c r="I850" s="411"/>
      <c r="J850" s="411"/>
      <c r="K850" s="411"/>
      <c r="L850" s="411"/>
      <c r="M850" s="411"/>
    </row>
    <row r="851" spans="1:13" ht="23.25" customHeight="1">
      <c r="A851" s="411"/>
      <c r="B851" s="411"/>
      <c r="C851" s="411"/>
      <c r="D851" s="411"/>
      <c r="E851" s="411"/>
      <c r="F851" s="411"/>
      <c r="G851" s="411"/>
      <c r="H851" s="411"/>
      <c r="I851" s="411"/>
      <c r="J851" s="411"/>
      <c r="K851" s="411"/>
      <c r="L851" s="411"/>
      <c r="M851" s="411"/>
    </row>
    <row r="852" spans="1:13" ht="23.25" customHeight="1">
      <c r="A852" s="411"/>
      <c r="B852" s="411"/>
      <c r="C852" s="411"/>
      <c r="D852" s="411"/>
      <c r="E852" s="411"/>
      <c r="F852" s="411"/>
      <c r="G852" s="411"/>
      <c r="H852" s="411"/>
      <c r="I852" s="411"/>
      <c r="J852" s="411"/>
      <c r="K852" s="411"/>
      <c r="L852" s="411"/>
      <c r="M852" s="411"/>
    </row>
    <row r="853" spans="1:13" ht="23.25" customHeight="1">
      <c r="A853" s="411"/>
      <c r="B853" s="411"/>
      <c r="C853" s="411"/>
      <c r="D853" s="411"/>
      <c r="E853" s="411"/>
      <c r="F853" s="411"/>
      <c r="G853" s="411"/>
      <c r="H853" s="411"/>
      <c r="I853" s="411"/>
      <c r="J853" s="411"/>
      <c r="K853" s="411"/>
      <c r="L853" s="411"/>
      <c r="M853" s="411"/>
    </row>
    <row r="854" spans="1:13" ht="23.25" customHeight="1">
      <c r="A854" s="411"/>
      <c r="B854" s="411"/>
      <c r="C854" s="411"/>
      <c r="D854" s="411"/>
      <c r="E854" s="411"/>
      <c r="F854" s="411"/>
      <c r="G854" s="411"/>
      <c r="H854" s="411"/>
      <c r="I854" s="411"/>
      <c r="J854" s="411"/>
      <c r="K854" s="411"/>
      <c r="L854" s="411"/>
      <c r="M854" s="411"/>
    </row>
    <row r="855" spans="1:13" ht="23.25" customHeight="1">
      <c r="A855" s="411"/>
      <c r="B855" s="411"/>
      <c r="C855" s="411"/>
      <c r="D855" s="411"/>
      <c r="E855" s="411"/>
      <c r="F855" s="411"/>
      <c r="G855" s="411"/>
      <c r="H855" s="411"/>
      <c r="I855" s="411"/>
      <c r="J855" s="411"/>
      <c r="K855" s="411"/>
      <c r="L855" s="411"/>
      <c r="M855" s="411"/>
    </row>
    <row r="856" spans="1:13" ht="23.25" customHeight="1">
      <c r="A856" s="411"/>
      <c r="B856" s="411"/>
      <c r="C856" s="411"/>
      <c r="D856" s="411"/>
      <c r="E856" s="411"/>
      <c r="F856" s="411"/>
      <c r="G856" s="411"/>
      <c r="H856" s="411"/>
      <c r="I856" s="411"/>
      <c r="J856" s="411"/>
      <c r="K856" s="411"/>
      <c r="L856" s="411"/>
      <c r="M856" s="411"/>
    </row>
    <row r="857" spans="1:13" ht="23.25" customHeight="1">
      <c r="A857" s="411"/>
      <c r="B857" s="411"/>
      <c r="C857" s="411"/>
      <c r="D857" s="411"/>
      <c r="E857" s="411"/>
      <c r="F857" s="411"/>
      <c r="G857" s="411"/>
      <c r="H857" s="411"/>
      <c r="I857" s="411"/>
      <c r="J857" s="411"/>
      <c r="K857" s="411"/>
      <c r="L857" s="411"/>
      <c r="M857" s="411"/>
    </row>
    <row r="858" spans="1:13" ht="23.25" customHeight="1">
      <c r="A858" s="411"/>
      <c r="B858" s="411"/>
      <c r="C858" s="411"/>
      <c r="D858" s="411"/>
      <c r="E858" s="411"/>
      <c r="F858" s="411"/>
      <c r="G858" s="411"/>
      <c r="H858" s="411"/>
      <c r="I858" s="411"/>
      <c r="J858" s="411"/>
      <c r="K858" s="411"/>
      <c r="L858" s="411"/>
      <c r="M858" s="411"/>
    </row>
    <row r="859" spans="1:13" ht="23.25" customHeight="1">
      <c r="A859" s="411"/>
      <c r="B859" s="411"/>
      <c r="C859" s="411"/>
      <c r="D859" s="411"/>
      <c r="E859" s="411"/>
      <c r="F859" s="411"/>
      <c r="G859" s="411"/>
      <c r="H859" s="411"/>
      <c r="I859" s="411"/>
      <c r="J859" s="411"/>
      <c r="K859" s="411"/>
      <c r="L859" s="411"/>
      <c r="M859" s="411"/>
    </row>
    <row r="860" spans="1:13" ht="23.25" customHeight="1">
      <c r="A860" s="411"/>
      <c r="B860" s="411"/>
      <c r="C860" s="411"/>
      <c r="D860" s="411"/>
      <c r="E860" s="411"/>
      <c r="F860" s="411"/>
      <c r="G860" s="411"/>
      <c r="H860" s="411"/>
      <c r="I860" s="411"/>
      <c r="J860" s="411"/>
      <c r="K860" s="411"/>
      <c r="L860" s="411"/>
      <c r="M860" s="411"/>
    </row>
    <row r="861" spans="1:13" ht="23.25" customHeight="1">
      <c r="A861" s="411"/>
      <c r="B861" s="411"/>
      <c r="C861" s="411"/>
      <c r="D861" s="411"/>
      <c r="E861" s="411"/>
      <c r="F861" s="411"/>
      <c r="G861" s="411"/>
      <c r="H861" s="411"/>
      <c r="I861" s="411"/>
      <c r="J861" s="411"/>
      <c r="K861" s="411"/>
      <c r="L861" s="411"/>
      <c r="M861" s="411"/>
    </row>
    <row r="862" spans="1:13" ht="23.25" customHeight="1">
      <c r="A862" s="411"/>
      <c r="B862" s="411"/>
      <c r="C862" s="411"/>
      <c r="D862" s="411"/>
      <c r="E862" s="411"/>
      <c r="F862" s="411"/>
      <c r="G862" s="411"/>
      <c r="H862" s="411"/>
      <c r="I862" s="411"/>
      <c r="J862" s="411"/>
      <c r="K862" s="411"/>
      <c r="L862" s="411"/>
      <c r="M862" s="411"/>
    </row>
    <row r="863" spans="1:13" ht="23.25" customHeight="1">
      <c r="A863" s="411"/>
      <c r="B863" s="411"/>
      <c r="C863" s="411"/>
      <c r="D863" s="411"/>
      <c r="E863" s="411"/>
      <c r="F863" s="411"/>
      <c r="G863" s="411"/>
      <c r="H863" s="411"/>
      <c r="I863" s="411"/>
      <c r="J863" s="411"/>
      <c r="K863" s="411"/>
      <c r="L863" s="411"/>
      <c r="M863" s="411"/>
    </row>
    <row r="864" spans="1:13" ht="23.25" customHeight="1">
      <c r="A864" s="411"/>
      <c r="B864" s="411"/>
      <c r="C864" s="411"/>
      <c r="D864" s="411"/>
      <c r="E864" s="411"/>
      <c r="F864" s="411"/>
      <c r="G864" s="411"/>
      <c r="H864" s="411"/>
      <c r="I864" s="411"/>
      <c r="J864" s="411"/>
      <c r="K864" s="411"/>
      <c r="L864" s="411"/>
      <c r="M864" s="411"/>
    </row>
    <row r="865" spans="1:13" ht="23.25" customHeight="1">
      <c r="A865" s="411"/>
      <c r="B865" s="411"/>
      <c r="C865" s="411"/>
      <c r="D865" s="411"/>
      <c r="E865" s="411"/>
      <c r="F865" s="411"/>
      <c r="G865" s="411"/>
      <c r="H865" s="411"/>
      <c r="I865" s="411"/>
      <c r="J865" s="411"/>
      <c r="K865" s="411"/>
      <c r="L865" s="411"/>
      <c r="M865" s="411"/>
    </row>
    <row r="866" spans="1:13" ht="23.25" customHeight="1">
      <c r="A866" s="411"/>
      <c r="B866" s="411"/>
      <c r="C866" s="411"/>
      <c r="D866" s="411"/>
      <c r="E866" s="411"/>
      <c r="F866" s="411"/>
      <c r="G866" s="411"/>
      <c r="H866" s="411"/>
      <c r="I866" s="411"/>
      <c r="J866" s="411"/>
      <c r="K866" s="411"/>
      <c r="L866" s="411"/>
      <c r="M866" s="411"/>
    </row>
    <row r="867" spans="1:13" ht="23.25" customHeight="1">
      <c r="A867" s="411"/>
      <c r="B867" s="411"/>
      <c r="C867" s="411"/>
      <c r="D867" s="411"/>
      <c r="E867" s="411"/>
      <c r="F867" s="411"/>
      <c r="G867" s="411"/>
      <c r="H867" s="411"/>
      <c r="I867" s="411"/>
      <c r="J867" s="411"/>
      <c r="K867" s="411"/>
      <c r="L867" s="411"/>
      <c r="M867" s="411"/>
    </row>
    <row r="868" spans="1:13" ht="23.25" customHeight="1">
      <c r="A868" s="411"/>
      <c r="B868" s="411"/>
      <c r="C868" s="411"/>
      <c r="D868" s="411"/>
      <c r="E868" s="411"/>
      <c r="F868" s="411"/>
      <c r="G868" s="411"/>
      <c r="H868" s="411"/>
      <c r="I868" s="411"/>
      <c r="J868" s="411"/>
      <c r="K868" s="411"/>
      <c r="L868" s="411"/>
      <c r="M868" s="411"/>
    </row>
    <row r="869" spans="1:13" ht="23.25" customHeight="1">
      <c r="A869" s="411"/>
      <c r="B869" s="411"/>
      <c r="C869" s="411"/>
      <c r="D869" s="411"/>
      <c r="E869" s="411"/>
      <c r="F869" s="411"/>
      <c r="G869" s="411"/>
      <c r="H869" s="411"/>
      <c r="I869" s="411"/>
      <c r="J869" s="411"/>
      <c r="K869" s="411"/>
      <c r="L869" s="411"/>
      <c r="M869" s="411"/>
    </row>
    <row r="870" spans="1:13" ht="23.25" customHeight="1">
      <c r="A870" s="411"/>
      <c r="B870" s="411"/>
      <c r="C870" s="411"/>
      <c r="D870" s="411"/>
      <c r="E870" s="411"/>
      <c r="F870" s="411"/>
      <c r="G870" s="411"/>
      <c r="H870" s="411"/>
      <c r="I870" s="411"/>
      <c r="J870" s="411"/>
      <c r="K870" s="411"/>
      <c r="L870" s="411"/>
      <c r="M870" s="411"/>
    </row>
    <row r="871" spans="1:13" ht="23.25" customHeight="1">
      <c r="A871" s="411"/>
      <c r="B871" s="411"/>
      <c r="C871" s="411"/>
      <c r="D871" s="411"/>
      <c r="E871" s="411"/>
      <c r="F871" s="411"/>
      <c r="G871" s="411"/>
      <c r="H871" s="411"/>
      <c r="I871" s="411"/>
      <c r="J871" s="411"/>
      <c r="K871" s="411"/>
      <c r="L871" s="411"/>
      <c r="M871" s="411"/>
    </row>
    <row r="872" spans="1:13" ht="23.25" customHeight="1">
      <c r="A872" s="411"/>
      <c r="B872" s="411"/>
      <c r="C872" s="411"/>
      <c r="D872" s="411"/>
      <c r="E872" s="411"/>
      <c r="F872" s="411"/>
      <c r="G872" s="411"/>
      <c r="H872" s="411"/>
      <c r="I872" s="411"/>
      <c r="J872" s="411"/>
      <c r="K872" s="411"/>
      <c r="L872" s="411"/>
      <c r="M872" s="411"/>
    </row>
    <row r="873" spans="1:13" ht="23.25" customHeight="1">
      <c r="A873" s="411"/>
      <c r="B873" s="411"/>
      <c r="C873" s="411"/>
      <c r="D873" s="411"/>
      <c r="E873" s="411"/>
      <c r="F873" s="411"/>
      <c r="G873" s="411"/>
      <c r="H873" s="411"/>
      <c r="I873" s="411"/>
      <c r="J873" s="411"/>
      <c r="K873" s="411"/>
      <c r="L873" s="411"/>
      <c r="M873" s="411"/>
    </row>
    <row r="874" spans="1:13" ht="23.25" customHeight="1">
      <c r="A874" s="411"/>
      <c r="B874" s="411"/>
      <c r="C874" s="411"/>
      <c r="D874" s="411"/>
      <c r="E874" s="411"/>
      <c r="F874" s="411"/>
      <c r="G874" s="411"/>
      <c r="H874" s="411"/>
      <c r="I874" s="411"/>
      <c r="J874" s="411"/>
      <c r="K874" s="411"/>
      <c r="L874" s="411"/>
      <c r="M874" s="411"/>
    </row>
    <row r="875" spans="1:13" ht="23.25" customHeight="1">
      <c r="A875" s="411"/>
      <c r="B875" s="411"/>
      <c r="C875" s="411"/>
      <c r="D875" s="411"/>
      <c r="E875" s="411"/>
      <c r="F875" s="411"/>
      <c r="G875" s="411"/>
      <c r="H875" s="411"/>
      <c r="I875" s="411"/>
      <c r="J875" s="411"/>
      <c r="K875" s="411"/>
      <c r="L875" s="411"/>
      <c r="M875" s="411"/>
    </row>
    <row r="876" spans="1:13" ht="23.25" customHeight="1">
      <c r="A876" s="411"/>
      <c r="B876" s="411"/>
      <c r="C876" s="411"/>
      <c r="D876" s="411"/>
      <c r="E876" s="411"/>
      <c r="F876" s="411"/>
      <c r="G876" s="411"/>
      <c r="H876" s="411"/>
      <c r="I876" s="411"/>
      <c r="J876" s="411"/>
      <c r="K876" s="411"/>
      <c r="L876" s="411"/>
      <c r="M876" s="411"/>
    </row>
    <row r="877" spans="1:13" ht="23.25" customHeight="1">
      <c r="A877" s="411"/>
      <c r="B877" s="411"/>
      <c r="C877" s="411"/>
      <c r="D877" s="411"/>
      <c r="E877" s="411"/>
      <c r="F877" s="411"/>
      <c r="G877" s="411"/>
      <c r="H877" s="411"/>
      <c r="I877" s="411"/>
      <c r="J877" s="411"/>
      <c r="K877" s="411"/>
      <c r="L877" s="411"/>
      <c r="M877" s="411"/>
    </row>
    <row r="878" spans="1:13" ht="23.25" customHeight="1">
      <c r="A878" s="411"/>
      <c r="B878" s="411"/>
      <c r="C878" s="411"/>
      <c r="D878" s="411"/>
      <c r="E878" s="411"/>
      <c r="F878" s="411"/>
      <c r="G878" s="411"/>
      <c r="H878" s="411"/>
      <c r="I878" s="411"/>
      <c r="J878" s="411"/>
      <c r="K878" s="411"/>
      <c r="L878" s="411"/>
      <c r="M878" s="411"/>
    </row>
    <row r="879" spans="1:13" ht="23.25" customHeight="1">
      <c r="A879" s="411"/>
      <c r="B879" s="411"/>
      <c r="C879" s="411"/>
      <c r="D879" s="411"/>
      <c r="E879" s="411"/>
      <c r="F879" s="411"/>
      <c r="G879" s="411"/>
      <c r="H879" s="411"/>
      <c r="I879" s="411"/>
      <c r="J879" s="411"/>
      <c r="K879" s="411"/>
      <c r="L879" s="411"/>
      <c r="M879" s="411"/>
    </row>
    <row r="880" spans="1:13" ht="23.25" customHeight="1">
      <c r="A880" s="411"/>
      <c r="B880" s="411"/>
      <c r="C880" s="411"/>
      <c r="D880" s="411"/>
      <c r="E880" s="411"/>
      <c r="F880" s="411"/>
      <c r="G880" s="411"/>
      <c r="H880" s="411"/>
      <c r="I880" s="411"/>
      <c r="J880" s="411"/>
      <c r="K880" s="411"/>
      <c r="L880" s="411"/>
      <c r="M880" s="411"/>
    </row>
    <row r="881" spans="1:13" ht="23.25" customHeight="1">
      <c r="A881" s="411"/>
      <c r="B881" s="411"/>
      <c r="C881" s="411"/>
      <c r="D881" s="411"/>
      <c r="E881" s="411"/>
      <c r="F881" s="411"/>
      <c r="G881" s="411"/>
      <c r="H881" s="411"/>
      <c r="I881" s="411"/>
      <c r="J881" s="411"/>
      <c r="K881" s="411"/>
      <c r="L881" s="411"/>
      <c r="M881" s="411"/>
    </row>
    <row r="882" spans="1:13" ht="23.25" customHeight="1">
      <c r="A882" s="411"/>
      <c r="B882" s="411"/>
      <c r="C882" s="411"/>
      <c r="D882" s="411"/>
      <c r="E882" s="411"/>
      <c r="F882" s="411"/>
      <c r="G882" s="411"/>
      <c r="H882" s="411"/>
      <c r="I882" s="411"/>
      <c r="J882" s="411"/>
      <c r="K882" s="411"/>
      <c r="L882" s="411"/>
      <c r="M882" s="411"/>
    </row>
    <row r="883" spans="1:13" ht="23.25" customHeight="1">
      <c r="A883" s="411"/>
      <c r="B883" s="411"/>
      <c r="C883" s="411"/>
      <c r="D883" s="411"/>
      <c r="E883" s="411"/>
      <c r="F883" s="411"/>
      <c r="G883" s="411"/>
      <c r="H883" s="411"/>
      <c r="I883" s="411"/>
      <c r="J883" s="411"/>
      <c r="K883" s="411"/>
      <c r="L883" s="411"/>
      <c r="M883" s="411"/>
    </row>
    <row r="884" spans="1:13" ht="23.25" customHeight="1">
      <c r="A884" s="411"/>
      <c r="B884" s="411"/>
      <c r="C884" s="411"/>
      <c r="D884" s="411"/>
      <c r="E884" s="411"/>
      <c r="F884" s="411"/>
      <c r="G884" s="411"/>
      <c r="H884" s="411"/>
      <c r="I884" s="411"/>
      <c r="J884" s="411"/>
      <c r="K884" s="411"/>
      <c r="L884" s="411"/>
      <c r="M884" s="411"/>
    </row>
    <row r="885" spans="1:13" ht="23.25" customHeight="1">
      <c r="A885" s="411"/>
      <c r="B885" s="411"/>
      <c r="C885" s="411"/>
      <c r="D885" s="411"/>
      <c r="E885" s="411"/>
      <c r="F885" s="411"/>
      <c r="G885" s="411"/>
      <c r="H885" s="411"/>
      <c r="I885" s="411"/>
      <c r="J885" s="411"/>
      <c r="K885" s="411"/>
      <c r="L885" s="411"/>
      <c r="M885" s="411"/>
    </row>
    <row r="886" spans="1:13" ht="23.25" customHeight="1">
      <c r="A886" s="411"/>
      <c r="B886" s="411"/>
      <c r="C886" s="411"/>
      <c r="D886" s="411"/>
      <c r="E886" s="411"/>
      <c r="F886" s="411"/>
      <c r="G886" s="411"/>
      <c r="H886" s="411"/>
      <c r="I886" s="411"/>
      <c r="J886" s="411"/>
      <c r="K886" s="411"/>
      <c r="L886" s="411"/>
      <c r="M886" s="411"/>
    </row>
    <row r="887" spans="1:13" ht="23.25" customHeight="1">
      <c r="A887" s="411"/>
      <c r="B887" s="411"/>
      <c r="C887" s="411"/>
      <c r="D887" s="411"/>
      <c r="E887" s="411"/>
      <c r="F887" s="411"/>
      <c r="G887" s="411"/>
      <c r="H887" s="411"/>
      <c r="I887" s="411"/>
      <c r="J887" s="411"/>
      <c r="K887" s="411"/>
      <c r="L887" s="411"/>
      <c r="M887" s="411"/>
    </row>
    <row r="888" spans="1:13" ht="23.25" customHeight="1">
      <c r="A888" s="411"/>
      <c r="B888" s="411"/>
      <c r="C888" s="411"/>
      <c r="D888" s="411"/>
      <c r="E888" s="411"/>
      <c r="F888" s="411"/>
      <c r="G888" s="411"/>
      <c r="H888" s="411"/>
      <c r="I888" s="411"/>
      <c r="J888" s="411"/>
      <c r="K888" s="411"/>
      <c r="L888" s="411"/>
      <c r="M888" s="411"/>
    </row>
    <row r="889" spans="1:13" ht="23.25" customHeight="1">
      <c r="A889" s="411"/>
      <c r="B889" s="411"/>
      <c r="C889" s="411"/>
      <c r="D889" s="411"/>
      <c r="E889" s="411"/>
      <c r="F889" s="411"/>
      <c r="G889" s="411"/>
      <c r="H889" s="411"/>
      <c r="I889" s="411"/>
      <c r="J889" s="411"/>
      <c r="K889" s="411"/>
      <c r="L889" s="411"/>
      <c r="M889" s="411"/>
    </row>
    <row r="890" spans="1:13" ht="23.25" customHeight="1">
      <c r="A890" s="411"/>
      <c r="B890" s="411"/>
      <c r="C890" s="411"/>
      <c r="D890" s="411"/>
      <c r="E890" s="411"/>
      <c r="F890" s="411"/>
      <c r="G890" s="411"/>
      <c r="H890" s="411"/>
      <c r="I890" s="411"/>
      <c r="J890" s="411"/>
      <c r="K890" s="411"/>
      <c r="L890" s="411"/>
      <c r="M890" s="411"/>
    </row>
    <row r="891" spans="1:13" ht="23.25" customHeight="1">
      <c r="A891" s="411"/>
      <c r="B891" s="411"/>
      <c r="C891" s="411"/>
      <c r="D891" s="411"/>
      <c r="E891" s="411"/>
      <c r="F891" s="411"/>
      <c r="G891" s="411"/>
      <c r="H891" s="411"/>
      <c r="I891" s="411"/>
      <c r="J891" s="411"/>
      <c r="K891" s="411"/>
      <c r="L891" s="411"/>
      <c r="M891" s="411"/>
    </row>
    <row r="892" spans="1:13" ht="23.25" customHeight="1">
      <c r="A892" s="411"/>
      <c r="B892" s="411"/>
      <c r="C892" s="411"/>
      <c r="D892" s="411"/>
      <c r="E892" s="411"/>
      <c r="F892" s="411"/>
      <c r="G892" s="411"/>
      <c r="H892" s="411"/>
      <c r="I892" s="411"/>
      <c r="J892" s="411"/>
      <c r="K892" s="411"/>
      <c r="L892" s="411"/>
      <c r="M892" s="411"/>
    </row>
    <row r="893" spans="1:13" ht="23.25" customHeight="1">
      <c r="A893" s="411"/>
      <c r="B893" s="411"/>
      <c r="C893" s="411"/>
      <c r="D893" s="411"/>
      <c r="E893" s="411"/>
      <c r="F893" s="411"/>
      <c r="G893" s="411"/>
      <c r="H893" s="411"/>
      <c r="I893" s="411"/>
      <c r="J893" s="411"/>
      <c r="K893" s="411"/>
      <c r="L893" s="411"/>
      <c r="M893" s="411"/>
    </row>
    <row r="894" spans="1:13" ht="23.25" customHeight="1">
      <c r="A894" s="411"/>
      <c r="B894" s="411"/>
      <c r="C894" s="411"/>
      <c r="D894" s="411"/>
      <c r="E894" s="411"/>
      <c r="F894" s="411"/>
      <c r="G894" s="411"/>
      <c r="H894" s="411"/>
      <c r="I894" s="411"/>
      <c r="J894" s="411"/>
      <c r="K894" s="411"/>
      <c r="L894" s="411"/>
      <c r="M894" s="411"/>
    </row>
    <row r="895" spans="1:13" ht="23.25" customHeight="1">
      <c r="A895" s="411"/>
      <c r="B895" s="411"/>
      <c r="C895" s="411"/>
      <c r="D895" s="411"/>
      <c r="E895" s="411"/>
      <c r="F895" s="411"/>
      <c r="G895" s="411"/>
      <c r="H895" s="411"/>
      <c r="I895" s="411"/>
      <c r="J895" s="411"/>
      <c r="K895" s="411"/>
      <c r="L895" s="411"/>
      <c r="M895" s="411"/>
    </row>
    <row r="896" spans="1:13" ht="23.25" customHeight="1">
      <c r="A896" s="411"/>
      <c r="B896" s="411"/>
      <c r="C896" s="411"/>
      <c r="D896" s="411"/>
      <c r="E896" s="411"/>
      <c r="F896" s="411"/>
      <c r="G896" s="411"/>
      <c r="H896" s="411"/>
      <c r="I896" s="411"/>
      <c r="J896" s="411"/>
      <c r="K896" s="411"/>
      <c r="L896" s="411"/>
      <c r="M896" s="411"/>
    </row>
    <row r="897" spans="1:13" ht="23.25" customHeight="1">
      <c r="A897" s="411"/>
      <c r="B897" s="411"/>
      <c r="C897" s="411"/>
      <c r="D897" s="411"/>
      <c r="E897" s="411"/>
      <c r="F897" s="411"/>
      <c r="G897" s="411"/>
      <c r="H897" s="411"/>
      <c r="I897" s="411"/>
      <c r="J897" s="411"/>
      <c r="K897" s="411"/>
      <c r="L897" s="411"/>
      <c r="M897" s="411"/>
    </row>
    <row r="898" spans="1:13" ht="23.25" customHeight="1">
      <c r="A898" s="411"/>
      <c r="B898" s="411"/>
      <c r="C898" s="411"/>
      <c r="D898" s="411"/>
      <c r="E898" s="411"/>
      <c r="F898" s="411"/>
      <c r="G898" s="411"/>
      <c r="H898" s="411"/>
      <c r="I898" s="411"/>
      <c r="J898" s="411"/>
      <c r="K898" s="411"/>
      <c r="L898" s="411"/>
      <c r="M898" s="411"/>
    </row>
    <row r="899" spans="1:13" ht="23.25" customHeight="1">
      <c r="A899" s="411"/>
      <c r="B899" s="411"/>
      <c r="C899" s="411"/>
      <c r="D899" s="411"/>
      <c r="E899" s="411"/>
      <c r="F899" s="411"/>
      <c r="G899" s="411"/>
      <c r="H899" s="411"/>
      <c r="I899" s="411"/>
      <c r="J899" s="411"/>
      <c r="K899" s="411"/>
      <c r="L899" s="411"/>
      <c r="M899" s="411"/>
    </row>
    <row r="900" spans="1:13" ht="23.25" customHeight="1">
      <c r="A900" s="411"/>
      <c r="B900" s="411"/>
      <c r="C900" s="411"/>
      <c r="D900" s="411"/>
      <c r="E900" s="411"/>
      <c r="F900" s="411"/>
      <c r="G900" s="411"/>
      <c r="H900" s="411"/>
      <c r="I900" s="411"/>
      <c r="J900" s="411"/>
      <c r="K900" s="411"/>
      <c r="L900" s="411"/>
      <c r="M900" s="411"/>
    </row>
    <row r="901" spans="1:13" ht="23.25" customHeight="1">
      <c r="A901" s="411"/>
      <c r="B901" s="411"/>
      <c r="C901" s="411"/>
      <c r="D901" s="411"/>
      <c r="E901" s="411"/>
      <c r="F901" s="411"/>
      <c r="G901" s="411"/>
      <c r="H901" s="411"/>
      <c r="I901" s="411"/>
      <c r="J901" s="411"/>
      <c r="K901" s="411"/>
      <c r="L901" s="411"/>
      <c r="M901" s="411"/>
    </row>
    <row r="902" spans="1:13" ht="23.25" customHeight="1">
      <c r="A902" s="411"/>
      <c r="B902" s="411"/>
      <c r="C902" s="411"/>
      <c r="D902" s="411"/>
      <c r="E902" s="411"/>
      <c r="F902" s="411"/>
      <c r="G902" s="411"/>
      <c r="H902" s="411"/>
      <c r="I902" s="411"/>
      <c r="J902" s="411"/>
      <c r="K902" s="411"/>
      <c r="L902" s="411"/>
      <c r="M902" s="411"/>
    </row>
    <row r="903" spans="1:13" ht="23.25" customHeight="1">
      <c r="A903" s="411"/>
      <c r="B903" s="411"/>
      <c r="C903" s="411"/>
      <c r="D903" s="411"/>
      <c r="E903" s="411"/>
      <c r="F903" s="411"/>
      <c r="G903" s="411"/>
      <c r="H903" s="411"/>
      <c r="I903" s="411"/>
      <c r="J903" s="411"/>
      <c r="K903" s="411"/>
      <c r="L903" s="411"/>
      <c r="M903" s="411"/>
    </row>
    <row r="904" spans="1:13" ht="23.25" customHeight="1">
      <c r="A904" s="411"/>
      <c r="B904" s="411"/>
      <c r="C904" s="411"/>
      <c r="D904" s="411"/>
      <c r="E904" s="411"/>
      <c r="F904" s="411"/>
      <c r="G904" s="411"/>
      <c r="H904" s="411"/>
      <c r="I904" s="411"/>
      <c r="J904" s="411"/>
      <c r="K904" s="411"/>
      <c r="L904" s="411"/>
      <c r="M904" s="411"/>
    </row>
    <row r="905" spans="1:13" ht="23.25" customHeight="1">
      <c r="A905" s="411"/>
      <c r="B905" s="411"/>
      <c r="C905" s="411"/>
      <c r="D905" s="411"/>
      <c r="E905" s="411"/>
      <c r="F905" s="411"/>
      <c r="G905" s="411"/>
      <c r="H905" s="411"/>
      <c r="I905" s="411"/>
      <c r="J905" s="411"/>
      <c r="K905" s="411"/>
      <c r="L905" s="411"/>
      <c r="M905" s="411"/>
    </row>
    <row r="906" spans="1:13" ht="23.25" customHeight="1">
      <c r="A906" s="411"/>
      <c r="B906" s="411"/>
      <c r="C906" s="411"/>
      <c r="D906" s="411"/>
      <c r="E906" s="411"/>
      <c r="F906" s="411"/>
      <c r="G906" s="411"/>
      <c r="H906" s="411"/>
      <c r="I906" s="411"/>
      <c r="J906" s="411"/>
      <c r="K906" s="411"/>
      <c r="L906" s="411"/>
      <c r="M906" s="411"/>
    </row>
    <row r="907" spans="1:13" ht="23.25" customHeight="1">
      <c r="A907" s="411"/>
      <c r="B907" s="411"/>
      <c r="C907" s="411"/>
      <c r="D907" s="411"/>
      <c r="E907" s="411"/>
      <c r="F907" s="411"/>
      <c r="G907" s="411"/>
      <c r="H907" s="411"/>
      <c r="I907" s="411"/>
      <c r="J907" s="411"/>
      <c r="K907" s="411"/>
      <c r="L907" s="411"/>
      <c r="M907" s="411"/>
    </row>
    <row r="908" spans="1:13" ht="23.25" customHeight="1">
      <c r="A908" s="411"/>
      <c r="B908" s="411"/>
      <c r="C908" s="411"/>
      <c r="D908" s="411"/>
      <c r="E908" s="411"/>
      <c r="F908" s="411"/>
      <c r="G908" s="411"/>
      <c r="H908" s="411"/>
      <c r="I908" s="411"/>
      <c r="J908" s="411"/>
      <c r="K908" s="411"/>
      <c r="L908" s="411"/>
      <c r="M908" s="411"/>
    </row>
    <row r="909" spans="1:13" ht="23.25" customHeight="1">
      <c r="A909" s="411"/>
      <c r="B909" s="411"/>
      <c r="C909" s="411"/>
      <c r="D909" s="411"/>
      <c r="E909" s="411"/>
      <c r="F909" s="411"/>
      <c r="G909" s="411"/>
      <c r="H909" s="411"/>
      <c r="I909" s="411"/>
      <c r="J909" s="411"/>
      <c r="K909" s="411"/>
      <c r="L909" s="411"/>
      <c r="M909" s="411"/>
    </row>
    <row r="910" spans="1:13" ht="23.25" customHeight="1">
      <c r="A910" s="411"/>
      <c r="B910" s="411"/>
      <c r="C910" s="411"/>
      <c r="D910" s="411"/>
      <c r="E910" s="411"/>
      <c r="F910" s="411"/>
      <c r="G910" s="411"/>
      <c r="H910" s="411"/>
      <c r="I910" s="411"/>
      <c r="J910" s="411"/>
      <c r="K910" s="411"/>
      <c r="L910" s="411"/>
      <c r="M910" s="411"/>
    </row>
    <row r="911" spans="1:13" ht="23.25" customHeight="1">
      <c r="A911" s="411"/>
      <c r="B911" s="411"/>
      <c r="C911" s="411"/>
      <c r="D911" s="411"/>
      <c r="E911" s="411"/>
      <c r="F911" s="411"/>
      <c r="G911" s="411"/>
      <c r="H911" s="411"/>
      <c r="I911" s="411"/>
      <c r="J911" s="411"/>
      <c r="K911" s="411"/>
      <c r="L911" s="411"/>
      <c r="M911" s="411"/>
    </row>
    <row r="912" spans="1:13" ht="23.25" customHeight="1">
      <c r="A912" s="411"/>
      <c r="B912" s="411"/>
      <c r="C912" s="411"/>
      <c r="D912" s="411"/>
      <c r="E912" s="411"/>
      <c r="F912" s="411"/>
      <c r="G912" s="411"/>
      <c r="H912" s="411"/>
      <c r="I912" s="411"/>
      <c r="J912" s="411"/>
      <c r="K912" s="411"/>
      <c r="L912" s="411"/>
      <c r="M912" s="411"/>
    </row>
    <row r="913" spans="1:13" ht="23.25" customHeight="1">
      <c r="A913" s="411"/>
      <c r="B913" s="411"/>
      <c r="C913" s="411"/>
      <c r="D913" s="411"/>
      <c r="E913" s="411"/>
      <c r="F913" s="411"/>
      <c r="G913" s="411"/>
      <c r="H913" s="411"/>
      <c r="I913" s="411"/>
      <c r="J913" s="411"/>
      <c r="K913" s="411"/>
      <c r="L913" s="411"/>
      <c r="M913" s="411"/>
    </row>
    <row r="914" spans="1:13" ht="23.25" customHeight="1">
      <c r="A914" s="411"/>
      <c r="B914" s="411"/>
      <c r="C914" s="411"/>
      <c r="D914" s="411"/>
      <c r="E914" s="411"/>
      <c r="F914" s="411"/>
      <c r="G914" s="411"/>
      <c r="H914" s="411"/>
      <c r="I914" s="411"/>
      <c r="J914" s="411"/>
      <c r="K914" s="411"/>
      <c r="L914" s="411"/>
      <c r="M914" s="411"/>
    </row>
    <row r="915" spans="1:13" ht="23.25" customHeight="1">
      <c r="A915" s="411"/>
      <c r="B915" s="411"/>
      <c r="C915" s="411"/>
      <c r="D915" s="411"/>
      <c r="E915" s="411"/>
      <c r="F915" s="411"/>
      <c r="G915" s="411"/>
      <c r="H915" s="411"/>
      <c r="I915" s="411"/>
      <c r="J915" s="411"/>
      <c r="K915" s="411"/>
      <c r="L915" s="411"/>
      <c r="M915" s="411"/>
    </row>
    <row r="916" spans="1:13" ht="23.25" customHeight="1">
      <c r="A916" s="411"/>
      <c r="B916" s="411"/>
      <c r="C916" s="411"/>
      <c r="D916" s="411"/>
      <c r="E916" s="411"/>
      <c r="F916" s="411"/>
      <c r="G916" s="411"/>
      <c r="H916" s="411"/>
      <c r="I916" s="411"/>
      <c r="J916" s="411"/>
      <c r="K916" s="411"/>
      <c r="L916" s="411"/>
      <c r="M916" s="411"/>
    </row>
    <row r="917" spans="1:13" ht="23.25" customHeight="1">
      <c r="A917" s="411"/>
      <c r="B917" s="411"/>
      <c r="C917" s="411"/>
      <c r="D917" s="411"/>
      <c r="E917" s="411"/>
      <c r="F917" s="411"/>
      <c r="G917" s="411"/>
      <c r="H917" s="411"/>
      <c r="I917" s="411"/>
      <c r="J917" s="411"/>
      <c r="K917" s="411"/>
      <c r="L917" s="411"/>
      <c r="M917" s="411"/>
    </row>
    <row r="918" spans="1:13" ht="23.25" customHeight="1">
      <c r="A918" s="411"/>
      <c r="B918" s="411"/>
      <c r="C918" s="411"/>
      <c r="D918" s="411"/>
      <c r="E918" s="411"/>
      <c r="F918" s="411"/>
      <c r="G918" s="411"/>
      <c r="H918" s="411"/>
      <c r="I918" s="411"/>
      <c r="J918" s="411"/>
      <c r="K918" s="411"/>
      <c r="L918" s="411"/>
      <c r="M918" s="411"/>
    </row>
    <row r="919" spans="1:13" ht="23.25" customHeight="1">
      <c r="A919" s="411"/>
      <c r="B919" s="411"/>
      <c r="C919" s="411"/>
      <c r="D919" s="411"/>
      <c r="E919" s="411"/>
      <c r="F919" s="411"/>
      <c r="G919" s="411"/>
      <c r="H919" s="411"/>
      <c r="I919" s="411"/>
      <c r="J919" s="411"/>
      <c r="K919" s="411"/>
      <c r="L919" s="411"/>
      <c r="M919" s="411"/>
    </row>
    <row r="920" spans="1:13" ht="23.25" customHeight="1">
      <c r="A920" s="411"/>
      <c r="B920" s="411"/>
      <c r="C920" s="411"/>
      <c r="D920" s="411"/>
      <c r="E920" s="411"/>
      <c r="F920" s="411"/>
      <c r="G920" s="411"/>
      <c r="H920" s="411"/>
      <c r="I920" s="411"/>
      <c r="J920" s="411"/>
      <c r="K920" s="411"/>
      <c r="L920" s="411"/>
      <c r="M920" s="411"/>
    </row>
    <row r="921" spans="1:13" ht="23.25" customHeight="1">
      <c r="A921" s="411"/>
      <c r="B921" s="411"/>
      <c r="C921" s="411"/>
      <c r="D921" s="411"/>
      <c r="E921" s="411"/>
      <c r="F921" s="411"/>
      <c r="G921" s="411"/>
      <c r="H921" s="411"/>
      <c r="I921" s="411"/>
      <c r="J921" s="411"/>
      <c r="K921" s="411"/>
      <c r="L921" s="411"/>
      <c r="M921" s="411"/>
    </row>
    <row r="922" spans="1:13" ht="23.25" customHeight="1">
      <c r="A922" s="411"/>
      <c r="B922" s="411"/>
      <c r="C922" s="411"/>
      <c r="D922" s="411"/>
      <c r="E922" s="411"/>
      <c r="F922" s="411"/>
      <c r="G922" s="411"/>
      <c r="H922" s="411"/>
      <c r="I922" s="411"/>
      <c r="J922" s="411"/>
      <c r="K922" s="411"/>
      <c r="L922" s="411"/>
      <c r="M922" s="411"/>
    </row>
    <row r="923" spans="1:13" ht="23.25" customHeight="1">
      <c r="A923" s="411"/>
      <c r="B923" s="411"/>
      <c r="C923" s="411"/>
      <c r="D923" s="411"/>
      <c r="E923" s="411"/>
      <c r="F923" s="411"/>
      <c r="G923" s="411"/>
      <c r="H923" s="411"/>
      <c r="I923" s="411"/>
      <c r="J923" s="411"/>
      <c r="K923" s="411"/>
      <c r="L923" s="411"/>
      <c r="M923" s="411"/>
    </row>
    <row r="924" spans="1:13" ht="23.25" customHeight="1">
      <c r="A924" s="411"/>
      <c r="B924" s="411"/>
      <c r="C924" s="411"/>
      <c r="D924" s="411"/>
      <c r="E924" s="411"/>
      <c r="F924" s="411"/>
      <c r="G924" s="411"/>
      <c r="H924" s="411"/>
      <c r="I924" s="411"/>
      <c r="J924" s="411"/>
      <c r="K924" s="411"/>
      <c r="L924" s="411"/>
      <c r="M924" s="411"/>
    </row>
    <row r="925" spans="1:13" ht="23.25" customHeight="1">
      <c r="A925" s="411"/>
      <c r="B925" s="411"/>
      <c r="C925" s="411"/>
      <c r="D925" s="411"/>
      <c r="E925" s="411"/>
      <c r="F925" s="411"/>
      <c r="G925" s="411"/>
      <c r="H925" s="411"/>
      <c r="I925" s="411"/>
      <c r="J925" s="411"/>
      <c r="K925" s="411"/>
      <c r="L925" s="411"/>
      <c r="M925" s="411"/>
    </row>
    <row r="926" spans="1:13" ht="23.25" customHeight="1">
      <c r="A926" s="411"/>
      <c r="B926" s="411"/>
      <c r="C926" s="411"/>
      <c r="D926" s="411"/>
      <c r="E926" s="411"/>
      <c r="F926" s="411"/>
      <c r="G926" s="411"/>
      <c r="H926" s="411"/>
      <c r="I926" s="411"/>
      <c r="J926" s="411"/>
      <c r="K926" s="411"/>
      <c r="L926" s="411"/>
      <c r="M926" s="411"/>
    </row>
    <row r="927" spans="1:13" ht="23.25" customHeight="1">
      <c r="A927" s="411"/>
      <c r="B927" s="411"/>
      <c r="C927" s="411"/>
      <c r="D927" s="411"/>
      <c r="E927" s="411"/>
      <c r="F927" s="411"/>
      <c r="G927" s="411"/>
      <c r="H927" s="411"/>
      <c r="I927" s="411"/>
      <c r="J927" s="411"/>
      <c r="K927" s="411"/>
      <c r="L927" s="411"/>
      <c r="M927" s="411"/>
    </row>
    <row r="928" spans="1:13" ht="23.25" customHeight="1">
      <c r="A928" s="411"/>
      <c r="B928" s="411"/>
      <c r="C928" s="411"/>
      <c r="D928" s="411"/>
      <c r="E928" s="411"/>
      <c r="F928" s="411"/>
      <c r="G928" s="411"/>
      <c r="H928" s="411"/>
      <c r="I928" s="411"/>
      <c r="J928" s="411"/>
      <c r="K928" s="411"/>
      <c r="L928" s="411"/>
      <c r="M928" s="411"/>
    </row>
    <row r="929" spans="1:13" ht="23.25" customHeight="1">
      <c r="A929" s="411"/>
      <c r="B929" s="411"/>
      <c r="C929" s="411"/>
      <c r="D929" s="411"/>
      <c r="E929" s="411"/>
      <c r="F929" s="411"/>
      <c r="G929" s="411"/>
      <c r="H929" s="411"/>
      <c r="I929" s="411"/>
      <c r="J929" s="411"/>
      <c r="K929" s="411"/>
      <c r="L929" s="411"/>
      <c r="M929" s="411"/>
    </row>
    <row r="930" spans="1:13" ht="23.25" customHeight="1">
      <c r="A930" s="411"/>
      <c r="B930" s="411"/>
      <c r="C930" s="411"/>
      <c r="D930" s="411"/>
      <c r="E930" s="411"/>
      <c r="F930" s="411"/>
      <c r="G930" s="411"/>
      <c r="H930" s="411"/>
      <c r="I930" s="411"/>
      <c r="J930" s="411"/>
      <c r="K930" s="411"/>
      <c r="L930" s="411"/>
      <c r="M930" s="411"/>
    </row>
    <row r="931" spans="1:13" ht="23.25" customHeight="1">
      <c r="A931" s="411"/>
      <c r="B931" s="411"/>
      <c r="C931" s="411"/>
      <c r="D931" s="411"/>
      <c r="E931" s="411"/>
      <c r="F931" s="411"/>
      <c r="G931" s="411"/>
      <c r="H931" s="411"/>
      <c r="I931" s="411"/>
      <c r="J931" s="411"/>
      <c r="K931" s="411"/>
      <c r="L931" s="411"/>
      <c r="M931" s="411"/>
    </row>
    <row r="932" spans="1:13" ht="23.25" customHeight="1">
      <c r="A932" s="411"/>
      <c r="B932" s="411"/>
      <c r="C932" s="411"/>
      <c r="D932" s="411"/>
      <c r="E932" s="411"/>
      <c r="F932" s="411"/>
      <c r="G932" s="411"/>
      <c r="H932" s="411"/>
      <c r="I932" s="411"/>
      <c r="J932" s="411"/>
      <c r="K932" s="411"/>
      <c r="L932" s="411"/>
      <c r="M932" s="411"/>
    </row>
    <row r="933" spans="1:13" ht="23.25" customHeight="1">
      <c r="A933" s="411"/>
      <c r="B933" s="411"/>
      <c r="C933" s="411"/>
      <c r="D933" s="411"/>
      <c r="E933" s="411"/>
      <c r="F933" s="411"/>
      <c r="G933" s="411"/>
      <c r="H933" s="411"/>
      <c r="I933" s="411"/>
      <c r="J933" s="411"/>
      <c r="K933" s="411"/>
      <c r="L933" s="411"/>
      <c r="M933" s="411"/>
    </row>
    <row r="934" spans="1:13" ht="23.25" customHeight="1">
      <c r="A934" s="411"/>
      <c r="B934" s="411"/>
      <c r="C934" s="411"/>
      <c r="D934" s="411"/>
      <c r="E934" s="411"/>
      <c r="F934" s="411"/>
      <c r="G934" s="411"/>
      <c r="H934" s="411"/>
      <c r="I934" s="411"/>
      <c r="J934" s="411"/>
      <c r="K934" s="411"/>
      <c r="L934" s="411"/>
      <c r="M934" s="411"/>
    </row>
    <row r="935" spans="1:13" ht="23.25" customHeight="1">
      <c r="A935" s="411"/>
      <c r="B935" s="411"/>
      <c r="C935" s="411"/>
      <c r="D935" s="411"/>
      <c r="E935" s="411"/>
      <c r="F935" s="411"/>
      <c r="G935" s="411"/>
      <c r="H935" s="411"/>
      <c r="I935" s="411"/>
      <c r="J935" s="411"/>
      <c r="K935" s="411"/>
      <c r="L935" s="411"/>
      <c r="M935" s="411"/>
    </row>
    <row r="936" spans="1:13" ht="23.25" customHeight="1">
      <c r="A936" s="411"/>
      <c r="B936" s="411"/>
      <c r="C936" s="411"/>
      <c r="D936" s="411"/>
      <c r="E936" s="411"/>
      <c r="F936" s="411"/>
      <c r="G936" s="411"/>
      <c r="H936" s="411"/>
      <c r="I936" s="411"/>
      <c r="J936" s="411"/>
      <c r="K936" s="411"/>
      <c r="L936" s="411"/>
      <c r="M936" s="411"/>
    </row>
    <row r="937" spans="1:13" ht="23.25" customHeight="1">
      <c r="A937" s="411"/>
      <c r="B937" s="411"/>
      <c r="C937" s="411"/>
      <c r="D937" s="411"/>
      <c r="E937" s="411"/>
      <c r="F937" s="411"/>
      <c r="G937" s="411"/>
      <c r="H937" s="411"/>
      <c r="I937" s="411"/>
      <c r="J937" s="411"/>
      <c r="K937" s="411"/>
      <c r="L937" s="411"/>
      <c r="M937" s="411"/>
    </row>
    <row r="938" spans="1:13" ht="23.25" customHeight="1">
      <c r="A938" s="411"/>
      <c r="B938" s="411"/>
      <c r="C938" s="411"/>
      <c r="D938" s="411"/>
      <c r="E938" s="411"/>
      <c r="F938" s="411"/>
      <c r="G938" s="411"/>
      <c r="H938" s="411"/>
      <c r="I938" s="411"/>
      <c r="J938" s="411"/>
      <c r="K938" s="411"/>
      <c r="L938" s="411"/>
      <c r="M938" s="411"/>
    </row>
    <row r="939" spans="1:13" ht="23.25" customHeight="1">
      <c r="A939" s="411"/>
      <c r="B939" s="411"/>
      <c r="C939" s="411"/>
      <c r="D939" s="411"/>
      <c r="E939" s="411"/>
      <c r="F939" s="411"/>
      <c r="G939" s="411"/>
      <c r="H939" s="411"/>
      <c r="I939" s="411"/>
      <c r="J939" s="411"/>
      <c r="K939" s="411"/>
      <c r="L939" s="411"/>
      <c r="M939" s="411"/>
    </row>
    <row r="940" spans="1:13" ht="23.25" customHeight="1">
      <c r="A940" s="411"/>
      <c r="B940" s="411"/>
      <c r="C940" s="411"/>
      <c r="D940" s="411"/>
      <c r="E940" s="411"/>
      <c r="F940" s="411"/>
      <c r="G940" s="411"/>
      <c r="H940" s="411"/>
      <c r="I940" s="411"/>
      <c r="J940" s="411"/>
      <c r="K940" s="411"/>
      <c r="L940" s="411"/>
      <c r="M940" s="411"/>
    </row>
    <row r="941" spans="1:13" ht="23.25" customHeight="1">
      <c r="A941" s="411"/>
      <c r="B941" s="411"/>
      <c r="C941" s="411"/>
      <c r="D941" s="411"/>
      <c r="E941" s="411"/>
      <c r="F941" s="411"/>
      <c r="G941" s="411"/>
      <c r="H941" s="411"/>
      <c r="I941" s="411"/>
      <c r="J941" s="411"/>
      <c r="K941" s="411"/>
      <c r="L941" s="411"/>
      <c r="M941" s="411"/>
    </row>
    <row r="942" spans="1:13" ht="23.25" customHeight="1">
      <c r="A942" s="411"/>
      <c r="B942" s="411"/>
      <c r="C942" s="411"/>
      <c r="D942" s="411"/>
      <c r="E942" s="411"/>
      <c r="F942" s="411"/>
      <c r="G942" s="411"/>
      <c r="H942" s="411"/>
      <c r="I942" s="411"/>
      <c r="J942" s="411"/>
      <c r="K942" s="411"/>
      <c r="L942" s="411"/>
      <c r="M942" s="411"/>
    </row>
    <row r="943" spans="1:13" ht="23.25" customHeight="1">
      <c r="A943" s="411"/>
      <c r="B943" s="411"/>
      <c r="C943" s="411"/>
      <c r="D943" s="411"/>
      <c r="E943" s="411"/>
      <c r="F943" s="411"/>
      <c r="G943" s="411"/>
      <c r="H943" s="411"/>
      <c r="I943" s="411"/>
      <c r="J943" s="411"/>
      <c r="K943" s="411"/>
      <c r="L943" s="411"/>
      <c r="M943" s="411"/>
    </row>
    <row r="944" spans="1:13" ht="23.25" customHeight="1">
      <c r="A944" s="411"/>
      <c r="B944" s="411"/>
      <c r="C944" s="411"/>
      <c r="D944" s="411"/>
      <c r="E944" s="411"/>
      <c r="F944" s="411"/>
      <c r="G944" s="411"/>
      <c r="H944" s="411"/>
      <c r="I944" s="411"/>
      <c r="J944" s="411"/>
      <c r="K944" s="411"/>
      <c r="L944" s="411"/>
      <c r="M944" s="411"/>
    </row>
    <row r="945" spans="1:13" ht="23.25" customHeight="1">
      <c r="A945" s="411"/>
      <c r="B945" s="411"/>
      <c r="C945" s="411"/>
      <c r="D945" s="411"/>
      <c r="E945" s="411"/>
      <c r="F945" s="411"/>
      <c r="G945" s="411"/>
      <c r="H945" s="411"/>
      <c r="I945" s="411"/>
      <c r="J945" s="411"/>
      <c r="K945" s="411"/>
      <c r="L945" s="411"/>
      <c r="M945" s="411"/>
    </row>
    <row r="946" spans="1:13" ht="23.25" customHeight="1">
      <c r="A946" s="411"/>
      <c r="B946" s="411"/>
      <c r="C946" s="411"/>
      <c r="D946" s="411"/>
      <c r="E946" s="411"/>
      <c r="F946" s="411"/>
      <c r="G946" s="411"/>
      <c r="H946" s="411"/>
      <c r="I946" s="411"/>
      <c r="J946" s="411"/>
      <c r="K946" s="411"/>
      <c r="L946" s="411"/>
      <c r="M946" s="411"/>
    </row>
    <row r="947" spans="1:13" ht="23.25" customHeight="1">
      <c r="A947" s="411"/>
      <c r="B947" s="411"/>
      <c r="C947" s="411"/>
      <c r="D947" s="411"/>
      <c r="E947" s="411"/>
      <c r="F947" s="411"/>
      <c r="G947" s="411"/>
      <c r="H947" s="411"/>
      <c r="I947" s="411"/>
      <c r="J947" s="411"/>
      <c r="K947" s="411"/>
      <c r="L947" s="411"/>
      <c r="M947" s="411"/>
    </row>
    <row r="948" spans="1:13" ht="23.25" customHeight="1">
      <c r="A948" s="411"/>
      <c r="B948" s="411"/>
      <c r="C948" s="411"/>
      <c r="D948" s="411"/>
      <c r="E948" s="411"/>
      <c r="F948" s="411"/>
      <c r="G948" s="411"/>
      <c r="H948" s="411"/>
      <c r="I948" s="411"/>
      <c r="J948" s="411"/>
      <c r="K948" s="411"/>
      <c r="L948" s="411"/>
      <c r="M948" s="411"/>
    </row>
    <row r="949" spans="1:13" ht="23.25" customHeight="1">
      <c r="A949" s="411"/>
      <c r="B949" s="411"/>
      <c r="C949" s="411"/>
      <c r="D949" s="411"/>
      <c r="E949" s="411"/>
      <c r="F949" s="411"/>
      <c r="G949" s="411"/>
      <c r="H949" s="411"/>
      <c r="I949" s="411"/>
      <c r="J949" s="411"/>
      <c r="K949" s="411"/>
      <c r="L949" s="411"/>
      <c r="M949" s="411"/>
    </row>
    <row r="950" spans="1:13" ht="23.25" customHeight="1">
      <c r="A950" s="411"/>
      <c r="B950" s="411"/>
      <c r="C950" s="411"/>
      <c r="D950" s="411"/>
      <c r="E950" s="411"/>
      <c r="F950" s="411"/>
      <c r="G950" s="411"/>
      <c r="H950" s="411"/>
      <c r="I950" s="411"/>
      <c r="J950" s="411"/>
      <c r="K950" s="411"/>
      <c r="L950" s="411"/>
      <c r="M950" s="411"/>
    </row>
    <row r="951" spans="1:13" ht="23.25" customHeight="1">
      <c r="A951" s="411"/>
      <c r="B951" s="411"/>
      <c r="C951" s="411"/>
      <c r="D951" s="411"/>
      <c r="E951" s="411"/>
      <c r="F951" s="411"/>
      <c r="G951" s="411"/>
      <c r="H951" s="411"/>
      <c r="I951" s="411"/>
      <c r="J951" s="411"/>
      <c r="K951" s="411"/>
      <c r="L951" s="411"/>
      <c r="M951" s="411"/>
    </row>
    <row r="952" spans="1:13" ht="23.25" customHeight="1">
      <c r="A952" s="411"/>
      <c r="B952" s="411"/>
      <c r="C952" s="411"/>
      <c r="D952" s="411"/>
      <c r="E952" s="411"/>
      <c r="F952" s="411"/>
      <c r="G952" s="411"/>
      <c r="H952" s="411"/>
      <c r="I952" s="411"/>
      <c r="J952" s="411"/>
      <c r="K952" s="411"/>
      <c r="L952" s="411"/>
      <c r="M952" s="411"/>
    </row>
    <row r="953" spans="1:13" ht="23.25" customHeight="1">
      <c r="A953" s="411"/>
      <c r="B953" s="411"/>
      <c r="C953" s="411"/>
      <c r="D953" s="411"/>
      <c r="E953" s="411"/>
      <c r="F953" s="411"/>
      <c r="G953" s="411"/>
      <c r="H953" s="411"/>
      <c r="I953" s="411"/>
      <c r="J953" s="411"/>
      <c r="K953" s="411"/>
      <c r="L953" s="411"/>
      <c r="M953" s="411"/>
    </row>
    <row r="954" spans="1:13" ht="23.25" customHeight="1">
      <c r="A954" s="411"/>
      <c r="B954" s="411"/>
      <c r="C954" s="411"/>
      <c r="D954" s="411"/>
      <c r="E954" s="411"/>
      <c r="F954" s="411"/>
      <c r="G954" s="411"/>
      <c r="H954" s="411"/>
      <c r="I954" s="411"/>
      <c r="J954" s="411"/>
      <c r="K954" s="411"/>
      <c r="L954" s="411"/>
      <c r="M954" s="411"/>
    </row>
    <row r="955" spans="1:13" ht="23.25" customHeight="1">
      <c r="A955" s="411"/>
      <c r="B955" s="411"/>
      <c r="C955" s="411"/>
      <c r="D955" s="411"/>
      <c r="E955" s="411"/>
      <c r="F955" s="411"/>
      <c r="G955" s="411"/>
      <c r="H955" s="411"/>
      <c r="I955" s="411"/>
      <c r="J955" s="411"/>
      <c r="K955" s="411"/>
      <c r="L955" s="411"/>
      <c r="M955" s="411"/>
    </row>
    <row r="956" spans="1:13" ht="23.25" customHeight="1">
      <c r="A956" s="411"/>
      <c r="B956" s="411"/>
      <c r="C956" s="411"/>
      <c r="D956" s="411"/>
      <c r="E956" s="411"/>
      <c r="F956" s="411"/>
      <c r="G956" s="411"/>
      <c r="H956" s="411"/>
      <c r="I956" s="411"/>
      <c r="J956" s="411"/>
      <c r="K956" s="411"/>
      <c r="L956" s="411"/>
      <c r="M956" s="411"/>
    </row>
    <row r="957" spans="1:13" ht="23.25" customHeight="1">
      <c r="A957" s="411"/>
      <c r="B957" s="411"/>
      <c r="C957" s="411"/>
      <c r="D957" s="411"/>
      <c r="E957" s="411"/>
      <c r="F957" s="411"/>
      <c r="G957" s="411"/>
      <c r="H957" s="411"/>
      <c r="I957" s="411"/>
      <c r="J957" s="411"/>
      <c r="K957" s="411"/>
      <c r="L957" s="411"/>
      <c r="M957" s="411"/>
    </row>
    <row r="958" spans="1:13" ht="23.25" customHeight="1">
      <c r="A958" s="411"/>
      <c r="B958" s="411"/>
      <c r="C958" s="411"/>
      <c r="D958" s="411"/>
      <c r="E958" s="411"/>
      <c r="F958" s="411"/>
      <c r="G958" s="411"/>
      <c r="H958" s="411"/>
      <c r="I958" s="411"/>
      <c r="J958" s="411"/>
      <c r="K958" s="411"/>
      <c r="L958" s="411"/>
      <c r="M958" s="411"/>
    </row>
    <row r="959" spans="1:13" ht="23.25" customHeight="1">
      <c r="A959" s="411"/>
      <c r="B959" s="411"/>
      <c r="C959" s="411"/>
      <c r="D959" s="411"/>
      <c r="E959" s="411"/>
      <c r="F959" s="411"/>
      <c r="G959" s="411"/>
      <c r="H959" s="411"/>
      <c r="I959" s="411"/>
      <c r="J959" s="411"/>
      <c r="K959" s="411"/>
      <c r="L959" s="411"/>
      <c r="M959" s="411"/>
    </row>
    <row r="960" spans="1:13" ht="23.25" customHeight="1">
      <c r="A960" s="411"/>
      <c r="B960" s="411"/>
      <c r="C960" s="411"/>
      <c r="D960" s="411"/>
      <c r="E960" s="411"/>
      <c r="F960" s="411"/>
      <c r="G960" s="411"/>
      <c r="H960" s="411"/>
      <c r="I960" s="411"/>
      <c r="J960" s="411"/>
      <c r="K960" s="411"/>
      <c r="L960" s="411"/>
      <c r="M960" s="411"/>
    </row>
    <row r="961" spans="1:13" ht="23.25" customHeight="1">
      <c r="A961" s="411"/>
      <c r="B961" s="411"/>
      <c r="C961" s="411"/>
      <c r="D961" s="411"/>
      <c r="E961" s="411"/>
      <c r="F961" s="411"/>
      <c r="G961" s="411"/>
      <c r="H961" s="411"/>
      <c r="I961" s="411"/>
      <c r="J961" s="411"/>
      <c r="K961" s="411"/>
      <c r="L961" s="411"/>
      <c r="M961" s="411"/>
    </row>
    <row r="962" spans="1:13" ht="23.25" customHeight="1">
      <c r="A962" s="411"/>
      <c r="B962" s="411"/>
      <c r="C962" s="411"/>
      <c r="D962" s="411"/>
      <c r="E962" s="411"/>
      <c r="F962" s="411"/>
      <c r="G962" s="411"/>
      <c r="H962" s="411"/>
      <c r="I962" s="411"/>
      <c r="J962" s="411"/>
      <c r="K962" s="411"/>
      <c r="L962" s="411"/>
      <c r="M962" s="411"/>
    </row>
    <row r="963" spans="1:13" ht="23.25" customHeight="1">
      <c r="A963" s="411"/>
      <c r="B963" s="411"/>
      <c r="C963" s="411"/>
      <c r="D963" s="411"/>
      <c r="E963" s="411"/>
      <c r="F963" s="411"/>
      <c r="G963" s="411"/>
      <c r="H963" s="411"/>
      <c r="I963" s="411"/>
      <c r="J963" s="411"/>
      <c r="K963" s="411"/>
      <c r="L963" s="411"/>
      <c r="M963" s="411"/>
    </row>
    <row r="964" spans="1:13" ht="23.25" customHeight="1">
      <c r="A964" s="411"/>
      <c r="B964" s="411"/>
      <c r="C964" s="411"/>
      <c r="D964" s="411"/>
      <c r="E964" s="411"/>
      <c r="F964" s="411"/>
      <c r="G964" s="411"/>
      <c r="H964" s="411"/>
      <c r="I964" s="411"/>
      <c r="J964" s="411"/>
      <c r="K964" s="411"/>
      <c r="L964" s="411"/>
      <c r="M964" s="411"/>
    </row>
    <row r="965" spans="1:13" ht="23.25" customHeight="1">
      <c r="A965" s="411"/>
      <c r="B965" s="411"/>
      <c r="C965" s="411"/>
      <c r="D965" s="411"/>
      <c r="E965" s="411"/>
      <c r="F965" s="411"/>
      <c r="G965" s="411"/>
      <c r="H965" s="411"/>
      <c r="I965" s="411"/>
      <c r="J965" s="411"/>
      <c r="K965" s="411"/>
      <c r="L965" s="411"/>
      <c r="M965" s="411"/>
    </row>
    <row r="966" spans="1:13" ht="23.25" customHeight="1">
      <c r="A966" s="411"/>
      <c r="B966" s="411"/>
      <c r="C966" s="411"/>
      <c r="D966" s="411"/>
      <c r="E966" s="411"/>
      <c r="F966" s="411"/>
      <c r="G966" s="411"/>
      <c r="H966" s="411"/>
      <c r="I966" s="411"/>
      <c r="J966" s="411"/>
      <c r="K966" s="411"/>
      <c r="L966" s="411"/>
      <c r="M966" s="411"/>
    </row>
    <row r="967" spans="1:13" ht="23.25" customHeight="1">
      <c r="A967" s="411"/>
      <c r="B967" s="411"/>
      <c r="C967" s="411"/>
      <c r="D967" s="411"/>
      <c r="E967" s="411"/>
      <c r="F967" s="411"/>
      <c r="G967" s="411"/>
      <c r="H967" s="411"/>
      <c r="I967" s="411"/>
      <c r="J967" s="411"/>
      <c r="K967" s="411"/>
      <c r="L967" s="411"/>
      <c r="M967" s="411"/>
    </row>
    <row r="968" spans="1:13" ht="23.25" customHeight="1">
      <c r="A968" s="411"/>
      <c r="B968" s="411"/>
      <c r="C968" s="411"/>
      <c r="D968" s="411"/>
      <c r="E968" s="411"/>
      <c r="F968" s="411"/>
      <c r="G968" s="411"/>
      <c r="H968" s="411"/>
      <c r="I968" s="411"/>
      <c r="J968" s="411"/>
      <c r="K968" s="411"/>
      <c r="L968" s="411"/>
      <c r="M968" s="411"/>
    </row>
    <row r="969" spans="1:13" ht="23.25" customHeight="1">
      <c r="A969" s="411"/>
      <c r="B969" s="411"/>
      <c r="C969" s="411"/>
      <c r="D969" s="411"/>
      <c r="E969" s="411"/>
      <c r="F969" s="411"/>
      <c r="G969" s="411"/>
      <c r="H969" s="411"/>
      <c r="I969" s="411"/>
      <c r="J969" s="411"/>
      <c r="K969" s="411"/>
      <c r="L969" s="411"/>
      <c r="M969" s="411"/>
    </row>
    <row r="970" spans="1:13" ht="23.25" customHeight="1">
      <c r="A970" s="411"/>
      <c r="B970" s="411"/>
      <c r="C970" s="411"/>
      <c r="D970" s="411"/>
      <c r="E970" s="411"/>
      <c r="F970" s="411"/>
      <c r="G970" s="411"/>
      <c r="H970" s="411"/>
      <c r="I970" s="411"/>
      <c r="J970" s="411"/>
      <c r="K970" s="411"/>
      <c r="L970" s="411"/>
      <c r="M970" s="411"/>
    </row>
    <row r="971" spans="1:13" ht="23.25" customHeight="1">
      <c r="A971" s="411"/>
      <c r="B971" s="411"/>
      <c r="C971" s="411"/>
      <c r="D971" s="411"/>
      <c r="E971" s="411"/>
      <c r="F971" s="411"/>
      <c r="G971" s="411"/>
      <c r="H971" s="411"/>
      <c r="I971" s="411"/>
      <c r="J971" s="411"/>
      <c r="K971" s="411"/>
      <c r="L971" s="411"/>
      <c r="M971" s="411"/>
    </row>
    <row r="972" spans="1:13" ht="23.25" customHeight="1">
      <c r="A972" s="411"/>
      <c r="B972" s="411"/>
      <c r="C972" s="411"/>
      <c r="D972" s="411"/>
      <c r="E972" s="411"/>
      <c r="F972" s="411"/>
      <c r="G972" s="411"/>
      <c r="H972" s="411"/>
      <c r="I972" s="411"/>
      <c r="J972" s="411"/>
      <c r="K972" s="411"/>
      <c r="L972" s="411"/>
      <c r="M972" s="411"/>
    </row>
    <row r="973" spans="1:13" ht="23.25" customHeight="1">
      <c r="A973" s="411"/>
      <c r="B973" s="411"/>
      <c r="C973" s="411"/>
      <c r="D973" s="411"/>
      <c r="E973" s="411"/>
      <c r="F973" s="411"/>
      <c r="G973" s="411"/>
      <c r="H973" s="411"/>
      <c r="I973" s="411"/>
      <c r="J973" s="411"/>
      <c r="K973" s="411"/>
      <c r="L973" s="411"/>
      <c r="M973" s="411"/>
    </row>
    <row r="974" spans="1:13" ht="23.25" customHeight="1">
      <c r="A974" s="411"/>
      <c r="B974" s="411"/>
      <c r="C974" s="411"/>
      <c r="D974" s="411"/>
      <c r="E974" s="411"/>
      <c r="F974" s="411"/>
      <c r="G974" s="411"/>
      <c r="H974" s="411"/>
      <c r="I974" s="411"/>
      <c r="J974" s="411"/>
      <c r="K974" s="411"/>
      <c r="L974" s="411"/>
      <c r="M974" s="411"/>
    </row>
    <row r="975" spans="1:13" ht="23.25" customHeight="1">
      <c r="A975" s="411"/>
      <c r="B975" s="411"/>
      <c r="C975" s="411"/>
      <c r="D975" s="411"/>
      <c r="E975" s="411"/>
      <c r="F975" s="411"/>
      <c r="G975" s="411"/>
      <c r="H975" s="411"/>
      <c r="I975" s="411"/>
      <c r="J975" s="411"/>
      <c r="K975" s="411"/>
      <c r="L975" s="411"/>
      <c r="M975" s="411"/>
    </row>
    <row r="976" spans="1:13" ht="23.25" customHeight="1">
      <c r="A976" s="411"/>
      <c r="B976" s="411"/>
      <c r="C976" s="411"/>
      <c r="D976" s="411"/>
      <c r="E976" s="411"/>
      <c r="F976" s="411"/>
      <c r="G976" s="411"/>
      <c r="H976" s="411"/>
      <c r="I976" s="411"/>
      <c r="J976" s="411"/>
      <c r="K976" s="411"/>
      <c r="L976" s="411"/>
      <c r="M976" s="411"/>
    </row>
    <row r="977" spans="1:13" ht="23.25" customHeight="1">
      <c r="A977" s="411"/>
      <c r="B977" s="411"/>
      <c r="C977" s="411"/>
      <c r="D977" s="411"/>
      <c r="E977" s="411"/>
      <c r="F977" s="411"/>
      <c r="G977" s="411"/>
      <c r="H977" s="411"/>
      <c r="I977" s="411"/>
      <c r="J977" s="411"/>
      <c r="K977" s="411"/>
      <c r="L977" s="411"/>
      <c r="M977" s="411"/>
    </row>
    <row r="978" spans="1:13" ht="23.25" customHeight="1">
      <c r="A978" s="411"/>
      <c r="B978" s="411"/>
      <c r="C978" s="411"/>
      <c r="D978" s="411"/>
      <c r="E978" s="411"/>
      <c r="F978" s="411"/>
      <c r="G978" s="411"/>
      <c r="H978" s="411"/>
      <c r="I978" s="411"/>
      <c r="J978" s="411"/>
      <c r="K978" s="411"/>
      <c r="L978" s="411"/>
      <c r="M978" s="411"/>
    </row>
    <row r="979" spans="1:13" ht="23.25" customHeight="1">
      <c r="A979" s="411"/>
      <c r="B979" s="411"/>
      <c r="C979" s="411"/>
      <c r="D979" s="411"/>
      <c r="E979" s="411"/>
      <c r="F979" s="411"/>
      <c r="G979" s="411"/>
      <c r="H979" s="411"/>
      <c r="I979" s="411"/>
      <c r="J979" s="411"/>
      <c r="K979" s="411"/>
      <c r="L979" s="411"/>
      <c r="M979" s="411"/>
    </row>
    <row r="980" spans="1:13" ht="23.25" customHeight="1">
      <c r="A980" s="411"/>
      <c r="B980" s="411"/>
      <c r="C980" s="411"/>
      <c r="D980" s="411"/>
      <c r="E980" s="411"/>
      <c r="F980" s="411"/>
      <c r="G980" s="411"/>
      <c r="H980" s="411"/>
      <c r="I980" s="411"/>
      <c r="J980" s="411"/>
      <c r="K980" s="411"/>
      <c r="L980" s="411"/>
      <c r="M980" s="411"/>
    </row>
    <row r="981" spans="1:13" ht="23.25" customHeight="1">
      <c r="A981" s="411"/>
      <c r="B981" s="411"/>
      <c r="C981" s="411"/>
      <c r="D981" s="411"/>
      <c r="E981" s="411"/>
      <c r="F981" s="411"/>
      <c r="G981" s="411"/>
      <c r="H981" s="411"/>
      <c r="I981" s="411"/>
      <c r="J981" s="411"/>
      <c r="K981" s="411"/>
      <c r="L981" s="411"/>
      <c r="M981" s="411"/>
    </row>
    <row r="982" spans="1:13" ht="23.25" customHeight="1">
      <c r="A982" s="411"/>
      <c r="B982" s="411"/>
      <c r="C982" s="411"/>
      <c r="D982" s="411"/>
      <c r="E982" s="411"/>
      <c r="F982" s="411"/>
      <c r="G982" s="411"/>
      <c r="H982" s="411"/>
      <c r="I982" s="411"/>
      <c r="J982" s="411"/>
      <c r="K982" s="411"/>
      <c r="L982" s="411"/>
      <c r="M982" s="411"/>
    </row>
    <row r="983" spans="1:13" ht="23.25" customHeight="1">
      <c r="A983" s="411"/>
      <c r="B983" s="411"/>
      <c r="C983" s="411"/>
      <c r="D983" s="411"/>
      <c r="E983" s="411"/>
      <c r="F983" s="411"/>
      <c r="G983" s="411"/>
      <c r="H983" s="411"/>
      <c r="I983" s="411"/>
      <c r="J983" s="411"/>
      <c r="K983" s="411"/>
      <c r="L983" s="411"/>
      <c r="M983" s="411"/>
    </row>
    <row r="984" spans="1:13" ht="23.25" customHeight="1">
      <c r="A984" s="411"/>
      <c r="B984" s="411"/>
      <c r="C984" s="411"/>
      <c r="D984" s="411"/>
      <c r="E984" s="411"/>
      <c r="F984" s="411"/>
      <c r="G984" s="411"/>
      <c r="H984" s="411"/>
      <c r="I984" s="411"/>
      <c r="J984" s="411"/>
      <c r="K984" s="411"/>
      <c r="L984" s="411"/>
      <c r="M984" s="411"/>
    </row>
    <row r="985" spans="1:13" ht="23.25" customHeight="1">
      <c r="A985" s="411"/>
      <c r="B985" s="411"/>
      <c r="C985" s="411"/>
      <c r="D985" s="411"/>
      <c r="E985" s="411"/>
      <c r="F985" s="411"/>
      <c r="G985" s="411"/>
      <c r="H985" s="411"/>
      <c r="I985" s="411"/>
      <c r="J985" s="411"/>
      <c r="K985" s="411"/>
      <c r="L985" s="411"/>
      <c r="M985" s="411"/>
    </row>
    <row r="986" spans="1:13" ht="23.25" customHeight="1">
      <c r="A986" s="411"/>
      <c r="B986" s="411"/>
      <c r="C986" s="411"/>
      <c r="D986" s="411"/>
      <c r="E986" s="411"/>
      <c r="F986" s="411"/>
      <c r="G986" s="411"/>
      <c r="H986" s="411"/>
      <c r="I986" s="411"/>
      <c r="J986" s="411"/>
      <c r="K986" s="411"/>
      <c r="L986" s="411"/>
      <c r="M986" s="411"/>
    </row>
    <row r="987" spans="1:13" ht="23.25" customHeight="1">
      <c r="A987" s="411"/>
      <c r="B987" s="411"/>
      <c r="C987" s="411"/>
      <c r="D987" s="411"/>
      <c r="E987" s="411"/>
      <c r="F987" s="411"/>
      <c r="G987" s="411"/>
      <c r="H987" s="411"/>
      <c r="I987" s="411"/>
      <c r="J987" s="411"/>
      <c r="K987" s="411"/>
      <c r="L987" s="411"/>
      <c r="M987" s="411"/>
    </row>
    <row r="988" spans="1:13" ht="23.25" customHeight="1">
      <c r="A988" s="411"/>
      <c r="B988" s="411"/>
      <c r="C988" s="411"/>
      <c r="D988" s="411"/>
      <c r="E988" s="411"/>
      <c r="F988" s="411"/>
      <c r="G988" s="411"/>
      <c r="H988" s="411"/>
      <c r="I988" s="411"/>
      <c r="J988" s="411"/>
      <c r="K988" s="411"/>
      <c r="L988" s="411"/>
      <c r="M988" s="411"/>
    </row>
    <row r="989" spans="1:13" ht="23.25" customHeight="1">
      <c r="A989" s="411"/>
      <c r="B989" s="411"/>
      <c r="C989" s="411"/>
      <c r="D989" s="411"/>
      <c r="E989" s="411"/>
      <c r="F989" s="411"/>
      <c r="G989" s="411"/>
      <c r="H989" s="411"/>
      <c r="I989" s="411"/>
      <c r="J989" s="411"/>
      <c r="K989" s="411"/>
      <c r="L989" s="411"/>
      <c r="M989" s="411"/>
    </row>
    <row r="990" spans="1:13" ht="23.25" customHeight="1">
      <c r="A990" s="411"/>
      <c r="B990" s="411"/>
      <c r="C990" s="411"/>
      <c r="D990" s="411"/>
      <c r="E990" s="411"/>
      <c r="F990" s="411"/>
      <c r="G990" s="411"/>
      <c r="H990" s="411"/>
      <c r="I990" s="411"/>
      <c r="J990" s="411"/>
      <c r="K990" s="411"/>
      <c r="L990" s="411"/>
      <c r="M990" s="411"/>
    </row>
    <row r="991" spans="1:13" ht="23.25" customHeight="1">
      <c r="A991" s="411"/>
      <c r="B991" s="411"/>
      <c r="C991" s="411"/>
      <c r="D991" s="411"/>
      <c r="E991" s="411"/>
      <c r="F991" s="411"/>
      <c r="G991" s="411"/>
      <c r="H991" s="411"/>
      <c r="I991" s="411"/>
      <c r="J991" s="411"/>
      <c r="K991" s="411"/>
      <c r="L991" s="411"/>
      <c r="M991" s="411"/>
    </row>
    <row r="992" spans="1:13" ht="23.25" customHeight="1">
      <c r="A992" s="411"/>
      <c r="B992" s="411"/>
      <c r="C992" s="411"/>
      <c r="D992" s="411"/>
      <c r="E992" s="411"/>
      <c r="F992" s="411"/>
      <c r="G992" s="411"/>
      <c r="H992" s="411"/>
      <c r="I992" s="411"/>
      <c r="J992" s="411"/>
      <c r="K992" s="411"/>
      <c r="L992" s="411"/>
      <c r="M992" s="411"/>
    </row>
    <row r="993" spans="1:13" ht="23.25" customHeight="1">
      <c r="A993" s="411"/>
      <c r="B993" s="411"/>
      <c r="C993" s="411"/>
      <c r="D993" s="411"/>
      <c r="E993" s="411"/>
      <c r="F993" s="411"/>
      <c r="G993" s="411"/>
      <c r="H993" s="411"/>
      <c r="I993" s="411"/>
      <c r="J993" s="411"/>
      <c r="K993" s="411"/>
      <c r="L993" s="411"/>
      <c r="M993" s="411"/>
    </row>
    <row r="994" spans="1:13" ht="23.25" customHeight="1">
      <c r="A994" s="411"/>
      <c r="B994" s="411"/>
      <c r="C994" s="411"/>
      <c r="D994" s="411"/>
      <c r="E994" s="411"/>
      <c r="F994" s="411"/>
      <c r="G994" s="411"/>
      <c r="H994" s="411"/>
      <c r="I994" s="411"/>
      <c r="J994" s="411"/>
      <c r="K994" s="411"/>
      <c r="L994" s="411"/>
      <c r="M994" s="411"/>
    </row>
    <row r="995" spans="1:13" ht="23.25" customHeight="1">
      <c r="A995" s="411"/>
      <c r="B995" s="411"/>
      <c r="C995" s="411"/>
      <c r="D995" s="411"/>
      <c r="E995" s="411"/>
      <c r="F995" s="411"/>
      <c r="G995" s="411"/>
      <c r="H995" s="411"/>
      <c r="I995" s="411"/>
      <c r="J995" s="411"/>
      <c r="K995" s="411"/>
      <c r="L995" s="411"/>
      <c r="M995" s="411"/>
    </row>
    <row r="996" spans="1:13" ht="23.25" customHeight="1">
      <c r="A996" s="411"/>
      <c r="B996" s="411"/>
      <c r="C996" s="411"/>
      <c r="D996" s="411"/>
      <c r="E996" s="411"/>
      <c r="F996" s="411"/>
      <c r="G996" s="411"/>
      <c r="H996" s="411"/>
      <c r="I996" s="411"/>
      <c r="J996" s="411"/>
      <c r="K996" s="411"/>
      <c r="L996" s="411"/>
      <c r="M996" s="411"/>
    </row>
    <row r="997" spans="1:13" ht="23.25" customHeight="1">
      <c r="A997" s="411"/>
      <c r="B997" s="411"/>
      <c r="C997" s="411"/>
      <c r="D997" s="411"/>
      <c r="E997" s="411"/>
      <c r="F997" s="411"/>
      <c r="G997" s="411"/>
      <c r="H997" s="411"/>
      <c r="I997" s="411"/>
      <c r="J997" s="411"/>
      <c r="K997" s="411"/>
      <c r="L997" s="411"/>
      <c r="M997" s="411"/>
    </row>
    <row r="998" spans="1:13" ht="23.25" customHeight="1">
      <c r="A998" s="411"/>
      <c r="B998" s="411"/>
      <c r="C998" s="411"/>
      <c r="D998" s="411"/>
      <c r="E998" s="411"/>
      <c r="F998" s="411"/>
      <c r="G998" s="411"/>
      <c r="H998" s="411"/>
      <c r="I998" s="411"/>
      <c r="J998" s="411"/>
      <c r="K998" s="411"/>
      <c r="L998" s="411"/>
      <c r="M998" s="411"/>
    </row>
    <row r="999" spans="1:13" ht="23.25" customHeight="1">
      <c r="A999" s="411"/>
      <c r="B999" s="411"/>
      <c r="C999" s="411"/>
      <c r="D999" s="411"/>
      <c r="E999" s="411"/>
      <c r="F999" s="411"/>
      <c r="G999" s="411"/>
      <c r="H999" s="411"/>
      <c r="I999" s="411"/>
      <c r="J999" s="411"/>
      <c r="K999" s="411"/>
      <c r="L999" s="411"/>
      <c r="M999" s="411"/>
    </row>
    <row r="1000" spans="1:13" ht="23.25" customHeight="1">
      <c r="A1000" s="411"/>
      <c r="B1000" s="411"/>
      <c r="C1000" s="411"/>
      <c r="D1000" s="411"/>
      <c r="E1000" s="411"/>
      <c r="F1000" s="411"/>
      <c r="G1000" s="411"/>
      <c r="H1000" s="411"/>
      <c r="I1000" s="411"/>
      <c r="J1000" s="411"/>
      <c r="K1000" s="411"/>
      <c r="L1000" s="411"/>
      <c r="M1000" s="411"/>
    </row>
  </sheetData>
  <mergeCells count="2">
    <mergeCell ref="A1:L1"/>
    <mergeCell ref="H5:L5"/>
  </mergeCells>
  <phoneticPr fontId="79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001"/>
  <sheetViews>
    <sheetView zoomScale="85" zoomScaleNormal="85" zoomScaleSheetLayoutView="90" workbookViewId="0">
      <selection activeCell="I38" sqref="I38:K39"/>
    </sheetView>
  </sheetViews>
  <sheetFormatPr defaultColWidth="15.7109375" defaultRowHeight="21"/>
  <cols>
    <col min="1" max="1" width="3.7109375" style="473" customWidth="1"/>
    <col min="2" max="2" width="4.7109375" style="473" customWidth="1"/>
    <col min="3" max="5" width="9.140625" style="473" customWidth="1"/>
    <col min="6" max="6" width="5.7109375" style="473" customWidth="1"/>
    <col min="7" max="7" width="16.7109375" style="473" customWidth="1"/>
    <col min="8" max="8" width="1.28515625" style="473" customWidth="1"/>
    <col min="9" max="9" width="16.7109375" style="473" customWidth="1"/>
    <col min="10" max="10" width="1.28515625" style="473" customWidth="1"/>
    <col min="11" max="11" width="16.7109375" style="473" customWidth="1"/>
    <col min="12" max="12" width="1.28515625" style="473" customWidth="1"/>
    <col min="13" max="13" width="16.7109375" style="473" customWidth="1"/>
    <col min="14" max="14" width="1.28515625" style="473" customWidth="1"/>
    <col min="15" max="15" width="16.7109375" style="473" customWidth="1"/>
    <col min="16" max="16" width="1.28515625" style="473" customWidth="1"/>
    <col min="17" max="17" width="16.7109375" style="473" customWidth="1"/>
    <col min="18" max="18" width="1.28515625" style="473" customWidth="1"/>
    <col min="19" max="19" width="16.7109375" style="473" customWidth="1"/>
    <col min="20" max="20" width="1.28515625" style="473" customWidth="1"/>
    <col min="21" max="21" width="16.7109375" style="473" customWidth="1"/>
    <col min="22" max="22" width="2.5703125" style="54" customWidth="1"/>
    <col min="23" max="23" width="15.7109375" style="55"/>
    <col min="24" max="16384" width="15.7109375" style="473"/>
  </cols>
  <sheetData>
    <row r="1" spans="1:21" ht="18.95" customHeight="1">
      <c r="A1" s="775" t="s">
        <v>833</v>
      </c>
      <c r="B1" s="776"/>
      <c r="C1" s="776"/>
      <c r="D1" s="776"/>
      <c r="E1" s="776"/>
      <c r="F1" s="776"/>
      <c r="G1" s="776"/>
      <c r="H1" s="776"/>
      <c r="I1" s="776"/>
      <c r="J1" s="776"/>
      <c r="K1" s="776"/>
      <c r="L1" s="776"/>
      <c r="M1" s="776"/>
      <c r="N1" s="776"/>
      <c r="O1" s="776"/>
      <c r="P1" s="776"/>
      <c r="Q1" s="776"/>
      <c r="R1" s="776"/>
      <c r="S1" s="776"/>
      <c r="T1" s="776"/>
      <c r="U1" s="776"/>
    </row>
    <row r="2" spans="1:21" ht="18.95" customHeight="1">
      <c r="A2" s="474"/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5" t="s">
        <v>505</v>
      </c>
    </row>
    <row r="3" spans="1:21" ht="18.95" customHeight="1">
      <c r="A3" s="474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</row>
    <row r="4" spans="1:21" ht="18.95" customHeight="1">
      <c r="A4" s="476" t="s">
        <v>247</v>
      </c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</row>
    <row r="5" spans="1:21" ht="18.95" customHeight="1">
      <c r="A5" s="477"/>
      <c r="B5" s="474"/>
      <c r="C5" s="474"/>
      <c r="D5" s="474"/>
      <c r="E5" s="474"/>
      <c r="F5" s="474"/>
      <c r="G5" s="777" t="s">
        <v>57</v>
      </c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</row>
    <row r="6" spans="1:21" ht="18.95" customHeight="1">
      <c r="A6" s="478"/>
      <c r="B6" s="479"/>
      <c r="C6" s="479"/>
      <c r="D6" s="479"/>
      <c r="E6" s="479"/>
      <c r="F6" s="479"/>
      <c r="G6" s="480" t="s">
        <v>56</v>
      </c>
      <c r="H6" s="480"/>
      <c r="I6" s="480" t="s">
        <v>248</v>
      </c>
      <c r="J6" s="480"/>
      <c r="K6" s="480" t="s">
        <v>249</v>
      </c>
      <c r="L6" s="480"/>
      <c r="M6" s="480" t="s">
        <v>250</v>
      </c>
      <c r="N6" s="480"/>
      <c r="O6" s="480" t="s">
        <v>251</v>
      </c>
      <c r="P6" s="480"/>
      <c r="Q6" s="480" t="s">
        <v>28</v>
      </c>
      <c r="R6" s="480"/>
      <c r="S6" s="480" t="s">
        <v>557</v>
      </c>
      <c r="T6" s="480"/>
      <c r="U6" s="480" t="s">
        <v>37</v>
      </c>
    </row>
    <row r="7" spans="1:21" ht="18.95" customHeight="1">
      <c r="A7" s="478"/>
      <c r="B7" s="479"/>
      <c r="C7" s="479"/>
      <c r="D7" s="479"/>
      <c r="E7" s="479"/>
      <c r="F7" s="479"/>
      <c r="G7" s="481"/>
      <c r="H7" s="482"/>
      <c r="I7" s="481"/>
      <c r="J7" s="482"/>
      <c r="K7" s="481" t="s">
        <v>252</v>
      </c>
      <c r="L7" s="482"/>
      <c r="M7" s="481" t="s">
        <v>253</v>
      </c>
      <c r="N7" s="482"/>
      <c r="O7" s="481"/>
      <c r="P7" s="482"/>
      <c r="Q7" s="481"/>
      <c r="R7" s="482"/>
      <c r="S7" s="481" t="s">
        <v>558</v>
      </c>
      <c r="T7" s="482"/>
      <c r="U7" s="481"/>
    </row>
    <row r="8" spans="1:21" ht="18.95" customHeight="1">
      <c r="B8" s="483" t="s">
        <v>254</v>
      </c>
      <c r="C8" s="474"/>
      <c r="D8" s="474"/>
      <c r="E8" s="474"/>
      <c r="F8" s="474"/>
      <c r="G8" s="484"/>
      <c r="H8" s="474"/>
      <c r="I8" s="484"/>
      <c r="J8" s="474"/>
      <c r="K8" s="474"/>
      <c r="L8" s="474"/>
      <c r="M8" s="474"/>
      <c r="N8" s="474"/>
      <c r="O8" s="484"/>
      <c r="P8" s="474"/>
      <c r="Q8" s="484"/>
      <c r="R8" s="474"/>
      <c r="S8" s="474"/>
      <c r="T8" s="474"/>
      <c r="U8" s="484"/>
    </row>
    <row r="9" spans="1:21" ht="18.95" customHeight="1">
      <c r="C9" s="477" t="s">
        <v>181</v>
      </c>
      <c r="D9" s="474"/>
      <c r="E9" s="474"/>
      <c r="F9" s="474"/>
      <c r="G9" s="474">
        <v>57000000</v>
      </c>
      <c r="H9" s="474"/>
      <c r="I9" s="474">
        <v>89313790.540000007</v>
      </c>
      <c r="J9" s="474"/>
      <c r="K9" s="474">
        <v>42652283.170000002</v>
      </c>
      <c r="L9" s="474"/>
      <c r="M9" s="474">
        <v>116389399.34</v>
      </c>
      <c r="N9" s="474"/>
      <c r="O9" s="474">
        <v>22289615.399999999</v>
      </c>
      <c r="P9" s="474"/>
      <c r="Q9" s="474">
        <v>39518863.07</v>
      </c>
      <c r="R9" s="474"/>
      <c r="S9" s="474">
        <v>0</v>
      </c>
      <c r="T9" s="474"/>
      <c r="U9" s="474">
        <f>SUM(G9:S9)</f>
        <v>367163951.52000004</v>
      </c>
    </row>
    <row r="10" spans="1:21" ht="18.95" customHeight="1">
      <c r="C10" s="477" t="s">
        <v>255</v>
      </c>
      <c r="D10" s="474"/>
      <c r="E10" s="474"/>
      <c r="F10" s="474"/>
      <c r="G10" s="474">
        <v>0</v>
      </c>
      <c r="H10" s="474"/>
      <c r="I10" s="474">
        <v>0</v>
      </c>
      <c r="J10" s="474"/>
      <c r="K10" s="474">
        <v>136277.5</v>
      </c>
      <c r="L10" s="474"/>
      <c r="M10" s="474">
        <v>8730662.6999999993</v>
      </c>
      <c r="N10" s="474"/>
      <c r="O10" s="474">
        <v>509740.79</v>
      </c>
      <c r="P10" s="474"/>
      <c r="Q10" s="474">
        <v>6308392.5199999996</v>
      </c>
      <c r="R10" s="474"/>
      <c r="S10" s="474">
        <v>38700</v>
      </c>
      <c r="T10" s="474"/>
      <c r="U10" s="474">
        <f>SUM(G10:S10)</f>
        <v>15723773.509999998</v>
      </c>
    </row>
    <row r="11" spans="1:21" ht="18.95" customHeight="1">
      <c r="C11" s="477" t="s">
        <v>560</v>
      </c>
      <c r="D11" s="474"/>
      <c r="E11" s="474"/>
      <c r="F11" s="474"/>
      <c r="G11" s="474">
        <v>0</v>
      </c>
      <c r="H11" s="474"/>
      <c r="I11" s="474">
        <v>0</v>
      </c>
      <c r="J11" s="474"/>
      <c r="K11" s="474">
        <v>0</v>
      </c>
      <c r="L11" s="474"/>
      <c r="M11" s="474">
        <v>-1056704.24</v>
      </c>
      <c r="N11" s="474"/>
      <c r="O11" s="474">
        <v>-2918427.26</v>
      </c>
      <c r="P11" s="474"/>
      <c r="Q11" s="474">
        <v>-515083</v>
      </c>
      <c r="R11" s="474"/>
      <c r="S11" s="474">
        <v>0</v>
      </c>
      <c r="T11" s="474"/>
      <c r="U11" s="474">
        <f>SUM(G11:S11)</f>
        <v>-4490214.5</v>
      </c>
    </row>
    <row r="12" spans="1:21" ht="18.95" customHeight="1">
      <c r="C12" s="477" t="s">
        <v>257</v>
      </c>
      <c r="D12" s="474"/>
      <c r="E12" s="474"/>
      <c r="F12" s="474"/>
      <c r="G12" s="485">
        <v>0</v>
      </c>
      <c r="H12" s="474"/>
      <c r="I12" s="485">
        <v>0</v>
      </c>
      <c r="J12" s="474"/>
      <c r="K12" s="485">
        <v>0</v>
      </c>
      <c r="L12" s="474"/>
      <c r="M12" s="485">
        <v>0</v>
      </c>
      <c r="N12" s="474"/>
      <c r="O12" s="485">
        <v>36000</v>
      </c>
      <c r="P12" s="474"/>
      <c r="Q12" s="485">
        <v>0</v>
      </c>
      <c r="R12" s="474"/>
      <c r="S12" s="485">
        <v>0</v>
      </c>
      <c r="T12" s="474"/>
      <c r="U12" s="485">
        <f>SUM(G12:S12)</f>
        <v>36000</v>
      </c>
    </row>
    <row r="13" spans="1:21" ht="18.95" customHeight="1">
      <c r="C13" s="477" t="s">
        <v>182</v>
      </c>
      <c r="D13" s="474"/>
      <c r="E13" s="474"/>
      <c r="F13" s="474"/>
      <c r="G13" s="474">
        <f>SUM(G9:G12)</f>
        <v>57000000</v>
      </c>
      <c r="H13" s="474"/>
      <c r="I13" s="474">
        <f>SUM(I9:I12)</f>
        <v>89313790.540000007</v>
      </c>
      <c r="J13" s="474"/>
      <c r="K13" s="474">
        <f>SUM(K9:K12)</f>
        <v>42788560.670000002</v>
      </c>
      <c r="L13" s="474"/>
      <c r="M13" s="474">
        <f>SUM(M9:M12)</f>
        <v>124063357.80000001</v>
      </c>
      <c r="N13" s="474"/>
      <c r="O13" s="474">
        <f>SUM(O9:O12)</f>
        <v>19916928.93</v>
      </c>
      <c r="P13" s="474"/>
      <c r="Q13" s="474">
        <f>SUM(Q9:Q12)</f>
        <v>45312172.590000004</v>
      </c>
      <c r="R13" s="474"/>
      <c r="S13" s="474">
        <f>SUM(S9:S12)</f>
        <v>38700</v>
      </c>
      <c r="T13" s="474"/>
      <c r="U13" s="474">
        <f>SUM(U9:U12)</f>
        <v>378433510.53000003</v>
      </c>
    </row>
    <row r="14" spans="1:21" ht="18.95" customHeight="1">
      <c r="C14" s="477" t="s">
        <v>255</v>
      </c>
      <c r="D14" s="474"/>
      <c r="E14" s="474"/>
      <c r="F14" s="474"/>
      <c r="G14" s="474">
        <v>0</v>
      </c>
      <c r="H14" s="474"/>
      <c r="I14" s="474">
        <v>0</v>
      </c>
      <c r="J14" s="474"/>
      <c r="K14" s="474">
        <v>636602.18000000005</v>
      </c>
      <c r="L14" s="474"/>
      <c r="M14" s="474">
        <v>908463.44</v>
      </c>
      <c r="N14" s="474"/>
      <c r="O14" s="474">
        <v>1679745.1600000001</v>
      </c>
      <c r="P14" s="474"/>
      <c r="Q14" s="474">
        <v>1709000</v>
      </c>
      <c r="R14" s="474"/>
      <c r="S14" s="474">
        <v>0</v>
      </c>
      <c r="T14" s="474"/>
      <c r="U14" s="474">
        <f>SUM(G14:S14)</f>
        <v>4933810.78</v>
      </c>
    </row>
    <row r="15" spans="1:21" ht="18.95" customHeight="1">
      <c r="C15" s="477" t="s">
        <v>560</v>
      </c>
      <c r="D15" s="474"/>
      <c r="E15" s="474"/>
      <c r="F15" s="474"/>
      <c r="G15" s="474">
        <v>0</v>
      </c>
      <c r="H15" s="474"/>
      <c r="I15" s="474">
        <v>0</v>
      </c>
      <c r="J15" s="474"/>
      <c r="K15" s="474">
        <v>0</v>
      </c>
      <c r="L15" s="474"/>
      <c r="M15" s="474">
        <v>-10085268.699999999</v>
      </c>
      <c r="N15" s="474"/>
      <c r="O15" s="474">
        <v>-264911.82</v>
      </c>
      <c r="P15" s="474"/>
      <c r="Q15" s="474">
        <v>0</v>
      </c>
      <c r="R15" s="474"/>
      <c r="S15" s="474">
        <v>0</v>
      </c>
      <c r="T15" s="474"/>
      <c r="U15" s="474">
        <f>SUM(G15:S15)</f>
        <v>-10350180.52</v>
      </c>
    </row>
    <row r="16" spans="1:21" ht="18.95" customHeight="1">
      <c r="C16" s="477" t="s">
        <v>257</v>
      </c>
      <c r="D16" s="474"/>
      <c r="E16" s="474"/>
      <c r="F16" s="474"/>
      <c r="G16" s="474">
        <v>0</v>
      </c>
      <c r="H16" s="474"/>
      <c r="I16" s="474">
        <v>0</v>
      </c>
      <c r="J16" s="474"/>
      <c r="K16" s="474">
        <v>0</v>
      </c>
      <c r="L16" s="474"/>
      <c r="M16" s="474">
        <v>38700</v>
      </c>
      <c r="N16" s="474"/>
      <c r="O16" s="474">
        <v>-49000.01</v>
      </c>
      <c r="P16" s="474"/>
      <c r="Q16" s="474">
        <v>0</v>
      </c>
      <c r="R16" s="474"/>
      <c r="S16" s="474">
        <v>-38700</v>
      </c>
      <c r="T16" s="474"/>
      <c r="U16" s="474">
        <f>SUM(G16:S16)</f>
        <v>-49000.01</v>
      </c>
    </row>
    <row r="17" spans="2:21" ht="18.95" customHeight="1" thickBot="1">
      <c r="C17" s="477" t="s">
        <v>173</v>
      </c>
      <c r="D17" s="474"/>
      <c r="E17" s="474"/>
      <c r="F17" s="474"/>
      <c r="G17" s="486">
        <f>SUM(G13:G16)</f>
        <v>57000000</v>
      </c>
      <c r="H17" s="474"/>
      <c r="I17" s="486">
        <f>SUM(I13:I16)</f>
        <v>89313790.540000007</v>
      </c>
      <c r="J17" s="474"/>
      <c r="K17" s="486">
        <f>SUM(K13:K16)</f>
        <v>43425162.850000001</v>
      </c>
      <c r="L17" s="474"/>
      <c r="M17" s="486">
        <f>SUM(M13:M16)</f>
        <v>114925252.54000001</v>
      </c>
      <c r="N17" s="474"/>
      <c r="O17" s="486">
        <f>SUM(O13:O16)</f>
        <v>21282762.259999998</v>
      </c>
      <c r="P17" s="474"/>
      <c r="Q17" s="486">
        <f>SUM(Q13:Q16)</f>
        <v>47021172.590000004</v>
      </c>
      <c r="R17" s="474"/>
      <c r="S17" s="486">
        <f>SUM(S13:S16)</f>
        <v>0</v>
      </c>
      <c r="T17" s="474"/>
      <c r="U17" s="486">
        <f>SUM(U13:U16)</f>
        <v>372968140.78000003</v>
      </c>
    </row>
    <row r="18" spans="2:21" ht="18.95" customHeight="1" thickTop="1">
      <c r="B18" s="483" t="s">
        <v>258</v>
      </c>
      <c r="C18" s="477"/>
      <c r="D18" s="474"/>
      <c r="E18" s="477"/>
      <c r="F18" s="477"/>
      <c r="G18" s="474"/>
      <c r="H18" s="474"/>
      <c r="I18" s="474"/>
      <c r="J18" s="474"/>
      <c r="K18" s="474"/>
      <c r="L18" s="474"/>
      <c r="M18" s="474"/>
      <c r="N18" s="474"/>
      <c r="O18" s="474"/>
      <c r="P18" s="474"/>
      <c r="Q18" s="474"/>
      <c r="R18" s="474"/>
      <c r="S18" s="474"/>
      <c r="T18" s="474"/>
      <c r="U18" s="474"/>
    </row>
    <row r="19" spans="2:21" ht="18.95" customHeight="1">
      <c r="C19" s="477" t="s">
        <v>181</v>
      </c>
      <c r="D19" s="474"/>
      <c r="E19" s="474"/>
      <c r="F19" s="474"/>
      <c r="G19" s="474">
        <v>0</v>
      </c>
      <c r="H19" s="474"/>
      <c r="I19" s="474">
        <v>-25356071.16</v>
      </c>
      <c r="J19" s="474"/>
      <c r="K19" s="474">
        <v>-23649141.23</v>
      </c>
      <c r="L19" s="474"/>
      <c r="M19" s="474">
        <v>-75342706.950000003</v>
      </c>
      <c r="N19" s="474"/>
      <c r="O19" s="474">
        <v>-13084753.279999999</v>
      </c>
      <c r="P19" s="474"/>
      <c r="Q19" s="474">
        <v>-21665095.690000001</v>
      </c>
      <c r="R19" s="474"/>
      <c r="S19" s="474">
        <v>0</v>
      </c>
      <c r="T19" s="474"/>
      <c r="U19" s="474">
        <f>SUM(G19:S19)</f>
        <v>-159097768.31</v>
      </c>
    </row>
    <row r="20" spans="2:21" ht="18.95" customHeight="1">
      <c r="C20" s="477" t="s">
        <v>175</v>
      </c>
      <c r="D20" s="474"/>
      <c r="E20" s="474"/>
      <c r="F20" s="474"/>
      <c r="G20" s="474">
        <v>0</v>
      </c>
      <c r="H20" s="474"/>
      <c r="I20" s="474">
        <v>-2152595.31</v>
      </c>
      <c r="J20" s="474"/>
      <c r="K20" s="474">
        <v>-1166598.8500000001</v>
      </c>
      <c r="L20" s="474"/>
      <c r="M20" s="474">
        <v>-17591227.420000002</v>
      </c>
      <c r="N20" s="474"/>
      <c r="O20" s="474">
        <v>-3208800.71</v>
      </c>
      <c r="P20" s="474"/>
      <c r="Q20" s="474">
        <v>-3971149.82</v>
      </c>
      <c r="R20" s="487"/>
      <c r="S20" s="474">
        <v>0</v>
      </c>
      <c r="T20" s="474"/>
      <c r="U20" s="474">
        <f>SUM(G20:S20)</f>
        <v>-28090372.110000003</v>
      </c>
    </row>
    <row r="21" spans="2:21" ht="18.95" customHeight="1">
      <c r="C21" s="477" t="s">
        <v>256</v>
      </c>
      <c r="D21" s="474"/>
      <c r="E21" s="474"/>
      <c r="F21" s="474"/>
      <c r="G21" s="474">
        <v>0</v>
      </c>
      <c r="H21" s="474"/>
      <c r="I21" s="474">
        <v>0</v>
      </c>
      <c r="J21" s="474"/>
      <c r="K21" s="474">
        <v>0</v>
      </c>
      <c r="L21" s="474"/>
      <c r="M21" s="474">
        <v>700365.56</v>
      </c>
      <c r="N21" s="474"/>
      <c r="O21" s="474">
        <v>2693134.25</v>
      </c>
      <c r="P21" s="474"/>
      <c r="Q21" s="474">
        <v>515079.27</v>
      </c>
      <c r="R21" s="487"/>
      <c r="S21" s="474">
        <v>0</v>
      </c>
      <c r="T21" s="474"/>
      <c r="U21" s="474">
        <f>SUM(G21:S21)</f>
        <v>3908579.08</v>
      </c>
    </row>
    <row r="22" spans="2:21" ht="18.95" customHeight="1">
      <c r="C22" s="477" t="s">
        <v>257</v>
      </c>
      <c r="D22" s="474"/>
      <c r="E22" s="474"/>
      <c r="F22" s="474"/>
      <c r="G22" s="485">
        <v>0</v>
      </c>
      <c r="H22" s="474"/>
      <c r="I22" s="485">
        <v>0</v>
      </c>
      <c r="J22" s="474"/>
      <c r="K22" s="485">
        <v>0</v>
      </c>
      <c r="L22" s="474"/>
      <c r="M22" s="485">
        <v>0</v>
      </c>
      <c r="N22" s="474"/>
      <c r="O22" s="485">
        <v>-14282.86</v>
      </c>
      <c r="P22" s="474"/>
      <c r="Q22" s="485">
        <v>0</v>
      </c>
      <c r="R22" s="487"/>
      <c r="S22" s="485">
        <v>0</v>
      </c>
      <c r="T22" s="474"/>
      <c r="U22" s="485">
        <f>SUM(G22:S22)</f>
        <v>-14282.86</v>
      </c>
    </row>
    <row r="23" spans="2:21" ht="18.95" customHeight="1">
      <c r="C23" s="477" t="s">
        <v>182</v>
      </c>
      <c r="D23" s="474"/>
      <c r="E23" s="474"/>
      <c r="F23" s="474"/>
      <c r="G23" s="474">
        <f>SUM(G19:G22)</f>
        <v>0</v>
      </c>
      <c r="H23" s="474"/>
      <c r="I23" s="474">
        <f>SUM(I19:I22)</f>
        <v>-27508666.469999999</v>
      </c>
      <c r="J23" s="474"/>
      <c r="K23" s="474">
        <f>SUM(K19:K22)</f>
        <v>-24815740.080000002</v>
      </c>
      <c r="L23" s="474"/>
      <c r="M23" s="474">
        <f>SUM(M19:M22)</f>
        <v>-92233568.810000002</v>
      </c>
      <c r="N23" s="474"/>
      <c r="O23" s="474">
        <f>SUM(O19:O22)</f>
        <v>-13614702.599999998</v>
      </c>
      <c r="P23" s="474"/>
      <c r="Q23" s="474">
        <f>SUM(Q19:Q22)</f>
        <v>-25121166.240000002</v>
      </c>
      <c r="R23" s="474"/>
      <c r="S23" s="474">
        <f>SUM(S19:S22)</f>
        <v>0</v>
      </c>
      <c r="T23" s="474"/>
      <c r="U23" s="474">
        <f>SUM(U19:U22)</f>
        <v>-183293844.20000002</v>
      </c>
    </row>
    <row r="24" spans="2:21" ht="18.95" customHeight="1">
      <c r="C24" s="477" t="s">
        <v>175</v>
      </c>
      <c r="D24" s="474"/>
      <c r="E24" s="474"/>
      <c r="F24" s="474"/>
      <c r="G24" s="474">
        <v>0</v>
      </c>
      <c r="H24" s="474"/>
      <c r="I24" s="474">
        <v>-2008717.8800000004</v>
      </c>
      <c r="J24" s="474"/>
      <c r="K24" s="474">
        <v>-1214853.73</v>
      </c>
      <c r="L24" s="474"/>
      <c r="M24" s="474">
        <v>-16052295.120000008</v>
      </c>
      <c r="N24" s="474"/>
      <c r="O24" s="474">
        <v>-2880203.09</v>
      </c>
      <c r="P24" s="474"/>
      <c r="Q24" s="474">
        <v>-3889166.5500000003</v>
      </c>
      <c r="R24" s="474"/>
      <c r="S24" s="474">
        <v>0</v>
      </c>
      <c r="T24" s="474"/>
      <c r="U24" s="474">
        <f>SUM(G24:S24)</f>
        <v>-26045236.370000008</v>
      </c>
    </row>
    <row r="25" spans="2:21" ht="18.95" customHeight="1">
      <c r="C25" s="477" t="s">
        <v>559</v>
      </c>
      <c r="D25" s="474"/>
      <c r="E25" s="474"/>
      <c r="F25" s="474"/>
      <c r="G25" s="474">
        <v>0</v>
      </c>
      <c r="H25" s="474"/>
      <c r="I25" s="474">
        <v>0</v>
      </c>
      <c r="J25" s="474"/>
      <c r="K25" s="474">
        <v>0</v>
      </c>
      <c r="L25" s="474"/>
      <c r="M25" s="474">
        <v>9260888.2799999993</v>
      </c>
      <c r="N25" s="474"/>
      <c r="O25" s="474">
        <v>210404.24</v>
      </c>
      <c r="P25" s="474"/>
      <c r="Q25" s="474">
        <v>0</v>
      </c>
      <c r="R25" s="474"/>
      <c r="S25" s="474">
        <v>0</v>
      </c>
      <c r="T25" s="474"/>
      <c r="U25" s="474">
        <f>SUM(G25:S25)</f>
        <v>9471292.5199999996</v>
      </c>
    </row>
    <row r="26" spans="2:21" ht="18.95" customHeight="1">
      <c r="C26" s="477" t="s">
        <v>257</v>
      </c>
      <c r="D26" s="474"/>
      <c r="E26" s="474"/>
      <c r="F26" s="474"/>
      <c r="G26" s="474">
        <v>0</v>
      </c>
      <c r="H26" s="474"/>
      <c r="I26" s="474">
        <v>0</v>
      </c>
      <c r="J26" s="474"/>
      <c r="K26" s="474">
        <v>0</v>
      </c>
      <c r="L26" s="474"/>
      <c r="M26" s="474">
        <v>571178.25</v>
      </c>
      <c r="N26" s="474"/>
      <c r="O26" s="474">
        <v>48998.01</v>
      </c>
      <c r="P26" s="474"/>
      <c r="Q26" s="474">
        <v>0</v>
      </c>
      <c r="R26" s="474"/>
      <c r="S26" s="474">
        <v>0</v>
      </c>
      <c r="T26" s="474"/>
      <c r="U26" s="474">
        <f>SUM(G26:S26)</f>
        <v>620176.26</v>
      </c>
    </row>
    <row r="27" spans="2:21" ht="18.95" customHeight="1" thickBot="1">
      <c r="C27" s="477" t="s">
        <v>173</v>
      </c>
      <c r="D27" s="474"/>
      <c r="E27" s="474"/>
      <c r="F27" s="474"/>
      <c r="G27" s="486">
        <f>SUM(G23:G25)</f>
        <v>0</v>
      </c>
      <c r="H27" s="474"/>
      <c r="I27" s="486">
        <f>SUM(I23:I26)</f>
        <v>-29517384.349999998</v>
      </c>
      <c r="J27" s="474"/>
      <c r="K27" s="486">
        <f>SUM(K23:K26)</f>
        <v>-26030593.810000002</v>
      </c>
      <c r="L27" s="474"/>
      <c r="M27" s="486">
        <f>SUM(M23:M26)</f>
        <v>-98453797.400000006</v>
      </c>
      <c r="N27" s="474"/>
      <c r="O27" s="486">
        <f>SUM(O23:O26)</f>
        <v>-16235503.439999998</v>
      </c>
      <c r="P27" s="474"/>
      <c r="Q27" s="486">
        <f>SUM(Q23:Q26)</f>
        <v>-29010332.790000003</v>
      </c>
      <c r="R27" s="474"/>
      <c r="S27" s="486">
        <f>SUM(S23:S25)</f>
        <v>0</v>
      </c>
      <c r="T27" s="474"/>
      <c r="U27" s="486">
        <f>SUM(U23:U26)</f>
        <v>-199247611.79000002</v>
      </c>
    </row>
    <row r="28" spans="2:21" ht="18.95" customHeight="1" thickTop="1">
      <c r="B28" s="483" t="s">
        <v>259</v>
      </c>
      <c r="D28" s="474"/>
      <c r="E28" s="474"/>
      <c r="F28" s="474"/>
      <c r="G28" s="474"/>
      <c r="H28" s="474"/>
      <c r="I28" s="474"/>
      <c r="J28" s="474"/>
      <c r="K28" s="474"/>
      <c r="L28" s="474"/>
      <c r="M28" s="474"/>
      <c r="N28" s="474"/>
      <c r="O28" s="474"/>
      <c r="P28" s="474"/>
      <c r="Q28" s="474"/>
      <c r="R28" s="474"/>
      <c r="S28" s="474"/>
      <c r="T28" s="474"/>
      <c r="U28" s="474"/>
    </row>
    <row r="29" spans="2:21" ht="18.95" customHeight="1" thickBot="1">
      <c r="C29" s="477" t="s">
        <v>173</v>
      </c>
      <c r="D29" s="474"/>
      <c r="E29" s="474"/>
      <c r="F29" s="474"/>
      <c r="G29" s="488">
        <f>+G17+G27</f>
        <v>57000000</v>
      </c>
      <c r="H29" s="474"/>
      <c r="I29" s="488">
        <f>+I17+I27</f>
        <v>59796406.190000013</v>
      </c>
      <c r="J29" s="474"/>
      <c r="K29" s="488">
        <f>+K17+K27</f>
        <v>17394569.039999999</v>
      </c>
      <c r="L29" s="474"/>
      <c r="M29" s="488">
        <f>+M17+M27</f>
        <v>16471455.140000001</v>
      </c>
      <c r="N29" s="474"/>
      <c r="O29" s="488">
        <f>+O17+O27</f>
        <v>5047258.82</v>
      </c>
      <c r="P29" s="474"/>
      <c r="Q29" s="488">
        <f>+Q17+Q27</f>
        <v>18010839.800000001</v>
      </c>
      <c r="R29" s="474"/>
      <c r="S29" s="488">
        <f>+S17+S27</f>
        <v>0</v>
      </c>
      <c r="T29" s="474"/>
      <c r="U29" s="488">
        <f>+U17+U27</f>
        <v>173720528.99000001</v>
      </c>
    </row>
    <row r="30" spans="2:21" ht="18.95" customHeight="1" thickTop="1" thickBot="1">
      <c r="C30" s="477" t="s">
        <v>182</v>
      </c>
      <c r="D30" s="474"/>
      <c r="E30" s="474"/>
      <c r="F30" s="474"/>
      <c r="G30" s="488">
        <f>+G13+G23</f>
        <v>57000000</v>
      </c>
      <c r="H30" s="474"/>
      <c r="I30" s="486">
        <f>+I13+I23</f>
        <v>61805124.070000008</v>
      </c>
      <c r="J30" s="474"/>
      <c r="K30" s="486">
        <f>+K13+K23</f>
        <v>17972820.59</v>
      </c>
      <c r="L30" s="474"/>
      <c r="M30" s="488">
        <f>+M13+M23</f>
        <v>31829788.99000001</v>
      </c>
      <c r="N30" s="474"/>
      <c r="O30" s="488">
        <f>+O13+O23</f>
        <v>6302226.3300000019</v>
      </c>
      <c r="P30" s="474"/>
      <c r="Q30" s="488">
        <f>+Q13+Q23</f>
        <v>20191006.350000001</v>
      </c>
      <c r="R30" s="474"/>
      <c r="S30" s="488">
        <f>+S13+S23</f>
        <v>38700</v>
      </c>
      <c r="T30" s="474"/>
      <c r="U30" s="488">
        <f>+U13+U23</f>
        <v>195139666.33000001</v>
      </c>
    </row>
    <row r="31" spans="2:21" ht="18.95" customHeight="1" thickTop="1">
      <c r="B31" s="474"/>
      <c r="C31" s="477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4"/>
      <c r="Q31" s="474"/>
      <c r="R31" s="474"/>
      <c r="S31" s="474"/>
      <c r="T31" s="474"/>
      <c r="U31" s="474"/>
    </row>
    <row r="32" spans="2:21" ht="18.95" customHeight="1">
      <c r="C32" s="477" t="s">
        <v>183</v>
      </c>
      <c r="D32" s="474"/>
      <c r="E32" s="474"/>
      <c r="F32" s="474"/>
      <c r="G32" s="474"/>
      <c r="H32" s="474"/>
      <c r="I32" s="474"/>
      <c r="J32" s="474"/>
      <c r="K32" s="474"/>
      <c r="L32" s="474"/>
      <c r="M32" s="474"/>
      <c r="N32" s="474"/>
      <c r="O32" s="474"/>
      <c r="P32" s="474"/>
      <c r="Q32" s="474"/>
      <c r="R32" s="474"/>
      <c r="S32" s="474"/>
      <c r="T32" s="474"/>
      <c r="U32" s="474">
        <v>26045236.370000008</v>
      </c>
    </row>
    <row r="33" spans="1:21" ht="18.95" customHeight="1">
      <c r="C33" s="477" t="s">
        <v>184</v>
      </c>
      <c r="D33" s="474"/>
      <c r="E33" s="474"/>
      <c r="F33" s="474"/>
      <c r="G33" s="474"/>
      <c r="H33" s="474"/>
      <c r="I33" s="474"/>
      <c r="J33" s="474"/>
      <c r="K33" s="474"/>
      <c r="L33" s="474"/>
      <c r="M33" s="474"/>
      <c r="N33" s="474"/>
      <c r="O33" s="474"/>
      <c r="P33" s="474"/>
      <c r="Q33" s="474"/>
      <c r="R33" s="474"/>
      <c r="S33" s="474"/>
      <c r="T33" s="474"/>
      <c r="U33" s="474">
        <v>28090372.109999999</v>
      </c>
    </row>
    <row r="34" spans="1:21" ht="18.95" customHeight="1">
      <c r="A34" s="474"/>
      <c r="B34" s="474"/>
      <c r="C34" s="477" t="s">
        <v>561</v>
      </c>
      <c r="D34" s="474"/>
      <c r="E34" s="474"/>
      <c r="F34" s="474"/>
      <c r="G34" s="474"/>
      <c r="H34" s="474"/>
      <c r="I34" s="474"/>
      <c r="J34" s="474"/>
      <c r="K34" s="474"/>
      <c r="L34" s="474"/>
      <c r="M34" s="474"/>
      <c r="N34" s="474"/>
      <c r="O34" s="474"/>
      <c r="P34" s="474"/>
      <c r="Q34" s="484"/>
      <c r="R34" s="484"/>
      <c r="S34" s="484"/>
      <c r="T34" s="484"/>
      <c r="U34" s="474"/>
    </row>
    <row r="35" spans="1:21" ht="18.95" customHeight="1">
      <c r="A35" s="474"/>
      <c r="B35" s="489"/>
      <c r="C35" s="477" t="s">
        <v>562</v>
      </c>
      <c r="D35" s="474"/>
      <c r="E35" s="474"/>
      <c r="F35" s="474"/>
      <c r="G35" s="474"/>
      <c r="H35" s="474"/>
      <c r="I35" s="474"/>
      <c r="J35" s="474"/>
      <c r="K35" s="474"/>
      <c r="L35" s="474"/>
      <c r="M35" s="474"/>
      <c r="N35" s="474"/>
      <c r="O35" s="474"/>
      <c r="P35" s="474"/>
      <c r="Q35" s="474"/>
      <c r="R35" s="474"/>
      <c r="S35" s="474"/>
      <c r="T35" s="474"/>
      <c r="U35" s="474"/>
    </row>
    <row r="36" spans="1:21" ht="18.95" customHeight="1">
      <c r="C36" s="14"/>
      <c r="D36" s="474"/>
      <c r="E36" s="474"/>
      <c r="F36" s="474"/>
      <c r="G36" s="474"/>
      <c r="H36" s="474"/>
      <c r="I36" s="474"/>
      <c r="J36" s="474"/>
      <c r="K36" s="474"/>
      <c r="L36" s="474"/>
      <c r="M36" s="474"/>
      <c r="N36" s="474"/>
      <c r="O36" s="474"/>
      <c r="P36" s="474"/>
      <c r="Q36" s="474"/>
      <c r="R36" s="474"/>
      <c r="S36" s="474"/>
      <c r="T36" s="474"/>
      <c r="U36" s="474"/>
    </row>
    <row r="37" spans="1:21" ht="18.95" customHeight="1">
      <c r="C37" s="489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474"/>
      <c r="O37" s="474"/>
      <c r="P37" s="474"/>
      <c r="Q37" s="484"/>
      <c r="R37" s="484"/>
      <c r="S37" s="484"/>
      <c r="T37" s="484"/>
      <c r="U37" s="474"/>
    </row>
    <row r="38" spans="1:21" ht="18.95" customHeight="1">
      <c r="A38" s="490"/>
      <c r="B38" s="491"/>
      <c r="C38" s="491"/>
      <c r="D38" s="491"/>
      <c r="E38" s="492"/>
      <c r="F38" s="492"/>
      <c r="G38" s="492"/>
      <c r="H38" s="492"/>
      <c r="I38" s="454" t="s">
        <v>639</v>
      </c>
      <c r="J38" s="7"/>
      <c r="K38" s="7"/>
      <c r="L38" s="444"/>
      <c r="M38" s="491"/>
      <c r="N38" s="492"/>
      <c r="O38" s="492"/>
      <c r="P38" s="492"/>
      <c r="Q38" s="492"/>
      <c r="R38" s="491"/>
      <c r="S38" s="491"/>
      <c r="T38" s="491"/>
      <c r="U38" s="491"/>
    </row>
    <row r="39" spans="1:21" ht="18.95" customHeight="1">
      <c r="A39" s="490"/>
      <c r="B39" s="491"/>
      <c r="C39" s="491"/>
      <c r="D39" s="491"/>
      <c r="E39" s="484"/>
      <c r="F39" s="484"/>
      <c r="G39" s="484"/>
      <c r="H39" s="484"/>
      <c r="I39" s="241" t="s">
        <v>640</v>
      </c>
      <c r="J39" s="7"/>
      <c r="K39" s="7"/>
      <c r="L39" s="444"/>
      <c r="M39" s="491"/>
      <c r="N39" s="484"/>
      <c r="O39" s="484"/>
      <c r="P39" s="484"/>
      <c r="Q39" s="484"/>
      <c r="R39" s="491"/>
      <c r="S39" s="491"/>
      <c r="T39" s="491"/>
      <c r="U39" s="491"/>
    </row>
    <row r="40" spans="1:21" ht="21.75">
      <c r="A40" s="474"/>
      <c r="B40" s="477"/>
      <c r="C40" s="477"/>
      <c r="D40" s="484"/>
      <c r="E40" s="484"/>
      <c r="F40" s="484"/>
      <c r="G40" s="484"/>
      <c r="H40" s="484"/>
      <c r="I40" s="484"/>
      <c r="J40" s="484"/>
      <c r="K40" s="484"/>
      <c r="L40" s="484"/>
      <c r="M40" s="484"/>
      <c r="N40" s="474"/>
      <c r="O40" s="474"/>
      <c r="P40" s="474"/>
      <c r="Q40" s="484"/>
      <c r="R40" s="484"/>
      <c r="S40" s="484"/>
      <c r="T40" s="484"/>
      <c r="U40" s="474"/>
    </row>
    <row r="41" spans="1:21" ht="21.75">
      <c r="A41" s="474"/>
      <c r="B41" s="477"/>
      <c r="C41" s="477"/>
      <c r="D41" s="484"/>
      <c r="E41" s="484"/>
      <c r="F41" s="484"/>
      <c r="G41" s="484"/>
      <c r="H41" s="484"/>
      <c r="I41" s="484"/>
      <c r="J41" s="484"/>
      <c r="K41" s="484"/>
      <c r="L41" s="484"/>
      <c r="M41" s="484"/>
      <c r="N41" s="474"/>
      <c r="O41" s="474"/>
      <c r="P41" s="474"/>
      <c r="Q41" s="484"/>
      <c r="R41" s="484"/>
      <c r="S41" s="484"/>
      <c r="T41" s="484"/>
      <c r="U41" s="474"/>
    </row>
    <row r="42" spans="1:21" ht="21.75">
      <c r="A42" s="474"/>
      <c r="B42" s="474"/>
      <c r="C42" s="474"/>
      <c r="D42" s="474"/>
      <c r="E42" s="474"/>
      <c r="F42" s="474"/>
      <c r="G42" s="474"/>
      <c r="H42" s="474"/>
      <c r="I42" s="474"/>
      <c r="J42" s="474"/>
      <c r="K42" s="474"/>
      <c r="L42" s="474"/>
      <c r="M42" s="474"/>
      <c r="N42" s="474"/>
      <c r="O42" s="474"/>
      <c r="P42" s="474"/>
      <c r="Q42" s="474"/>
      <c r="R42" s="474"/>
      <c r="S42" s="474"/>
      <c r="T42" s="474"/>
      <c r="U42" s="474"/>
    </row>
    <row r="43" spans="1:21" ht="21.75">
      <c r="A43" s="474"/>
      <c r="B43" s="474"/>
      <c r="C43" s="474"/>
      <c r="D43" s="474"/>
      <c r="E43" s="474"/>
      <c r="F43" s="474"/>
      <c r="G43" s="474"/>
      <c r="H43" s="474"/>
      <c r="I43" s="474"/>
      <c r="J43" s="474"/>
      <c r="K43" s="474"/>
      <c r="L43" s="474"/>
      <c r="M43" s="474"/>
      <c r="N43" s="474"/>
      <c r="O43" s="474"/>
      <c r="P43" s="474"/>
      <c r="Q43" s="474"/>
      <c r="R43" s="474"/>
      <c r="S43" s="474"/>
      <c r="T43" s="474"/>
      <c r="U43" s="474"/>
    </row>
    <row r="44" spans="1:21" ht="21.75">
      <c r="A44" s="474"/>
      <c r="B44" s="474"/>
      <c r="C44" s="474"/>
      <c r="D44" s="474"/>
      <c r="E44" s="474"/>
      <c r="F44" s="474"/>
      <c r="G44" s="474"/>
      <c r="H44" s="474"/>
      <c r="I44" s="474"/>
      <c r="J44" s="474"/>
      <c r="K44" s="474"/>
      <c r="L44" s="474"/>
      <c r="M44" s="474"/>
      <c r="N44" s="474"/>
      <c r="O44" s="474"/>
      <c r="P44" s="474"/>
      <c r="Q44" s="474"/>
      <c r="R44" s="474"/>
      <c r="S44" s="474"/>
      <c r="T44" s="474"/>
      <c r="U44" s="474"/>
    </row>
    <row r="45" spans="1:21" ht="21.75">
      <c r="A45" s="474"/>
      <c r="B45" s="474"/>
      <c r="C45" s="474"/>
      <c r="D45" s="474"/>
      <c r="E45" s="474"/>
      <c r="F45" s="474"/>
      <c r="G45" s="474"/>
      <c r="H45" s="474"/>
      <c r="I45" s="474"/>
      <c r="J45" s="474"/>
      <c r="K45" s="474"/>
      <c r="L45" s="474"/>
      <c r="M45" s="474"/>
      <c r="N45" s="474"/>
      <c r="O45" s="474"/>
      <c r="P45" s="474"/>
      <c r="Q45" s="474"/>
      <c r="R45" s="474"/>
      <c r="S45" s="474"/>
      <c r="T45" s="474"/>
      <c r="U45" s="474"/>
    </row>
    <row r="46" spans="1:21" ht="21.75">
      <c r="A46" s="474"/>
      <c r="B46" s="474"/>
      <c r="C46" s="474"/>
      <c r="D46" s="474"/>
      <c r="E46" s="474"/>
      <c r="F46" s="474"/>
      <c r="G46" s="474"/>
      <c r="H46" s="474"/>
      <c r="I46" s="474"/>
      <c r="J46" s="474"/>
      <c r="K46" s="474"/>
      <c r="L46" s="474"/>
      <c r="M46" s="474"/>
      <c r="N46" s="474"/>
      <c r="O46" s="474"/>
      <c r="P46" s="474"/>
      <c r="Q46" s="474"/>
      <c r="R46" s="474"/>
      <c r="S46" s="474"/>
      <c r="T46" s="474"/>
      <c r="U46" s="474"/>
    </row>
    <row r="47" spans="1:21" ht="21.75">
      <c r="A47" s="474"/>
      <c r="B47" s="474"/>
      <c r="C47" s="474"/>
      <c r="D47" s="474"/>
      <c r="E47" s="474"/>
      <c r="F47" s="474"/>
      <c r="G47" s="474"/>
      <c r="H47" s="474"/>
      <c r="I47" s="474"/>
      <c r="J47" s="474"/>
      <c r="K47" s="474"/>
      <c r="L47" s="474"/>
      <c r="M47" s="474"/>
      <c r="N47" s="474"/>
      <c r="O47" s="474"/>
      <c r="P47" s="474"/>
      <c r="Q47" s="474"/>
      <c r="R47" s="474"/>
      <c r="S47" s="474"/>
      <c r="T47" s="474"/>
      <c r="U47" s="474"/>
    </row>
    <row r="48" spans="1:21" ht="21.75">
      <c r="A48" s="474"/>
      <c r="B48" s="474"/>
      <c r="C48" s="474"/>
      <c r="D48" s="474"/>
      <c r="E48" s="474"/>
      <c r="F48" s="474"/>
      <c r="G48" s="474"/>
      <c r="H48" s="474"/>
      <c r="I48" s="474"/>
      <c r="J48" s="474"/>
      <c r="K48" s="474"/>
      <c r="L48" s="474"/>
      <c r="M48" s="474"/>
      <c r="N48" s="474"/>
      <c r="O48" s="474"/>
      <c r="P48" s="474"/>
      <c r="Q48" s="474"/>
      <c r="R48" s="474"/>
      <c r="S48" s="474"/>
      <c r="T48" s="474"/>
      <c r="U48" s="474"/>
    </row>
    <row r="49" spans="1:21" ht="21.75">
      <c r="A49" s="474"/>
      <c r="B49" s="474"/>
      <c r="C49" s="474"/>
      <c r="D49" s="474"/>
      <c r="E49" s="474"/>
      <c r="F49" s="474"/>
      <c r="G49" s="474"/>
      <c r="H49" s="474"/>
      <c r="I49" s="474"/>
      <c r="J49" s="474"/>
      <c r="K49" s="474"/>
      <c r="L49" s="474"/>
      <c r="M49" s="474"/>
      <c r="N49" s="474"/>
      <c r="O49" s="474"/>
      <c r="P49" s="474"/>
      <c r="Q49" s="474"/>
      <c r="R49" s="474"/>
      <c r="S49" s="474"/>
      <c r="T49" s="474"/>
      <c r="U49" s="474"/>
    </row>
    <row r="50" spans="1:21" ht="21.75">
      <c r="A50" s="474"/>
      <c r="B50" s="474"/>
      <c r="C50" s="474"/>
      <c r="D50" s="474"/>
      <c r="E50" s="474"/>
      <c r="F50" s="474"/>
      <c r="G50" s="474"/>
      <c r="H50" s="474"/>
      <c r="I50" s="474"/>
      <c r="J50" s="474"/>
      <c r="K50" s="474"/>
      <c r="L50" s="474"/>
      <c r="M50" s="474"/>
      <c r="N50" s="474"/>
      <c r="O50" s="474"/>
      <c r="P50" s="474"/>
      <c r="Q50" s="474"/>
      <c r="R50" s="474"/>
      <c r="S50" s="474"/>
      <c r="T50" s="474"/>
      <c r="U50" s="474"/>
    </row>
    <row r="51" spans="1:21" ht="21.75">
      <c r="A51" s="474"/>
      <c r="B51" s="474"/>
      <c r="C51" s="474"/>
      <c r="D51" s="474"/>
      <c r="E51" s="474"/>
      <c r="F51" s="474"/>
      <c r="G51" s="474"/>
      <c r="H51" s="474"/>
      <c r="I51" s="474"/>
      <c r="J51" s="474"/>
      <c r="K51" s="474"/>
      <c r="L51" s="474"/>
      <c r="M51" s="474"/>
      <c r="N51" s="474"/>
      <c r="O51" s="474"/>
      <c r="P51" s="474"/>
      <c r="Q51" s="474"/>
      <c r="R51" s="474"/>
      <c r="S51" s="474"/>
      <c r="T51" s="474"/>
      <c r="U51" s="474"/>
    </row>
    <row r="52" spans="1:21" ht="21.75">
      <c r="A52" s="474"/>
      <c r="B52" s="474"/>
      <c r="C52" s="474"/>
      <c r="D52" s="474"/>
      <c r="E52" s="474"/>
      <c r="F52" s="474"/>
      <c r="G52" s="474"/>
      <c r="H52" s="474"/>
      <c r="I52" s="474"/>
      <c r="J52" s="474"/>
      <c r="K52" s="474"/>
      <c r="L52" s="474"/>
      <c r="M52" s="474"/>
      <c r="N52" s="474"/>
      <c r="O52" s="474"/>
      <c r="P52" s="474"/>
      <c r="Q52" s="474"/>
      <c r="R52" s="474"/>
      <c r="S52" s="474"/>
      <c r="T52" s="474"/>
      <c r="U52" s="474"/>
    </row>
    <row r="53" spans="1:21" ht="21.75">
      <c r="A53" s="474"/>
      <c r="B53" s="474"/>
      <c r="C53" s="474"/>
      <c r="D53" s="474"/>
      <c r="E53" s="474"/>
      <c r="F53" s="474"/>
      <c r="G53" s="474"/>
      <c r="H53" s="474"/>
      <c r="I53" s="474"/>
      <c r="J53" s="474"/>
      <c r="K53" s="474"/>
      <c r="L53" s="474"/>
      <c r="M53" s="474"/>
      <c r="N53" s="474"/>
      <c r="O53" s="474"/>
      <c r="P53" s="474"/>
      <c r="Q53" s="474"/>
      <c r="R53" s="474"/>
      <c r="S53" s="474"/>
      <c r="T53" s="474"/>
      <c r="U53" s="474"/>
    </row>
    <row r="54" spans="1:21" ht="21.75">
      <c r="A54" s="474"/>
      <c r="B54" s="474"/>
      <c r="C54" s="474"/>
      <c r="D54" s="474"/>
      <c r="E54" s="474"/>
      <c r="F54" s="474"/>
      <c r="G54" s="474"/>
      <c r="H54" s="474"/>
      <c r="I54" s="474"/>
      <c r="J54" s="474"/>
      <c r="K54" s="474"/>
      <c r="L54" s="474"/>
      <c r="M54" s="474"/>
      <c r="N54" s="474"/>
      <c r="O54" s="474"/>
      <c r="P54" s="474"/>
      <c r="Q54" s="474"/>
      <c r="R54" s="474"/>
      <c r="S54" s="474"/>
      <c r="T54" s="474"/>
      <c r="U54" s="474"/>
    </row>
    <row r="55" spans="1:21" ht="21.75">
      <c r="A55" s="474"/>
      <c r="B55" s="474"/>
      <c r="C55" s="474"/>
      <c r="D55" s="474"/>
      <c r="E55" s="474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</row>
    <row r="56" spans="1:21" ht="21.75">
      <c r="A56" s="474"/>
      <c r="B56" s="474"/>
      <c r="C56" s="474"/>
      <c r="D56" s="474"/>
      <c r="E56" s="474"/>
      <c r="F56" s="474"/>
      <c r="G56" s="474"/>
      <c r="H56" s="474"/>
      <c r="I56" s="474"/>
      <c r="J56" s="474"/>
      <c r="K56" s="474"/>
      <c r="L56" s="474"/>
      <c r="M56" s="474"/>
      <c r="N56" s="474"/>
      <c r="O56" s="474"/>
      <c r="P56" s="474"/>
      <c r="Q56" s="474"/>
      <c r="R56" s="474"/>
      <c r="S56" s="474"/>
      <c r="T56" s="474"/>
      <c r="U56" s="474"/>
    </row>
    <row r="57" spans="1:21" ht="21.75">
      <c r="A57" s="474"/>
      <c r="B57" s="474"/>
      <c r="C57" s="474"/>
      <c r="D57" s="474"/>
      <c r="E57" s="474"/>
      <c r="F57" s="474"/>
      <c r="G57" s="474"/>
      <c r="H57" s="474"/>
      <c r="I57" s="474"/>
      <c r="J57" s="474"/>
      <c r="K57" s="474"/>
      <c r="L57" s="474"/>
      <c r="M57" s="474"/>
      <c r="N57" s="474"/>
      <c r="O57" s="474"/>
      <c r="P57" s="474"/>
      <c r="Q57" s="474"/>
      <c r="R57" s="474"/>
      <c r="S57" s="474"/>
      <c r="T57" s="474"/>
      <c r="U57" s="474"/>
    </row>
    <row r="58" spans="1:21" ht="21.75">
      <c r="A58" s="474"/>
      <c r="B58" s="474"/>
      <c r="C58" s="474"/>
      <c r="D58" s="474"/>
      <c r="E58" s="474"/>
      <c r="F58" s="474"/>
      <c r="G58" s="474"/>
      <c r="H58" s="474"/>
      <c r="I58" s="474"/>
      <c r="J58" s="474"/>
      <c r="K58" s="474"/>
      <c r="L58" s="474"/>
      <c r="M58" s="474"/>
      <c r="N58" s="474"/>
      <c r="O58" s="474"/>
      <c r="P58" s="474"/>
      <c r="Q58" s="474"/>
      <c r="R58" s="474"/>
      <c r="S58" s="474"/>
      <c r="T58" s="474"/>
      <c r="U58" s="474"/>
    </row>
    <row r="59" spans="1:21" ht="21.75">
      <c r="A59" s="474"/>
      <c r="B59" s="474"/>
      <c r="C59" s="474"/>
      <c r="D59" s="474"/>
      <c r="E59" s="474"/>
      <c r="F59" s="474"/>
      <c r="G59" s="474"/>
      <c r="H59" s="474"/>
      <c r="I59" s="474"/>
      <c r="J59" s="474"/>
      <c r="K59" s="474"/>
      <c r="L59" s="474"/>
      <c r="M59" s="474"/>
      <c r="N59" s="474"/>
      <c r="O59" s="474"/>
      <c r="P59" s="474"/>
      <c r="Q59" s="474"/>
      <c r="R59" s="474"/>
      <c r="S59" s="474"/>
      <c r="T59" s="474"/>
      <c r="U59" s="474"/>
    </row>
    <row r="60" spans="1:21" ht="21.75">
      <c r="A60" s="474"/>
      <c r="B60" s="474"/>
      <c r="C60" s="474"/>
      <c r="D60" s="474"/>
      <c r="E60" s="474"/>
      <c r="F60" s="474"/>
      <c r="G60" s="474"/>
      <c r="H60" s="474"/>
      <c r="I60" s="474"/>
      <c r="J60" s="474"/>
      <c r="K60" s="474"/>
      <c r="L60" s="474"/>
      <c r="M60" s="474"/>
      <c r="N60" s="474"/>
      <c r="O60" s="474"/>
      <c r="P60" s="474"/>
      <c r="Q60" s="474"/>
      <c r="R60" s="474"/>
      <c r="S60" s="474"/>
      <c r="T60" s="474"/>
      <c r="U60" s="474"/>
    </row>
    <row r="61" spans="1:21" ht="21.75">
      <c r="A61" s="474"/>
      <c r="B61" s="474"/>
      <c r="C61" s="474"/>
      <c r="D61" s="474"/>
      <c r="E61" s="474"/>
      <c r="F61" s="474"/>
      <c r="G61" s="474"/>
      <c r="H61" s="474"/>
      <c r="I61" s="474"/>
      <c r="J61" s="474"/>
      <c r="K61" s="474"/>
      <c r="L61" s="474"/>
      <c r="M61" s="474"/>
      <c r="N61" s="474"/>
      <c r="O61" s="474"/>
      <c r="P61" s="474"/>
      <c r="Q61" s="474"/>
      <c r="R61" s="474"/>
      <c r="S61" s="474"/>
      <c r="T61" s="474"/>
      <c r="U61" s="474"/>
    </row>
    <row r="62" spans="1:21" ht="21.75">
      <c r="A62" s="474"/>
      <c r="B62" s="474"/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474"/>
      <c r="N62" s="474"/>
      <c r="O62" s="474"/>
      <c r="P62" s="474"/>
      <c r="Q62" s="474"/>
      <c r="R62" s="474"/>
      <c r="S62" s="474"/>
      <c r="T62" s="474"/>
      <c r="U62" s="474"/>
    </row>
    <row r="63" spans="1:21" ht="21.75">
      <c r="A63" s="474"/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  <c r="M63" s="474"/>
      <c r="N63" s="474"/>
      <c r="O63" s="474"/>
      <c r="P63" s="474"/>
      <c r="Q63" s="474"/>
      <c r="R63" s="474"/>
      <c r="S63" s="474"/>
      <c r="T63" s="474"/>
      <c r="U63" s="474"/>
    </row>
    <row r="64" spans="1:21" ht="21.75">
      <c r="A64" s="474"/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  <c r="M64" s="474"/>
      <c r="N64" s="474"/>
      <c r="O64" s="474"/>
      <c r="P64" s="474"/>
      <c r="Q64" s="474"/>
      <c r="R64" s="474"/>
      <c r="S64" s="474"/>
      <c r="T64" s="474"/>
      <c r="U64" s="474"/>
    </row>
    <row r="65" spans="1:21" ht="21.75">
      <c r="A65" s="474"/>
      <c r="B65" s="474"/>
      <c r="C65" s="474"/>
      <c r="D65" s="474"/>
      <c r="E65" s="474"/>
      <c r="F65" s="474"/>
      <c r="G65" s="474"/>
      <c r="H65" s="474"/>
      <c r="I65" s="474"/>
      <c r="J65" s="474"/>
      <c r="K65" s="474"/>
      <c r="L65" s="474"/>
      <c r="M65" s="474"/>
      <c r="N65" s="474"/>
      <c r="O65" s="474"/>
      <c r="P65" s="474"/>
      <c r="Q65" s="474"/>
      <c r="R65" s="474"/>
      <c r="S65" s="474"/>
      <c r="T65" s="474"/>
      <c r="U65" s="474"/>
    </row>
    <row r="66" spans="1:21" ht="21.75">
      <c r="A66" s="474"/>
      <c r="B66" s="474"/>
      <c r="C66" s="474"/>
      <c r="D66" s="474"/>
      <c r="E66" s="474"/>
      <c r="F66" s="474"/>
      <c r="G66" s="474"/>
      <c r="H66" s="474"/>
      <c r="I66" s="474"/>
      <c r="J66" s="474"/>
      <c r="K66" s="474"/>
      <c r="L66" s="474"/>
      <c r="M66" s="474"/>
      <c r="N66" s="474"/>
      <c r="O66" s="474"/>
      <c r="P66" s="474"/>
      <c r="Q66" s="474"/>
      <c r="R66" s="474"/>
      <c r="S66" s="474"/>
      <c r="T66" s="474"/>
      <c r="U66" s="474"/>
    </row>
    <row r="67" spans="1:21" ht="21.75">
      <c r="A67" s="474"/>
      <c r="B67" s="474"/>
      <c r="C67" s="474"/>
      <c r="D67" s="474"/>
      <c r="E67" s="474"/>
      <c r="F67" s="474"/>
      <c r="G67" s="474"/>
      <c r="H67" s="474"/>
      <c r="I67" s="474"/>
      <c r="J67" s="474"/>
      <c r="K67" s="474"/>
      <c r="L67" s="474"/>
      <c r="M67" s="474"/>
      <c r="N67" s="474"/>
      <c r="O67" s="474"/>
      <c r="P67" s="474"/>
      <c r="Q67" s="474"/>
      <c r="R67" s="474"/>
      <c r="S67" s="474"/>
      <c r="T67" s="474"/>
      <c r="U67" s="474"/>
    </row>
    <row r="68" spans="1:21" ht="21.75">
      <c r="A68" s="474"/>
      <c r="B68" s="474"/>
      <c r="C68" s="474"/>
      <c r="D68" s="474"/>
      <c r="E68" s="474"/>
      <c r="F68" s="474"/>
      <c r="G68" s="474"/>
      <c r="H68" s="474"/>
      <c r="I68" s="474"/>
      <c r="J68" s="474"/>
      <c r="K68" s="474"/>
      <c r="L68" s="474"/>
      <c r="M68" s="474"/>
      <c r="N68" s="474"/>
      <c r="O68" s="474"/>
      <c r="P68" s="474"/>
      <c r="Q68" s="474"/>
      <c r="R68" s="474"/>
      <c r="S68" s="474"/>
      <c r="T68" s="474"/>
      <c r="U68" s="474"/>
    </row>
    <row r="69" spans="1:21" ht="21.75">
      <c r="A69" s="474"/>
      <c r="B69" s="474"/>
      <c r="C69" s="474"/>
      <c r="D69" s="474"/>
      <c r="E69" s="474"/>
      <c r="F69" s="474"/>
      <c r="G69" s="474"/>
      <c r="H69" s="474"/>
      <c r="I69" s="474"/>
      <c r="J69" s="474"/>
      <c r="K69" s="474"/>
      <c r="L69" s="474"/>
      <c r="M69" s="474"/>
      <c r="N69" s="474"/>
      <c r="O69" s="474"/>
      <c r="P69" s="474"/>
      <c r="Q69" s="474"/>
      <c r="R69" s="474"/>
      <c r="S69" s="474"/>
      <c r="T69" s="474"/>
      <c r="U69" s="474"/>
    </row>
    <row r="70" spans="1:21" ht="21.75">
      <c r="A70" s="474"/>
      <c r="B70" s="474"/>
      <c r="C70" s="474"/>
      <c r="D70" s="474"/>
      <c r="E70" s="474"/>
      <c r="F70" s="474"/>
      <c r="G70" s="474"/>
      <c r="H70" s="474"/>
      <c r="I70" s="474"/>
      <c r="J70" s="474"/>
      <c r="K70" s="474"/>
      <c r="L70" s="474"/>
      <c r="M70" s="474"/>
      <c r="N70" s="474"/>
      <c r="O70" s="474"/>
      <c r="P70" s="474"/>
      <c r="Q70" s="474"/>
      <c r="R70" s="474"/>
      <c r="S70" s="474"/>
      <c r="T70" s="474"/>
      <c r="U70" s="474"/>
    </row>
    <row r="71" spans="1:21" ht="21.75">
      <c r="A71" s="474"/>
      <c r="B71" s="474"/>
      <c r="C71" s="474"/>
      <c r="D71" s="474"/>
      <c r="E71" s="474"/>
      <c r="F71" s="474"/>
      <c r="G71" s="474"/>
      <c r="H71" s="474"/>
      <c r="I71" s="474"/>
      <c r="J71" s="474"/>
      <c r="K71" s="474"/>
      <c r="L71" s="474"/>
      <c r="M71" s="474"/>
      <c r="N71" s="474"/>
      <c r="O71" s="474"/>
      <c r="P71" s="474"/>
      <c r="Q71" s="474"/>
      <c r="R71" s="474"/>
      <c r="S71" s="474"/>
      <c r="T71" s="474"/>
      <c r="U71" s="474"/>
    </row>
    <row r="72" spans="1:21" ht="21.75">
      <c r="A72" s="474"/>
      <c r="B72" s="474"/>
      <c r="C72" s="474"/>
      <c r="D72" s="474"/>
      <c r="E72" s="474"/>
      <c r="F72" s="474"/>
      <c r="G72" s="474"/>
      <c r="H72" s="474"/>
      <c r="I72" s="474"/>
      <c r="J72" s="474"/>
      <c r="K72" s="474"/>
      <c r="L72" s="474"/>
      <c r="M72" s="474"/>
      <c r="N72" s="474"/>
      <c r="O72" s="474"/>
      <c r="P72" s="474"/>
      <c r="Q72" s="474"/>
      <c r="R72" s="474"/>
      <c r="S72" s="474"/>
      <c r="T72" s="474"/>
      <c r="U72" s="474"/>
    </row>
    <row r="73" spans="1:21" ht="21.75">
      <c r="A73" s="474"/>
      <c r="B73" s="474"/>
      <c r="C73" s="474"/>
      <c r="D73" s="474"/>
      <c r="E73" s="474"/>
      <c r="F73" s="474"/>
      <c r="G73" s="474"/>
      <c r="H73" s="474"/>
      <c r="I73" s="474"/>
      <c r="J73" s="474"/>
      <c r="K73" s="474"/>
      <c r="L73" s="474"/>
      <c r="M73" s="474"/>
      <c r="N73" s="474"/>
      <c r="O73" s="474"/>
      <c r="P73" s="474"/>
      <c r="Q73" s="474"/>
      <c r="R73" s="474"/>
      <c r="S73" s="474"/>
      <c r="T73" s="474"/>
      <c r="U73" s="474"/>
    </row>
    <row r="74" spans="1:21" ht="21.75">
      <c r="A74" s="474"/>
      <c r="B74" s="474"/>
      <c r="C74" s="474"/>
      <c r="D74" s="474"/>
      <c r="E74" s="474"/>
      <c r="F74" s="474"/>
      <c r="G74" s="474"/>
      <c r="H74" s="474"/>
      <c r="I74" s="474"/>
      <c r="J74" s="474"/>
      <c r="K74" s="474"/>
      <c r="L74" s="474"/>
      <c r="M74" s="474"/>
      <c r="N74" s="474"/>
      <c r="O74" s="474"/>
      <c r="P74" s="474"/>
      <c r="Q74" s="474"/>
      <c r="R74" s="474"/>
      <c r="S74" s="474"/>
      <c r="T74" s="474"/>
      <c r="U74" s="474"/>
    </row>
    <row r="75" spans="1:21" ht="21.75">
      <c r="A75" s="474"/>
      <c r="B75" s="474"/>
      <c r="C75" s="474"/>
      <c r="D75" s="474"/>
      <c r="E75" s="474"/>
      <c r="F75" s="474"/>
      <c r="G75" s="474"/>
      <c r="H75" s="474"/>
      <c r="I75" s="474"/>
      <c r="J75" s="474"/>
      <c r="K75" s="474"/>
      <c r="L75" s="474"/>
      <c r="M75" s="474"/>
      <c r="N75" s="474"/>
      <c r="O75" s="474"/>
      <c r="P75" s="474"/>
      <c r="Q75" s="474"/>
      <c r="R75" s="474"/>
      <c r="S75" s="474"/>
      <c r="T75" s="474"/>
      <c r="U75" s="474"/>
    </row>
    <row r="76" spans="1:21" ht="21.75">
      <c r="A76" s="474"/>
      <c r="B76" s="474"/>
      <c r="C76" s="474"/>
      <c r="D76" s="474"/>
      <c r="E76" s="474"/>
      <c r="F76" s="474"/>
      <c r="G76" s="474"/>
      <c r="H76" s="474"/>
      <c r="I76" s="474"/>
      <c r="J76" s="474"/>
      <c r="K76" s="474"/>
      <c r="L76" s="474"/>
      <c r="M76" s="474"/>
      <c r="N76" s="474"/>
      <c r="O76" s="474"/>
      <c r="P76" s="474"/>
      <c r="Q76" s="474"/>
      <c r="R76" s="474"/>
      <c r="S76" s="474"/>
      <c r="T76" s="474"/>
      <c r="U76" s="474"/>
    </row>
    <row r="77" spans="1:21" ht="21.75">
      <c r="A77" s="474"/>
      <c r="B77" s="474"/>
      <c r="C77" s="474"/>
      <c r="D77" s="474"/>
      <c r="E77" s="474"/>
      <c r="F77" s="474"/>
      <c r="G77" s="474"/>
      <c r="H77" s="474"/>
      <c r="I77" s="474"/>
      <c r="J77" s="474"/>
      <c r="K77" s="474"/>
      <c r="L77" s="474"/>
      <c r="M77" s="474"/>
      <c r="N77" s="474"/>
      <c r="O77" s="474"/>
      <c r="P77" s="474"/>
      <c r="Q77" s="474"/>
      <c r="R77" s="474"/>
      <c r="S77" s="474"/>
      <c r="T77" s="474"/>
      <c r="U77" s="474"/>
    </row>
    <row r="78" spans="1:21" ht="21.75">
      <c r="A78" s="474"/>
      <c r="B78" s="474"/>
      <c r="C78" s="474"/>
      <c r="D78" s="474"/>
      <c r="E78" s="474"/>
      <c r="F78" s="474"/>
      <c r="G78" s="474"/>
      <c r="H78" s="474"/>
      <c r="I78" s="474"/>
      <c r="J78" s="474"/>
      <c r="K78" s="474"/>
      <c r="L78" s="474"/>
      <c r="M78" s="474"/>
      <c r="N78" s="474"/>
      <c r="O78" s="474"/>
      <c r="P78" s="474"/>
      <c r="Q78" s="474"/>
      <c r="R78" s="474"/>
      <c r="S78" s="474"/>
      <c r="T78" s="474"/>
      <c r="U78" s="474"/>
    </row>
    <row r="79" spans="1:21" ht="21.75">
      <c r="A79" s="474"/>
      <c r="B79" s="474"/>
      <c r="C79" s="474"/>
      <c r="D79" s="474"/>
      <c r="E79" s="474"/>
      <c r="F79" s="474"/>
      <c r="G79" s="474"/>
      <c r="H79" s="474"/>
      <c r="I79" s="474"/>
      <c r="J79" s="474"/>
      <c r="K79" s="474"/>
      <c r="L79" s="474"/>
      <c r="M79" s="474"/>
      <c r="N79" s="474"/>
      <c r="O79" s="474"/>
      <c r="P79" s="474"/>
      <c r="Q79" s="474"/>
      <c r="R79" s="474"/>
      <c r="S79" s="474"/>
      <c r="T79" s="474"/>
      <c r="U79" s="474"/>
    </row>
    <row r="80" spans="1:21" ht="21.75">
      <c r="A80" s="474"/>
      <c r="B80" s="474"/>
      <c r="C80" s="474"/>
      <c r="D80" s="474"/>
      <c r="E80" s="474"/>
      <c r="F80" s="474"/>
      <c r="G80" s="474"/>
      <c r="H80" s="474"/>
      <c r="I80" s="474"/>
      <c r="J80" s="474"/>
      <c r="K80" s="474"/>
      <c r="L80" s="474"/>
      <c r="M80" s="474"/>
      <c r="N80" s="474"/>
      <c r="O80" s="474"/>
      <c r="P80" s="474"/>
      <c r="Q80" s="474"/>
      <c r="R80" s="474"/>
      <c r="S80" s="474"/>
      <c r="T80" s="474"/>
      <c r="U80" s="474"/>
    </row>
    <row r="81" spans="1:21" ht="21.75">
      <c r="A81" s="474"/>
      <c r="B81" s="474"/>
      <c r="C81" s="474"/>
      <c r="D81" s="474"/>
      <c r="E81" s="474"/>
      <c r="F81" s="474"/>
      <c r="G81" s="474"/>
      <c r="H81" s="474"/>
      <c r="I81" s="474"/>
      <c r="J81" s="474"/>
      <c r="K81" s="474"/>
      <c r="L81" s="474"/>
      <c r="M81" s="474"/>
      <c r="N81" s="474"/>
      <c r="O81" s="474"/>
      <c r="P81" s="474"/>
      <c r="Q81" s="474"/>
      <c r="R81" s="474"/>
      <c r="S81" s="474"/>
      <c r="T81" s="474"/>
      <c r="U81" s="474"/>
    </row>
    <row r="82" spans="1:21" ht="21.75">
      <c r="A82" s="474"/>
      <c r="B82" s="474"/>
      <c r="C82" s="474"/>
      <c r="D82" s="474"/>
      <c r="E82" s="474"/>
      <c r="F82" s="474"/>
      <c r="G82" s="474"/>
      <c r="H82" s="474"/>
      <c r="I82" s="474"/>
      <c r="J82" s="474"/>
      <c r="K82" s="474"/>
      <c r="L82" s="474"/>
      <c r="M82" s="474"/>
      <c r="N82" s="474"/>
      <c r="O82" s="474"/>
      <c r="P82" s="474"/>
      <c r="Q82" s="474"/>
      <c r="R82" s="474"/>
      <c r="S82" s="474"/>
      <c r="T82" s="474"/>
      <c r="U82" s="474"/>
    </row>
    <row r="83" spans="1:21" ht="21.75">
      <c r="A83" s="474"/>
      <c r="B83" s="474"/>
      <c r="C83" s="474"/>
      <c r="D83" s="474"/>
      <c r="E83" s="474"/>
      <c r="F83" s="474"/>
      <c r="G83" s="474"/>
      <c r="H83" s="474"/>
      <c r="I83" s="474"/>
      <c r="J83" s="474"/>
      <c r="K83" s="474"/>
      <c r="L83" s="474"/>
      <c r="M83" s="474"/>
      <c r="N83" s="474"/>
      <c r="O83" s="474"/>
      <c r="P83" s="474"/>
      <c r="Q83" s="474"/>
      <c r="R83" s="474"/>
      <c r="S83" s="474"/>
      <c r="T83" s="474"/>
      <c r="U83" s="474"/>
    </row>
    <row r="84" spans="1:21" ht="21.75">
      <c r="A84" s="474"/>
      <c r="B84" s="474"/>
      <c r="C84" s="474"/>
      <c r="D84" s="474"/>
      <c r="E84" s="474"/>
      <c r="F84" s="474"/>
      <c r="G84" s="474"/>
      <c r="H84" s="474"/>
      <c r="I84" s="474"/>
      <c r="J84" s="474"/>
      <c r="K84" s="474"/>
      <c r="L84" s="474"/>
      <c r="M84" s="474"/>
      <c r="N84" s="474"/>
      <c r="O84" s="474"/>
      <c r="P84" s="474"/>
      <c r="Q84" s="474"/>
      <c r="R84" s="474"/>
      <c r="S84" s="474"/>
      <c r="T84" s="474"/>
      <c r="U84" s="474"/>
    </row>
    <row r="85" spans="1:21" ht="21.75">
      <c r="A85" s="474"/>
      <c r="B85" s="474"/>
      <c r="C85" s="474"/>
      <c r="D85" s="474"/>
      <c r="E85" s="474"/>
      <c r="F85" s="474"/>
      <c r="G85" s="474"/>
      <c r="H85" s="474"/>
      <c r="I85" s="474"/>
      <c r="J85" s="474"/>
      <c r="K85" s="474"/>
      <c r="L85" s="474"/>
      <c r="M85" s="474"/>
      <c r="N85" s="474"/>
      <c r="O85" s="474"/>
      <c r="P85" s="474"/>
      <c r="Q85" s="474"/>
      <c r="R85" s="474"/>
      <c r="S85" s="474"/>
      <c r="T85" s="474"/>
      <c r="U85" s="474"/>
    </row>
    <row r="86" spans="1:21" ht="21.75">
      <c r="A86" s="474"/>
      <c r="B86" s="474"/>
      <c r="C86" s="474"/>
      <c r="D86" s="474"/>
      <c r="E86" s="474"/>
      <c r="F86" s="474"/>
      <c r="G86" s="474"/>
      <c r="H86" s="474"/>
      <c r="I86" s="474"/>
      <c r="J86" s="474"/>
      <c r="K86" s="474"/>
      <c r="L86" s="474"/>
      <c r="M86" s="474"/>
      <c r="N86" s="474"/>
      <c r="O86" s="474"/>
      <c r="P86" s="474"/>
      <c r="Q86" s="474"/>
      <c r="R86" s="474"/>
      <c r="S86" s="474"/>
      <c r="T86" s="474"/>
      <c r="U86" s="474"/>
    </row>
    <row r="87" spans="1:21" ht="21.75">
      <c r="A87" s="474"/>
      <c r="B87" s="474"/>
      <c r="C87" s="474"/>
      <c r="D87" s="474"/>
      <c r="E87" s="474"/>
      <c r="F87" s="474"/>
      <c r="G87" s="474"/>
      <c r="H87" s="474"/>
      <c r="I87" s="474"/>
      <c r="J87" s="474"/>
      <c r="K87" s="474"/>
      <c r="L87" s="474"/>
      <c r="M87" s="474"/>
      <c r="N87" s="474"/>
      <c r="O87" s="474"/>
      <c r="P87" s="474"/>
      <c r="Q87" s="474"/>
      <c r="R87" s="474"/>
      <c r="S87" s="474"/>
      <c r="T87" s="474"/>
      <c r="U87" s="474"/>
    </row>
    <row r="88" spans="1:21" ht="21.75">
      <c r="A88" s="474"/>
      <c r="B88" s="474"/>
      <c r="C88" s="474"/>
      <c r="D88" s="474"/>
      <c r="E88" s="474"/>
      <c r="F88" s="474"/>
      <c r="G88" s="474"/>
      <c r="H88" s="474"/>
      <c r="I88" s="474"/>
      <c r="J88" s="474"/>
      <c r="K88" s="474"/>
      <c r="L88" s="474"/>
      <c r="M88" s="474"/>
      <c r="N88" s="474"/>
      <c r="O88" s="474"/>
      <c r="P88" s="474"/>
      <c r="Q88" s="474"/>
      <c r="R88" s="474"/>
      <c r="S88" s="474"/>
      <c r="T88" s="474"/>
      <c r="U88" s="474"/>
    </row>
    <row r="89" spans="1:21" ht="21.75">
      <c r="A89" s="474"/>
      <c r="B89" s="474"/>
      <c r="C89" s="474"/>
      <c r="D89" s="474"/>
      <c r="E89" s="474"/>
      <c r="F89" s="474"/>
      <c r="G89" s="474"/>
      <c r="H89" s="474"/>
      <c r="I89" s="474"/>
      <c r="J89" s="474"/>
      <c r="K89" s="474"/>
      <c r="L89" s="474"/>
      <c r="M89" s="474"/>
      <c r="N89" s="474"/>
      <c r="O89" s="474"/>
      <c r="P89" s="474"/>
      <c r="Q89" s="474"/>
      <c r="R89" s="474"/>
      <c r="S89" s="474"/>
      <c r="T89" s="474"/>
      <c r="U89" s="474"/>
    </row>
    <row r="90" spans="1:21" ht="21.75">
      <c r="A90" s="474"/>
      <c r="B90" s="474"/>
      <c r="C90" s="474"/>
      <c r="D90" s="474"/>
      <c r="E90" s="474"/>
      <c r="F90" s="474"/>
      <c r="G90" s="474"/>
      <c r="H90" s="474"/>
      <c r="I90" s="474"/>
      <c r="J90" s="474"/>
      <c r="K90" s="474"/>
      <c r="L90" s="474"/>
      <c r="M90" s="474"/>
      <c r="N90" s="474"/>
      <c r="O90" s="474"/>
      <c r="P90" s="474"/>
      <c r="Q90" s="474"/>
      <c r="R90" s="474"/>
      <c r="S90" s="474"/>
      <c r="T90" s="474"/>
      <c r="U90" s="474"/>
    </row>
    <row r="91" spans="1:21" ht="21.75">
      <c r="A91" s="474"/>
      <c r="B91" s="474"/>
      <c r="C91" s="474"/>
      <c r="D91" s="474"/>
      <c r="E91" s="474"/>
      <c r="F91" s="474"/>
      <c r="G91" s="474"/>
      <c r="H91" s="474"/>
      <c r="I91" s="474"/>
      <c r="J91" s="474"/>
      <c r="K91" s="474"/>
      <c r="L91" s="474"/>
      <c r="M91" s="474"/>
      <c r="N91" s="474"/>
      <c r="O91" s="474"/>
      <c r="P91" s="474"/>
      <c r="Q91" s="474"/>
      <c r="R91" s="474"/>
      <c r="S91" s="474"/>
      <c r="T91" s="474"/>
      <c r="U91" s="474"/>
    </row>
    <row r="92" spans="1:21" ht="21.75">
      <c r="A92" s="474"/>
      <c r="B92" s="474"/>
      <c r="C92" s="474"/>
      <c r="D92" s="474"/>
      <c r="E92" s="474"/>
      <c r="F92" s="474"/>
      <c r="G92" s="474"/>
      <c r="H92" s="474"/>
      <c r="I92" s="474"/>
      <c r="J92" s="474"/>
      <c r="K92" s="474"/>
      <c r="L92" s="474"/>
      <c r="M92" s="474"/>
      <c r="N92" s="474"/>
      <c r="O92" s="474"/>
      <c r="P92" s="474"/>
      <c r="Q92" s="474"/>
      <c r="R92" s="474"/>
      <c r="S92" s="474"/>
      <c r="T92" s="474"/>
      <c r="U92" s="474"/>
    </row>
    <row r="93" spans="1:21" ht="21.75">
      <c r="A93" s="474"/>
      <c r="B93" s="474"/>
      <c r="C93" s="474"/>
      <c r="D93" s="474"/>
      <c r="E93" s="474"/>
      <c r="F93" s="474"/>
      <c r="G93" s="474"/>
      <c r="H93" s="474"/>
      <c r="I93" s="474"/>
      <c r="J93" s="474"/>
      <c r="K93" s="474"/>
      <c r="L93" s="474"/>
      <c r="M93" s="474"/>
      <c r="N93" s="474"/>
      <c r="O93" s="474"/>
      <c r="P93" s="474"/>
      <c r="Q93" s="474"/>
      <c r="R93" s="474"/>
      <c r="S93" s="474"/>
      <c r="T93" s="474"/>
      <c r="U93" s="474"/>
    </row>
    <row r="94" spans="1:21" ht="21.75">
      <c r="A94" s="474"/>
      <c r="B94" s="474"/>
      <c r="C94" s="474"/>
      <c r="D94" s="474"/>
      <c r="E94" s="474"/>
      <c r="F94" s="474"/>
      <c r="G94" s="474"/>
      <c r="H94" s="474"/>
      <c r="I94" s="474"/>
      <c r="J94" s="474"/>
      <c r="K94" s="474"/>
      <c r="L94" s="474"/>
      <c r="M94" s="474"/>
      <c r="N94" s="474"/>
      <c r="O94" s="474"/>
      <c r="P94" s="474"/>
      <c r="Q94" s="474"/>
      <c r="R94" s="474"/>
      <c r="S94" s="474"/>
      <c r="T94" s="474"/>
      <c r="U94" s="474"/>
    </row>
    <row r="95" spans="1:21" ht="21.75">
      <c r="A95" s="474"/>
      <c r="B95" s="474"/>
      <c r="C95" s="474"/>
      <c r="D95" s="474"/>
      <c r="E95" s="474"/>
      <c r="F95" s="474"/>
      <c r="G95" s="474"/>
      <c r="H95" s="474"/>
      <c r="I95" s="474"/>
      <c r="J95" s="474"/>
      <c r="K95" s="474"/>
      <c r="L95" s="474"/>
      <c r="M95" s="474"/>
      <c r="N95" s="474"/>
      <c r="O95" s="474"/>
      <c r="P95" s="474"/>
      <c r="Q95" s="474"/>
      <c r="R95" s="474"/>
      <c r="S95" s="474"/>
      <c r="T95" s="474"/>
      <c r="U95" s="474"/>
    </row>
    <row r="96" spans="1:21" ht="21.75">
      <c r="A96" s="474"/>
      <c r="B96" s="474"/>
      <c r="C96" s="474"/>
      <c r="D96" s="474"/>
      <c r="E96" s="474"/>
      <c r="F96" s="474"/>
      <c r="G96" s="474"/>
      <c r="H96" s="474"/>
      <c r="I96" s="474"/>
      <c r="J96" s="474"/>
      <c r="K96" s="474"/>
      <c r="L96" s="474"/>
      <c r="M96" s="474"/>
      <c r="N96" s="474"/>
      <c r="O96" s="474"/>
      <c r="P96" s="474"/>
      <c r="Q96" s="474"/>
      <c r="R96" s="474"/>
      <c r="S96" s="474"/>
      <c r="T96" s="474"/>
      <c r="U96" s="474"/>
    </row>
    <row r="97" spans="1:21" ht="21.75">
      <c r="A97" s="474"/>
      <c r="B97" s="474"/>
      <c r="C97" s="474"/>
      <c r="D97" s="474"/>
      <c r="E97" s="474"/>
      <c r="F97" s="474"/>
      <c r="G97" s="474"/>
      <c r="H97" s="474"/>
      <c r="I97" s="474"/>
      <c r="J97" s="474"/>
      <c r="K97" s="474"/>
      <c r="L97" s="474"/>
      <c r="M97" s="474"/>
      <c r="N97" s="474"/>
      <c r="O97" s="474"/>
      <c r="P97" s="474"/>
      <c r="Q97" s="474"/>
      <c r="R97" s="474"/>
      <c r="S97" s="474"/>
      <c r="T97" s="474"/>
      <c r="U97" s="474"/>
    </row>
    <row r="98" spans="1:21" ht="21.75">
      <c r="A98" s="474"/>
      <c r="B98" s="474"/>
      <c r="C98" s="474"/>
      <c r="D98" s="474"/>
      <c r="E98" s="474"/>
      <c r="F98" s="474"/>
      <c r="G98" s="474"/>
      <c r="H98" s="474"/>
      <c r="I98" s="474"/>
      <c r="J98" s="474"/>
      <c r="K98" s="474"/>
      <c r="L98" s="474"/>
      <c r="M98" s="474"/>
      <c r="N98" s="474"/>
      <c r="O98" s="474"/>
      <c r="P98" s="474"/>
      <c r="Q98" s="474"/>
      <c r="R98" s="474"/>
      <c r="S98" s="474"/>
      <c r="T98" s="474"/>
      <c r="U98" s="474"/>
    </row>
    <row r="99" spans="1:21" ht="21.75">
      <c r="A99" s="474"/>
      <c r="B99" s="474"/>
      <c r="C99" s="474"/>
      <c r="D99" s="474"/>
      <c r="E99" s="474"/>
      <c r="F99" s="474"/>
      <c r="G99" s="474"/>
      <c r="H99" s="474"/>
      <c r="I99" s="474"/>
      <c r="J99" s="474"/>
      <c r="K99" s="474"/>
      <c r="L99" s="474"/>
      <c r="M99" s="474"/>
      <c r="N99" s="474"/>
      <c r="O99" s="474"/>
      <c r="P99" s="474"/>
      <c r="Q99" s="474"/>
      <c r="R99" s="474"/>
      <c r="S99" s="474"/>
      <c r="T99" s="474"/>
      <c r="U99" s="474"/>
    </row>
    <row r="100" spans="1:21" ht="21.75">
      <c r="A100" s="474"/>
      <c r="B100" s="474"/>
      <c r="C100" s="474"/>
      <c r="D100" s="474"/>
      <c r="E100" s="474"/>
      <c r="F100" s="474"/>
      <c r="G100" s="474"/>
      <c r="H100" s="474"/>
      <c r="I100" s="474"/>
      <c r="J100" s="474"/>
      <c r="K100" s="474"/>
      <c r="L100" s="474"/>
      <c r="M100" s="474"/>
      <c r="N100" s="474"/>
      <c r="O100" s="474"/>
      <c r="P100" s="474"/>
      <c r="Q100" s="474"/>
      <c r="R100" s="474"/>
      <c r="S100" s="474"/>
      <c r="T100" s="474"/>
      <c r="U100" s="474"/>
    </row>
    <row r="101" spans="1:21" ht="21.75">
      <c r="A101" s="474"/>
      <c r="B101" s="474"/>
      <c r="C101" s="474"/>
      <c r="D101" s="474"/>
      <c r="E101" s="474"/>
      <c r="F101" s="474"/>
      <c r="G101" s="474"/>
      <c r="H101" s="474"/>
      <c r="I101" s="474"/>
      <c r="J101" s="474"/>
      <c r="K101" s="474"/>
      <c r="L101" s="474"/>
      <c r="M101" s="474"/>
      <c r="N101" s="474"/>
      <c r="O101" s="474"/>
      <c r="P101" s="474"/>
      <c r="Q101" s="474"/>
      <c r="R101" s="474"/>
      <c r="S101" s="474"/>
      <c r="T101" s="474"/>
      <c r="U101" s="474"/>
    </row>
    <row r="102" spans="1:21" ht="21.75">
      <c r="A102" s="474"/>
      <c r="B102" s="474"/>
      <c r="C102" s="474"/>
      <c r="D102" s="474"/>
      <c r="E102" s="474"/>
      <c r="F102" s="474"/>
      <c r="G102" s="474"/>
      <c r="H102" s="474"/>
      <c r="I102" s="474"/>
      <c r="J102" s="474"/>
      <c r="K102" s="474"/>
      <c r="L102" s="474"/>
      <c r="M102" s="474"/>
      <c r="N102" s="474"/>
      <c r="O102" s="474"/>
      <c r="P102" s="474"/>
      <c r="Q102" s="474"/>
      <c r="R102" s="474"/>
      <c r="S102" s="474"/>
      <c r="T102" s="474"/>
      <c r="U102" s="474"/>
    </row>
    <row r="103" spans="1:21" ht="21.75">
      <c r="A103" s="474"/>
      <c r="B103" s="474"/>
      <c r="C103" s="474"/>
      <c r="D103" s="474"/>
      <c r="E103" s="474"/>
      <c r="F103" s="474"/>
      <c r="G103" s="474"/>
      <c r="H103" s="474"/>
      <c r="I103" s="474"/>
      <c r="J103" s="474"/>
      <c r="K103" s="474"/>
      <c r="L103" s="474"/>
      <c r="M103" s="474"/>
      <c r="N103" s="474"/>
      <c r="O103" s="474"/>
      <c r="P103" s="474"/>
      <c r="Q103" s="474"/>
      <c r="R103" s="474"/>
      <c r="S103" s="474"/>
      <c r="T103" s="474"/>
      <c r="U103" s="474"/>
    </row>
    <row r="104" spans="1:21" ht="21.75">
      <c r="A104" s="474"/>
      <c r="B104" s="474"/>
      <c r="C104" s="474"/>
      <c r="D104" s="474"/>
      <c r="E104" s="474"/>
      <c r="F104" s="474"/>
      <c r="G104" s="474"/>
      <c r="H104" s="474"/>
      <c r="I104" s="474"/>
      <c r="J104" s="474"/>
      <c r="K104" s="474"/>
      <c r="L104" s="474"/>
      <c r="M104" s="474"/>
      <c r="N104" s="474"/>
      <c r="O104" s="474"/>
      <c r="P104" s="474"/>
      <c r="Q104" s="474"/>
      <c r="R104" s="474"/>
      <c r="S104" s="474"/>
      <c r="T104" s="474"/>
      <c r="U104" s="474"/>
    </row>
    <row r="105" spans="1:21" ht="21.75">
      <c r="A105" s="474"/>
      <c r="B105" s="474"/>
      <c r="C105" s="474"/>
      <c r="D105" s="474"/>
      <c r="E105" s="474"/>
      <c r="F105" s="474"/>
      <c r="G105" s="474"/>
      <c r="H105" s="474"/>
      <c r="I105" s="474"/>
      <c r="J105" s="474"/>
      <c r="K105" s="474"/>
      <c r="L105" s="474"/>
      <c r="M105" s="474"/>
      <c r="N105" s="474"/>
      <c r="O105" s="474"/>
      <c r="P105" s="474"/>
      <c r="Q105" s="474"/>
      <c r="R105" s="474"/>
      <c r="S105" s="474"/>
      <c r="T105" s="474"/>
      <c r="U105" s="474"/>
    </row>
    <row r="106" spans="1:21" ht="21.75">
      <c r="A106" s="474"/>
      <c r="B106" s="474"/>
      <c r="C106" s="474"/>
      <c r="D106" s="474"/>
      <c r="E106" s="474"/>
      <c r="F106" s="474"/>
      <c r="G106" s="474"/>
      <c r="H106" s="474"/>
      <c r="I106" s="474"/>
      <c r="J106" s="474"/>
      <c r="K106" s="474"/>
      <c r="L106" s="474"/>
      <c r="M106" s="474"/>
      <c r="N106" s="474"/>
      <c r="O106" s="474"/>
      <c r="P106" s="474"/>
      <c r="Q106" s="474"/>
      <c r="R106" s="474"/>
      <c r="S106" s="474"/>
      <c r="T106" s="474"/>
      <c r="U106" s="474"/>
    </row>
    <row r="107" spans="1:21" ht="21.75">
      <c r="A107" s="474"/>
      <c r="B107" s="474"/>
      <c r="C107" s="474"/>
      <c r="D107" s="474"/>
      <c r="E107" s="474"/>
      <c r="F107" s="474"/>
      <c r="G107" s="474"/>
      <c r="H107" s="474"/>
      <c r="I107" s="474"/>
      <c r="J107" s="474"/>
      <c r="K107" s="474"/>
      <c r="L107" s="474"/>
      <c r="M107" s="474"/>
      <c r="N107" s="474"/>
      <c r="O107" s="474"/>
      <c r="P107" s="474"/>
      <c r="Q107" s="474"/>
      <c r="R107" s="474"/>
      <c r="S107" s="474"/>
      <c r="T107" s="474"/>
      <c r="U107" s="474"/>
    </row>
    <row r="108" spans="1:21" ht="21.75">
      <c r="A108" s="474"/>
      <c r="B108" s="474"/>
      <c r="C108" s="474"/>
      <c r="D108" s="474"/>
      <c r="E108" s="474"/>
      <c r="F108" s="474"/>
      <c r="G108" s="474"/>
      <c r="H108" s="474"/>
      <c r="I108" s="474"/>
      <c r="J108" s="474"/>
      <c r="K108" s="474"/>
      <c r="L108" s="474"/>
      <c r="M108" s="474"/>
      <c r="N108" s="474"/>
      <c r="O108" s="474"/>
      <c r="P108" s="474"/>
      <c r="Q108" s="474"/>
      <c r="R108" s="474"/>
      <c r="S108" s="474"/>
      <c r="T108" s="474"/>
      <c r="U108" s="474"/>
    </row>
    <row r="109" spans="1:21" ht="21.75">
      <c r="A109" s="474"/>
      <c r="B109" s="474"/>
      <c r="C109" s="474"/>
      <c r="D109" s="474"/>
      <c r="E109" s="474"/>
      <c r="F109" s="474"/>
      <c r="G109" s="474"/>
      <c r="H109" s="474"/>
      <c r="I109" s="474"/>
      <c r="J109" s="474"/>
      <c r="K109" s="474"/>
      <c r="L109" s="474"/>
      <c r="M109" s="474"/>
      <c r="N109" s="474"/>
      <c r="O109" s="474"/>
      <c r="P109" s="474"/>
      <c r="Q109" s="474"/>
      <c r="R109" s="474"/>
      <c r="S109" s="474"/>
      <c r="T109" s="474"/>
      <c r="U109" s="474"/>
    </row>
    <row r="110" spans="1:21" ht="21.75">
      <c r="A110" s="474"/>
      <c r="B110" s="474"/>
      <c r="C110" s="474"/>
      <c r="D110" s="474"/>
      <c r="E110" s="474"/>
      <c r="F110" s="474"/>
      <c r="G110" s="474"/>
      <c r="H110" s="474"/>
      <c r="I110" s="474"/>
      <c r="J110" s="474"/>
      <c r="K110" s="474"/>
      <c r="L110" s="474"/>
      <c r="M110" s="474"/>
      <c r="N110" s="474"/>
      <c r="O110" s="474"/>
      <c r="P110" s="474"/>
      <c r="Q110" s="474"/>
      <c r="R110" s="474"/>
      <c r="S110" s="474"/>
      <c r="T110" s="474"/>
      <c r="U110" s="474"/>
    </row>
    <row r="111" spans="1:21" ht="21.75">
      <c r="A111" s="474"/>
      <c r="B111" s="474"/>
      <c r="C111" s="474"/>
      <c r="D111" s="474"/>
      <c r="E111" s="474"/>
      <c r="F111" s="474"/>
      <c r="G111" s="474"/>
      <c r="H111" s="474"/>
      <c r="I111" s="474"/>
      <c r="J111" s="474"/>
      <c r="K111" s="474"/>
      <c r="L111" s="474"/>
      <c r="M111" s="474"/>
      <c r="N111" s="474"/>
      <c r="O111" s="474"/>
      <c r="P111" s="474"/>
      <c r="Q111" s="474"/>
      <c r="R111" s="474"/>
      <c r="S111" s="474"/>
      <c r="T111" s="474"/>
      <c r="U111" s="474"/>
    </row>
    <row r="112" spans="1:21" ht="21.75">
      <c r="A112" s="474"/>
      <c r="B112" s="474"/>
      <c r="C112" s="474"/>
      <c r="D112" s="474"/>
      <c r="E112" s="474"/>
      <c r="F112" s="474"/>
      <c r="G112" s="474"/>
      <c r="H112" s="474"/>
      <c r="I112" s="474"/>
      <c r="J112" s="474"/>
      <c r="K112" s="474"/>
      <c r="L112" s="474"/>
      <c r="M112" s="474"/>
      <c r="N112" s="474"/>
      <c r="O112" s="474"/>
      <c r="P112" s="474"/>
      <c r="Q112" s="474"/>
      <c r="R112" s="474"/>
      <c r="S112" s="474"/>
      <c r="T112" s="474"/>
      <c r="U112" s="474"/>
    </row>
    <row r="113" spans="1:21" ht="21.75">
      <c r="A113" s="474"/>
      <c r="B113" s="474"/>
      <c r="C113" s="474"/>
      <c r="D113" s="474"/>
      <c r="E113" s="474"/>
      <c r="F113" s="474"/>
      <c r="G113" s="474"/>
      <c r="H113" s="474"/>
      <c r="I113" s="474"/>
      <c r="J113" s="474"/>
      <c r="K113" s="474"/>
      <c r="L113" s="474"/>
      <c r="M113" s="474"/>
      <c r="N113" s="474"/>
      <c r="O113" s="474"/>
      <c r="P113" s="474"/>
      <c r="Q113" s="474"/>
      <c r="R113" s="474"/>
      <c r="S113" s="474"/>
      <c r="T113" s="474"/>
      <c r="U113" s="474"/>
    </row>
    <row r="114" spans="1:21" ht="21.75">
      <c r="A114" s="474"/>
      <c r="B114" s="474"/>
      <c r="C114" s="474"/>
      <c r="D114" s="474"/>
      <c r="E114" s="474"/>
      <c r="F114" s="474"/>
      <c r="G114" s="474"/>
      <c r="H114" s="474"/>
      <c r="I114" s="474"/>
      <c r="J114" s="474"/>
      <c r="K114" s="474"/>
      <c r="L114" s="474"/>
      <c r="M114" s="474"/>
      <c r="N114" s="474"/>
      <c r="O114" s="474"/>
      <c r="P114" s="474"/>
      <c r="Q114" s="474"/>
      <c r="R114" s="474"/>
      <c r="S114" s="474"/>
      <c r="T114" s="474"/>
      <c r="U114" s="474"/>
    </row>
    <row r="115" spans="1:21" ht="21.75">
      <c r="A115" s="474"/>
      <c r="B115" s="474"/>
      <c r="C115" s="474"/>
      <c r="D115" s="474"/>
      <c r="E115" s="474"/>
      <c r="F115" s="474"/>
      <c r="G115" s="474"/>
      <c r="H115" s="474"/>
      <c r="I115" s="474"/>
      <c r="J115" s="474"/>
      <c r="K115" s="474"/>
      <c r="L115" s="474"/>
      <c r="M115" s="474"/>
      <c r="N115" s="474"/>
      <c r="O115" s="474"/>
      <c r="P115" s="474"/>
      <c r="Q115" s="474"/>
      <c r="R115" s="474"/>
      <c r="S115" s="474"/>
      <c r="T115" s="474"/>
      <c r="U115" s="474"/>
    </row>
    <row r="116" spans="1:21" ht="21.75">
      <c r="A116" s="474"/>
      <c r="B116" s="474"/>
      <c r="C116" s="474"/>
      <c r="D116" s="474"/>
      <c r="E116" s="474"/>
      <c r="F116" s="474"/>
      <c r="G116" s="474"/>
      <c r="H116" s="474"/>
      <c r="I116" s="474"/>
      <c r="J116" s="474"/>
      <c r="K116" s="474"/>
      <c r="L116" s="474"/>
      <c r="M116" s="474"/>
      <c r="N116" s="474"/>
      <c r="O116" s="474"/>
      <c r="P116" s="474"/>
      <c r="Q116" s="474"/>
      <c r="R116" s="474"/>
      <c r="S116" s="474"/>
      <c r="T116" s="474"/>
      <c r="U116" s="474"/>
    </row>
    <row r="117" spans="1:21" ht="21.75">
      <c r="A117" s="474"/>
      <c r="B117" s="474"/>
      <c r="C117" s="474"/>
      <c r="D117" s="474"/>
      <c r="E117" s="474"/>
      <c r="F117" s="474"/>
      <c r="G117" s="474"/>
      <c r="H117" s="474"/>
      <c r="I117" s="474"/>
      <c r="J117" s="474"/>
      <c r="K117" s="474"/>
      <c r="L117" s="474"/>
      <c r="M117" s="474"/>
      <c r="N117" s="474"/>
      <c r="O117" s="474"/>
      <c r="P117" s="474"/>
      <c r="Q117" s="474"/>
      <c r="R117" s="474"/>
      <c r="S117" s="474"/>
      <c r="T117" s="474"/>
      <c r="U117" s="474"/>
    </row>
    <row r="118" spans="1:21" ht="21.75">
      <c r="A118" s="474"/>
      <c r="B118" s="474"/>
      <c r="C118" s="474"/>
      <c r="D118" s="474"/>
      <c r="E118" s="474"/>
      <c r="F118" s="474"/>
      <c r="G118" s="474"/>
      <c r="H118" s="474"/>
      <c r="I118" s="474"/>
      <c r="J118" s="474"/>
      <c r="K118" s="474"/>
      <c r="L118" s="474"/>
      <c r="M118" s="474"/>
      <c r="N118" s="474"/>
      <c r="O118" s="474"/>
      <c r="P118" s="474"/>
      <c r="Q118" s="474"/>
      <c r="R118" s="474"/>
      <c r="S118" s="474"/>
      <c r="T118" s="474"/>
      <c r="U118" s="474"/>
    </row>
    <row r="119" spans="1:21" ht="21.75">
      <c r="A119" s="474"/>
      <c r="B119" s="474"/>
      <c r="C119" s="474"/>
      <c r="D119" s="474"/>
      <c r="E119" s="474"/>
      <c r="F119" s="474"/>
      <c r="G119" s="474"/>
      <c r="H119" s="474"/>
      <c r="I119" s="474"/>
      <c r="J119" s="474"/>
      <c r="K119" s="474"/>
      <c r="L119" s="474"/>
      <c r="M119" s="474"/>
      <c r="N119" s="474"/>
      <c r="O119" s="474"/>
      <c r="P119" s="474"/>
      <c r="Q119" s="474"/>
      <c r="R119" s="474"/>
      <c r="S119" s="474"/>
      <c r="T119" s="474"/>
      <c r="U119" s="474"/>
    </row>
    <row r="120" spans="1:21" ht="21.75">
      <c r="A120" s="474"/>
      <c r="B120" s="474"/>
      <c r="C120" s="474"/>
      <c r="D120" s="474"/>
      <c r="E120" s="474"/>
      <c r="F120" s="474"/>
      <c r="G120" s="474"/>
      <c r="H120" s="474"/>
      <c r="I120" s="474"/>
      <c r="J120" s="474"/>
      <c r="K120" s="474"/>
      <c r="L120" s="474"/>
      <c r="M120" s="474"/>
      <c r="N120" s="474"/>
      <c r="O120" s="474"/>
      <c r="P120" s="474"/>
      <c r="Q120" s="474"/>
      <c r="R120" s="474"/>
      <c r="S120" s="474"/>
      <c r="T120" s="474"/>
      <c r="U120" s="474"/>
    </row>
    <row r="121" spans="1:21" ht="21.75">
      <c r="A121" s="474"/>
      <c r="B121" s="474"/>
      <c r="C121" s="474"/>
      <c r="D121" s="474"/>
      <c r="E121" s="474"/>
      <c r="F121" s="474"/>
      <c r="G121" s="474"/>
      <c r="H121" s="474"/>
      <c r="I121" s="474"/>
      <c r="J121" s="474"/>
      <c r="K121" s="474"/>
      <c r="L121" s="474"/>
      <c r="M121" s="474"/>
      <c r="N121" s="474"/>
      <c r="O121" s="474"/>
      <c r="P121" s="474"/>
      <c r="Q121" s="474"/>
      <c r="R121" s="474"/>
      <c r="S121" s="474"/>
      <c r="T121" s="474"/>
      <c r="U121" s="474"/>
    </row>
    <row r="122" spans="1:21" ht="21.75">
      <c r="A122" s="474"/>
      <c r="B122" s="474"/>
      <c r="C122" s="474"/>
      <c r="D122" s="474"/>
      <c r="E122" s="474"/>
      <c r="F122" s="474"/>
      <c r="G122" s="474"/>
      <c r="H122" s="474"/>
      <c r="I122" s="474"/>
      <c r="J122" s="474"/>
      <c r="K122" s="474"/>
      <c r="L122" s="474"/>
      <c r="M122" s="474"/>
      <c r="N122" s="474"/>
      <c r="O122" s="474"/>
      <c r="P122" s="474"/>
      <c r="Q122" s="474"/>
      <c r="R122" s="474"/>
      <c r="S122" s="474"/>
      <c r="T122" s="474"/>
      <c r="U122" s="474"/>
    </row>
    <row r="123" spans="1:21" ht="21.75">
      <c r="A123" s="474"/>
      <c r="B123" s="474"/>
      <c r="C123" s="474"/>
      <c r="D123" s="474"/>
      <c r="E123" s="474"/>
      <c r="F123" s="474"/>
      <c r="G123" s="474"/>
      <c r="H123" s="474"/>
      <c r="I123" s="474"/>
      <c r="J123" s="474"/>
      <c r="K123" s="474"/>
      <c r="L123" s="474"/>
      <c r="M123" s="474"/>
      <c r="N123" s="474"/>
      <c r="O123" s="474"/>
      <c r="P123" s="474"/>
      <c r="Q123" s="474"/>
      <c r="R123" s="474"/>
      <c r="S123" s="474"/>
      <c r="T123" s="474"/>
      <c r="U123" s="474"/>
    </row>
    <row r="124" spans="1:21" ht="21.75">
      <c r="A124" s="474"/>
      <c r="B124" s="474"/>
      <c r="C124" s="474"/>
      <c r="D124" s="474"/>
      <c r="E124" s="474"/>
      <c r="F124" s="474"/>
      <c r="G124" s="474"/>
      <c r="H124" s="474"/>
      <c r="I124" s="474"/>
      <c r="J124" s="474"/>
      <c r="K124" s="474"/>
      <c r="L124" s="474"/>
      <c r="M124" s="474"/>
      <c r="N124" s="474"/>
      <c r="O124" s="474"/>
      <c r="P124" s="474"/>
      <c r="Q124" s="474"/>
      <c r="R124" s="474"/>
      <c r="S124" s="474"/>
      <c r="T124" s="474"/>
      <c r="U124" s="474"/>
    </row>
    <row r="125" spans="1:21" ht="21.75">
      <c r="A125" s="474"/>
      <c r="B125" s="474"/>
      <c r="C125" s="474"/>
      <c r="D125" s="474"/>
      <c r="E125" s="474"/>
      <c r="F125" s="474"/>
      <c r="G125" s="474"/>
      <c r="H125" s="474"/>
      <c r="I125" s="474"/>
      <c r="J125" s="474"/>
      <c r="K125" s="474"/>
      <c r="L125" s="474"/>
      <c r="M125" s="474"/>
      <c r="N125" s="474"/>
      <c r="O125" s="474"/>
      <c r="P125" s="474"/>
      <c r="Q125" s="474"/>
      <c r="R125" s="474"/>
      <c r="S125" s="474"/>
      <c r="T125" s="474"/>
      <c r="U125" s="474"/>
    </row>
    <row r="126" spans="1:21" ht="21.75">
      <c r="A126" s="474"/>
      <c r="B126" s="474"/>
      <c r="C126" s="474"/>
      <c r="D126" s="474"/>
      <c r="E126" s="474"/>
      <c r="F126" s="474"/>
      <c r="G126" s="474"/>
      <c r="H126" s="474"/>
      <c r="I126" s="474"/>
      <c r="J126" s="474"/>
      <c r="K126" s="474"/>
      <c r="L126" s="474"/>
      <c r="M126" s="474"/>
      <c r="N126" s="474"/>
      <c r="O126" s="474"/>
      <c r="P126" s="474"/>
      <c r="Q126" s="474"/>
      <c r="R126" s="474"/>
      <c r="S126" s="474"/>
      <c r="T126" s="474"/>
      <c r="U126" s="474"/>
    </row>
    <row r="127" spans="1:21" ht="21.75">
      <c r="A127" s="474"/>
      <c r="B127" s="474"/>
      <c r="C127" s="474"/>
      <c r="D127" s="474"/>
      <c r="E127" s="474"/>
      <c r="F127" s="474"/>
      <c r="G127" s="474"/>
      <c r="H127" s="474"/>
      <c r="I127" s="474"/>
      <c r="J127" s="474"/>
      <c r="K127" s="474"/>
      <c r="L127" s="474"/>
      <c r="M127" s="474"/>
      <c r="N127" s="474"/>
      <c r="O127" s="474"/>
      <c r="P127" s="474"/>
      <c r="Q127" s="474"/>
      <c r="R127" s="474"/>
      <c r="S127" s="474"/>
      <c r="T127" s="474"/>
      <c r="U127" s="474"/>
    </row>
    <row r="128" spans="1:21" ht="21.75">
      <c r="A128" s="474"/>
      <c r="B128" s="474"/>
      <c r="C128" s="474"/>
      <c r="D128" s="474"/>
      <c r="E128" s="474"/>
      <c r="F128" s="474"/>
      <c r="G128" s="474"/>
      <c r="H128" s="474"/>
      <c r="I128" s="474"/>
      <c r="J128" s="474"/>
      <c r="K128" s="474"/>
      <c r="L128" s="474"/>
      <c r="M128" s="474"/>
      <c r="N128" s="474"/>
      <c r="O128" s="474"/>
      <c r="P128" s="474"/>
      <c r="Q128" s="474"/>
      <c r="R128" s="474"/>
      <c r="S128" s="474"/>
      <c r="T128" s="474"/>
      <c r="U128" s="474"/>
    </row>
    <row r="129" spans="1:21" ht="21.75">
      <c r="A129" s="474"/>
      <c r="B129" s="474"/>
      <c r="C129" s="474"/>
      <c r="D129" s="474"/>
      <c r="E129" s="474"/>
      <c r="F129" s="474"/>
      <c r="G129" s="474"/>
      <c r="H129" s="474"/>
      <c r="I129" s="474"/>
      <c r="J129" s="474"/>
      <c r="K129" s="474"/>
      <c r="L129" s="474"/>
      <c r="M129" s="474"/>
      <c r="N129" s="474"/>
      <c r="O129" s="474"/>
      <c r="P129" s="474"/>
      <c r="Q129" s="474"/>
      <c r="R129" s="474"/>
      <c r="S129" s="474"/>
      <c r="T129" s="474"/>
      <c r="U129" s="474"/>
    </row>
    <row r="130" spans="1:21" ht="21.75">
      <c r="A130" s="474"/>
      <c r="B130" s="474"/>
      <c r="C130" s="474"/>
      <c r="D130" s="474"/>
      <c r="E130" s="474"/>
      <c r="F130" s="474"/>
      <c r="G130" s="474"/>
      <c r="H130" s="474"/>
      <c r="I130" s="474"/>
      <c r="J130" s="474"/>
      <c r="K130" s="474"/>
      <c r="L130" s="474"/>
      <c r="M130" s="474"/>
      <c r="N130" s="474"/>
      <c r="O130" s="474"/>
      <c r="P130" s="474"/>
      <c r="Q130" s="474"/>
      <c r="R130" s="474"/>
      <c r="S130" s="474"/>
      <c r="T130" s="474"/>
      <c r="U130" s="474"/>
    </row>
    <row r="131" spans="1:21" ht="21.75">
      <c r="A131" s="474"/>
      <c r="B131" s="474"/>
      <c r="C131" s="474"/>
      <c r="D131" s="474"/>
      <c r="E131" s="474"/>
      <c r="F131" s="474"/>
      <c r="G131" s="474"/>
      <c r="H131" s="474"/>
      <c r="I131" s="474"/>
      <c r="J131" s="474"/>
      <c r="K131" s="474"/>
      <c r="L131" s="474"/>
      <c r="M131" s="474"/>
      <c r="N131" s="474"/>
      <c r="O131" s="474"/>
      <c r="P131" s="474"/>
      <c r="Q131" s="474"/>
      <c r="R131" s="474"/>
      <c r="S131" s="474"/>
      <c r="T131" s="474"/>
      <c r="U131" s="474"/>
    </row>
    <row r="132" spans="1:21" ht="21.75">
      <c r="A132" s="474"/>
      <c r="B132" s="474"/>
      <c r="C132" s="474"/>
      <c r="D132" s="474"/>
      <c r="E132" s="474"/>
      <c r="F132" s="474"/>
      <c r="G132" s="474"/>
      <c r="H132" s="474"/>
      <c r="I132" s="474"/>
      <c r="J132" s="474"/>
      <c r="K132" s="474"/>
      <c r="L132" s="474"/>
      <c r="M132" s="474"/>
      <c r="N132" s="474"/>
      <c r="O132" s="474"/>
      <c r="P132" s="474"/>
      <c r="Q132" s="474"/>
      <c r="R132" s="474"/>
      <c r="S132" s="474"/>
      <c r="T132" s="474"/>
      <c r="U132" s="474"/>
    </row>
    <row r="133" spans="1:21" ht="21.75">
      <c r="A133" s="474"/>
      <c r="B133" s="474"/>
      <c r="C133" s="474"/>
      <c r="D133" s="474"/>
      <c r="E133" s="474"/>
      <c r="F133" s="474"/>
      <c r="G133" s="474"/>
      <c r="H133" s="474"/>
      <c r="I133" s="474"/>
      <c r="J133" s="474"/>
      <c r="K133" s="474"/>
      <c r="L133" s="474"/>
      <c r="M133" s="474"/>
      <c r="N133" s="474"/>
      <c r="O133" s="474"/>
      <c r="P133" s="474"/>
      <c r="Q133" s="474"/>
      <c r="R133" s="474"/>
      <c r="S133" s="474"/>
      <c r="T133" s="474"/>
      <c r="U133" s="474"/>
    </row>
    <row r="134" spans="1:21" ht="21.75">
      <c r="A134" s="474"/>
      <c r="B134" s="474"/>
      <c r="C134" s="474"/>
      <c r="D134" s="474"/>
      <c r="E134" s="474"/>
      <c r="F134" s="474"/>
      <c r="G134" s="474"/>
      <c r="H134" s="474"/>
      <c r="I134" s="474"/>
      <c r="J134" s="474"/>
      <c r="K134" s="474"/>
      <c r="L134" s="474"/>
      <c r="M134" s="474"/>
      <c r="N134" s="474"/>
      <c r="O134" s="474"/>
      <c r="P134" s="474"/>
      <c r="Q134" s="474"/>
      <c r="R134" s="474"/>
      <c r="S134" s="474"/>
      <c r="T134" s="474"/>
      <c r="U134" s="474"/>
    </row>
    <row r="135" spans="1:21" ht="21.75">
      <c r="A135" s="474"/>
      <c r="B135" s="474"/>
      <c r="C135" s="474"/>
      <c r="D135" s="474"/>
      <c r="E135" s="474"/>
      <c r="F135" s="474"/>
      <c r="G135" s="474"/>
      <c r="H135" s="474"/>
      <c r="I135" s="474"/>
      <c r="J135" s="474"/>
      <c r="K135" s="474"/>
      <c r="L135" s="474"/>
      <c r="M135" s="474"/>
      <c r="N135" s="474"/>
      <c r="O135" s="474"/>
      <c r="P135" s="474"/>
      <c r="Q135" s="474"/>
      <c r="R135" s="474"/>
      <c r="S135" s="474"/>
      <c r="T135" s="474"/>
      <c r="U135" s="474"/>
    </row>
    <row r="136" spans="1:21" ht="21.75">
      <c r="A136" s="474"/>
      <c r="B136" s="474"/>
      <c r="C136" s="474"/>
      <c r="D136" s="474"/>
      <c r="E136" s="474"/>
      <c r="F136" s="474"/>
      <c r="G136" s="474"/>
      <c r="H136" s="474"/>
      <c r="I136" s="474"/>
      <c r="J136" s="474"/>
      <c r="K136" s="474"/>
      <c r="L136" s="474"/>
      <c r="M136" s="474"/>
      <c r="N136" s="474"/>
      <c r="O136" s="474"/>
      <c r="P136" s="474"/>
      <c r="Q136" s="474"/>
      <c r="R136" s="474"/>
      <c r="S136" s="474"/>
      <c r="T136" s="474"/>
      <c r="U136" s="474"/>
    </row>
    <row r="137" spans="1:21" ht="21.75">
      <c r="A137" s="474"/>
      <c r="B137" s="474"/>
      <c r="C137" s="474"/>
      <c r="D137" s="474"/>
      <c r="E137" s="474"/>
      <c r="F137" s="474"/>
      <c r="G137" s="474"/>
      <c r="H137" s="474"/>
      <c r="I137" s="474"/>
      <c r="J137" s="474"/>
      <c r="K137" s="474"/>
      <c r="L137" s="474"/>
      <c r="M137" s="474"/>
      <c r="N137" s="474"/>
      <c r="O137" s="474"/>
      <c r="P137" s="474"/>
      <c r="Q137" s="474"/>
      <c r="R137" s="474"/>
      <c r="S137" s="474"/>
      <c r="T137" s="474"/>
      <c r="U137" s="474"/>
    </row>
    <row r="138" spans="1:21" ht="21.75">
      <c r="A138" s="474"/>
      <c r="B138" s="474"/>
      <c r="C138" s="474"/>
      <c r="D138" s="474"/>
      <c r="E138" s="474"/>
      <c r="F138" s="474"/>
      <c r="G138" s="474"/>
      <c r="H138" s="474"/>
      <c r="I138" s="474"/>
      <c r="J138" s="474"/>
      <c r="K138" s="474"/>
      <c r="L138" s="474"/>
      <c r="M138" s="474"/>
      <c r="N138" s="474"/>
      <c r="O138" s="474"/>
      <c r="P138" s="474"/>
      <c r="Q138" s="474"/>
      <c r="R138" s="474"/>
      <c r="S138" s="474"/>
      <c r="T138" s="474"/>
      <c r="U138" s="474"/>
    </row>
    <row r="139" spans="1:21" ht="21.75">
      <c r="A139" s="474"/>
      <c r="B139" s="474"/>
      <c r="C139" s="474"/>
      <c r="D139" s="474"/>
      <c r="E139" s="474"/>
      <c r="F139" s="474"/>
      <c r="G139" s="474"/>
      <c r="H139" s="474"/>
      <c r="I139" s="474"/>
      <c r="J139" s="474"/>
      <c r="K139" s="474"/>
      <c r="L139" s="474"/>
      <c r="M139" s="474"/>
      <c r="N139" s="474"/>
      <c r="O139" s="474"/>
      <c r="P139" s="474"/>
      <c r="Q139" s="474"/>
      <c r="R139" s="474"/>
      <c r="S139" s="474"/>
      <c r="T139" s="474"/>
      <c r="U139" s="474"/>
    </row>
    <row r="140" spans="1:21" ht="21.75">
      <c r="A140" s="474"/>
      <c r="B140" s="474"/>
      <c r="C140" s="474"/>
      <c r="D140" s="474"/>
      <c r="E140" s="474"/>
      <c r="F140" s="474"/>
      <c r="G140" s="474"/>
      <c r="H140" s="474"/>
      <c r="I140" s="474"/>
      <c r="J140" s="474"/>
      <c r="K140" s="474"/>
      <c r="L140" s="474"/>
      <c r="M140" s="474"/>
      <c r="N140" s="474"/>
      <c r="O140" s="474"/>
      <c r="P140" s="474"/>
      <c r="Q140" s="474"/>
      <c r="R140" s="474"/>
      <c r="S140" s="474"/>
      <c r="T140" s="474"/>
      <c r="U140" s="474"/>
    </row>
    <row r="141" spans="1:21" ht="21.75">
      <c r="A141" s="474"/>
      <c r="B141" s="474"/>
      <c r="C141" s="474"/>
      <c r="D141" s="474"/>
      <c r="E141" s="474"/>
      <c r="F141" s="474"/>
      <c r="G141" s="474"/>
      <c r="H141" s="474"/>
      <c r="I141" s="474"/>
      <c r="J141" s="474"/>
      <c r="K141" s="474"/>
      <c r="L141" s="474"/>
      <c r="M141" s="474"/>
      <c r="N141" s="474"/>
      <c r="O141" s="474"/>
      <c r="P141" s="474"/>
      <c r="Q141" s="474"/>
      <c r="R141" s="474"/>
      <c r="S141" s="474"/>
      <c r="T141" s="474"/>
      <c r="U141" s="474"/>
    </row>
    <row r="142" spans="1:21" ht="21.75">
      <c r="A142" s="474"/>
      <c r="B142" s="474"/>
      <c r="C142" s="474"/>
      <c r="D142" s="474"/>
      <c r="E142" s="474"/>
      <c r="F142" s="474"/>
      <c r="G142" s="474"/>
      <c r="H142" s="474"/>
      <c r="I142" s="474"/>
      <c r="J142" s="474"/>
      <c r="K142" s="474"/>
      <c r="L142" s="474"/>
      <c r="M142" s="474"/>
      <c r="N142" s="474"/>
      <c r="O142" s="474"/>
      <c r="P142" s="474"/>
      <c r="Q142" s="474"/>
      <c r="R142" s="474"/>
      <c r="S142" s="474"/>
      <c r="T142" s="474"/>
      <c r="U142" s="474"/>
    </row>
    <row r="143" spans="1:21" ht="21.75">
      <c r="A143" s="474"/>
      <c r="B143" s="474"/>
      <c r="C143" s="474"/>
      <c r="D143" s="474"/>
      <c r="E143" s="474"/>
      <c r="F143" s="474"/>
      <c r="G143" s="474"/>
      <c r="H143" s="474"/>
      <c r="I143" s="474"/>
      <c r="J143" s="474"/>
      <c r="K143" s="474"/>
      <c r="L143" s="474"/>
      <c r="M143" s="474"/>
      <c r="N143" s="474"/>
      <c r="O143" s="474"/>
      <c r="P143" s="474"/>
      <c r="Q143" s="474"/>
      <c r="R143" s="474"/>
      <c r="S143" s="474"/>
      <c r="T143" s="474"/>
      <c r="U143" s="474"/>
    </row>
    <row r="144" spans="1:21" ht="21.75">
      <c r="A144" s="474"/>
      <c r="B144" s="474"/>
      <c r="C144" s="474"/>
      <c r="D144" s="474"/>
      <c r="E144" s="474"/>
      <c r="F144" s="474"/>
      <c r="G144" s="474"/>
      <c r="H144" s="474"/>
      <c r="I144" s="474"/>
      <c r="J144" s="474"/>
      <c r="K144" s="474"/>
      <c r="L144" s="474"/>
      <c r="M144" s="474"/>
      <c r="N144" s="474"/>
      <c r="O144" s="474"/>
      <c r="P144" s="474"/>
      <c r="Q144" s="474"/>
      <c r="R144" s="474"/>
      <c r="S144" s="474"/>
      <c r="T144" s="474"/>
      <c r="U144" s="474"/>
    </row>
    <row r="145" spans="1:21" ht="21.75">
      <c r="A145" s="474"/>
      <c r="B145" s="474"/>
      <c r="C145" s="474"/>
      <c r="D145" s="474"/>
      <c r="E145" s="474"/>
      <c r="F145" s="474"/>
      <c r="G145" s="474"/>
      <c r="H145" s="474"/>
      <c r="I145" s="474"/>
      <c r="J145" s="474"/>
      <c r="K145" s="474"/>
      <c r="L145" s="474"/>
      <c r="M145" s="474"/>
      <c r="N145" s="474"/>
      <c r="O145" s="474"/>
      <c r="P145" s="474"/>
      <c r="Q145" s="474"/>
      <c r="R145" s="474"/>
      <c r="S145" s="474"/>
      <c r="T145" s="474"/>
      <c r="U145" s="474"/>
    </row>
    <row r="146" spans="1:21" ht="21.75">
      <c r="A146" s="474"/>
      <c r="B146" s="474"/>
      <c r="C146" s="474"/>
      <c r="D146" s="474"/>
      <c r="E146" s="474"/>
      <c r="F146" s="474"/>
      <c r="G146" s="474"/>
      <c r="H146" s="474"/>
      <c r="I146" s="474"/>
      <c r="J146" s="474"/>
      <c r="K146" s="474"/>
      <c r="L146" s="474"/>
      <c r="M146" s="474"/>
      <c r="N146" s="474"/>
      <c r="O146" s="474"/>
      <c r="P146" s="474"/>
      <c r="Q146" s="474"/>
      <c r="R146" s="474"/>
      <c r="S146" s="474"/>
      <c r="T146" s="474"/>
      <c r="U146" s="474"/>
    </row>
    <row r="147" spans="1:21" ht="21.75">
      <c r="A147" s="474"/>
      <c r="B147" s="474"/>
      <c r="C147" s="474"/>
      <c r="D147" s="474"/>
      <c r="E147" s="474"/>
      <c r="F147" s="474"/>
      <c r="G147" s="474"/>
      <c r="H147" s="474"/>
      <c r="I147" s="474"/>
      <c r="J147" s="474"/>
      <c r="K147" s="474"/>
      <c r="L147" s="474"/>
      <c r="M147" s="474"/>
      <c r="N147" s="474"/>
      <c r="O147" s="474"/>
      <c r="P147" s="474"/>
      <c r="Q147" s="474"/>
      <c r="R147" s="474"/>
      <c r="S147" s="474"/>
      <c r="T147" s="474"/>
      <c r="U147" s="474"/>
    </row>
    <row r="148" spans="1:21" ht="21.75">
      <c r="A148" s="474"/>
      <c r="B148" s="474"/>
      <c r="C148" s="474"/>
      <c r="D148" s="474"/>
      <c r="E148" s="474"/>
      <c r="F148" s="474"/>
      <c r="G148" s="474"/>
      <c r="H148" s="474"/>
      <c r="I148" s="474"/>
      <c r="J148" s="474"/>
      <c r="K148" s="474"/>
      <c r="L148" s="474"/>
      <c r="M148" s="474"/>
      <c r="N148" s="474"/>
      <c r="O148" s="474"/>
      <c r="P148" s="474"/>
      <c r="Q148" s="474"/>
      <c r="R148" s="474"/>
      <c r="S148" s="474"/>
      <c r="T148" s="474"/>
      <c r="U148" s="474"/>
    </row>
    <row r="149" spans="1:21" ht="21.75">
      <c r="A149" s="474"/>
      <c r="B149" s="474"/>
      <c r="C149" s="474"/>
      <c r="D149" s="474"/>
      <c r="E149" s="474"/>
      <c r="F149" s="474"/>
      <c r="G149" s="474"/>
      <c r="H149" s="474"/>
      <c r="I149" s="474"/>
      <c r="J149" s="474"/>
      <c r="K149" s="474"/>
      <c r="L149" s="474"/>
      <c r="M149" s="474"/>
      <c r="N149" s="474"/>
      <c r="O149" s="474"/>
      <c r="P149" s="474"/>
      <c r="Q149" s="474"/>
      <c r="R149" s="474"/>
      <c r="S149" s="474"/>
      <c r="T149" s="474"/>
      <c r="U149" s="474"/>
    </row>
    <row r="150" spans="1:21" ht="21.75">
      <c r="A150" s="474"/>
      <c r="B150" s="474"/>
      <c r="C150" s="474"/>
      <c r="D150" s="474"/>
      <c r="E150" s="474"/>
      <c r="F150" s="474"/>
      <c r="G150" s="474"/>
      <c r="H150" s="474"/>
      <c r="I150" s="474"/>
      <c r="J150" s="474"/>
      <c r="K150" s="474"/>
      <c r="L150" s="474"/>
      <c r="M150" s="474"/>
      <c r="N150" s="474"/>
      <c r="O150" s="474"/>
      <c r="P150" s="474"/>
      <c r="Q150" s="474"/>
      <c r="R150" s="474"/>
      <c r="S150" s="474"/>
      <c r="T150" s="474"/>
      <c r="U150" s="474"/>
    </row>
    <row r="151" spans="1:21" ht="21.75">
      <c r="A151" s="474"/>
      <c r="B151" s="474"/>
      <c r="C151" s="474"/>
      <c r="D151" s="474"/>
      <c r="E151" s="474"/>
      <c r="F151" s="474"/>
      <c r="G151" s="474"/>
      <c r="H151" s="474"/>
      <c r="I151" s="474"/>
      <c r="J151" s="474"/>
      <c r="K151" s="474"/>
      <c r="L151" s="474"/>
      <c r="M151" s="474"/>
      <c r="N151" s="474"/>
      <c r="O151" s="474"/>
      <c r="P151" s="474"/>
      <c r="Q151" s="474"/>
      <c r="R151" s="474"/>
      <c r="S151" s="474"/>
      <c r="T151" s="474"/>
      <c r="U151" s="474"/>
    </row>
    <row r="152" spans="1:21" ht="21.75">
      <c r="A152" s="474"/>
      <c r="B152" s="474"/>
      <c r="C152" s="474"/>
      <c r="D152" s="474"/>
      <c r="E152" s="474"/>
      <c r="F152" s="474"/>
      <c r="G152" s="474"/>
      <c r="H152" s="474"/>
      <c r="I152" s="474"/>
      <c r="J152" s="474"/>
      <c r="K152" s="474"/>
      <c r="L152" s="474"/>
      <c r="M152" s="474"/>
      <c r="N152" s="474"/>
      <c r="O152" s="474"/>
      <c r="P152" s="474"/>
      <c r="Q152" s="474"/>
      <c r="R152" s="474"/>
      <c r="S152" s="474"/>
      <c r="T152" s="474"/>
      <c r="U152" s="474"/>
    </row>
    <row r="153" spans="1:21" ht="21.75">
      <c r="A153" s="474"/>
      <c r="B153" s="474"/>
      <c r="C153" s="474"/>
      <c r="D153" s="474"/>
      <c r="E153" s="474"/>
      <c r="F153" s="474"/>
      <c r="G153" s="474"/>
      <c r="H153" s="474"/>
      <c r="I153" s="474"/>
      <c r="J153" s="474"/>
      <c r="K153" s="474"/>
      <c r="L153" s="474"/>
      <c r="M153" s="474"/>
      <c r="N153" s="474"/>
      <c r="O153" s="474"/>
      <c r="P153" s="474"/>
      <c r="Q153" s="474"/>
      <c r="R153" s="474"/>
      <c r="S153" s="474"/>
      <c r="T153" s="474"/>
      <c r="U153" s="474"/>
    </row>
    <row r="154" spans="1:21" ht="21.75">
      <c r="A154" s="474"/>
      <c r="B154" s="474"/>
      <c r="C154" s="474"/>
      <c r="D154" s="474"/>
      <c r="E154" s="474"/>
      <c r="F154" s="474"/>
      <c r="G154" s="474"/>
      <c r="H154" s="474"/>
      <c r="I154" s="474"/>
      <c r="J154" s="474"/>
      <c r="K154" s="474"/>
      <c r="L154" s="474"/>
      <c r="M154" s="474"/>
      <c r="N154" s="474"/>
      <c r="O154" s="474"/>
      <c r="P154" s="474"/>
      <c r="Q154" s="474"/>
      <c r="R154" s="474"/>
      <c r="S154" s="474"/>
      <c r="T154" s="474"/>
      <c r="U154" s="474"/>
    </row>
    <row r="155" spans="1:21" ht="21.75">
      <c r="A155" s="474"/>
      <c r="B155" s="474"/>
      <c r="C155" s="474"/>
      <c r="D155" s="474"/>
      <c r="E155" s="474"/>
      <c r="F155" s="474"/>
      <c r="G155" s="474"/>
      <c r="H155" s="474"/>
      <c r="I155" s="474"/>
      <c r="J155" s="474"/>
      <c r="K155" s="474"/>
      <c r="L155" s="474"/>
      <c r="M155" s="474"/>
      <c r="N155" s="474"/>
      <c r="O155" s="474"/>
      <c r="P155" s="474"/>
      <c r="Q155" s="474"/>
      <c r="R155" s="474"/>
      <c r="S155" s="474"/>
      <c r="T155" s="474"/>
      <c r="U155" s="474"/>
    </row>
    <row r="156" spans="1:21" ht="21.75">
      <c r="A156" s="474"/>
      <c r="B156" s="474"/>
      <c r="C156" s="474"/>
      <c r="D156" s="474"/>
      <c r="E156" s="474"/>
      <c r="F156" s="474"/>
      <c r="G156" s="474"/>
      <c r="H156" s="474"/>
      <c r="I156" s="474"/>
      <c r="J156" s="474"/>
      <c r="K156" s="474"/>
      <c r="L156" s="474"/>
      <c r="M156" s="474"/>
      <c r="N156" s="474"/>
      <c r="O156" s="474"/>
      <c r="P156" s="474"/>
      <c r="Q156" s="474"/>
      <c r="R156" s="474"/>
      <c r="S156" s="474"/>
      <c r="T156" s="474"/>
      <c r="U156" s="474"/>
    </row>
    <row r="157" spans="1:21" ht="21.75">
      <c r="A157" s="474"/>
      <c r="B157" s="474"/>
      <c r="C157" s="474"/>
      <c r="D157" s="474"/>
      <c r="E157" s="474"/>
      <c r="F157" s="474"/>
      <c r="G157" s="474"/>
      <c r="H157" s="474"/>
      <c r="I157" s="474"/>
      <c r="J157" s="474"/>
      <c r="K157" s="474"/>
      <c r="L157" s="474"/>
      <c r="M157" s="474"/>
      <c r="N157" s="474"/>
      <c r="O157" s="474"/>
      <c r="P157" s="474"/>
      <c r="Q157" s="474"/>
      <c r="R157" s="474"/>
      <c r="S157" s="474"/>
      <c r="T157" s="474"/>
      <c r="U157" s="474"/>
    </row>
    <row r="158" spans="1:21" ht="21.75">
      <c r="A158" s="474"/>
      <c r="B158" s="474"/>
      <c r="C158" s="474"/>
      <c r="D158" s="474"/>
      <c r="E158" s="474"/>
      <c r="F158" s="474"/>
      <c r="G158" s="474"/>
      <c r="H158" s="474"/>
      <c r="I158" s="474"/>
      <c r="J158" s="474"/>
      <c r="K158" s="474"/>
      <c r="L158" s="474"/>
      <c r="M158" s="474"/>
      <c r="N158" s="474"/>
      <c r="O158" s="474"/>
      <c r="P158" s="474"/>
      <c r="Q158" s="474"/>
      <c r="R158" s="474"/>
      <c r="S158" s="474"/>
      <c r="T158" s="474"/>
      <c r="U158" s="474"/>
    </row>
    <row r="159" spans="1:21" ht="21.75">
      <c r="A159" s="474"/>
      <c r="B159" s="474"/>
      <c r="C159" s="474"/>
      <c r="D159" s="474"/>
      <c r="E159" s="474"/>
      <c r="F159" s="474"/>
      <c r="G159" s="474"/>
      <c r="H159" s="474"/>
      <c r="I159" s="474"/>
      <c r="J159" s="474"/>
      <c r="K159" s="474"/>
      <c r="L159" s="474"/>
      <c r="M159" s="474"/>
      <c r="N159" s="474"/>
      <c r="O159" s="474"/>
      <c r="P159" s="474"/>
      <c r="Q159" s="474"/>
      <c r="R159" s="474"/>
      <c r="S159" s="474"/>
      <c r="T159" s="474"/>
      <c r="U159" s="474"/>
    </row>
    <row r="160" spans="1:21" ht="21.75">
      <c r="A160" s="474"/>
      <c r="B160" s="474"/>
      <c r="C160" s="474"/>
      <c r="D160" s="474"/>
      <c r="E160" s="474"/>
      <c r="F160" s="474"/>
      <c r="G160" s="474"/>
      <c r="H160" s="474"/>
      <c r="I160" s="474"/>
      <c r="J160" s="474"/>
      <c r="K160" s="474"/>
      <c r="L160" s="474"/>
      <c r="M160" s="474"/>
      <c r="N160" s="474"/>
      <c r="O160" s="474"/>
      <c r="P160" s="474"/>
      <c r="Q160" s="474"/>
      <c r="R160" s="474"/>
      <c r="S160" s="474"/>
      <c r="T160" s="474"/>
      <c r="U160" s="474"/>
    </row>
    <row r="161" spans="1:21" ht="21.75">
      <c r="A161" s="474"/>
      <c r="B161" s="474"/>
      <c r="C161" s="474"/>
      <c r="D161" s="474"/>
      <c r="E161" s="474"/>
      <c r="F161" s="474"/>
      <c r="G161" s="474"/>
      <c r="H161" s="474"/>
      <c r="I161" s="474"/>
      <c r="J161" s="474"/>
      <c r="K161" s="474"/>
      <c r="L161" s="474"/>
      <c r="M161" s="474"/>
      <c r="N161" s="474"/>
      <c r="O161" s="474"/>
      <c r="P161" s="474"/>
      <c r="Q161" s="474"/>
      <c r="R161" s="474"/>
      <c r="S161" s="474"/>
      <c r="T161" s="474"/>
      <c r="U161" s="474"/>
    </row>
    <row r="162" spans="1:21" ht="21.75">
      <c r="A162" s="474"/>
      <c r="B162" s="474"/>
      <c r="C162" s="474"/>
      <c r="D162" s="474"/>
      <c r="E162" s="474"/>
      <c r="F162" s="474"/>
      <c r="G162" s="474"/>
      <c r="H162" s="474"/>
      <c r="I162" s="474"/>
      <c r="J162" s="474"/>
      <c r="K162" s="474"/>
      <c r="L162" s="474"/>
      <c r="M162" s="474"/>
      <c r="N162" s="474"/>
      <c r="O162" s="474"/>
      <c r="P162" s="474"/>
      <c r="Q162" s="474"/>
      <c r="R162" s="474"/>
      <c r="S162" s="474"/>
      <c r="T162" s="474"/>
      <c r="U162" s="474"/>
    </row>
    <row r="163" spans="1:21" ht="21.75">
      <c r="A163" s="474"/>
      <c r="B163" s="474"/>
      <c r="C163" s="474"/>
      <c r="D163" s="474"/>
      <c r="E163" s="474"/>
      <c r="F163" s="474"/>
      <c r="G163" s="474"/>
      <c r="H163" s="474"/>
      <c r="I163" s="474"/>
      <c r="J163" s="474"/>
      <c r="K163" s="474"/>
      <c r="L163" s="474"/>
      <c r="M163" s="474"/>
      <c r="N163" s="474"/>
      <c r="O163" s="474"/>
      <c r="P163" s="474"/>
      <c r="Q163" s="474"/>
      <c r="R163" s="474"/>
      <c r="S163" s="474"/>
      <c r="T163" s="474"/>
      <c r="U163" s="474"/>
    </row>
    <row r="164" spans="1:21" ht="21.75">
      <c r="A164" s="474"/>
      <c r="B164" s="474"/>
      <c r="C164" s="474"/>
      <c r="D164" s="474"/>
      <c r="E164" s="474"/>
      <c r="F164" s="474"/>
      <c r="G164" s="474"/>
      <c r="H164" s="474"/>
      <c r="I164" s="474"/>
      <c r="J164" s="474"/>
      <c r="K164" s="474"/>
      <c r="L164" s="474"/>
      <c r="M164" s="474"/>
      <c r="N164" s="474"/>
      <c r="O164" s="474"/>
      <c r="P164" s="474"/>
      <c r="Q164" s="474"/>
      <c r="R164" s="474"/>
      <c r="S164" s="474"/>
      <c r="T164" s="474"/>
      <c r="U164" s="474"/>
    </row>
    <row r="165" spans="1:21" ht="21.75">
      <c r="A165" s="474"/>
      <c r="B165" s="474"/>
      <c r="C165" s="474"/>
      <c r="D165" s="474"/>
      <c r="E165" s="474"/>
      <c r="F165" s="474"/>
      <c r="G165" s="474"/>
      <c r="H165" s="474"/>
      <c r="I165" s="474"/>
      <c r="J165" s="474"/>
      <c r="K165" s="474"/>
      <c r="L165" s="474"/>
      <c r="M165" s="474"/>
      <c r="N165" s="474"/>
      <c r="O165" s="474"/>
      <c r="P165" s="474"/>
      <c r="Q165" s="474"/>
      <c r="R165" s="474"/>
      <c r="S165" s="474"/>
      <c r="T165" s="474"/>
      <c r="U165" s="474"/>
    </row>
    <row r="166" spans="1:21" ht="21.75">
      <c r="A166" s="474"/>
      <c r="B166" s="474"/>
      <c r="C166" s="474"/>
      <c r="D166" s="474"/>
      <c r="E166" s="474"/>
      <c r="F166" s="474"/>
      <c r="G166" s="474"/>
      <c r="H166" s="474"/>
      <c r="I166" s="474"/>
      <c r="J166" s="474"/>
      <c r="K166" s="474"/>
      <c r="L166" s="474"/>
      <c r="M166" s="474"/>
      <c r="N166" s="474"/>
      <c r="O166" s="474"/>
      <c r="P166" s="474"/>
      <c r="Q166" s="474"/>
      <c r="R166" s="474"/>
      <c r="S166" s="474"/>
      <c r="T166" s="474"/>
      <c r="U166" s="474"/>
    </row>
    <row r="167" spans="1:21" ht="21.75">
      <c r="A167" s="474"/>
      <c r="B167" s="474"/>
      <c r="C167" s="474"/>
      <c r="D167" s="474"/>
      <c r="E167" s="474"/>
      <c r="F167" s="474"/>
      <c r="G167" s="474"/>
      <c r="H167" s="474"/>
      <c r="I167" s="474"/>
      <c r="J167" s="474"/>
      <c r="K167" s="474"/>
      <c r="L167" s="474"/>
      <c r="M167" s="474"/>
      <c r="N167" s="474"/>
      <c r="O167" s="474"/>
      <c r="P167" s="474"/>
      <c r="Q167" s="474"/>
      <c r="R167" s="474"/>
      <c r="S167" s="474"/>
      <c r="T167" s="474"/>
      <c r="U167" s="474"/>
    </row>
    <row r="168" spans="1:21" ht="21.75">
      <c r="A168" s="474"/>
      <c r="B168" s="474"/>
      <c r="C168" s="474"/>
      <c r="D168" s="474"/>
      <c r="E168" s="474"/>
      <c r="F168" s="474"/>
      <c r="G168" s="474"/>
      <c r="H168" s="474"/>
      <c r="I168" s="474"/>
      <c r="J168" s="474"/>
      <c r="K168" s="474"/>
      <c r="L168" s="474"/>
      <c r="M168" s="474"/>
      <c r="N168" s="474"/>
      <c r="O168" s="474"/>
      <c r="P168" s="474"/>
      <c r="Q168" s="474"/>
      <c r="R168" s="474"/>
      <c r="S168" s="474"/>
      <c r="T168" s="474"/>
      <c r="U168" s="474"/>
    </row>
    <row r="169" spans="1:21" ht="21.75">
      <c r="A169" s="474"/>
      <c r="B169" s="474"/>
      <c r="C169" s="474"/>
      <c r="D169" s="474"/>
      <c r="E169" s="474"/>
      <c r="F169" s="474"/>
      <c r="G169" s="474"/>
      <c r="H169" s="474"/>
      <c r="I169" s="474"/>
      <c r="J169" s="474"/>
      <c r="K169" s="474"/>
      <c r="L169" s="474"/>
      <c r="M169" s="474"/>
      <c r="N169" s="474"/>
      <c r="O169" s="474"/>
      <c r="P169" s="474"/>
      <c r="Q169" s="474"/>
      <c r="R169" s="474"/>
      <c r="S169" s="474"/>
      <c r="T169" s="474"/>
      <c r="U169" s="474"/>
    </row>
    <row r="170" spans="1:21" ht="21.75">
      <c r="A170" s="474"/>
      <c r="B170" s="474"/>
      <c r="C170" s="474"/>
      <c r="D170" s="474"/>
      <c r="E170" s="474"/>
      <c r="F170" s="474"/>
      <c r="G170" s="474"/>
      <c r="H170" s="474"/>
      <c r="I170" s="474"/>
      <c r="J170" s="474"/>
      <c r="K170" s="474"/>
      <c r="L170" s="474"/>
      <c r="M170" s="474"/>
      <c r="N170" s="474"/>
      <c r="O170" s="474"/>
      <c r="P170" s="474"/>
      <c r="Q170" s="474"/>
      <c r="R170" s="474"/>
      <c r="S170" s="474"/>
      <c r="T170" s="474"/>
      <c r="U170" s="474"/>
    </row>
    <row r="171" spans="1:21" ht="21.75">
      <c r="A171" s="474"/>
      <c r="B171" s="474"/>
      <c r="C171" s="474"/>
      <c r="D171" s="474"/>
      <c r="E171" s="474"/>
      <c r="F171" s="474"/>
      <c r="G171" s="474"/>
      <c r="H171" s="474"/>
      <c r="I171" s="474"/>
      <c r="J171" s="474"/>
      <c r="K171" s="474"/>
      <c r="L171" s="474"/>
      <c r="M171" s="474"/>
      <c r="N171" s="474"/>
      <c r="O171" s="474"/>
      <c r="P171" s="474"/>
      <c r="Q171" s="474"/>
      <c r="R171" s="474"/>
      <c r="S171" s="474"/>
      <c r="T171" s="474"/>
      <c r="U171" s="474"/>
    </row>
    <row r="172" spans="1:21" ht="21.75">
      <c r="A172" s="474"/>
      <c r="B172" s="474"/>
      <c r="C172" s="474"/>
      <c r="D172" s="474"/>
      <c r="E172" s="474"/>
      <c r="F172" s="474"/>
      <c r="G172" s="474"/>
      <c r="H172" s="474"/>
      <c r="I172" s="474"/>
      <c r="J172" s="474"/>
      <c r="K172" s="474"/>
      <c r="L172" s="474"/>
      <c r="M172" s="474"/>
      <c r="N172" s="474"/>
      <c r="O172" s="474"/>
      <c r="P172" s="474"/>
      <c r="Q172" s="474"/>
      <c r="R172" s="474"/>
      <c r="S172" s="474"/>
      <c r="T172" s="474"/>
      <c r="U172" s="474"/>
    </row>
    <row r="173" spans="1:21" ht="21.75">
      <c r="A173" s="474"/>
      <c r="B173" s="474"/>
      <c r="C173" s="474"/>
      <c r="D173" s="474"/>
      <c r="E173" s="474"/>
      <c r="F173" s="474"/>
      <c r="G173" s="474"/>
      <c r="H173" s="474"/>
      <c r="I173" s="474"/>
      <c r="J173" s="474"/>
      <c r="K173" s="474"/>
      <c r="L173" s="474"/>
      <c r="M173" s="474"/>
      <c r="N173" s="474"/>
      <c r="O173" s="474"/>
      <c r="P173" s="474"/>
      <c r="Q173" s="474"/>
      <c r="R173" s="474"/>
      <c r="S173" s="474"/>
      <c r="T173" s="474"/>
      <c r="U173" s="474"/>
    </row>
    <row r="174" spans="1:21" ht="21.75">
      <c r="A174" s="474"/>
      <c r="B174" s="474"/>
      <c r="C174" s="474"/>
      <c r="D174" s="474"/>
      <c r="E174" s="474"/>
      <c r="F174" s="474"/>
      <c r="G174" s="474"/>
      <c r="H174" s="474"/>
      <c r="I174" s="474"/>
      <c r="J174" s="474"/>
      <c r="K174" s="474"/>
      <c r="L174" s="474"/>
      <c r="M174" s="474"/>
      <c r="N174" s="474"/>
      <c r="O174" s="474"/>
      <c r="P174" s="474"/>
      <c r="Q174" s="474"/>
      <c r="R174" s="474"/>
      <c r="S174" s="474"/>
      <c r="T174" s="474"/>
      <c r="U174" s="474"/>
    </row>
    <row r="175" spans="1:21" ht="21.75">
      <c r="A175" s="474"/>
      <c r="B175" s="474"/>
      <c r="C175" s="474"/>
      <c r="D175" s="474"/>
      <c r="E175" s="474"/>
      <c r="F175" s="474"/>
      <c r="G175" s="474"/>
      <c r="H175" s="474"/>
      <c r="I175" s="474"/>
      <c r="J175" s="474"/>
      <c r="K175" s="474"/>
      <c r="L175" s="474"/>
      <c r="M175" s="474"/>
      <c r="N175" s="474"/>
      <c r="O175" s="474"/>
      <c r="P175" s="474"/>
      <c r="Q175" s="474"/>
      <c r="R175" s="474"/>
      <c r="S175" s="474"/>
      <c r="T175" s="474"/>
      <c r="U175" s="474"/>
    </row>
    <row r="176" spans="1:21" ht="21.75">
      <c r="A176" s="474"/>
      <c r="B176" s="474"/>
      <c r="C176" s="474"/>
      <c r="D176" s="474"/>
      <c r="E176" s="474"/>
      <c r="F176" s="474"/>
      <c r="G176" s="474"/>
      <c r="H176" s="474"/>
      <c r="I176" s="474"/>
      <c r="J176" s="474"/>
      <c r="K176" s="474"/>
      <c r="L176" s="474"/>
      <c r="M176" s="474"/>
      <c r="N176" s="474"/>
      <c r="O176" s="474"/>
      <c r="P176" s="474"/>
      <c r="Q176" s="474"/>
      <c r="R176" s="474"/>
      <c r="S176" s="474"/>
      <c r="T176" s="474"/>
      <c r="U176" s="474"/>
    </row>
    <row r="177" spans="1:21" ht="21.75">
      <c r="A177" s="474"/>
      <c r="B177" s="474"/>
      <c r="C177" s="474"/>
      <c r="D177" s="474"/>
      <c r="E177" s="474"/>
      <c r="F177" s="474"/>
      <c r="G177" s="474"/>
      <c r="H177" s="474"/>
      <c r="I177" s="474"/>
      <c r="J177" s="474"/>
      <c r="K177" s="474"/>
      <c r="L177" s="474"/>
      <c r="M177" s="474"/>
      <c r="N177" s="474"/>
      <c r="O177" s="474"/>
      <c r="P177" s="474"/>
      <c r="Q177" s="474"/>
      <c r="R177" s="474"/>
      <c r="S177" s="474"/>
      <c r="T177" s="474"/>
      <c r="U177" s="474"/>
    </row>
    <row r="178" spans="1:21" ht="21.75">
      <c r="A178" s="474"/>
      <c r="B178" s="474"/>
      <c r="C178" s="474"/>
      <c r="D178" s="474"/>
      <c r="E178" s="474"/>
      <c r="F178" s="474"/>
      <c r="G178" s="474"/>
      <c r="H178" s="474"/>
      <c r="I178" s="474"/>
      <c r="J178" s="474"/>
      <c r="K178" s="474"/>
      <c r="L178" s="474"/>
      <c r="M178" s="474"/>
      <c r="N178" s="474"/>
      <c r="O178" s="474"/>
      <c r="P178" s="474"/>
      <c r="Q178" s="474"/>
      <c r="R178" s="474"/>
      <c r="S178" s="474"/>
      <c r="T178" s="474"/>
      <c r="U178" s="474"/>
    </row>
    <row r="179" spans="1:21" ht="21.75">
      <c r="A179" s="474"/>
      <c r="B179" s="474"/>
      <c r="C179" s="474"/>
      <c r="D179" s="474"/>
      <c r="E179" s="474"/>
      <c r="F179" s="474"/>
      <c r="G179" s="474"/>
      <c r="H179" s="474"/>
      <c r="I179" s="474"/>
      <c r="J179" s="474"/>
      <c r="K179" s="474"/>
      <c r="L179" s="474"/>
      <c r="M179" s="474"/>
      <c r="N179" s="474"/>
      <c r="O179" s="474"/>
      <c r="P179" s="474"/>
      <c r="Q179" s="474"/>
      <c r="R179" s="474"/>
      <c r="S179" s="474"/>
      <c r="T179" s="474"/>
      <c r="U179" s="474"/>
    </row>
    <row r="180" spans="1:21" ht="21.75">
      <c r="A180" s="474"/>
      <c r="B180" s="474"/>
      <c r="C180" s="474"/>
      <c r="D180" s="474"/>
      <c r="E180" s="474"/>
      <c r="F180" s="474"/>
      <c r="G180" s="474"/>
      <c r="H180" s="474"/>
      <c r="I180" s="474"/>
      <c r="J180" s="474"/>
      <c r="K180" s="474"/>
      <c r="L180" s="474"/>
      <c r="M180" s="474"/>
      <c r="N180" s="474"/>
      <c r="O180" s="474"/>
      <c r="P180" s="474"/>
      <c r="Q180" s="474"/>
      <c r="R180" s="474"/>
      <c r="S180" s="474"/>
      <c r="T180" s="474"/>
      <c r="U180" s="474"/>
    </row>
    <row r="181" spans="1:21" ht="21.75">
      <c r="A181" s="474"/>
      <c r="B181" s="474"/>
      <c r="C181" s="474"/>
      <c r="D181" s="474"/>
      <c r="E181" s="474"/>
      <c r="F181" s="474"/>
      <c r="G181" s="474"/>
      <c r="H181" s="474"/>
      <c r="I181" s="474"/>
      <c r="J181" s="474"/>
      <c r="K181" s="474"/>
      <c r="L181" s="474"/>
      <c r="M181" s="474"/>
      <c r="N181" s="474"/>
      <c r="O181" s="474"/>
      <c r="P181" s="474"/>
      <c r="Q181" s="474"/>
      <c r="R181" s="474"/>
      <c r="S181" s="474"/>
      <c r="T181" s="474"/>
      <c r="U181" s="474"/>
    </row>
    <row r="182" spans="1:21" ht="21.75">
      <c r="A182" s="474"/>
      <c r="B182" s="474"/>
      <c r="C182" s="474"/>
      <c r="D182" s="474"/>
      <c r="E182" s="474"/>
      <c r="F182" s="474"/>
      <c r="G182" s="474"/>
      <c r="H182" s="474"/>
      <c r="I182" s="474"/>
      <c r="J182" s="474"/>
      <c r="K182" s="474"/>
      <c r="L182" s="474"/>
      <c r="M182" s="474"/>
      <c r="N182" s="474"/>
      <c r="O182" s="474"/>
      <c r="P182" s="474"/>
      <c r="Q182" s="474"/>
      <c r="R182" s="474"/>
      <c r="S182" s="474"/>
      <c r="T182" s="474"/>
      <c r="U182" s="474"/>
    </row>
    <row r="183" spans="1:21" ht="21.75">
      <c r="A183" s="474"/>
      <c r="B183" s="474"/>
      <c r="C183" s="474"/>
      <c r="D183" s="474"/>
      <c r="E183" s="474"/>
      <c r="F183" s="474"/>
      <c r="G183" s="474"/>
      <c r="H183" s="474"/>
      <c r="I183" s="474"/>
      <c r="J183" s="474"/>
      <c r="K183" s="474"/>
      <c r="L183" s="474"/>
      <c r="M183" s="474"/>
      <c r="N183" s="474"/>
      <c r="O183" s="474"/>
      <c r="P183" s="474"/>
      <c r="Q183" s="474"/>
      <c r="R183" s="474"/>
      <c r="S183" s="474"/>
      <c r="T183" s="474"/>
      <c r="U183" s="474"/>
    </row>
    <row r="184" spans="1:21" ht="21.75">
      <c r="A184" s="474"/>
      <c r="B184" s="474"/>
      <c r="C184" s="474"/>
      <c r="D184" s="474"/>
      <c r="E184" s="474"/>
      <c r="F184" s="474"/>
      <c r="G184" s="474"/>
      <c r="H184" s="474"/>
      <c r="I184" s="474"/>
      <c r="J184" s="474"/>
      <c r="K184" s="474"/>
      <c r="L184" s="474"/>
      <c r="M184" s="474"/>
      <c r="N184" s="474"/>
      <c r="O184" s="474"/>
      <c r="P184" s="474"/>
      <c r="Q184" s="474"/>
      <c r="R184" s="474"/>
      <c r="S184" s="474"/>
      <c r="T184" s="474"/>
      <c r="U184" s="474"/>
    </row>
    <row r="185" spans="1:21" ht="21.75">
      <c r="A185" s="474"/>
      <c r="B185" s="474"/>
      <c r="C185" s="474"/>
      <c r="D185" s="474"/>
      <c r="E185" s="474"/>
      <c r="F185" s="474"/>
      <c r="G185" s="474"/>
      <c r="H185" s="474"/>
      <c r="I185" s="474"/>
      <c r="J185" s="474"/>
      <c r="K185" s="474"/>
      <c r="L185" s="474"/>
      <c r="M185" s="474"/>
      <c r="N185" s="474"/>
      <c r="O185" s="474"/>
      <c r="P185" s="474"/>
      <c r="Q185" s="474"/>
      <c r="R185" s="474"/>
      <c r="S185" s="474"/>
      <c r="T185" s="474"/>
      <c r="U185" s="474"/>
    </row>
    <row r="186" spans="1:21" ht="21.75">
      <c r="A186" s="474"/>
      <c r="B186" s="474"/>
      <c r="C186" s="474"/>
      <c r="D186" s="474"/>
      <c r="E186" s="474"/>
      <c r="F186" s="474"/>
      <c r="G186" s="474"/>
      <c r="H186" s="474"/>
      <c r="I186" s="474"/>
      <c r="J186" s="474"/>
      <c r="K186" s="474"/>
      <c r="L186" s="474"/>
      <c r="M186" s="474"/>
      <c r="N186" s="474"/>
      <c r="O186" s="474"/>
      <c r="P186" s="474"/>
      <c r="Q186" s="474"/>
      <c r="R186" s="474"/>
      <c r="S186" s="474"/>
      <c r="T186" s="474"/>
      <c r="U186" s="474"/>
    </row>
    <row r="187" spans="1:21" ht="21.75">
      <c r="A187" s="474"/>
      <c r="B187" s="474"/>
      <c r="C187" s="474"/>
      <c r="D187" s="474"/>
      <c r="E187" s="474"/>
      <c r="F187" s="474"/>
      <c r="G187" s="474"/>
      <c r="H187" s="474"/>
      <c r="I187" s="474"/>
      <c r="J187" s="474"/>
      <c r="K187" s="474"/>
      <c r="L187" s="474"/>
      <c r="M187" s="474"/>
      <c r="N187" s="474"/>
      <c r="O187" s="474"/>
      <c r="P187" s="474"/>
      <c r="Q187" s="474"/>
      <c r="R187" s="474"/>
      <c r="S187" s="474"/>
      <c r="T187" s="474"/>
      <c r="U187" s="474"/>
    </row>
    <row r="188" spans="1:21" ht="21.75">
      <c r="A188" s="474"/>
      <c r="B188" s="474"/>
      <c r="C188" s="474"/>
      <c r="D188" s="474"/>
      <c r="E188" s="474"/>
      <c r="F188" s="474"/>
      <c r="G188" s="474"/>
      <c r="H188" s="474"/>
      <c r="I188" s="474"/>
      <c r="J188" s="474"/>
      <c r="K188" s="474"/>
      <c r="L188" s="474"/>
      <c r="M188" s="474"/>
      <c r="N188" s="474"/>
      <c r="O188" s="474"/>
      <c r="P188" s="474"/>
      <c r="Q188" s="474"/>
      <c r="R188" s="474"/>
      <c r="S188" s="474"/>
      <c r="T188" s="474"/>
      <c r="U188" s="474"/>
    </row>
    <row r="189" spans="1:21" ht="21.75">
      <c r="A189" s="474"/>
      <c r="B189" s="474"/>
      <c r="C189" s="474"/>
      <c r="D189" s="474"/>
      <c r="E189" s="474"/>
      <c r="F189" s="474"/>
      <c r="G189" s="474"/>
      <c r="H189" s="474"/>
      <c r="I189" s="474"/>
      <c r="J189" s="474"/>
      <c r="K189" s="474"/>
      <c r="L189" s="474"/>
      <c r="M189" s="474"/>
      <c r="N189" s="474"/>
      <c r="O189" s="474"/>
      <c r="P189" s="474"/>
      <c r="Q189" s="474"/>
      <c r="R189" s="474"/>
      <c r="S189" s="474"/>
      <c r="T189" s="474"/>
      <c r="U189" s="474"/>
    </row>
    <row r="190" spans="1:21" ht="21.75">
      <c r="A190" s="474"/>
      <c r="B190" s="474"/>
      <c r="C190" s="474"/>
      <c r="D190" s="474"/>
      <c r="E190" s="474"/>
      <c r="F190" s="474"/>
      <c r="G190" s="474"/>
      <c r="H190" s="474"/>
      <c r="I190" s="474"/>
      <c r="J190" s="474"/>
      <c r="K190" s="474"/>
      <c r="L190" s="474"/>
      <c r="M190" s="474"/>
      <c r="N190" s="474"/>
      <c r="O190" s="474"/>
      <c r="P190" s="474"/>
      <c r="Q190" s="474"/>
      <c r="R190" s="474"/>
      <c r="S190" s="474"/>
      <c r="T190" s="474"/>
      <c r="U190" s="474"/>
    </row>
    <row r="191" spans="1:21" ht="21.75">
      <c r="A191" s="474"/>
      <c r="B191" s="474"/>
      <c r="C191" s="474"/>
      <c r="D191" s="474"/>
      <c r="E191" s="474"/>
      <c r="F191" s="474"/>
      <c r="G191" s="474"/>
      <c r="H191" s="474"/>
      <c r="I191" s="474"/>
      <c r="J191" s="474"/>
      <c r="K191" s="474"/>
      <c r="L191" s="474"/>
      <c r="M191" s="474"/>
      <c r="N191" s="474"/>
      <c r="O191" s="474"/>
      <c r="P191" s="474"/>
      <c r="Q191" s="474"/>
      <c r="R191" s="474"/>
      <c r="S191" s="474"/>
      <c r="T191" s="474"/>
      <c r="U191" s="474"/>
    </row>
    <row r="192" spans="1:21" ht="21.75">
      <c r="A192" s="474"/>
      <c r="B192" s="474"/>
      <c r="C192" s="474"/>
      <c r="D192" s="474"/>
      <c r="E192" s="474"/>
      <c r="F192" s="474"/>
      <c r="G192" s="474"/>
      <c r="H192" s="474"/>
      <c r="I192" s="474"/>
      <c r="J192" s="474"/>
      <c r="K192" s="474"/>
      <c r="L192" s="474"/>
      <c r="M192" s="474"/>
      <c r="N192" s="474"/>
      <c r="O192" s="474"/>
      <c r="P192" s="474"/>
      <c r="Q192" s="474"/>
      <c r="R192" s="474"/>
      <c r="S192" s="474"/>
      <c r="T192" s="474"/>
      <c r="U192" s="474"/>
    </row>
    <row r="193" spans="1:21" ht="21.75">
      <c r="A193" s="474"/>
      <c r="B193" s="474"/>
      <c r="C193" s="474"/>
      <c r="D193" s="474"/>
      <c r="E193" s="474"/>
      <c r="F193" s="474"/>
      <c r="G193" s="474"/>
      <c r="H193" s="474"/>
      <c r="I193" s="474"/>
      <c r="J193" s="474"/>
      <c r="K193" s="474"/>
      <c r="L193" s="474"/>
      <c r="M193" s="474"/>
      <c r="N193" s="474"/>
      <c r="O193" s="474"/>
      <c r="P193" s="474"/>
      <c r="Q193" s="474"/>
      <c r="R193" s="474"/>
      <c r="S193" s="474"/>
      <c r="T193" s="474"/>
      <c r="U193" s="474"/>
    </row>
    <row r="194" spans="1:21" ht="21.75">
      <c r="A194" s="474"/>
      <c r="B194" s="474"/>
      <c r="C194" s="474"/>
      <c r="D194" s="474"/>
      <c r="E194" s="474"/>
      <c r="F194" s="474"/>
      <c r="G194" s="474"/>
      <c r="H194" s="474"/>
      <c r="I194" s="474"/>
      <c r="J194" s="474"/>
      <c r="K194" s="474"/>
      <c r="L194" s="474"/>
      <c r="M194" s="474"/>
      <c r="N194" s="474"/>
      <c r="O194" s="474"/>
      <c r="P194" s="474"/>
      <c r="Q194" s="474"/>
      <c r="R194" s="474"/>
      <c r="S194" s="474"/>
      <c r="T194" s="474"/>
      <c r="U194" s="474"/>
    </row>
    <row r="195" spans="1:21" ht="21.75">
      <c r="A195" s="474"/>
      <c r="B195" s="474"/>
      <c r="C195" s="474"/>
      <c r="D195" s="474"/>
      <c r="E195" s="474"/>
      <c r="F195" s="474"/>
      <c r="G195" s="474"/>
      <c r="H195" s="474"/>
      <c r="I195" s="474"/>
      <c r="J195" s="474"/>
      <c r="K195" s="474"/>
      <c r="L195" s="474"/>
      <c r="M195" s="474"/>
      <c r="N195" s="474"/>
      <c r="O195" s="474"/>
      <c r="P195" s="474"/>
      <c r="Q195" s="474"/>
      <c r="R195" s="474"/>
      <c r="S195" s="474"/>
      <c r="T195" s="474"/>
      <c r="U195" s="474"/>
    </row>
    <row r="196" spans="1:21" ht="21.75">
      <c r="A196" s="474"/>
      <c r="B196" s="474"/>
      <c r="C196" s="474"/>
      <c r="D196" s="474"/>
      <c r="E196" s="474"/>
      <c r="F196" s="474"/>
      <c r="G196" s="474"/>
      <c r="H196" s="474"/>
      <c r="I196" s="474"/>
      <c r="J196" s="474"/>
      <c r="K196" s="474"/>
      <c r="L196" s="474"/>
      <c r="M196" s="474"/>
      <c r="N196" s="474"/>
      <c r="O196" s="474"/>
      <c r="P196" s="474"/>
      <c r="Q196" s="474"/>
      <c r="R196" s="474"/>
      <c r="S196" s="474"/>
      <c r="T196" s="474"/>
      <c r="U196" s="474"/>
    </row>
    <row r="197" spans="1:21" ht="21.75">
      <c r="A197" s="474"/>
      <c r="B197" s="474"/>
      <c r="C197" s="474"/>
      <c r="D197" s="474"/>
      <c r="E197" s="474"/>
      <c r="F197" s="474"/>
      <c r="G197" s="474"/>
      <c r="H197" s="474"/>
      <c r="I197" s="474"/>
      <c r="J197" s="474"/>
      <c r="K197" s="474"/>
      <c r="L197" s="474"/>
      <c r="M197" s="474"/>
      <c r="N197" s="474"/>
      <c r="O197" s="474"/>
      <c r="P197" s="474"/>
      <c r="Q197" s="474"/>
      <c r="R197" s="474"/>
      <c r="S197" s="474"/>
      <c r="T197" s="474"/>
      <c r="U197" s="474"/>
    </row>
    <row r="198" spans="1:21" ht="21.75">
      <c r="A198" s="474"/>
      <c r="B198" s="474"/>
      <c r="C198" s="474"/>
      <c r="D198" s="474"/>
      <c r="E198" s="474"/>
      <c r="F198" s="474"/>
      <c r="G198" s="474"/>
      <c r="H198" s="474"/>
      <c r="I198" s="474"/>
      <c r="J198" s="474"/>
      <c r="K198" s="474"/>
      <c r="L198" s="474"/>
      <c r="M198" s="474"/>
      <c r="N198" s="474"/>
      <c r="O198" s="474"/>
      <c r="P198" s="474"/>
      <c r="Q198" s="474"/>
      <c r="R198" s="474"/>
      <c r="S198" s="474"/>
      <c r="T198" s="474"/>
      <c r="U198" s="474"/>
    </row>
    <row r="199" spans="1:21" ht="21.75">
      <c r="A199" s="474"/>
      <c r="B199" s="474"/>
      <c r="C199" s="474"/>
      <c r="D199" s="474"/>
      <c r="E199" s="474"/>
      <c r="F199" s="474"/>
      <c r="G199" s="474"/>
      <c r="H199" s="474"/>
      <c r="I199" s="474"/>
      <c r="J199" s="474"/>
      <c r="K199" s="474"/>
      <c r="L199" s="474"/>
      <c r="M199" s="474"/>
      <c r="N199" s="474"/>
      <c r="O199" s="474"/>
      <c r="P199" s="474"/>
      <c r="Q199" s="474"/>
      <c r="R199" s="474"/>
      <c r="S199" s="474"/>
      <c r="T199" s="474"/>
      <c r="U199" s="474"/>
    </row>
    <row r="200" spans="1:21" ht="21.75">
      <c r="A200" s="474"/>
      <c r="B200" s="474"/>
      <c r="C200" s="474"/>
      <c r="D200" s="474"/>
      <c r="E200" s="474"/>
      <c r="F200" s="474"/>
      <c r="G200" s="474"/>
      <c r="H200" s="474"/>
      <c r="I200" s="474"/>
      <c r="J200" s="474"/>
      <c r="K200" s="474"/>
      <c r="L200" s="474"/>
      <c r="M200" s="474"/>
      <c r="N200" s="474"/>
      <c r="O200" s="474"/>
      <c r="P200" s="474"/>
      <c r="Q200" s="474"/>
      <c r="R200" s="474"/>
      <c r="S200" s="474"/>
      <c r="T200" s="474"/>
      <c r="U200" s="474"/>
    </row>
    <row r="201" spans="1:21" ht="21.75">
      <c r="A201" s="474"/>
      <c r="B201" s="474"/>
      <c r="C201" s="474"/>
      <c r="D201" s="474"/>
      <c r="E201" s="474"/>
      <c r="F201" s="474"/>
      <c r="G201" s="474"/>
      <c r="H201" s="474"/>
      <c r="I201" s="474"/>
      <c r="J201" s="474"/>
      <c r="K201" s="474"/>
      <c r="L201" s="474"/>
      <c r="M201" s="474"/>
      <c r="N201" s="474"/>
      <c r="O201" s="474"/>
      <c r="P201" s="474"/>
      <c r="Q201" s="474"/>
      <c r="R201" s="474"/>
      <c r="S201" s="474"/>
      <c r="T201" s="474"/>
      <c r="U201" s="474"/>
    </row>
    <row r="202" spans="1:21" ht="21.75">
      <c r="A202" s="474"/>
      <c r="B202" s="474"/>
      <c r="C202" s="474"/>
      <c r="D202" s="474"/>
      <c r="E202" s="474"/>
      <c r="F202" s="474"/>
      <c r="G202" s="474"/>
      <c r="H202" s="474"/>
      <c r="I202" s="474"/>
      <c r="J202" s="474"/>
      <c r="K202" s="474"/>
      <c r="L202" s="474"/>
      <c r="M202" s="474"/>
      <c r="N202" s="474"/>
      <c r="O202" s="474"/>
      <c r="P202" s="474"/>
      <c r="Q202" s="474"/>
      <c r="R202" s="474"/>
      <c r="S202" s="474"/>
      <c r="T202" s="474"/>
      <c r="U202" s="474"/>
    </row>
    <row r="203" spans="1:21" ht="21.75">
      <c r="A203" s="474"/>
      <c r="B203" s="474"/>
      <c r="C203" s="474"/>
      <c r="D203" s="474"/>
      <c r="E203" s="474"/>
      <c r="F203" s="474"/>
      <c r="G203" s="474"/>
      <c r="H203" s="474"/>
      <c r="I203" s="474"/>
      <c r="J203" s="474"/>
      <c r="K203" s="474"/>
      <c r="L203" s="474"/>
      <c r="M203" s="474"/>
      <c r="N203" s="474"/>
      <c r="O203" s="474"/>
      <c r="P203" s="474"/>
      <c r="Q203" s="474"/>
      <c r="R203" s="474"/>
      <c r="S203" s="474"/>
      <c r="T203" s="474"/>
      <c r="U203" s="474"/>
    </row>
    <row r="204" spans="1:21" ht="21.75">
      <c r="A204" s="474"/>
      <c r="B204" s="474"/>
      <c r="C204" s="474"/>
      <c r="D204" s="474"/>
      <c r="E204" s="474"/>
      <c r="F204" s="474"/>
      <c r="G204" s="474"/>
      <c r="H204" s="474"/>
      <c r="I204" s="474"/>
      <c r="J204" s="474"/>
      <c r="K204" s="474"/>
      <c r="L204" s="474"/>
      <c r="M204" s="474"/>
      <c r="N204" s="474"/>
      <c r="O204" s="474"/>
      <c r="P204" s="474"/>
      <c r="Q204" s="474"/>
      <c r="R204" s="474"/>
      <c r="S204" s="474"/>
      <c r="T204" s="474"/>
      <c r="U204" s="474"/>
    </row>
    <row r="205" spans="1:21" ht="21.75">
      <c r="A205" s="474"/>
      <c r="B205" s="474"/>
      <c r="C205" s="474"/>
      <c r="D205" s="474"/>
      <c r="E205" s="474"/>
      <c r="F205" s="474"/>
      <c r="G205" s="474"/>
      <c r="H205" s="474"/>
      <c r="I205" s="474"/>
      <c r="J205" s="474"/>
      <c r="K205" s="474"/>
      <c r="L205" s="474"/>
      <c r="M205" s="474"/>
      <c r="N205" s="474"/>
      <c r="O205" s="474"/>
      <c r="P205" s="474"/>
      <c r="Q205" s="474"/>
      <c r="R205" s="474"/>
      <c r="S205" s="474"/>
      <c r="T205" s="474"/>
      <c r="U205" s="474"/>
    </row>
    <row r="206" spans="1:21" ht="21.75">
      <c r="A206" s="474"/>
      <c r="B206" s="474"/>
      <c r="C206" s="474"/>
      <c r="D206" s="474"/>
      <c r="E206" s="474"/>
      <c r="F206" s="474"/>
      <c r="G206" s="474"/>
      <c r="H206" s="474"/>
      <c r="I206" s="474"/>
      <c r="J206" s="474"/>
      <c r="K206" s="474"/>
      <c r="L206" s="474"/>
      <c r="M206" s="474"/>
      <c r="N206" s="474"/>
      <c r="O206" s="474"/>
      <c r="P206" s="474"/>
      <c r="Q206" s="474"/>
      <c r="R206" s="474"/>
      <c r="S206" s="474"/>
      <c r="T206" s="474"/>
      <c r="U206" s="474"/>
    </row>
    <row r="207" spans="1:21" ht="21.75">
      <c r="A207" s="474"/>
      <c r="B207" s="474"/>
      <c r="C207" s="474"/>
      <c r="D207" s="474"/>
      <c r="E207" s="474"/>
      <c r="F207" s="474"/>
      <c r="G207" s="474"/>
      <c r="H207" s="474"/>
      <c r="I207" s="474"/>
      <c r="J207" s="474"/>
      <c r="K207" s="474"/>
      <c r="L207" s="474"/>
      <c r="M207" s="474"/>
      <c r="N207" s="474"/>
      <c r="O207" s="474"/>
      <c r="P207" s="474"/>
      <c r="Q207" s="474"/>
      <c r="R207" s="474"/>
      <c r="S207" s="474"/>
      <c r="T207" s="474"/>
      <c r="U207" s="474"/>
    </row>
    <row r="208" spans="1:21" ht="21.75">
      <c r="A208" s="474"/>
      <c r="B208" s="474"/>
      <c r="C208" s="474"/>
      <c r="D208" s="474"/>
      <c r="E208" s="474"/>
      <c r="F208" s="474"/>
      <c r="G208" s="474"/>
      <c r="H208" s="474"/>
      <c r="I208" s="474"/>
      <c r="J208" s="474"/>
      <c r="K208" s="474"/>
      <c r="L208" s="474"/>
      <c r="M208" s="474"/>
      <c r="N208" s="474"/>
      <c r="O208" s="474"/>
      <c r="P208" s="474"/>
      <c r="Q208" s="474"/>
      <c r="R208" s="474"/>
      <c r="S208" s="474"/>
      <c r="T208" s="474"/>
      <c r="U208" s="474"/>
    </row>
    <row r="209" spans="1:21" ht="21.75">
      <c r="A209" s="474"/>
      <c r="B209" s="474"/>
      <c r="C209" s="474"/>
      <c r="D209" s="474"/>
      <c r="E209" s="474"/>
      <c r="F209" s="474"/>
      <c r="G209" s="474"/>
      <c r="H209" s="474"/>
      <c r="I209" s="474"/>
      <c r="J209" s="474"/>
      <c r="K209" s="474"/>
      <c r="L209" s="474"/>
      <c r="M209" s="474"/>
      <c r="N209" s="474"/>
      <c r="O209" s="474"/>
      <c r="P209" s="474"/>
      <c r="Q209" s="474"/>
      <c r="R209" s="474"/>
      <c r="S209" s="474"/>
      <c r="T209" s="474"/>
      <c r="U209" s="474"/>
    </row>
    <row r="210" spans="1:21" ht="21.75">
      <c r="A210" s="474"/>
      <c r="B210" s="474"/>
      <c r="C210" s="474"/>
      <c r="D210" s="474"/>
      <c r="E210" s="474"/>
      <c r="F210" s="474"/>
      <c r="G210" s="474"/>
      <c r="H210" s="474"/>
      <c r="I210" s="474"/>
      <c r="J210" s="474"/>
      <c r="K210" s="474"/>
      <c r="L210" s="474"/>
      <c r="M210" s="474"/>
      <c r="N210" s="474"/>
      <c r="O210" s="474"/>
      <c r="P210" s="474"/>
      <c r="Q210" s="474"/>
      <c r="R210" s="474"/>
      <c r="S210" s="474"/>
      <c r="T210" s="474"/>
      <c r="U210" s="474"/>
    </row>
    <row r="211" spans="1:21" ht="21.75">
      <c r="A211" s="474"/>
      <c r="B211" s="474"/>
      <c r="C211" s="474"/>
      <c r="D211" s="474"/>
      <c r="E211" s="474"/>
      <c r="F211" s="474"/>
      <c r="G211" s="474"/>
      <c r="H211" s="474"/>
      <c r="I211" s="474"/>
      <c r="J211" s="474"/>
      <c r="K211" s="474"/>
      <c r="L211" s="474"/>
      <c r="M211" s="474"/>
      <c r="N211" s="474"/>
      <c r="O211" s="474"/>
      <c r="P211" s="474"/>
      <c r="Q211" s="474"/>
      <c r="R211" s="474"/>
      <c r="S211" s="474"/>
      <c r="T211" s="474"/>
      <c r="U211" s="474"/>
    </row>
    <row r="212" spans="1:21" ht="21.75">
      <c r="A212" s="474"/>
      <c r="B212" s="474"/>
      <c r="C212" s="474"/>
      <c r="D212" s="474"/>
      <c r="E212" s="474"/>
      <c r="F212" s="474"/>
      <c r="G212" s="474"/>
      <c r="H212" s="474"/>
      <c r="I212" s="474"/>
      <c r="J212" s="474"/>
      <c r="K212" s="474"/>
      <c r="L212" s="474"/>
      <c r="M212" s="474"/>
      <c r="N212" s="474"/>
      <c r="O212" s="474"/>
      <c r="P212" s="474"/>
      <c r="Q212" s="474"/>
      <c r="R212" s="474"/>
      <c r="S212" s="474"/>
      <c r="T212" s="474"/>
      <c r="U212" s="474"/>
    </row>
    <row r="213" spans="1:21" ht="21.75">
      <c r="A213" s="474"/>
      <c r="B213" s="474"/>
      <c r="C213" s="474"/>
      <c r="D213" s="474"/>
      <c r="E213" s="474"/>
      <c r="F213" s="474"/>
      <c r="G213" s="474"/>
      <c r="H213" s="474"/>
      <c r="I213" s="474"/>
      <c r="J213" s="474"/>
      <c r="K213" s="474"/>
      <c r="L213" s="474"/>
      <c r="M213" s="474"/>
      <c r="N213" s="474"/>
      <c r="O213" s="474"/>
      <c r="P213" s="474"/>
      <c r="Q213" s="474"/>
      <c r="R213" s="474"/>
      <c r="S213" s="474"/>
      <c r="T213" s="474"/>
      <c r="U213" s="474"/>
    </row>
    <row r="214" spans="1:21" ht="21.75">
      <c r="A214" s="474"/>
      <c r="B214" s="474"/>
      <c r="C214" s="474"/>
      <c r="D214" s="474"/>
      <c r="E214" s="474"/>
      <c r="F214" s="474"/>
      <c r="G214" s="474"/>
      <c r="H214" s="474"/>
      <c r="I214" s="474"/>
      <c r="J214" s="474"/>
      <c r="K214" s="474"/>
      <c r="L214" s="474"/>
      <c r="M214" s="474"/>
      <c r="N214" s="474"/>
      <c r="O214" s="474"/>
      <c r="P214" s="474"/>
      <c r="Q214" s="474"/>
      <c r="R214" s="474"/>
      <c r="S214" s="474"/>
      <c r="T214" s="474"/>
      <c r="U214" s="474"/>
    </row>
    <row r="215" spans="1:21" ht="21.75">
      <c r="A215" s="474"/>
      <c r="B215" s="474"/>
      <c r="C215" s="474"/>
      <c r="D215" s="474"/>
      <c r="E215" s="474"/>
      <c r="F215" s="474"/>
      <c r="G215" s="474"/>
      <c r="H215" s="474"/>
      <c r="I215" s="474"/>
      <c r="J215" s="474"/>
      <c r="K215" s="474"/>
      <c r="L215" s="474"/>
      <c r="M215" s="474"/>
      <c r="N215" s="474"/>
      <c r="O215" s="474"/>
      <c r="P215" s="474"/>
      <c r="Q215" s="474"/>
      <c r="R215" s="474"/>
      <c r="S215" s="474"/>
      <c r="T215" s="474"/>
      <c r="U215" s="474"/>
    </row>
    <row r="216" spans="1:21" ht="21.75">
      <c r="A216" s="474"/>
      <c r="B216" s="474"/>
      <c r="C216" s="474"/>
      <c r="D216" s="474"/>
      <c r="E216" s="474"/>
      <c r="F216" s="474"/>
      <c r="G216" s="474"/>
      <c r="H216" s="474"/>
      <c r="I216" s="474"/>
      <c r="J216" s="474"/>
      <c r="K216" s="474"/>
      <c r="L216" s="474"/>
      <c r="M216" s="474"/>
      <c r="N216" s="474"/>
      <c r="O216" s="474"/>
      <c r="P216" s="474"/>
      <c r="Q216" s="474"/>
      <c r="R216" s="474"/>
      <c r="S216" s="474"/>
      <c r="T216" s="474"/>
      <c r="U216" s="474"/>
    </row>
    <row r="217" spans="1:21" ht="21.75">
      <c r="A217" s="474"/>
      <c r="B217" s="474"/>
      <c r="C217" s="474"/>
      <c r="D217" s="474"/>
      <c r="E217" s="474"/>
      <c r="F217" s="474"/>
      <c r="G217" s="474"/>
      <c r="H217" s="474"/>
      <c r="I217" s="474"/>
      <c r="J217" s="474"/>
      <c r="K217" s="474"/>
      <c r="L217" s="474"/>
      <c r="M217" s="474"/>
      <c r="N217" s="474"/>
      <c r="O217" s="474"/>
      <c r="P217" s="474"/>
      <c r="Q217" s="474"/>
      <c r="R217" s="474"/>
      <c r="S217" s="474"/>
      <c r="T217" s="474"/>
      <c r="U217" s="474"/>
    </row>
    <row r="218" spans="1:21" ht="21.75">
      <c r="A218" s="474"/>
      <c r="B218" s="474"/>
      <c r="C218" s="474"/>
      <c r="D218" s="474"/>
      <c r="E218" s="474"/>
      <c r="F218" s="474"/>
      <c r="G218" s="474"/>
      <c r="H218" s="474"/>
      <c r="I218" s="474"/>
      <c r="J218" s="474"/>
      <c r="K218" s="474"/>
      <c r="L218" s="474"/>
      <c r="M218" s="474"/>
      <c r="N218" s="474"/>
      <c r="O218" s="474"/>
      <c r="P218" s="474"/>
      <c r="Q218" s="474"/>
      <c r="R218" s="474"/>
      <c r="S218" s="474"/>
      <c r="T218" s="474"/>
      <c r="U218" s="474"/>
    </row>
    <row r="219" spans="1:21" ht="21.75">
      <c r="A219" s="474"/>
      <c r="B219" s="474"/>
      <c r="C219" s="474"/>
      <c r="D219" s="474"/>
      <c r="E219" s="474"/>
      <c r="F219" s="474"/>
      <c r="G219" s="474"/>
      <c r="H219" s="474"/>
      <c r="I219" s="474"/>
      <c r="J219" s="474"/>
      <c r="K219" s="474"/>
      <c r="L219" s="474"/>
      <c r="M219" s="474"/>
      <c r="N219" s="474"/>
      <c r="O219" s="474"/>
      <c r="P219" s="474"/>
      <c r="Q219" s="474"/>
      <c r="R219" s="474"/>
      <c r="S219" s="474"/>
      <c r="T219" s="474"/>
      <c r="U219" s="474"/>
    </row>
    <row r="220" spans="1:21" ht="21.75">
      <c r="A220" s="474"/>
      <c r="B220" s="474"/>
      <c r="C220" s="474"/>
      <c r="D220" s="474"/>
      <c r="E220" s="474"/>
      <c r="F220" s="474"/>
      <c r="G220" s="474"/>
      <c r="H220" s="474"/>
      <c r="I220" s="474"/>
      <c r="J220" s="474"/>
      <c r="K220" s="474"/>
      <c r="L220" s="474"/>
      <c r="M220" s="474"/>
      <c r="N220" s="474"/>
      <c r="O220" s="474"/>
      <c r="P220" s="474"/>
      <c r="Q220" s="474"/>
      <c r="R220" s="474"/>
      <c r="S220" s="474"/>
      <c r="T220" s="474"/>
      <c r="U220" s="474"/>
    </row>
    <row r="221" spans="1:21" ht="21.75">
      <c r="A221" s="474"/>
      <c r="B221" s="474"/>
      <c r="C221" s="474"/>
      <c r="D221" s="474"/>
      <c r="E221" s="474"/>
      <c r="F221" s="474"/>
      <c r="G221" s="474"/>
      <c r="H221" s="474"/>
      <c r="I221" s="474"/>
      <c r="J221" s="474"/>
      <c r="K221" s="474"/>
      <c r="L221" s="474"/>
      <c r="M221" s="474"/>
      <c r="N221" s="474"/>
      <c r="O221" s="474"/>
      <c r="P221" s="474"/>
      <c r="Q221" s="474"/>
      <c r="R221" s="474"/>
      <c r="S221" s="474"/>
      <c r="T221" s="474"/>
      <c r="U221" s="474"/>
    </row>
    <row r="222" spans="1:21" ht="21.75">
      <c r="A222" s="474"/>
      <c r="B222" s="474"/>
      <c r="C222" s="474"/>
      <c r="D222" s="474"/>
      <c r="E222" s="474"/>
      <c r="F222" s="474"/>
      <c r="G222" s="474"/>
      <c r="H222" s="474"/>
      <c r="I222" s="474"/>
      <c r="J222" s="474"/>
      <c r="K222" s="474"/>
      <c r="L222" s="474"/>
      <c r="M222" s="474"/>
      <c r="N222" s="474"/>
      <c r="O222" s="474"/>
      <c r="P222" s="474"/>
      <c r="Q222" s="474"/>
      <c r="R222" s="474"/>
      <c r="S222" s="474"/>
      <c r="T222" s="474"/>
      <c r="U222" s="474"/>
    </row>
    <row r="223" spans="1:21" ht="21.75">
      <c r="A223" s="474"/>
      <c r="B223" s="474"/>
      <c r="C223" s="474"/>
      <c r="D223" s="474"/>
      <c r="E223" s="474"/>
      <c r="F223" s="474"/>
      <c r="G223" s="474"/>
      <c r="H223" s="474"/>
      <c r="I223" s="474"/>
      <c r="J223" s="474"/>
      <c r="K223" s="474"/>
      <c r="L223" s="474"/>
      <c r="M223" s="474"/>
      <c r="N223" s="474"/>
      <c r="O223" s="474"/>
      <c r="P223" s="474"/>
      <c r="Q223" s="474"/>
      <c r="R223" s="474"/>
      <c r="S223" s="474"/>
      <c r="T223" s="474"/>
      <c r="U223" s="474"/>
    </row>
    <row r="224" spans="1:21" ht="21.75">
      <c r="A224" s="474"/>
      <c r="B224" s="474"/>
      <c r="C224" s="474"/>
      <c r="D224" s="474"/>
      <c r="E224" s="474"/>
      <c r="F224" s="474"/>
      <c r="G224" s="474"/>
      <c r="H224" s="474"/>
      <c r="I224" s="474"/>
      <c r="J224" s="474"/>
      <c r="K224" s="474"/>
      <c r="L224" s="474"/>
      <c r="M224" s="474"/>
      <c r="N224" s="474"/>
      <c r="O224" s="474"/>
      <c r="P224" s="474"/>
      <c r="Q224" s="474"/>
      <c r="R224" s="474"/>
      <c r="S224" s="474"/>
      <c r="T224" s="474"/>
      <c r="U224" s="474"/>
    </row>
    <row r="225" spans="1:21" ht="21.75">
      <c r="A225" s="474"/>
      <c r="B225" s="474"/>
      <c r="C225" s="474"/>
      <c r="D225" s="474"/>
      <c r="E225" s="474"/>
      <c r="F225" s="474"/>
      <c r="G225" s="474"/>
      <c r="H225" s="474"/>
      <c r="I225" s="474"/>
      <c r="J225" s="474"/>
      <c r="K225" s="474"/>
      <c r="L225" s="474"/>
      <c r="M225" s="474"/>
      <c r="N225" s="474"/>
      <c r="O225" s="474"/>
      <c r="P225" s="474"/>
      <c r="Q225" s="474"/>
      <c r="R225" s="474"/>
      <c r="S225" s="474"/>
      <c r="T225" s="474"/>
      <c r="U225" s="474"/>
    </row>
    <row r="226" spans="1:21" ht="21.75">
      <c r="A226" s="474"/>
      <c r="B226" s="474"/>
      <c r="C226" s="474"/>
      <c r="D226" s="474"/>
      <c r="E226" s="474"/>
      <c r="F226" s="474"/>
      <c r="G226" s="474"/>
      <c r="H226" s="474"/>
      <c r="I226" s="474"/>
      <c r="J226" s="474"/>
      <c r="K226" s="474"/>
      <c r="L226" s="474"/>
      <c r="M226" s="474"/>
      <c r="N226" s="474"/>
      <c r="O226" s="474"/>
      <c r="P226" s="474"/>
      <c r="Q226" s="474"/>
      <c r="R226" s="474"/>
      <c r="S226" s="474"/>
      <c r="T226" s="474"/>
      <c r="U226" s="474"/>
    </row>
    <row r="227" spans="1:21" ht="21.75">
      <c r="A227" s="474"/>
      <c r="B227" s="474"/>
      <c r="C227" s="474"/>
      <c r="D227" s="474"/>
      <c r="E227" s="474"/>
      <c r="F227" s="474"/>
      <c r="G227" s="474"/>
      <c r="H227" s="474"/>
      <c r="I227" s="474"/>
      <c r="J227" s="474"/>
      <c r="K227" s="474"/>
      <c r="L227" s="474"/>
      <c r="M227" s="474"/>
      <c r="N227" s="474"/>
      <c r="O227" s="474"/>
      <c r="P227" s="474"/>
      <c r="Q227" s="474"/>
      <c r="R227" s="474"/>
      <c r="S227" s="474"/>
      <c r="T227" s="474"/>
      <c r="U227" s="474"/>
    </row>
    <row r="228" spans="1:21" ht="21.75">
      <c r="A228" s="474"/>
      <c r="B228" s="474"/>
      <c r="C228" s="474"/>
      <c r="D228" s="474"/>
      <c r="E228" s="474"/>
      <c r="F228" s="474"/>
      <c r="G228" s="474"/>
      <c r="H228" s="474"/>
      <c r="I228" s="474"/>
      <c r="J228" s="474"/>
      <c r="K228" s="474"/>
      <c r="L228" s="474"/>
      <c r="M228" s="474"/>
      <c r="N228" s="474"/>
      <c r="O228" s="474"/>
      <c r="P228" s="474"/>
      <c r="Q228" s="474"/>
      <c r="R228" s="474"/>
      <c r="S228" s="474"/>
      <c r="T228" s="474"/>
      <c r="U228" s="474"/>
    </row>
    <row r="229" spans="1:21" ht="21.75">
      <c r="A229" s="474"/>
      <c r="B229" s="474"/>
      <c r="C229" s="474"/>
      <c r="D229" s="474"/>
      <c r="E229" s="474"/>
      <c r="F229" s="474"/>
      <c r="G229" s="474"/>
      <c r="H229" s="474"/>
      <c r="I229" s="474"/>
      <c r="J229" s="474"/>
      <c r="K229" s="474"/>
      <c r="L229" s="474"/>
      <c r="M229" s="474"/>
      <c r="N229" s="474"/>
      <c r="O229" s="474"/>
      <c r="P229" s="474"/>
      <c r="Q229" s="474"/>
      <c r="R229" s="474"/>
      <c r="S229" s="474"/>
      <c r="T229" s="474"/>
      <c r="U229" s="474"/>
    </row>
    <row r="230" spans="1:21" ht="21.75">
      <c r="A230" s="474"/>
      <c r="B230" s="474"/>
      <c r="C230" s="474"/>
      <c r="D230" s="474"/>
      <c r="E230" s="474"/>
      <c r="F230" s="474"/>
      <c r="G230" s="474"/>
      <c r="H230" s="474"/>
      <c r="I230" s="474"/>
      <c r="J230" s="474"/>
      <c r="K230" s="474"/>
      <c r="L230" s="474"/>
      <c r="M230" s="474"/>
      <c r="N230" s="474"/>
      <c r="O230" s="474"/>
      <c r="P230" s="474"/>
      <c r="Q230" s="474"/>
      <c r="R230" s="474"/>
      <c r="S230" s="474"/>
      <c r="T230" s="474"/>
      <c r="U230" s="474"/>
    </row>
    <row r="231" spans="1:21" ht="21.75">
      <c r="A231" s="474"/>
      <c r="B231" s="474"/>
      <c r="C231" s="474"/>
      <c r="D231" s="474"/>
      <c r="E231" s="474"/>
      <c r="F231" s="474"/>
      <c r="G231" s="474"/>
      <c r="H231" s="474"/>
      <c r="I231" s="474"/>
      <c r="J231" s="474"/>
      <c r="K231" s="474"/>
      <c r="L231" s="474"/>
      <c r="M231" s="474"/>
      <c r="N231" s="474"/>
      <c r="O231" s="474"/>
      <c r="P231" s="474"/>
      <c r="Q231" s="474"/>
      <c r="R231" s="474"/>
      <c r="S231" s="474"/>
      <c r="T231" s="474"/>
      <c r="U231" s="474"/>
    </row>
    <row r="232" spans="1:21" ht="21.75">
      <c r="A232" s="474"/>
      <c r="B232" s="474"/>
      <c r="C232" s="474"/>
      <c r="D232" s="474"/>
      <c r="E232" s="474"/>
      <c r="F232" s="474"/>
      <c r="G232" s="474"/>
      <c r="H232" s="474"/>
      <c r="I232" s="474"/>
      <c r="J232" s="474"/>
      <c r="K232" s="474"/>
      <c r="L232" s="474"/>
      <c r="M232" s="474"/>
      <c r="N232" s="474"/>
      <c r="O232" s="474"/>
      <c r="P232" s="474"/>
      <c r="Q232" s="474"/>
      <c r="R232" s="474"/>
      <c r="S232" s="474"/>
      <c r="T232" s="474"/>
      <c r="U232" s="474"/>
    </row>
    <row r="233" spans="1:21" ht="21.75">
      <c r="A233" s="474"/>
      <c r="B233" s="474"/>
      <c r="C233" s="474"/>
      <c r="D233" s="474"/>
      <c r="E233" s="474"/>
      <c r="F233" s="474"/>
      <c r="G233" s="474"/>
      <c r="H233" s="474"/>
      <c r="I233" s="474"/>
      <c r="J233" s="474"/>
      <c r="K233" s="474"/>
      <c r="L233" s="474"/>
      <c r="M233" s="474"/>
      <c r="N233" s="474"/>
      <c r="O233" s="474"/>
      <c r="P233" s="474"/>
      <c r="Q233" s="474"/>
      <c r="R233" s="474"/>
      <c r="S233" s="474"/>
      <c r="T233" s="474"/>
      <c r="U233" s="474"/>
    </row>
    <row r="234" spans="1:21" ht="21.75">
      <c r="A234" s="474"/>
      <c r="B234" s="474"/>
      <c r="C234" s="474"/>
      <c r="D234" s="474"/>
      <c r="E234" s="474"/>
      <c r="F234" s="474"/>
      <c r="G234" s="474"/>
      <c r="H234" s="474"/>
      <c r="I234" s="474"/>
      <c r="J234" s="474"/>
      <c r="K234" s="474"/>
      <c r="L234" s="474"/>
      <c r="M234" s="474"/>
      <c r="N234" s="474"/>
      <c r="O234" s="474"/>
      <c r="P234" s="474"/>
      <c r="Q234" s="474"/>
      <c r="R234" s="474"/>
      <c r="S234" s="474"/>
      <c r="T234" s="474"/>
      <c r="U234" s="474"/>
    </row>
    <row r="235" spans="1:21" ht="21.75">
      <c r="A235" s="474"/>
      <c r="B235" s="474"/>
      <c r="C235" s="474"/>
      <c r="D235" s="474"/>
      <c r="E235" s="474"/>
      <c r="F235" s="474"/>
      <c r="G235" s="474"/>
      <c r="H235" s="474"/>
      <c r="I235" s="474"/>
      <c r="J235" s="474"/>
      <c r="K235" s="474"/>
      <c r="L235" s="474"/>
      <c r="M235" s="474"/>
      <c r="N235" s="474"/>
      <c r="O235" s="474"/>
      <c r="P235" s="474"/>
      <c r="Q235" s="474"/>
      <c r="R235" s="474"/>
      <c r="S235" s="474"/>
      <c r="T235" s="474"/>
      <c r="U235" s="474"/>
    </row>
    <row r="236" spans="1:21" ht="21.75">
      <c r="A236" s="474"/>
      <c r="B236" s="474"/>
      <c r="C236" s="474"/>
      <c r="D236" s="474"/>
      <c r="E236" s="474"/>
      <c r="F236" s="474"/>
      <c r="G236" s="474"/>
      <c r="H236" s="474"/>
      <c r="I236" s="474"/>
      <c r="J236" s="474"/>
      <c r="K236" s="474"/>
      <c r="L236" s="474"/>
      <c r="M236" s="474"/>
      <c r="N236" s="474"/>
      <c r="O236" s="474"/>
      <c r="P236" s="474"/>
      <c r="Q236" s="474"/>
      <c r="R236" s="474"/>
      <c r="S236" s="474"/>
      <c r="T236" s="474"/>
      <c r="U236" s="474"/>
    </row>
    <row r="237" spans="1:21" ht="21.75">
      <c r="A237" s="474"/>
      <c r="B237" s="474"/>
      <c r="C237" s="474"/>
      <c r="D237" s="474"/>
      <c r="E237" s="474"/>
      <c r="F237" s="474"/>
      <c r="G237" s="474"/>
      <c r="H237" s="474"/>
      <c r="I237" s="474"/>
      <c r="J237" s="474"/>
      <c r="K237" s="474"/>
      <c r="L237" s="474"/>
      <c r="M237" s="474"/>
      <c r="N237" s="474"/>
      <c r="O237" s="474"/>
      <c r="P237" s="474"/>
      <c r="Q237" s="474"/>
      <c r="R237" s="474"/>
      <c r="S237" s="474"/>
      <c r="T237" s="474"/>
      <c r="U237" s="474"/>
    </row>
    <row r="238" spans="1:21" ht="21.75">
      <c r="A238" s="474"/>
      <c r="B238" s="474"/>
      <c r="C238" s="474"/>
      <c r="D238" s="474"/>
      <c r="E238" s="474"/>
      <c r="F238" s="474"/>
      <c r="G238" s="474"/>
      <c r="H238" s="474"/>
      <c r="I238" s="474"/>
      <c r="J238" s="474"/>
      <c r="K238" s="474"/>
      <c r="L238" s="474"/>
      <c r="M238" s="474"/>
      <c r="N238" s="474"/>
      <c r="O238" s="474"/>
      <c r="P238" s="474"/>
      <c r="Q238" s="474"/>
      <c r="R238" s="474"/>
      <c r="S238" s="474"/>
      <c r="T238" s="474"/>
      <c r="U238" s="474"/>
    </row>
    <row r="239" spans="1:21" ht="21.75">
      <c r="A239" s="474"/>
      <c r="B239" s="474"/>
      <c r="C239" s="474"/>
      <c r="D239" s="474"/>
      <c r="E239" s="474"/>
      <c r="F239" s="474"/>
      <c r="G239" s="474"/>
      <c r="H239" s="474"/>
      <c r="I239" s="474"/>
      <c r="J239" s="474"/>
      <c r="K239" s="474"/>
      <c r="L239" s="474"/>
      <c r="M239" s="474"/>
      <c r="N239" s="474"/>
      <c r="O239" s="474"/>
      <c r="P239" s="474"/>
      <c r="Q239" s="474"/>
      <c r="R239" s="474"/>
      <c r="S239" s="474"/>
      <c r="T239" s="474"/>
      <c r="U239" s="474"/>
    </row>
    <row r="240" spans="1:21" ht="21.75">
      <c r="A240" s="474"/>
      <c r="B240" s="474"/>
      <c r="C240" s="474"/>
      <c r="D240" s="474"/>
      <c r="E240" s="474"/>
      <c r="F240" s="474"/>
      <c r="G240" s="474"/>
      <c r="H240" s="474"/>
      <c r="I240" s="474"/>
      <c r="J240" s="474"/>
      <c r="K240" s="474"/>
      <c r="L240" s="474"/>
      <c r="M240" s="474"/>
      <c r="N240" s="474"/>
      <c r="O240" s="474"/>
      <c r="P240" s="474"/>
      <c r="Q240" s="474"/>
      <c r="R240" s="474"/>
      <c r="S240" s="474"/>
      <c r="T240" s="474"/>
      <c r="U240" s="474"/>
    </row>
    <row r="241" spans="1:21" ht="21.75">
      <c r="A241" s="474"/>
      <c r="B241" s="474"/>
      <c r="C241" s="474"/>
      <c r="D241" s="474"/>
      <c r="E241" s="474"/>
      <c r="F241" s="474"/>
      <c r="G241" s="474"/>
      <c r="H241" s="474"/>
      <c r="I241" s="474"/>
      <c r="J241" s="474"/>
      <c r="K241" s="474"/>
      <c r="L241" s="474"/>
      <c r="M241" s="474"/>
      <c r="N241" s="474"/>
      <c r="O241" s="474"/>
      <c r="P241" s="474"/>
      <c r="Q241" s="474"/>
      <c r="R241" s="474"/>
      <c r="S241" s="474"/>
      <c r="T241" s="474"/>
      <c r="U241" s="474"/>
    </row>
    <row r="242" spans="1:21" ht="21.75">
      <c r="A242" s="474"/>
      <c r="B242" s="474"/>
      <c r="C242" s="474"/>
      <c r="D242" s="474"/>
      <c r="E242" s="474"/>
      <c r="F242" s="474"/>
      <c r="G242" s="474"/>
      <c r="H242" s="474"/>
      <c r="I242" s="474"/>
      <c r="J242" s="474"/>
      <c r="K242" s="474"/>
      <c r="L242" s="474"/>
      <c r="M242" s="474"/>
      <c r="N242" s="474"/>
      <c r="O242" s="474"/>
      <c r="P242" s="474"/>
      <c r="Q242" s="474"/>
      <c r="R242" s="474"/>
      <c r="S242" s="474"/>
      <c r="T242" s="474"/>
      <c r="U242" s="474"/>
    </row>
    <row r="243" spans="1:21" ht="21.75">
      <c r="A243" s="474"/>
      <c r="B243" s="474"/>
      <c r="C243" s="474"/>
      <c r="D243" s="474"/>
      <c r="E243" s="474"/>
      <c r="F243" s="474"/>
      <c r="G243" s="474"/>
      <c r="H243" s="474"/>
      <c r="I243" s="474"/>
      <c r="J243" s="474"/>
      <c r="K243" s="474"/>
      <c r="L243" s="474"/>
      <c r="M243" s="474"/>
      <c r="N243" s="474"/>
      <c r="O243" s="474"/>
      <c r="P243" s="474"/>
      <c r="Q243" s="474"/>
      <c r="R243" s="474"/>
      <c r="S243" s="474"/>
      <c r="T243" s="474"/>
      <c r="U243" s="474"/>
    </row>
    <row r="244" spans="1:21" ht="21.75">
      <c r="A244" s="474"/>
      <c r="B244" s="474"/>
      <c r="C244" s="474"/>
      <c r="D244" s="474"/>
      <c r="E244" s="474"/>
      <c r="F244" s="474"/>
      <c r="G244" s="474"/>
      <c r="H244" s="474"/>
      <c r="I244" s="474"/>
      <c r="J244" s="474"/>
      <c r="K244" s="474"/>
      <c r="L244" s="474"/>
      <c r="M244" s="474"/>
      <c r="N244" s="474"/>
      <c r="O244" s="474"/>
      <c r="P244" s="474"/>
      <c r="Q244" s="474"/>
      <c r="R244" s="474"/>
      <c r="S244" s="474"/>
      <c r="T244" s="474"/>
      <c r="U244" s="474"/>
    </row>
    <row r="245" spans="1:21" ht="21.75">
      <c r="A245" s="474"/>
      <c r="B245" s="474"/>
      <c r="C245" s="474"/>
      <c r="D245" s="474"/>
      <c r="E245" s="474"/>
      <c r="F245" s="474"/>
      <c r="G245" s="474"/>
      <c r="H245" s="474"/>
      <c r="I245" s="474"/>
      <c r="J245" s="474"/>
      <c r="K245" s="474"/>
      <c r="L245" s="474"/>
      <c r="M245" s="474"/>
      <c r="N245" s="474"/>
      <c r="O245" s="474"/>
      <c r="P245" s="474"/>
      <c r="Q245" s="474"/>
      <c r="R245" s="474"/>
      <c r="S245" s="474"/>
      <c r="T245" s="474"/>
      <c r="U245" s="474"/>
    </row>
    <row r="246" spans="1:21" ht="21.75">
      <c r="A246" s="474"/>
      <c r="B246" s="474"/>
      <c r="C246" s="474"/>
      <c r="D246" s="474"/>
      <c r="E246" s="474"/>
      <c r="F246" s="474"/>
      <c r="G246" s="474"/>
      <c r="H246" s="474"/>
      <c r="I246" s="474"/>
      <c r="J246" s="474"/>
      <c r="K246" s="474"/>
      <c r="L246" s="474"/>
      <c r="M246" s="474"/>
      <c r="N246" s="474"/>
      <c r="O246" s="474"/>
      <c r="P246" s="474"/>
      <c r="Q246" s="474"/>
      <c r="R246" s="474"/>
      <c r="S246" s="474"/>
      <c r="T246" s="474"/>
      <c r="U246" s="474"/>
    </row>
    <row r="247" spans="1:21" ht="21.75">
      <c r="A247" s="474"/>
      <c r="B247" s="474"/>
      <c r="C247" s="474"/>
      <c r="D247" s="474"/>
      <c r="E247" s="474"/>
      <c r="F247" s="474"/>
      <c r="G247" s="474"/>
      <c r="H247" s="474"/>
      <c r="I247" s="474"/>
      <c r="J247" s="474"/>
      <c r="K247" s="474"/>
      <c r="L247" s="474"/>
      <c r="M247" s="474"/>
      <c r="N247" s="474"/>
      <c r="O247" s="474"/>
      <c r="P247" s="474"/>
      <c r="Q247" s="474"/>
      <c r="R247" s="474"/>
      <c r="S247" s="474"/>
      <c r="T247" s="474"/>
      <c r="U247" s="474"/>
    </row>
    <row r="248" spans="1:21" ht="21.75">
      <c r="A248" s="474"/>
      <c r="B248" s="474"/>
      <c r="C248" s="474"/>
      <c r="D248" s="474"/>
      <c r="E248" s="474"/>
      <c r="F248" s="474"/>
      <c r="G248" s="474"/>
      <c r="H248" s="474"/>
      <c r="I248" s="474"/>
      <c r="J248" s="474"/>
      <c r="K248" s="474"/>
      <c r="L248" s="474"/>
      <c r="M248" s="474"/>
      <c r="N248" s="474"/>
      <c r="O248" s="474"/>
      <c r="P248" s="474"/>
      <c r="Q248" s="474"/>
      <c r="R248" s="474"/>
      <c r="S248" s="474"/>
      <c r="T248" s="474"/>
      <c r="U248" s="474"/>
    </row>
    <row r="249" spans="1:21" ht="21.75">
      <c r="A249" s="474"/>
      <c r="B249" s="474"/>
      <c r="C249" s="474"/>
      <c r="D249" s="474"/>
      <c r="E249" s="474"/>
      <c r="F249" s="474"/>
      <c r="G249" s="474"/>
      <c r="H249" s="474"/>
      <c r="I249" s="474"/>
      <c r="J249" s="474"/>
      <c r="K249" s="474"/>
      <c r="L249" s="474"/>
      <c r="M249" s="474"/>
      <c r="N249" s="474"/>
      <c r="O249" s="474"/>
      <c r="P249" s="474"/>
      <c r="Q249" s="474"/>
      <c r="R249" s="474"/>
      <c r="S249" s="474"/>
      <c r="T249" s="474"/>
      <c r="U249" s="474"/>
    </row>
    <row r="250" spans="1:21" ht="21.75">
      <c r="A250" s="474"/>
      <c r="B250" s="474"/>
      <c r="C250" s="474"/>
      <c r="D250" s="474"/>
      <c r="E250" s="474"/>
      <c r="F250" s="474"/>
      <c r="G250" s="474"/>
      <c r="H250" s="474"/>
      <c r="I250" s="474"/>
      <c r="J250" s="474"/>
      <c r="K250" s="474"/>
      <c r="L250" s="474"/>
      <c r="M250" s="474"/>
      <c r="N250" s="474"/>
      <c r="O250" s="474"/>
      <c r="P250" s="474"/>
      <c r="Q250" s="474"/>
      <c r="R250" s="474"/>
      <c r="S250" s="474"/>
      <c r="T250" s="474"/>
      <c r="U250" s="474"/>
    </row>
    <row r="251" spans="1:21" ht="21.75">
      <c r="A251" s="474"/>
      <c r="B251" s="474"/>
      <c r="C251" s="474"/>
      <c r="D251" s="474"/>
      <c r="E251" s="474"/>
      <c r="F251" s="474"/>
      <c r="G251" s="474"/>
      <c r="H251" s="474"/>
      <c r="I251" s="474"/>
      <c r="J251" s="474"/>
      <c r="K251" s="474"/>
      <c r="L251" s="474"/>
      <c r="M251" s="474"/>
      <c r="N251" s="474"/>
      <c r="O251" s="474"/>
      <c r="P251" s="474"/>
      <c r="Q251" s="474"/>
      <c r="R251" s="474"/>
      <c r="S251" s="474"/>
      <c r="T251" s="474"/>
      <c r="U251" s="474"/>
    </row>
    <row r="252" spans="1:21" ht="21.75">
      <c r="A252" s="474"/>
      <c r="B252" s="474"/>
      <c r="C252" s="474"/>
      <c r="D252" s="474"/>
      <c r="E252" s="474"/>
      <c r="F252" s="474"/>
      <c r="G252" s="474"/>
      <c r="H252" s="474"/>
      <c r="I252" s="474"/>
      <c r="J252" s="474"/>
      <c r="K252" s="474"/>
      <c r="L252" s="474"/>
      <c r="M252" s="474"/>
      <c r="N252" s="474"/>
      <c r="O252" s="474"/>
      <c r="P252" s="474"/>
      <c r="Q252" s="474"/>
      <c r="R252" s="474"/>
      <c r="S252" s="474"/>
      <c r="T252" s="474"/>
      <c r="U252" s="474"/>
    </row>
    <row r="253" spans="1:21" ht="21.75">
      <c r="A253" s="474"/>
      <c r="B253" s="474"/>
      <c r="C253" s="474"/>
      <c r="D253" s="474"/>
      <c r="E253" s="474"/>
      <c r="F253" s="474"/>
      <c r="G253" s="474"/>
      <c r="H253" s="474"/>
      <c r="I253" s="474"/>
      <c r="J253" s="474"/>
      <c r="K253" s="474"/>
      <c r="L253" s="474"/>
      <c r="M253" s="474"/>
      <c r="N253" s="474"/>
      <c r="O253" s="474"/>
      <c r="P253" s="474"/>
      <c r="Q253" s="474"/>
      <c r="R253" s="474"/>
      <c r="S253" s="474"/>
      <c r="T253" s="474"/>
      <c r="U253" s="474"/>
    </row>
    <row r="254" spans="1:21" ht="21.75">
      <c r="A254" s="474"/>
      <c r="B254" s="474"/>
      <c r="C254" s="474"/>
      <c r="D254" s="474"/>
      <c r="E254" s="474"/>
      <c r="F254" s="474"/>
      <c r="G254" s="474"/>
      <c r="H254" s="474"/>
      <c r="I254" s="474"/>
      <c r="J254" s="474"/>
      <c r="K254" s="474"/>
      <c r="L254" s="474"/>
      <c r="M254" s="474"/>
      <c r="N254" s="474"/>
      <c r="O254" s="474"/>
      <c r="P254" s="474"/>
      <c r="Q254" s="474"/>
      <c r="R254" s="474"/>
      <c r="S254" s="474"/>
      <c r="T254" s="474"/>
      <c r="U254" s="474"/>
    </row>
    <row r="255" spans="1:21" ht="21.75">
      <c r="A255" s="474"/>
      <c r="B255" s="474"/>
      <c r="C255" s="474"/>
      <c r="D255" s="474"/>
      <c r="E255" s="474"/>
      <c r="F255" s="474"/>
      <c r="G255" s="474"/>
      <c r="H255" s="474"/>
      <c r="I255" s="474"/>
      <c r="J255" s="474"/>
      <c r="K255" s="474"/>
      <c r="L255" s="474"/>
      <c r="M255" s="474"/>
      <c r="N255" s="474"/>
      <c r="O255" s="474"/>
      <c r="P255" s="474"/>
      <c r="Q255" s="474"/>
      <c r="R255" s="474"/>
      <c r="S255" s="474"/>
      <c r="T255" s="474"/>
      <c r="U255" s="474"/>
    </row>
    <row r="256" spans="1:21" ht="21.75">
      <c r="A256" s="474"/>
      <c r="B256" s="474"/>
      <c r="C256" s="474"/>
      <c r="D256" s="474"/>
      <c r="E256" s="474"/>
      <c r="F256" s="474"/>
      <c r="G256" s="474"/>
      <c r="H256" s="474"/>
      <c r="I256" s="474"/>
      <c r="J256" s="474"/>
      <c r="K256" s="474"/>
      <c r="L256" s="474"/>
      <c r="M256" s="474"/>
      <c r="N256" s="474"/>
      <c r="O256" s="474"/>
      <c r="P256" s="474"/>
      <c r="Q256" s="474"/>
      <c r="R256" s="474"/>
      <c r="S256" s="474"/>
      <c r="T256" s="474"/>
      <c r="U256" s="474"/>
    </row>
    <row r="257" spans="1:21" ht="21.75">
      <c r="A257" s="474"/>
      <c r="B257" s="474"/>
      <c r="C257" s="474"/>
      <c r="D257" s="474"/>
      <c r="E257" s="474"/>
      <c r="F257" s="474"/>
      <c r="G257" s="474"/>
      <c r="H257" s="474"/>
      <c r="I257" s="474"/>
      <c r="J257" s="474"/>
      <c r="K257" s="474"/>
      <c r="L257" s="474"/>
      <c r="M257" s="474"/>
      <c r="N257" s="474"/>
      <c r="O257" s="474"/>
      <c r="P257" s="474"/>
      <c r="Q257" s="474"/>
      <c r="R257" s="474"/>
      <c r="S257" s="474"/>
      <c r="T257" s="474"/>
      <c r="U257" s="474"/>
    </row>
    <row r="258" spans="1:21" ht="21.75">
      <c r="A258" s="474"/>
      <c r="B258" s="474"/>
      <c r="C258" s="474"/>
      <c r="D258" s="474"/>
      <c r="E258" s="474"/>
      <c r="F258" s="474"/>
      <c r="G258" s="474"/>
      <c r="H258" s="474"/>
      <c r="I258" s="474"/>
      <c r="J258" s="474"/>
      <c r="K258" s="474"/>
      <c r="L258" s="474"/>
      <c r="M258" s="474"/>
      <c r="N258" s="474"/>
      <c r="O258" s="474"/>
      <c r="P258" s="474"/>
      <c r="Q258" s="474"/>
      <c r="R258" s="474"/>
      <c r="S258" s="474"/>
      <c r="T258" s="474"/>
      <c r="U258" s="474"/>
    </row>
    <row r="259" spans="1:21" ht="21.75">
      <c r="A259" s="474"/>
      <c r="B259" s="474"/>
      <c r="C259" s="474"/>
      <c r="D259" s="474"/>
      <c r="E259" s="474"/>
      <c r="F259" s="474"/>
      <c r="G259" s="474"/>
      <c r="H259" s="474"/>
      <c r="I259" s="474"/>
      <c r="J259" s="474"/>
      <c r="K259" s="474"/>
      <c r="L259" s="474"/>
      <c r="M259" s="474"/>
      <c r="N259" s="474"/>
      <c r="O259" s="474"/>
      <c r="P259" s="474"/>
      <c r="Q259" s="474"/>
      <c r="R259" s="474"/>
      <c r="S259" s="474"/>
      <c r="T259" s="474"/>
      <c r="U259" s="474"/>
    </row>
    <row r="260" spans="1:21" ht="21.75">
      <c r="A260" s="474"/>
      <c r="B260" s="474"/>
      <c r="C260" s="474"/>
      <c r="D260" s="474"/>
      <c r="E260" s="474"/>
      <c r="F260" s="474"/>
      <c r="G260" s="474"/>
      <c r="H260" s="474"/>
      <c r="I260" s="474"/>
      <c r="J260" s="474"/>
      <c r="K260" s="474"/>
      <c r="L260" s="474"/>
      <c r="M260" s="474"/>
      <c r="N260" s="474"/>
      <c r="O260" s="474"/>
      <c r="P260" s="474"/>
      <c r="Q260" s="474"/>
      <c r="R260" s="474"/>
      <c r="S260" s="474"/>
      <c r="T260" s="474"/>
      <c r="U260" s="474"/>
    </row>
    <row r="261" spans="1:21" ht="21.75">
      <c r="A261" s="474"/>
      <c r="B261" s="474"/>
      <c r="C261" s="474"/>
      <c r="D261" s="474"/>
      <c r="E261" s="474"/>
      <c r="F261" s="474"/>
      <c r="G261" s="474"/>
      <c r="H261" s="474"/>
      <c r="I261" s="474"/>
      <c r="J261" s="474"/>
      <c r="K261" s="474"/>
      <c r="L261" s="474"/>
      <c r="M261" s="474"/>
      <c r="N261" s="474"/>
      <c r="O261" s="474"/>
      <c r="P261" s="474"/>
      <c r="Q261" s="474"/>
      <c r="R261" s="474"/>
      <c r="S261" s="474"/>
      <c r="T261" s="474"/>
      <c r="U261" s="474"/>
    </row>
    <row r="262" spans="1:21" ht="21.75">
      <c r="A262" s="474"/>
      <c r="B262" s="474"/>
      <c r="C262" s="474"/>
      <c r="D262" s="474"/>
      <c r="E262" s="474"/>
      <c r="F262" s="474"/>
      <c r="G262" s="474"/>
      <c r="H262" s="474"/>
      <c r="I262" s="474"/>
      <c r="J262" s="474"/>
      <c r="K262" s="474"/>
      <c r="L262" s="474"/>
      <c r="M262" s="474"/>
      <c r="N262" s="474"/>
      <c r="O262" s="474"/>
      <c r="P262" s="474"/>
      <c r="Q262" s="474"/>
      <c r="R262" s="474"/>
      <c r="S262" s="474"/>
      <c r="T262" s="474"/>
      <c r="U262" s="474"/>
    </row>
    <row r="263" spans="1:21" ht="21.75">
      <c r="A263" s="474"/>
      <c r="B263" s="474"/>
      <c r="C263" s="474"/>
      <c r="D263" s="474"/>
      <c r="E263" s="474"/>
      <c r="F263" s="474"/>
      <c r="G263" s="474"/>
      <c r="H263" s="474"/>
      <c r="I263" s="474"/>
      <c r="J263" s="474"/>
      <c r="K263" s="474"/>
      <c r="L263" s="474"/>
      <c r="M263" s="474"/>
      <c r="N263" s="474"/>
      <c r="O263" s="474"/>
      <c r="P263" s="474"/>
      <c r="Q263" s="474"/>
      <c r="R263" s="474"/>
      <c r="S263" s="474"/>
      <c r="T263" s="474"/>
      <c r="U263" s="474"/>
    </row>
    <row r="264" spans="1:21" ht="21.75">
      <c r="A264" s="474"/>
      <c r="B264" s="474"/>
      <c r="C264" s="474"/>
      <c r="D264" s="474"/>
      <c r="E264" s="474"/>
      <c r="F264" s="474"/>
      <c r="G264" s="474"/>
      <c r="H264" s="474"/>
      <c r="I264" s="474"/>
      <c r="J264" s="474"/>
      <c r="K264" s="474"/>
      <c r="L264" s="474"/>
      <c r="M264" s="474"/>
      <c r="N264" s="474"/>
      <c r="O264" s="474"/>
      <c r="P264" s="474"/>
      <c r="Q264" s="474"/>
      <c r="R264" s="474"/>
      <c r="S264" s="474"/>
      <c r="T264" s="474"/>
      <c r="U264" s="474"/>
    </row>
    <row r="265" spans="1:21" ht="21.75">
      <c r="A265" s="474"/>
      <c r="B265" s="474"/>
      <c r="C265" s="474"/>
      <c r="D265" s="474"/>
      <c r="E265" s="474"/>
      <c r="F265" s="474"/>
      <c r="G265" s="474"/>
      <c r="H265" s="474"/>
      <c r="I265" s="474"/>
      <c r="J265" s="474"/>
      <c r="K265" s="474"/>
      <c r="L265" s="474"/>
      <c r="M265" s="474"/>
      <c r="N265" s="474"/>
      <c r="O265" s="474"/>
      <c r="P265" s="474"/>
      <c r="Q265" s="474"/>
      <c r="R265" s="474"/>
      <c r="S265" s="474"/>
      <c r="T265" s="474"/>
      <c r="U265" s="474"/>
    </row>
    <row r="266" spans="1:21" ht="21.75">
      <c r="A266" s="474"/>
      <c r="B266" s="474"/>
      <c r="C266" s="474"/>
      <c r="D266" s="474"/>
      <c r="E266" s="474"/>
      <c r="F266" s="474"/>
      <c r="G266" s="474"/>
      <c r="H266" s="474"/>
      <c r="I266" s="474"/>
      <c r="J266" s="474"/>
      <c r="K266" s="474"/>
      <c r="L266" s="474"/>
      <c r="M266" s="474"/>
      <c r="N266" s="474"/>
      <c r="O266" s="474"/>
      <c r="P266" s="474"/>
      <c r="Q266" s="474"/>
      <c r="R266" s="474"/>
      <c r="S266" s="474"/>
      <c r="T266" s="474"/>
      <c r="U266" s="474"/>
    </row>
    <row r="267" spans="1:21" ht="21.75">
      <c r="A267" s="474"/>
      <c r="B267" s="474"/>
      <c r="C267" s="474"/>
      <c r="D267" s="474"/>
      <c r="E267" s="474"/>
      <c r="F267" s="474"/>
      <c r="G267" s="474"/>
      <c r="H267" s="474"/>
      <c r="I267" s="474"/>
      <c r="J267" s="474"/>
      <c r="K267" s="474"/>
      <c r="L267" s="474"/>
      <c r="M267" s="474"/>
      <c r="N267" s="474"/>
      <c r="O267" s="474"/>
      <c r="P267" s="474"/>
      <c r="Q267" s="474"/>
      <c r="R267" s="474"/>
      <c r="S267" s="474"/>
      <c r="T267" s="474"/>
      <c r="U267" s="474"/>
    </row>
    <row r="268" spans="1:21" ht="21.75">
      <c r="A268" s="474"/>
      <c r="B268" s="474"/>
      <c r="C268" s="474"/>
      <c r="D268" s="474"/>
      <c r="E268" s="474"/>
      <c r="F268" s="474"/>
      <c r="G268" s="474"/>
      <c r="H268" s="474"/>
      <c r="I268" s="474"/>
      <c r="J268" s="474"/>
      <c r="K268" s="474"/>
      <c r="L268" s="474"/>
      <c r="M268" s="474"/>
      <c r="N268" s="474"/>
      <c r="O268" s="474"/>
      <c r="P268" s="474"/>
      <c r="Q268" s="474"/>
      <c r="R268" s="474"/>
      <c r="S268" s="474"/>
      <c r="T268" s="474"/>
      <c r="U268" s="474"/>
    </row>
    <row r="269" spans="1:21" ht="21.75">
      <c r="A269" s="474"/>
      <c r="B269" s="474"/>
      <c r="C269" s="474"/>
      <c r="D269" s="474"/>
      <c r="E269" s="474"/>
      <c r="F269" s="474"/>
      <c r="G269" s="474"/>
      <c r="H269" s="474"/>
      <c r="I269" s="474"/>
      <c r="J269" s="474"/>
      <c r="K269" s="474"/>
      <c r="L269" s="474"/>
      <c r="M269" s="474"/>
      <c r="N269" s="474"/>
      <c r="O269" s="474"/>
      <c r="P269" s="474"/>
      <c r="Q269" s="474"/>
      <c r="R269" s="474"/>
      <c r="S269" s="474"/>
      <c r="T269" s="474"/>
      <c r="U269" s="474"/>
    </row>
    <row r="270" spans="1:21" ht="21.75">
      <c r="A270" s="474"/>
      <c r="B270" s="474"/>
      <c r="C270" s="474"/>
      <c r="D270" s="474"/>
      <c r="E270" s="474"/>
      <c r="F270" s="474"/>
      <c r="G270" s="474"/>
      <c r="H270" s="474"/>
      <c r="I270" s="474"/>
      <c r="J270" s="474"/>
      <c r="K270" s="474"/>
      <c r="L270" s="474"/>
      <c r="M270" s="474"/>
      <c r="N270" s="474"/>
      <c r="O270" s="474"/>
      <c r="P270" s="474"/>
      <c r="Q270" s="474"/>
      <c r="R270" s="474"/>
      <c r="S270" s="474"/>
      <c r="T270" s="474"/>
      <c r="U270" s="474"/>
    </row>
    <row r="271" spans="1:21" ht="21.75">
      <c r="A271" s="474"/>
      <c r="B271" s="474"/>
      <c r="C271" s="474"/>
      <c r="D271" s="474"/>
      <c r="E271" s="474"/>
      <c r="F271" s="474"/>
      <c r="G271" s="474"/>
      <c r="H271" s="474"/>
      <c r="I271" s="474"/>
      <c r="J271" s="474"/>
      <c r="K271" s="474"/>
      <c r="L271" s="474"/>
      <c r="M271" s="474"/>
      <c r="N271" s="474"/>
      <c r="O271" s="474"/>
      <c r="P271" s="474"/>
      <c r="Q271" s="474"/>
      <c r="R271" s="474"/>
      <c r="S271" s="474"/>
      <c r="T271" s="474"/>
      <c r="U271" s="474"/>
    </row>
    <row r="272" spans="1:21" ht="21.75">
      <c r="A272" s="474"/>
      <c r="B272" s="474"/>
      <c r="C272" s="474"/>
      <c r="D272" s="474"/>
      <c r="E272" s="474"/>
      <c r="F272" s="474"/>
      <c r="G272" s="474"/>
      <c r="H272" s="474"/>
      <c r="I272" s="474"/>
      <c r="J272" s="474"/>
      <c r="K272" s="474"/>
      <c r="L272" s="474"/>
      <c r="M272" s="474"/>
      <c r="N272" s="474"/>
      <c r="O272" s="474"/>
      <c r="P272" s="474"/>
      <c r="Q272" s="474"/>
      <c r="R272" s="474"/>
      <c r="S272" s="474"/>
      <c r="T272" s="474"/>
      <c r="U272" s="474"/>
    </row>
    <row r="273" spans="1:21" ht="21.75">
      <c r="A273" s="474"/>
      <c r="B273" s="474"/>
      <c r="C273" s="474"/>
      <c r="D273" s="474"/>
      <c r="E273" s="474"/>
      <c r="F273" s="474"/>
      <c r="G273" s="474"/>
      <c r="H273" s="474"/>
      <c r="I273" s="474"/>
      <c r="J273" s="474"/>
      <c r="K273" s="474"/>
      <c r="L273" s="474"/>
      <c r="M273" s="474"/>
      <c r="N273" s="474"/>
      <c r="O273" s="474"/>
      <c r="P273" s="474"/>
      <c r="Q273" s="474"/>
      <c r="R273" s="474"/>
      <c r="S273" s="474"/>
      <c r="T273" s="474"/>
      <c r="U273" s="474"/>
    </row>
    <row r="274" spans="1:21" ht="21.75">
      <c r="A274" s="474"/>
      <c r="B274" s="474"/>
      <c r="C274" s="474"/>
      <c r="D274" s="474"/>
      <c r="E274" s="474"/>
      <c r="F274" s="474"/>
      <c r="G274" s="474"/>
      <c r="H274" s="474"/>
      <c r="I274" s="474"/>
      <c r="J274" s="474"/>
      <c r="K274" s="474"/>
      <c r="L274" s="474"/>
      <c r="M274" s="474"/>
      <c r="N274" s="474"/>
      <c r="O274" s="474"/>
      <c r="P274" s="474"/>
      <c r="Q274" s="474"/>
      <c r="R274" s="474"/>
      <c r="S274" s="474"/>
      <c r="T274" s="474"/>
      <c r="U274" s="474"/>
    </row>
    <row r="275" spans="1:21" ht="21.75">
      <c r="A275" s="474"/>
      <c r="B275" s="474"/>
      <c r="C275" s="474"/>
      <c r="D275" s="474"/>
      <c r="E275" s="474"/>
      <c r="F275" s="474"/>
      <c r="G275" s="474"/>
      <c r="H275" s="474"/>
      <c r="I275" s="474"/>
      <c r="J275" s="474"/>
      <c r="K275" s="474"/>
      <c r="L275" s="474"/>
      <c r="M275" s="474"/>
      <c r="N275" s="474"/>
      <c r="O275" s="474"/>
      <c r="P275" s="474"/>
      <c r="Q275" s="474"/>
      <c r="R275" s="474"/>
      <c r="S275" s="474"/>
      <c r="T275" s="474"/>
      <c r="U275" s="474"/>
    </row>
    <row r="276" spans="1:21" ht="21.75">
      <c r="A276" s="474"/>
      <c r="B276" s="474"/>
      <c r="C276" s="474"/>
      <c r="D276" s="474"/>
      <c r="E276" s="474"/>
      <c r="F276" s="474"/>
      <c r="G276" s="474"/>
      <c r="H276" s="474"/>
      <c r="I276" s="474"/>
      <c r="J276" s="474"/>
      <c r="K276" s="474"/>
      <c r="L276" s="474"/>
      <c r="M276" s="474"/>
      <c r="N276" s="474"/>
      <c r="O276" s="474"/>
      <c r="P276" s="474"/>
      <c r="Q276" s="474"/>
      <c r="R276" s="474"/>
      <c r="S276" s="474"/>
      <c r="T276" s="474"/>
      <c r="U276" s="474"/>
    </row>
    <row r="277" spans="1:21" ht="21.75">
      <c r="A277" s="474"/>
      <c r="B277" s="474"/>
      <c r="C277" s="474"/>
      <c r="D277" s="474"/>
      <c r="E277" s="474"/>
      <c r="F277" s="474"/>
      <c r="G277" s="474"/>
      <c r="H277" s="474"/>
      <c r="I277" s="474"/>
      <c r="J277" s="474"/>
      <c r="K277" s="474"/>
      <c r="L277" s="474"/>
      <c r="M277" s="474"/>
      <c r="N277" s="474"/>
      <c r="O277" s="474"/>
      <c r="P277" s="474"/>
      <c r="Q277" s="474"/>
      <c r="R277" s="474"/>
      <c r="S277" s="474"/>
      <c r="T277" s="474"/>
      <c r="U277" s="474"/>
    </row>
    <row r="278" spans="1:21" ht="21.75">
      <c r="A278" s="474"/>
      <c r="B278" s="474"/>
      <c r="C278" s="474"/>
      <c r="D278" s="474"/>
      <c r="E278" s="474"/>
      <c r="F278" s="474"/>
      <c r="G278" s="474"/>
      <c r="H278" s="474"/>
      <c r="I278" s="474"/>
      <c r="J278" s="474"/>
      <c r="K278" s="474"/>
      <c r="L278" s="474"/>
      <c r="M278" s="474"/>
      <c r="N278" s="474"/>
      <c r="O278" s="474"/>
      <c r="P278" s="474"/>
      <c r="Q278" s="474"/>
      <c r="R278" s="474"/>
      <c r="S278" s="474"/>
      <c r="T278" s="474"/>
      <c r="U278" s="474"/>
    </row>
    <row r="279" spans="1:21" ht="21.75">
      <c r="A279" s="474"/>
      <c r="B279" s="474"/>
      <c r="C279" s="474"/>
      <c r="D279" s="474"/>
      <c r="E279" s="474"/>
      <c r="F279" s="474"/>
      <c r="G279" s="474"/>
      <c r="H279" s="474"/>
      <c r="I279" s="474"/>
      <c r="J279" s="474"/>
      <c r="K279" s="474"/>
      <c r="L279" s="474"/>
      <c r="M279" s="474"/>
      <c r="N279" s="474"/>
      <c r="O279" s="474"/>
      <c r="P279" s="474"/>
      <c r="Q279" s="474"/>
      <c r="R279" s="474"/>
      <c r="S279" s="474"/>
      <c r="T279" s="474"/>
      <c r="U279" s="474"/>
    </row>
    <row r="280" spans="1:21" ht="21.75">
      <c r="A280" s="474"/>
      <c r="B280" s="474"/>
      <c r="C280" s="474"/>
      <c r="D280" s="474"/>
      <c r="E280" s="474"/>
      <c r="F280" s="474"/>
      <c r="G280" s="474"/>
      <c r="H280" s="474"/>
      <c r="I280" s="474"/>
      <c r="J280" s="474"/>
      <c r="K280" s="474"/>
      <c r="L280" s="474"/>
      <c r="M280" s="474"/>
      <c r="N280" s="474"/>
      <c r="O280" s="474"/>
      <c r="P280" s="474"/>
      <c r="Q280" s="474"/>
      <c r="R280" s="474"/>
      <c r="S280" s="474"/>
      <c r="T280" s="474"/>
      <c r="U280" s="474"/>
    </row>
    <row r="281" spans="1:21" ht="21.75">
      <c r="A281" s="474"/>
      <c r="B281" s="474"/>
      <c r="C281" s="474"/>
      <c r="D281" s="474"/>
      <c r="E281" s="474"/>
      <c r="F281" s="474"/>
      <c r="G281" s="474"/>
      <c r="H281" s="474"/>
      <c r="I281" s="474"/>
      <c r="J281" s="474"/>
      <c r="K281" s="474"/>
      <c r="L281" s="474"/>
      <c r="M281" s="474"/>
      <c r="N281" s="474"/>
      <c r="O281" s="474"/>
      <c r="P281" s="474"/>
      <c r="Q281" s="474"/>
      <c r="R281" s="474"/>
      <c r="S281" s="474"/>
      <c r="T281" s="474"/>
      <c r="U281" s="474"/>
    </row>
    <row r="282" spans="1:21" ht="21.75">
      <c r="A282" s="474"/>
      <c r="B282" s="474"/>
      <c r="C282" s="474"/>
      <c r="D282" s="474"/>
      <c r="E282" s="474"/>
      <c r="F282" s="474"/>
      <c r="G282" s="474"/>
      <c r="H282" s="474"/>
      <c r="I282" s="474"/>
      <c r="J282" s="474"/>
      <c r="K282" s="474"/>
      <c r="L282" s="474"/>
      <c r="M282" s="474"/>
      <c r="N282" s="474"/>
      <c r="O282" s="474"/>
      <c r="P282" s="474"/>
      <c r="Q282" s="474"/>
      <c r="R282" s="474"/>
      <c r="S282" s="474"/>
      <c r="T282" s="474"/>
      <c r="U282" s="474"/>
    </row>
    <row r="283" spans="1:21" ht="21.75">
      <c r="A283" s="474"/>
      <c r="B283" s="474"/>
      <c r="C283" s="474"/>
      <c r="D283" s="474"/>
      <c r="E283" s="474"/>
      <c r="F283" s="474"/>
      <c r="G283" s="474"/>
      <c r="H283" s="474"/>
      <c r="I283" s="474"/>
      <c r="J283" s="474"/>
      <c r="K283" s="474"/>
      <c r="L283" s="474"/>
      <c r="M283" s="474"/>
      <c r="N283" s="474"/>
      <c r="O283" s="474"/>
      <c r="P283" s="474"/>
      <c r="Q283" s="474"/>
      <c r="R283" s="474"/>
      <c r="S283" s="474"/>
      <c r="T283" s="474"/>
      <c r="U283" s="474"/>
    </row>
    <row r="284" spans="1:21" ht="21.75">
      <c r="A284" s="474"/>
      <c r="B284" s="474"/>
      <c r="C284" s="474"/>
      <c r="D284" s="474"/>
      <c r="E284" s="474"/>
      <c r="F284" s="474"/>
      <c r="G284" s="474"/>
      <c r="H284" s="474"/>
      <c r="I284" s="474"/>
      <c r="J284" s="474"/>
      <c r="K284" s="474"/>
      <c r="L284" s="474"/>
      <c r="M284" s="474"/>
      <c r="N284" s="474"/>
      <c r="O284" s="474"/>
      <c r="P284" s="474"/>
      <c r="Q284" s="474"/>
      <c r="R284" s="474"/>
      <c r="S284" s="474"/>
      <c r="T284" s="474"/>
      <c r="U284" s="474"/>
    </row>
    <row r="285" spans="1:21" ht="21.75">
      <c r="A285" s="474"/>
      <c r="B285" s="474"/>
      <c r="C285" s="474"/>
      <c r="D285" s="474"/>
      <c r="E285" s="474"/>
      <c r="F285" s="474"/>
      <c r="G285" s="474"/>
      <c r="H285" s="474"/>
      <c r="I285" s="474"/>
      <c r="J285" s="474"/>
      <c r="K285" s="474"/>
      <c r="L285" s="474"/>
      <c r="M285" s="474"/>
      <c r="N285" s="474"/>
      <c r="O285" s="474"/>
      <c r="P285" s="474"/>
      <c r="Q285" s="474"/>
      <c r="R285" s="474"/>
      <c r="S285" s="474"/>
      <c r="T285" s="474"/>
      <c r="U285" s="474"/>
    </row>
    <row r="286" spans="1:21" ht="21.75">
      <c r="A286" s="474"/>
      <c r="B286" s="474"/>
      <c r="C286" s="474"/>
      <c r="D286" s="474"/>
      <c r="E286" s="474"/>
      <c r="F286" s="474"/>
      <c r="G286" s="474"/>
      <c r="H286" s="474"/>
      <c r="I286" s="474"/>
      <c r="J286" s="474"/>
      <c r="K286" s="474"/>
      <c r="L286" s="474"/>
      <c r="M286" s="474"/>
      <c r="N286" s="474"/>
      <c r="O286" s="474"/>
      <c r="P286" s="474"/>
      <c r="Q286" s="474"/>
      <c r="R286" s="474"/>
      <c r="S286" s="474"/>
      <c r="T286" s="474"/>
      <c r="U286" s="474"/>
    </row>
    <row r="287" spans="1:21" ht="21.75">
      <c r="A287" s="474"/>
      <c r="B287" s="474"/>
      <c r="C287" s="474"/>
      <c r="D287" s="474"/>
      <c r="E287" s="474"/>
      <c r="F287" s="474"/>
      <c r="G287" s="474"/>
      <c r="H287" s="474"/>
      <c r="I287" s="474"/>
      <c r="J287" s="474"/>
      <c r="K287" s="474"/>
      <c r="L287" s="474"/>
      <c r="M287" s="474"/>
      <c r="N287" s="474"/>
      <c r="O287" s="474"/>
      <c r="P287" s="474"/>
      <c r="Q287" s="474"/>
      <c r="R287" s="474"/>
      <c r="S287" s="474"/>
      <c r="T287" s="474"/>
      <c r="U287" s="474"/>
    </row>
    <row r="288" spans="1:21" ht="21.75">
      <c r="A288" s="474"/>
      <c r="B288" s="474"/>
      <c r="C288" s="474"/>
      <c r="D288" s="474"/>
      <c r="E288" s="474"/>
      <c r="F288" s="474"/>
      <c r="G288" s="474"/>
      <c r="H288" s="474"/>
      <c r="I288" s="474"/>
      <c r="J288" s="474"/>
      <c r="K288" s="474"/>
      <c r="L288" s="474"/>
      <c r="M288" s="474"/>
      <c r="N288" s="474"/>
      <c r="O288" s="474"/>
      <c r="P288" s="474"/>
      <c r="Q288" s="474"/>
      <c r="R288" s="474"/>
      <c r="S288" s="474"/>
      <c r="T288" s="474"/>
      <c r="U288" s="474"/>
    </row>
    <row r="289" spans="1:21" ht="21.75">
      <c r="A289" s="474"/>
      <c r="B289" s="474"/>
      <c r="C289" s="474"/>
      <c r="D289" s="474"/>
      <c r="E289" s="474"/>
      <c r="F289" s="474"/>
      <c r="G289" s="474"/>
      <c r="H289" s="474"/>
      <c r="I289" s="474"/>
      <c r="J289" s="474"/>
      <c r="K289" s="474"/>
      <c r="L289" s="474"/>
      <c r="M289" s="474"/>
      <c r="N289" s="474"/>
      <c r="O289" s="474"/>
      <c r="P289" s="474"/>
      <c r="Q289" s="474"/>
      <c r="R289" s="474"/>
      <c r="S289" s="474"/>
      <c r="T289" s="474"/>
      <c r="U289" s="474"/>
    </row>
    <row r="290" spans="1:21" ht="21.75">
      <c r="A290" s="474"/>
      <c r="B290" s="474"/>
      <c r="C290" s="474"/>
      <c r="D290" s="474"/>
      <c r="E290" s="474"/>
      <c r="F290" s="474"/>
      <c r="G290" s="474"/>
      <c r="H290" s="474"/>
      <c r="I290" s="474"/>
      <c r="J290" s="474"/>
      <c r="K290" s="474"/>
      <c r="L290" s="474"/>
      <c r="M290" s="474"/>
      <c r="N290" s="474"/>
      <c r="O290" s="474"/>
      <c r="P290" s="474"/>
      <c r="Q290" s="474"/>
      <c r="R290" s="474"/>
      <c r="S290" s="474"/>
      <c r="T290" s="474"/>
      <c r="U290" s="474"/>
    </row>
    <row r="291" spans="1:21" ht="21.75">
      <c r="A291" s="474"/>
      <c r="B291" s="474"/>
      <c r="C291" s="474"/>
      <c r="D291" s="474"/>
      <c r="E291" s="474"/>
      <c r="F291" s="474"/>
      <c r="G291" s="474"/>
      <c r="H291" s="474"/>
      <c r="I291" s="474"/>
      <c r="J291" s="474"/>
      <c r="K291" s="474"/>
      <c r="L291" s="474"/>
      <c r="M291" s="474"/>
      <c r="N291" s="474"/>
      <c r="O291" s="474"/>
      <c r="P291" s="474"/>
      <c r="Q291" s="474"/>
      <c r="R291" s="474"/>
      <c r="S291" s="474"/>
      <c r="T291" s="474"/>
      <c r="U291" s="474"/>
    </row>
    <row r="292" spans="1:21" ht="21.75">
      <c r="A292" s="474"/>
      <c r="B292" s="474"/>
      <c r="C292" s="474"/>
      <c r="D292" s="474"/>
      <c r="E292" s="474"/>
      <c r="F292" s="474"/>
      <c r="G292" s="474"/>
      <c r="H292" s="474"/>
      <c r="I292" s="474"/>
      <c r="J292" s="474"/>
      <c r="K292" s="474"/>
      <c r="L292" s="474"/>
      <c r="M292" s="474"/>
      <c r="N292" s="474"/>
      <c r="O292" s="474"/>
      <c r="P292" s="474"/>
      <c r="Q292" s="474"/>
      <c r="R292" s="474"/>
      <c r="S292" s="474"/>
      <c r="T292" s="474"/>
      <c r="U292" s="474"/>
    </row>
    <row r="293" spans="1:21" ht="21.75">
      <c r="A293" s="474"/>
      <c r="B293" s="474"/>
      <c r="C293" s="474"/>
      <c r="D293" s="474"/>
      <c r="E293" s="474"/>
      <c r="F293" s="474"/>
      <c r="G293" s="474"/>
      <c r="H293" s="474"/>
      <c r="I293" s="474"/>
      <c r="J293" s="474"/>
      <c r="K293" s="474"/>
      <c r="L293" s="474"/>
      <c r="M293" s="474"/>
      <c r="N293" s="474"/>
      <c r="O293" s="474"/>
      <c r="P293" s="474"/>
      <c r="Q293" s="474"/>
      <c r="R293" s="474"/>
      <c r="S293" s="474"/>
      <c r="T293" s="474"/>
      <c r="U293" s="474"/>
    </row>
    <row r="294" spans="1:21" ht="21.75">
      <c r="A294" s="474"/>
      <c r="B294" s="474"/>
      <c r="C294" s="474"/>
      <c r="D294" s="474"/>
      <c r="E294" s="474"/>
      <c r="F294" s="474"/>
      <c r="G294" s="474"/>
      <c r="H294" s="474"/>
      <c r="I294" s="474"/>
      <c r="J294" s="474"/>
      <c r="K294" s="474"/>
      <c r="L294" s="474"/>
      <c r="M294" s="474"/>
      <c r="N294" s="474"/>
      <c r="O294" s="474"/>
      <c r="P294" s="474"/>
      <c r="Q294" s="474"/>
      <c r="R294" s="474"/>
      <c r="S294" s="474"/>
      <c r="T294" s="474"/>
      <c r="U294" s="474"/>
    </row>
    <row r="295" spans="1:21" ht="21.75">
      <c r="A295" s="474"/>
      <c r="B295" s="474"/>
      <c r="C295" s="474"/>
      <c r="D295" s="474"/>
      <c r="E295" s="474"/>
      <c r="F295" s="474"/>
      <c r="G295" s="474"/>
      <c r="H295" s="474"/>
      <c r="I295" s="474"/>
      <c r="J295" s="474"/>
      <c r="K295" s="474"/>
      <c r="L295" s="474"/>
      <c r="M295" s="474"/>
      <c r="N295" s="474"/>
      <c r="O295" s="474"/>
      <c r="P295" s="474"/>
      <c r="Q295" s="474"/>
      <c r="R295" s="474"/>
      <c r="S295" s="474"/>
      <c r="T295" s="474"/>
      <c r="U295" s="474"/>
    </row>
    <row r="296" spans="1:21" ht="21.75">
      <c r="A296" s="474"/>
      <c r="B296" s="474"/>
      <c r="C296" s="474"/>
      <c r="D296" s="474"/>
      <c r="E296" s="474"/>
      <c r="F296" s="474"/>
      <c r="G296" s="474"/>
      <c r="H296" s="474"/>
      <c r="I296" s="474"/>
      <c r="J296" s="474"/>
      <c r="K296" s="474"/>
      <c r="L296" s="474"/>
      <c r="M296" s="474"/>
      <c r="N296" s="474"/>
      <c r="O296" s="474"/>
      <c r="P296" s="474"/>
      <c r="Q296" s="474"/>
      <c r="R296" s="474"/>
      <c r="S296" s="474"/>
      <c r="T296" s="474"/>
      <c r="U296" s="474"/>
    </row>
    <row r="297" spans="1:21" ht="21.75">
      <c r="A297" s="474"/>
      <c r="B297" s="474"/>
      <c r="C297" s="474"/>
      <c r="D297" s="474"/>
      <c r="E297" s="474"/>
      <c r="F297" s="474"/>
      <c r="G297" s="474"/>
      <c r="H297" s="474"/>
      <c r="I297" s="474"/>
      <c r="J297" s="474"/>
      <c r="K297" s="474"/>
      <c r="L297" s="474"/>
      <c r="M297" s="474"/>
      <c r="N297" s="474"/>
      <c r="O297" s="474"/>
      <c r="P297" s="474"/>
      <c r="Q297" s="474"/>
      <c r="R297" s="474"/>
      <c r="S297" s="474"/>
      <c r="T297" s="474"/>
      <c r="U297" s="474"/>
    </row>
    <row r="298" spans="1:21" ht="21.75">
      <c r="A298" s="474"/>
      <c r="B298" s="474"/>
      <c r="C298" s="474"/>
      <c r="D298" s="474"/>
      <c r="E298" s="474"/>
      <c r="F298" s="474"/>
      <c r="G298" s="474"/>
      <c r="H298" s="474"/>
      <c r="I298" s="474"/>
      <c r="J298" s="474"/>
      <c r="K298" s="474"/>
      <c r="L298" s="474"/>
      <c r="M298" s="474"/>
      <c r="N298" s="474"/>
      <c r="O298" s="474"/>
      <c r="P298" s="474"/>
      <c r="Q298" s="474"/>
      <c r="R298" s="474"/>
      <c r="S298" s="474"/>
      <c r="T298" s="474"/>
      <c r="U298" s="474"/>
    </row>
    <row r="299" spans="1:21" ht="21.75">
      <c r="A299" s="474"/>
      <c r="B299" s="474"/>
      <c r="C299" s="474"/>
      <c r="D299" s="474"/>
      <c r="E299" s="474"/>
      <c r="F299" s="474"/>
      <c r="G299" s="474"/>
      <c r="H299" s="474"/>
      <c r="I299" s="474"/>
      <c r="J299" s="474"/>
      <c r="K299" s="474"/>
      <c r="L299" s="474"/>
      <c r="M299" s="474"/>
      <c r="N299" s="474"/>
      <c r="O299" s="474"/>
      <c r="P299" s="474"/>
      <c r="Q299" s="474"/>
      <c r="R299" s="474"/>
      <c r="S299" s="474"/>
      <c r="T299" s="474"/>
      <c r="U299" s="474"/>
    </row>
    <row r="300" spans="1:21" ht="21.75">
      <c r="A300" s="474"/>
      <c r="B300" s="474"/>
      <c r="C300" s="474"/>
      <c r="D300" s="474"/>
      <c r="E300" s="474"/>
      <c r="F300" s="474"/>
      <c r="G300" s="474"/>
      <c r="H300" s="474"/>
      <c r="I300" s="474"/>
      <c r="J300" s="474"/>
      <c r="K300" s="474"/>
      <c r="L300" s="474"/>
      <c r="M300" s="474"/>
      <c r="N300" s="474"/>
      <c r="O300" s="474"/>
      <c r="P300" s="474"/>
      <c r="Q300" s="474"/>
      <c r="R300" s="474"/>
      <c r="S300" s="474"/>
      <c r="T300" s="474"/>
      <c r="U300" s="474"/>
    </row>
    <row r="301" spans="1:21" ht="21.75">
      <c r="A301" s="474"/>
      <c r="B301" s="474"/>
      <c r="C301" s="474"/>
      <c r="D301" s="474"/>
      <c r="E301" s="474"/>
      <c r="F301" s="474"/>
      <c r="G301" s="474"/>
      <c r="H301" s="474"/>
      <c r="I301" s="474"/>
      <c r="J301" s="474"/>
      <c r="K301" s="474"/>
      <c r="L301" s="474"/>
      <c r="M301" s="474"/>
      <c r="N301" s="474"/>
      <c r="O301" s="474"/>
      <c r="P301" s="474"/>
      <c r="Q301" s="474"/>
      <c r="R301" s="474"/>
      <c r="S301" s="474"/>
      <c r="T301" s="474"/>
      <c r="U301" s="474"/>
    </row>
    <row r="302" spans="1:21" ht="21.75">
      <c r="A302" s="474"/>
      <c r="B302" s="474"/>
      <c r="C302" s="474"/>
      <c r="D302" s="474"/>
      <c r="E302" s="474"/>
      <c r="F302" s="474"/>
      <c r="G302" s="474"/>
      <c r="H302" s="474"/>
      <c r="I302" s="474"/>
      <c r="J302" s="474"/>
      <c r="K302" s="474"/>
      <c r="L302" s="474"/>
      <c r="M302" s="474"/>
      <c r="N302" s="474"/>
      <c r="O302" s="474"/>
      <c r="P302" s="474"/>
      <c r="Q302" s="474"/>
      <c r="R302" s="474"/>
      <c r="S302" s="474"/>
      <c r="T302" s="474"/>
      <c r="U302" s="474"/>
    </row>
    <row r="303" spans="1:21" ht="21.75">
      <c r="A303" s="474"/>
      <c r="B303" s="474"/>
      <c r="C303" s="474"/>
      <c r="D303" s="474"/>
      <c r="E303" s="474"/>
      <c r="F303" s="474"/>
      <c r="G303" s="474"/>
      <c r="H303" s="474"/>
      <c r="I303" s="474"/>
      <c r="J303" s="474"/>
      <c r="K303" s="474"/>
      <c r="L303" s="474"/>
      <c r="M303" s="474"/>
      <c r="N303" s="474"/>
      <c r="O303" s="474"/>
      <c r="P303" s="474"/>
      <c r="Q303" s="474"/>
      <c r="R303" s="474"/>
      <c r="S303" s="474"/>
      <c r="T303" s="474"/>
      <c r="U303" s="474"/>
    </row>
    <row r="304" spans="1:21" ht="21.75">
      <c r="A304" s="474"/>
      <c r="B304" s="474"/>
      <c r="C304" s="474"/>
      <c r="D304" s="474"/>
      <c r="E304" s="474"/>
      <c r="F304" s="474"/>
      <c r="G304" s="474"/>
      <c r="H304" s="474"/>
      <c r="I304" s="474"/>
      <c r="J304" s="474"/>
      <c r="K304" s="474"/>
      <c r="L304" s="474"/>
      <c r="M304" s="474"/>
      <c r="N304" s="474"/>
      <c r="O304" s="474"/>
      <c r="P304" s="474"/>
      <c r="Q304" s="474"/>
      <c r="R304" s="474"/>
      <c r="S304" s="474"/>
      <c r="T304" s="474"/>
      <c r="U304" s="474"/>
    </row>
    <row r="305" spans="1:21" ht="21.75">
      <c r="A305" s="474"/>
      <c r="B305" s="474"/>
      <c r="C305" s="474"/>
      <c r="D305" s="474"/>
      <c r="E305" s="474"/>
      <c r="F305" s="474"/>
      <c r="G305" s="474"/>
      <c r="H305" s="474"/>
      <c r="I305" s="474"/>
      <c r="J305" s="474"/>
      <c r="K305" s="474"/>
      <c r="L305" s="474"/>
      <c r="M305" s="474"/>
      <c r="N305" s="474"/>
      <c r="O305" s="474"/>
      <c r="P305" s="474"/>
      <c r="Q305" s="474"/>
      <c r="R305" s="474"/>
      <c r="S305" s="474"/>
      <c r="T305" s="474"/>
      <c r="U305" s="474"/>
    </row>
    <row r="306" spans="1:21" ht="21.75">
      <c r="A306" s="474"/>
      <c r="B306" s="474"/>
      <c r="C306" s="474"/>
      <c r="D306" s="474"/>
      <c r="E306" s="474"/>
      <c r="F306" s="474"/>
      <c r="G306" s="474"/>
      <c r="H306" s="474"/>
      <c r="I306" s="474"/>
      <c r="J306" s="474"/>
      <c r="K306" s="474"/>
      <c r="L306" s="474"/>
      <c r="M306" s="474"/>
      <c r="N306" s="474"/>
      <c r="O306" s="474"/>
      <c r="P306" s="474"/>
      <c r="Q306" s="474"/>
      <c r="R306" s="474"/>
      <c r="S306" s="474"/>
      <c r="T306" s="474"/>
      <c r="U306" s="474"/>
    </row>
    <row r="307" spans="1:21" ht="21.75">
      <c r="A307" s="474"/>
      <c r="B307" s="474"/>
      <c r="C307" s="474"/>
      <c r="D307" s="474"/>
      <c r="E307" s="474"/>
      <c r="F307" s="474"/>
      <c r="G307" s="474"/>
      <c r="H307" s="474"/>
      <c r="I307" s="474"/>
      <c r="J307" s="474"/>
      <c r="K307" s="474"/>
      <c r="L307" s="474"/>
      <c r="M307" s="474"/>
      <c r="N307" s="474"/>
      <c r="O307" s="474"/>
      <c r="P307" s="474"/>
      <c r="Q307" s="474"/>
      <c r="R307" s="474"/>
      <c r="S307" s="474"/>
      <c r="T307" s="474"/>
      <c r="U307" s="474"/>
    </row>
    <row r="308" spans="1:21" ht="21.75">
      <c r="A308" s="474"/>
      <c r="B308" s="474"/>
      <c r="C308" s="474"/>
      <c r="D308" s="474"/>
      <c r="E308" s="474"/>
      <c r="F308" s="474"/>
      <c r="G308" s="474"/>
      <c r="H308" s="474"/>
      <c r="I308" s="474"/>
      <c r="J308" s="474"/>
      <c r="K308" s="474"/>
      <c r="L308" s="474"/>
      <c r="M308" s="474"/>
      <c r="N308" s="474"/>
      <c r="O308" s="474"/>
      <c r="P308" s="474"/>
      <c r="Q308" s="474"/>
      <c r="R308" s="474"/>
      <c r="S308" s="474"/>
      <c r="T308" s="474"/>
      <c r="U308" s="474"/>
    </row>
    <row r="309" spans="1:21" ht="21.75">
      <c r="A309" s="474"/>
      <c r="B309" s="474"/>
      <c r="C309" s="474"/>
      <c r="D309" s="474"/>
      <c r="E309" s="474"/>
      <c r="F309" s="474"/>
      <c r="G309" s="474"/>
      <c r="H309" s="474"/>
      <c r="I309" s="474"/>
      <c r="J309" s="474"/>
      <c r="K309" s="474"/>
      <c r="L309" s="474"/>
      <c r="M309" s="474"/>
      <c r="N309" s="474"/>
      <c r="O309" s="474"/>
      <c r="P309" s="474"/>
      <c r="Q309" s="474"/>
      <c r="R309" s="474"/>
      <c r="S309" s="474"/>
      <c r="T309" s="474"/>
      <c r="U309" s="474"/>
    </row>
    <row r="310" spans="1:21" ht="21.75">
      <c r="A310" s="474"/>
      <c r="B310" s="474"/>
      <c r="C310" s="474"/>
      <c r="D310" s="474"/>
      <c r="E310" s="474"/>
      <c r="F310" s="474"/>
      <c r="G310" s="474"/>
      <c r="H310" s="474"/>
      <c r="I310" s="474"/>
      <c r="J310" s="474"/>
      <c r="K310" s="474"/>
      <c r="L310" s="474"/>
      <c r="M310" s="474"/>
      <c r="N310" s="474"/>
      <c r="O310" s="474"/>
      <c r="P310" s="474"/>
      <c r="Q310" s="474"/>
      <c r="R310" s="474"/>
      <c r="S310" s="474"/>
      <c r="T310" s="474"/>
      <c r="U310" s="474"/>
    </row>
    <row r="311" spans="1:21" ht="21.75">
      <c r="A311" s="474"/>
      <c r="B311" s="474"/>
      <c r="C311" s="474"/>
      <c r="D311" s="474"/>
      <c r="E311" s="474"/>
      <c r="F311" s="474"/>
      <c r="G311" s="474"/>
      <c r="H311" s="474"/>
      <c r="I311" s="474"/>
      <c r="J311" s="474"/>
      <c r="K311" s="474"/>
      <c r="L311" s="474"/>
      <c r="M311" s="474"/>
      <c r="N311" s="474"/>
      <c r="O311" s="474"/>
      <c r="P311" s="474"/>
      <c r="Q311" s="474"/>
      <c r="R311" s="474"/>
      <c r="S311" s="474"/>
      <c r="T311" s="474"/>
      <c r="U311" s="474"/>
    </row>
    <row r="312" spans="1:21" ht="21.75">
      <c r="A312" s="474"/>
      <c r="B312" s="474"/>
      <c r="C312" s="474"/>
      <c r="D312" s="474"/>
      <c r="E312" s="474"/>
      <c r="F312" s="474"/>
      <c r="G312" s="474"/>
      <c r="H312" s="474"/>
      <c r="I312" s="474"/>
      <c r="J312" s="474"/>
      <c r="K312" s="474"/>
      <c r="L312" s="474"/>
      <c r="M312" s="474"/>
      <c r="N312" s="474"/>
      <c r="O312" s="474"/>
      <c r="P312" s="474"/>
      <c r="Q312" s="474"/>
      <c r="R312" s="474"/>
      <c r="S312" s="474"/>
      <c r="T312" s="474"/>
      <c r="U312" s="474"/>
    </row>
    <row r="313" spans="1:21" ht="21.75">
      <c r="A313" s="474"/>
      <c r="B313" s="474"/>
      <c r="C313" s="474"/>
      <c r="D313" s="474"/>
      <c r="E313" s="474"/>
      <c r="F313" s="474"/>
      <c r="G313" s="474"/>
      <c r="H313" s="474"/>
      <c r="I313" s="474"/>
      <c r="J313" s="474"/>
      <c r="K313" s="474"/>
      <c r="L313" s="474"/>
      <c r="M313" s="474"/>
      <c r="N313" s="474"/>
      <c r="O313" s="474"/>
      <c r="P313" s="474"/>
      <c r="Q313" s="474"/>
      <c r="R313" s="474"/>
      <c r="S313" s="474"/>
      <c r="T313" s="474"/>
      <c r="U313" s="474"/>
    </row>
    <row r="314" spans="1:21" ht="21.75">
      <c r="A314" s="474"/>
      <c r="B314" s="474"/>
      <c r="C314" s="474"/>
      <c r="D314" s="474"/>
      <c r="E314" s="474"/>
      <c r="F314" s="474"/>
      <c r="G314" s="474"/>
      <c r="H314" s="474"/>
      <c r="I314" s="474"/>
      <c r="J314" s="474"/>
      <c r="K314" s="474"/>
      <c r="L314" s="474"/>
      <c r="M314" s="474"/>
      <c r="N314" s="474"/>
      <c r="O314" s="474"/>
      <c r="P314" s="474"/>
      <c r="Q314" s="474"/>
      <c r="R314" s="474"/>
      <c r="S314" s="474"/>
      <c r="T314" s="474"/>
      <c r="U314" s="474"/>
    </row>
    <row r="315" spans="1:21" ht="21.75">
      <c r="A315" s="474"/>
      <c r="B315" s="474"/>
      <c r="C315" s="474"/>
      <c r="D315" s="474"/>
      <c r="E315" s="474"/>
      <c r="F315" s="474"/>
      <c r="G315" s="474"/>
      <c r="H315" s="474"/>
      <c r="I315" s="474"/>
      <c r="J315" s="474"/>
      <c r="K315" s="474"/>
      <c r="L315" s="474"/>
      <c r="M315" s="474"/>
      <c r="N315" s="474"/>
      <c r="O315" s="474"/>
      <c r="P315" s="474"/>
      <c r="Q315" s="474"/>
      <c r="R315" s="474"/>
      <c r="S315" s="474"/>
      <c r="T315" s="474"/>
      <c r="U315" s="474"/>
    </row>
    <row r="316" spans="1:21" ht="21.75">
      <c r="A316" s="474"/>
      <c r="B316" s="474"/>
      <c r="C316" s="474"/>
      <c r="D316" s="474"/>
      <c r="E316" s="474"/>
      <c r="F316" s="474"/>
      <c r="G316" s="474"/>
      <c r="H316" s="474"/>
      <c r="I316" s="474"/>
      <c r="J316" s="474"/>
      <c r="K316" s="474"/>
      <c r="L316" s="474"/>
      <c r="M316" s="474"/>
      <c r="N316" s="474"/>
      <c r="O316" s="474"/>
      <c r="P316" s="474"/>
      <c r="Q316" s="474"/>
      <c r="R316" s="474"/>
      <c r="S316" s="474"/>
      <c r="T316" s="474"/>
      <c r="U316" s="474"/>
    </row>
    <row r="317" spans="1:21" ht="21.75">
      <c r="A317" s="474"/>
      <c r="B317" s="474"/>
      <c r="C317" s="474"/>
      <c r="D317" s="474"/>
      <c r="E317" s="474"/>
      <c r="F317" s="474"/>
      <c r="G317" s="474"/>
      <c r="H317" s="474"/>
      <c r="I317" s="474"/>
      <c r="J317" s="474"/>
      <c r="K317" s="474"/>
      <c r="L317" s="474"/>
      <c r="M317" s="474"/>
      <c r="N317" s="474"/>
      <c r="O317" s="474"/>
      <c r="P317" s="474"/>
      <c r="Q317" s="474"/>
      <c r="R317" s="474"/>
      <c r="S317" s="474"/>
      <c r="T317" s="474"/>
      <c r="U317" s="474"/>
    </row>
    <row r="318" spans="1:21" ht="21.75">
      <c r="A318" s="474"/>
      <c r="B318" s="474"/>
      <c r="C318" s="474"/>
      <c r="D318" s="474"/>
      <c r="E318" s="474"/>
      <c r="F318" s="474"/>
      <c r="G318" s="474"/>
      <c r="H318" s="474"/>
      <c r="I318" s="474"/>
      <c r="J318" s="474"/>
      <c r="K318" s="474"/>
      <c r="L318" s="474"/>
      <c r="M318" s="474"/>
      <c r="N318" s="474"/>
      <c r="O318" s="474"/>
      <c r="P318" s="474"/>
      <c r="Q318" s="474"/>
      <c r="R318" s="474"/>
      <c r="S318" s="474"/>
      <c r="T318" s="474"/>
      <c r="U318" s="474"/>
    </row>
    <row r="319" spans="1:21" ht="21.75">
      <c r="A319" s="474"/>
      <c r="B319" s="474"/>
      <c r="C319" s="474"/>
      <c r="D319" s="474"/>
      <c r="E319" s="474"/>
      <c r="F319" s="474"/>
      <c r="G319" s="474"/>
      <c r="H319" s="474"/>
      <c r="I319" s="474"/>
      <c r="J319" s="474"/>
      <c r="K319" s="474"/>
      <c r="L319" s="474"/>
      <c r="M319" s="474"/>
      <c r="N319" s="474"/>
      <c r="O319" s="474"/>
      <c r="P319" s="474"/>
      <c r="Q319" s="474"/>
      <c r="R319" s="474"/>
      <c r="S319" s="474"/>
      <c r="T319" s="474"/>
      <c r="U319" s="474"/>
    </row>
    <row r="320" spans="1:21" ht="21.75">
      <c r="A320" s="474"/>
      <c r="B320" s="474"/>
      <c r="C320" s="474"/>
      <c r="D320" s="474"/>
      <c r="E320" s="474"/>
      <c r="F320" s="474"/>
      <c r="G320" s="474"/>
      <c r="H320" s="474"/>
      <c r="I320" s="474"/>
      <c r="J320" s="474"/>
      <c r="K320" s="474"/>
      <c r="L320" s="474"/>
      <c r="M320" s="474"/>
      <c r="N320" s="474"/>
      <c r="O320" s="474"/>
      <c r="P320" s="474"/>
      <c r="Q320" s="474"/>
      <c r="R320" s="474"/>
      <c r="S320" s="474"/>
      <c r="T320" s="474"/>
      <c r="U320" s="474"/>
    </row>
    <row r="321" spans="1:21" ht="21.75">
      <c r="A321" s="474"/>
      <c r="B321" s="474"/>
      <c r="C321" s="474"/>
      <c r="D321" s="474"/>
      <c r="E321" s="474"/>
      <c r="F321" s="474"/>
      <c r="G321" s="474"/>
      <c r="H321" s="474"/>
      <c r="I321" s="474"/>
      <c r="J321" s="474"/>
      <c r="K321" s="474"/>
      <c r="L321" s="474"/>
      <c r="M321" s="474"/>
      <c r="N321" s="474"/>
      <c r="O321" s="474"/>
      <c r="P321" s="474"/>
      <c r="Q321" s="474"/>
      <c r="R321" s="474"/>
      <c r="S321" s="474"/>
      <c r="T321" s="474"/>
      <c r="U321" s="474"/>
    </row>
    <row r="322" spans="1:21" ht="21.75">
      <c r="A322" s="474"/>
      <c r="B322" s="474"/>
      <c r="C322" s="474"/>
      <c r="D322" s="474"/>
      <c r="E322" s="474"/>
      <c r="F322" s="474"/>
      <c r="G322" s="474"/>
      <c r="H322" s="474"/>
      <c r="I322" s="474"/>
      <c r="J322" s="474"/>
      <c r="K322" s="474"/>
      <c r="L322" s="474"/>
      <c r="M322" s="474"/>
      <c r="N322" s="474"/>
      <c r="O322" s="474"/>
      <c r="P322" s="474"/>
      <c r="Q322" s="474"/>
      <c r="R322" s="474"/>
      <c r="S322" s="474"/>
      <c r="T322" s="474"/>
      <c r="U322" s="474"/>
    </row>
    <row r="323" spans="1:21" ht="21.75">
      <c r="A323" s="474"/>
      <c r="B323" s="474"/>
      <c r="C323" s="474"/>
      <c r="D323" s="474"/>
      <c r="E323" s="474"/>
      <c r="F323" s="474"/>
      <c r="G323" s="474"/>
      <c r="H323" s="474"/>
      <c r="I323" s="474"/>
      <c r="J323" s="474"/>
      <c r="K323" s="474"/>
      <c r="L323" s="474"/>
      <c r="M323" s="474"/>
      <c r="N323" s="474"/>
      <c r="O323" s="474"/>
      <c r="P323" s="474"/>
      <c r="Q323" s="474"/>
      <c r="R323" s="474"/>
      <c r="S323" s="474"/>
      <c r="T323" s="474"/>
      <c r="U323" s="474"/>
    </row>
    <row r="324" spans="1:21" ht="21.75">
      <c r="A324" s="474"/>
      <c r="B324" s="474"/>
      <c r="C324" s="474"/>
      <c r="D324" s="474"/>
      <c r="E324" s="474"/>
      <c r="F324" s="474"/>
      <c r="G324" s="474"/>
      <c r="H324" s="474"/>
      <c r="I324" s="474"/>
      <c r="J324" s="474"/>
      <c r="K324" s="474"/>
      <c r="L324" s="474"/>
      <c r="M324" s="474"/>
      <c r="N324" s="474"/>
      <c r="O324" s="474"/>
      <c r="P324" s="474"/>
      <c r="Q324" s="474"/>
      <c r="R324" s="474"/>
      <c r="S324" s="474"/>
      <c r="T324" s="474"/>
      <c r="U324" s="474"/>
    </row>
    <row r="325" spans="1:21" ht="21.75">
      <c r="A325" s="474"/>
      <c r="B325" s="474"/>
      <c r="C325" s="474"/>
      <c r="D325" s="474"/>
      <c r="E325" s="474"/>
      <c r="F325" s="474"/>
      <c r="G325" s="474"/>
      <c r="H325" s="474"/>
      <c r="I325" s="474"/>
      <c r="J325" s="474"/>
      <c r="K325" s="474"/>
      <c r="L325" s="474"/>
      <c r="M325" s="474"/>
      <c r="N325" s="474"/>
      <c r="O325" s="474"/>
      <c r="P325" s="474"/>
      <c r="Q325" s="474"/>
      <c r="R325" s="474"/>
      <c r="S325" s="474"/>
      <c r="T325" s="474"/>
      <c r="U325" s="474"/>
    </row>
    <row r="326" spans="1:21" ht="21.75">
      <c r="A326" s="474"/>
      <c r="B326" s="474"/>
      <c r="C326" s="474"/>
      <c r="D326" s="474"/>
      <c r="E326" s="474"/>
      <c r="F326" s="474"/>
      <c r="G326" s="474"/>
      <c r="H326" s="474"/>
      <c r="I326" s="474"/>
      <c r="J326" s="474"/>
      <c r="K326" s="474"/>
      <c r="L326" s="474"/>
      <c r="M326" s="474"/>
      <c r="N326" s="474"/>
      <c r="O326" s="474"/>
      <c r="P326" s="474"/>
      <c r="Q326" s="474"/>
      <c r="R326" s="474"/>
      <c r="S326" s="474"/>
      <c r="T326" s="474"/>
      <c r="U326" s="474"/>
    </row>
    <row r="327" spans="1:21" ht="21.75">
      <c r="A327" s="474"/>
      <c r="B327" s="474"/>
      <c r="C327" s="474"/>
      <c r="D327" s="474"/>
      <c r="E327" s="474"/>
      <c r="F327" s="474"/>
      <c r="G327" s="474"/>
      <c r="H327" s="474"/>
      <c r="I327" s="474"/>
      <c r="J327" s="474"/>
      <c r="K327" s="474"/>
      <c r="L327" s="474"/>
      <c r="M327" s="474"/>
      <c r="N327" s="474"/>
      <c r="O327" s="474"/>
      <c r="P327" s="474"/>
      <c r="Q327" s="474"/>
      <c r="R327" s="474"/>
      <c r="S327" s="474"/>
      <c r="T327" s="474"/>
      <c r="U327" s="474"/>
    </row>
    <row r="328" spans="1:21" ht="21.75">
      <c r="A328" s="474"/>
      <c r="B328" s="474"/>
      <c r="C328" s="474"/>
      <c r="D328" s="474"/>
      <c r="E328" s="474"/>
      <c r="F328" s="474"/>
      <c r="G328" s="474"/>
      <c r="H328" s="474"/>
      <c r="I328" s="474"/>
      <c r="J328" s="474"/>
      <c r="K328" s="474"/>
      <c r="L328" s="474"/>
      <c r="M328" s="474"/>
      <c r="N328" s="474"/>
      <c r="O328" s="474"/>
      <c r="P328" s="474"/>
      <c r="Q328" s="474"/>
      <c r="R328" s="474"/>
      <c r="S328" s="474"/>
      <c r="T328" s="474"/>
      <c r="U328" s="474"/>
    </row>
    <row r="329" spans="1:21" ht="21.75">
      <c r="A329" s="474"/>
      <c r="B329" s="474"/>
      <c r="C329" s="474"/>
      <c r="D329" s="474"/>
      <c r="E329" s="474"/>
      <c r="F329" s="474"/>
      <c r="G329" s="474"/>
      <c r="H329" s="474"/>
      <c r="I329" s="474"/>
      <c r="J329" s="474"/>
      <c r="K329" s="474"/>
      <c r="L329" s="474"/>
      <c r="M329" s="474"/>
      <c r="N329" s="474"/>
      <c r="O329" s="474"/>
      <c r="P329" s="474"/>
      <c r="Q329" s="474"/>
      <c r="R329" s="474"/>
      <c r="S329" s="474"/>
      <c r="T329" s="474"/>
      <c r="U329" s="474"/>
    </row>
    <row r="330" spans="1:21" ht="21.75">
      <c r="A330" s="474"/>
      <c r="B330" s="474"/>
      <c r="C330" s="474"/>
      <c r="D330" s="474"/>
      <c r="E330" s="474"/>
      <c r="F330" s="474"/>
      <c r="G330" s="474"/>
      <c r="H330" s="474"/>
      <c r="I330" s="474"/>
      <c r="J330" s="474"/>
      <c r="K330" s="474"/>
      <c r="L330" s="474"/>
      <c r="M330" s="474"/>
      <c r="N330" s="474"/>
      <c r="O330" s="474"/>
      <c r="P330" s="474"/>
      <c r="Q330" s="474"/>
      <c r="R330" s="474"/>
      <c r="S330" s="474"/>
      <c r="T330" s="474"/>
      <c r="U330" s="474"/>
    </row>
    <row r="331" spans="1:21" ht="21.75">
      <c r="A331" s="474"/>
      <c r="B331" s="474"/>
      <c r="C331" s="474"/>
      <c r="D331" s="474"/>
      <c r="E331" s="474"/>
      <c r="F331" s="474"/>
      <c r="G331" s="474"/>
      <c r="H331" s="474"/>
      <c r="I331" s="474"/>
      <c r="J331" s="474"/>
      <c r="K331" s="474"/>
      <c r="L331" s="474"/>
      <c r="M331" s="474"/>
      <c r="N331" s="474"/>
      <c r="O331" s="474"/>
      <c r="P331" s="474"/>
      <c r="Q331" s="474"/>
      <c r="R331" s="474"/>
      <c r="S331" s="474"/>
      <c r="T331" s="474"/>
      <c r="U331" s="474"/>
    </row>
    <row r="332" spans="1:21" ht="21.75">
      <c r="A332" s="474"/>
      <c r="B332" s="474"/>
      <c r="C332" s="474"/>
      <c r="D332" s="474"/>
      <c r="E332" s="474"/>
      <c r="F332" s="474"/>
      <c r="G332" s="474"/>
      <c r="H332" s="474"/>
      <c r="I332" s="474"/>
      <c r="J332" s="474"/>
      <c r="K332" s="474"/>
      <c r="L332" s="474"/>
      <c r="M332" s="474"/>
      <c r="N332" s="474"/>
      <c r="O332" s="474"/>
      <c r="P332" s="474"/>
      <c r="Q332" s="474"/>
      <c r="R332" s="474"/>
      <c r="S332" s="474"/>
      <c r="T332" s="474"/>
      <c r="U332" s="474"/>
    </row>
    <row r="333" spans="1:21" ht="21.75">
      <c r="A333" s="474"/>
      <c r="B333" s="474"/>
      <c r="C333" s="474"/>
      <c r="D333" s="474"/>
      <c r="E333" s="474"/>
      <c r="F333" s="474"/>
      <c r="G333" s="474"/>
      <c r="H333" s="474"/>
      <c r="I333" s="474"/>
      <c r="J333" s="474"/>
      <c r="K333" s="474"/>
      <c r="L333" s="474"/>
      <c r="M333" s="474"/>
      <c r="N333" s="474"/>
      <c r="O333" s="474"/>
      <c r="P333" s="474"/>
      <c r="Q333" s="474"/>
      <c r="R333" s="474"/>
      <c r="S333" s="474"/>
      <c r="T333" s="474"/>
      <c r="U333" s="474"/>
    </row>
    <row r="334" spans="1:21" ht="21.75">
      <c r="A334" s="474"/>
      <c r="B334" s="474"/>
      <c r="C334" s="474"/>
      <c r="D334" s="474"/>
      <c r="E334" s="474"/>
      <c r="F334" s="474"/>
      <c r="G334" s="474"/>
      <c r="H334" s="474"/>
      <c r="I334" s="474"/>
      <c r="J334" s="474"/>
      <c r="K334" s="474"/>
      <c r="L334" s="474"/>
      <c r="M334" s="474"/>
      <c r="N334" s="474"/>
      <c r="O334" s="474"/>
      <c r="P334" s="474"/>
      <c r="Q334" s="474"/>
      <c r="R334" s="474"/>
      <c r="S334" s="474"/>
      <c r="T334" s="474"/>
      <c r="U334" s="474"/>
    </row>
    <row r="335" spans="1:21" ht="21.75">
      <c r="A335" s="474"/>
      <c r="B335" s="474"/>
      <c r="C335" s="474"/>
      <c r="D335" s="474"/>
      <c r="E335" s="474"/>
      <c r="F335" s="474"/>
      <c r="G335" s="474"/>
      <c r="H335" s="474"/>
      <c r="I335" s="474"/>
      <c r="J335" s="474"/>
      <c r="K335" s="474"/>
      <c r="L335" s="474"/>
      <c r="M335" s="474"/>
      <c r="N335" s="474"/>
      <c r="O335" s="474"/>
      <c r="P335" s="474"/>
      <c r="Q335" s="474"/>
      <c r="R335" s="474"/>
      <c r="S335" s="474"/>
      <c r="T335" s="474"/>
      <c r="U335" s="474"/>
    </row>
    <row r="336" spans="1:21" ht="21.75">
      <c r="A336" s="474"/>
      <c r="B336" s="474"/>
      <c r="C336" s="474"/>
      <c r="D336" s="474"/>
      <c r="E336" s="474"/>
      <c r="F336" s="474"/>
      <c r="G336" s="474"/>
      <c r="H336" s="474"/>
      <c r="I336" s="474"/>
      <c r="J336" s="474"/>
      <c r="K336" s="474"/>
      <c r="L336" s="474"/>
      <c r="M336" s="474"/>
      <c r="N336" s="474"/>
      <c r="O336" s="474"/>
      <c r="P336" s="474"/>
      <c r="Q336" s="474"/>
      <c r="R336" s="474"/>
      <c r="S336" s="474"/>
      <c r="T336" s="474"/>
      <c r="U336" s="474"/>
    </row>
    <row r="337" spans="1:21" ht="21.75">
      <c r="A337" s="474"/>
      <c r="B337" s="474"/>
      <c r="C337" s="474"/>
      <c r="D337" s="474"/>
      <c r="E337" s="474"/>
      <c r="F337" s="474"/>
      <c r="G337" s="474"/>
      <c r="H337" s="474"/>
      <c r="I337" s="474"/>
      <c r="J337" s="474"/>
      <c r="K337" s="474"/>
      <c r="L337" s="474"/>
      <c r="M337" s="474"/>
      <c r="N337" s="474"/>
      <c r="O337" s="474"/>
      <c r="P337" s="474"/>
      <c r="Q337" s="474"/>
      <c r="R337" s="474"/>
      <c r="S337" s="474"/>
      <c r="T337" s="474"/>
      <c r="U337" s="474"/>
    </row>
    <row r="338" spans="1:21" ht="21.75">
      <c r="A338" s="474"/>
      <c r="B338" s="474"/>
      <c r="C338" s="474"/>
      <c r="D338" s="474"/>
      <c r="E338" s="474"/>
      <c r="F338" s="474"/>
      <c r="G338" s="474"/>
      <c r="H338" s="474"/>
      <c r="I338" s="474"/>
      <c r="J338" s="474"/>
      <c r="K338" s="474"/>
      <c r="L338" s="474"/>
      <c r="M338" s="474"/>
      <c r="N338" s="474"/>
      <c r="O338" s="474"/>
      <c r="P338" s="474"/>
      <c r="Q338" s="474"/>
      <c r="R338" s="474"/>
      <c r="S338" s="474"/>
      <c r="T338" s="474"/>
      <c r="U338" s="474"/>
    </row>
    <row r="339" spans="1:21" ht="21.75">
      <c r="A339" s="474"/>
      <c r="B339" s="474"/>
      <c r="C339" s="474"/>
      <c r="D339" s="474"/>
      <c r="E339" s="474"/>
      <c r="F339" s="474"/>
      <c r="G339" s="474"/>
      <c r="H339" s="474"/>
      <c r="I339" s="474"/>
      <c r="J339" s="474"/>
      <c r="K339" s="474"/>
      <c r="L339" s="474"/>
      <c r="M339" s="474"/>
      <c r="N339" s="474"/>
      <c r="O339" s="474"/>
      <c r="P339" s="474"/>
      <c r="Q339" s="474"/>
      <c r="R339" s="474"/>
      <c r="S339" s="474"/>
      <c r="T339" s="474"/>
      <c r="U339" s="474"/>
    </row>
    <row r="340" spans="1:21" ht="21.75">
      <c r="A340" s="474"/>
      <c r="B340" s="474"/>
      <c r="C340" s="474"/>
      <c r="D340" s="474"/>
      <c r="E340" s="474"/>
      <c r="F340" s="474"/>
      <c r="G340" s="474"/>
      <c r="H340" s="474"/>
      <c r="I340" s="474"/>
      <c r="J340" s="474"/>
      <c r="K340" s="474"/>
      <c r="L340" s="474"/>
      <c r="M340" s="474"/>
      <c r="N340" s="474"/>
      <c r="O340" s="474"/>
      <c r="P340" s="474"/>
      <c r="Q340" s="474"/>
      <c r="R340" s="474"/>
      <c r="S340" s="474"/>
      <c r="T340" s="474"/>
      <c r="U340" s="474"/>
    </row>
    <row r="341" spans="1:21" ht="21.75">
      <c r="A341" s="474"/>
      <c r="B341" s="474"/>
      <c r="C341" s="474"/>
      <c r="D341" s="474"/>
      <c r="E341" s="474"/>
      <c r="F341" s="474"/>
      <c r="G341" s="474"/>
      <c r="H341" s="474"/>
      <c r="I341" s="474"/>
      <c r="J341" s="474"/>
      <c r="K341" s="474"/>
      <c r="L341" s="474"/>
      <c r="M341" s="474"/>
      <c r="N341" s="474"/>
      <c r="O341" s="474"/>
      <c r="P341" s="474"/>
      <c r="Q341" s="474"/>
      <c r="R341" s="474"/>
      <c r="S341" s="474"/>
      <c r="T341" s="474"/>
      <c r="U341" s="474"/>
    </row>
    <row r="342" spans="1:21" ht="21.75">
      <c r="A342" s="474"/>
      <c r="B342" s="474"/>
      <c r="C342" s="474"/>
      <c r="D342" s="474"/>
      <c r="E342" s="474"/>
      <c r="F342" s="474"/>
      <c r="G342" s="474"/>
      <c r="H342" s="474"/>
      <c r="I342" s="474"/>
      <c r="J342" s="474"/>
      <c r="K342" s="474"/>
      <c r="L342" s="474"/>
      <c r="M342" s="474"/>
      <c r="N342" s="474"/>
      <c r="O342" s="474"/>
      <c r="P342" s="474"/>
      <c r="Q342" s="474"/>
      <c r="R342" s="474"/>
      <c r="S342" s="474"/>
      <c r="T342" s="474"/>
      <c r="U342" s="474"/>
    </row>
    <row r="343" spans="1:21" ht="21.75">
      <c r="A343" s="474"/>
      <c r="B343" s="474"/>
      <c r="C343" s="474"/>
      <c r="D343" s="474"/>
      <c r="E343" s="474"/>
      <c r="F343" s="474"/>
      <c r="G343" s="474"/>
      <c r="H343" s="474"/>
      <c r="I343" s="474"/>
      <c r="J343" s="474"/>
      <c r="K343" s="474"/>
      <c r="L343" s="474"/>
      <c r="M343" s="474"/>
      <c r="N343" s="474"/>
      <c r="O343" s="474"/>
      <c r="P343" s="474"/>
      <c r="Q343" s="474"/>
      <c r="R343" s="474"/>
      <c r="S343" s="474"/>
      <c r="T343" s="474"/>
      <c r="U343" s="474"/>
    </row>
    <row r="344" spans="1:21" ht="21.75">
      <c r="A344" s="474"/>
      <c r="B344" s="474"/>
      <c r="C344" s="474"/>
      <c r="D344" s="474"/>
      <c r="E344" s="474"/>
      <c r="F344" s="474"/>
      <c r="G344" s="474"/>
      <c r="H344" s="474"/>
      <c r="I344" s="474"/>
      <c r="J344" s="474"/>
      <c r="K344" s="474"/>
      <c r="L344" s="474"/>
      <c r="M344" s="474"/>
      <c r="N344" s="474"/>
      <c r="O344" s="474"/>
      <c r="P344" s="474"/>
      <c r="Q344" s="474"/>
      <c r="R344" s="474"/>
      <c r="S344" s="474"/>
      <c r="T344" s="474"/>
      <c r="U344" s="474"/>
    </row>
    <row r="345" spans="1:21" ht="21.75">
      <c r="A345" s="474"/>
      <c r="B345" s="474"/>
      <c r="C345" s="474"/>
      <c r="D345" s="474"/>
      <c r="E345" s="474"/>
      <c r="F345" s="474"/>
      <c r="G345" s="474"/>
      <c r="H345" s="474"/>
      <c r="I345" s="474"/>
      <c r="J345" s="474"/>
      <c r="K345" s="474"/>
      <c r="L345" s="474"/>
      <c r="M345" s="474"/>
      <c r="N345" s="474"/>
      <c r="O345" s="474"/>
      <c r="P345" s="474"/>
      <c r="Q345" s="474"/>
      <c r="R345" s="474"/>
      <c r="S345" s="474"/>
      <c r="T345" s="474"/>
      <c r="U345" s="474"/>
    </row>
    <row r="346" spans="1:21" ht="21.75">
      <c r="A346" s="474"/>
      <c r="B346" s="474"/>
      <c r="C346" s="474"/>
      <c r="D346" s="474"/>
      <c r="E346" s="474"/>
      <c r="F346" s="474"/>
      <c r="G346" s="474"/>
      <c r="H346" s="474"/>
      <c r="I346" s="474"/>
      <c r="J346" s="474"/>
      <c r="K346" s="474"/>
      <c r="L346" s="474"/>
      <c r="M346" s="474"/>
      <c r="N346" s="474"/>
      <c r="O346" s="474"/>
      <c r="P346" s="474"/>
      <c r="Q346" s="474"/>
      <c r="R346" s="474"/>
      <c r="S346" s="474"/>
      <c r="T346" s="474"/>
      <c r="U346" s="474"/>
    </row>
    <row r="347" spans="1:21" ht="21.75">
      <c r="A347" s="474"/>
      <c r="B347" s="474"/>
      <c r="C347" s="474"/>
      <c r="D347" s="474"/>
      <c r="E347" s="474"/>
      <c r="F347" s="474"/>
      <c r="G347" s="474"/>
      <c r="H347" s="474"/>
      <c r="I347" s="474"/>
      <c r="J347" s="474"/>
      <c r="K347" s="474"/>
      <c r="L347" s="474"/>
      <c r="M347" s="474"/>
      <c r="N347" s="474"/>
      <c r="O347" s="474"/>
      <c r="P347" s="474"/>
      <c r="Q347" s="474"/>
      <c r="R347" s="474"/>
      <c r="S347" s="474"/>
      <c r="T347" s="474"/>
      <c r="U347" s="474"/>
    </row>
    <row r="348" spans="1:21" ht="21.75">
      <c r="A348" s="474"/>
      <c r="B348" s="474"/>
      <c r="C348" s="474"/>
      <c r="D348" s="474"/>
      <c r="E348" s="474"/>
      <c r="F348" s="474"/>
      <c r="G348" s="474"/>
      <c r="H348" s="474"/>
      <c r="I348" s="474"/>
      <c r="J348" s="474"/>
      <c r="K348" s="474"/>
      <c r="L348" s="474"/>
      <c r="M348" s="474"/>
      <c r="N348" s="474"/>
      <c r="O348" s="474"/>
      <c r="P348" s="474"/>
      <c r="Q348" s="474"/>
      <c r="R348" s="474"/>
      <c r="S348" s="474"/>
      <c r="T348" s="474"/>
      <c r="U348" s="474"/>
    </row>
    <row r="349" spans="1:21" ht="21.75">
      <c r="A349" s="474"/>
      <c r="B349" s="474"/>
      <c r="C349" s="474"/>
      <c r="D349" s="474"/>
      <c r="E349" s="474"/>
      <c r="F349" s="474"/>
      <c r="G349" s="474"/>
      <c r="H349" s="474"/>
      <c r="I349" s="474"/>
      <c r="J349" s="474"/>
      <c r="K349" s="474"/>
      <c r="L349" s="474"/>
      <c r="M349" s="474"/>
      <c r="N349" s="474"/>
      <c r="O349" s="474"/>
      <c r="P349" s="474"/>
      <c r="Q349" s="474"/>
      <c r="R349" s="474"/>
      <c r="S349" s="474"/>
      <c r="T349" s="474"/>
      <c r="U349" s="474"/>
    </row>
    <row r="350" spans="1:21" ht="21.75">
      <c r="A350" s="474"/>
      <c r="B350" s="474"/>
      <c r="C350" s="474"/>
      <c r="D350" s="474"/>
      <c r="E350" s="474"/>
      <c r="F350" s="474"/>
      <c r="G350" s="474"/>
      <c r="H350" s="474"/>
      <c r="I350" s="474"/>
      <c r="J350" s="474"/>
      <c r="K350" s="474"/>
      <c r="L350" s="474"/>
      <c r="M350" s="474"/>
      <c r="N350" s="474"/>
      <c r="O350" s="474"/>
      <c r="P350" s="474"/>
      <c r="Q350" s="474"/>
      <c r="R350" s="474"/>
      <c r="S350" s="474"/>
      <c r="T350" s="474"/>
      <c r="U350" s="474"/>
    </row>
    <row r="351" spans="1:21" ht="21.75">
      <c r="A351" s="474"/>
      <c r="B351" s="474"/>
      <c r="C351" s="474"/>
      <c r="D351" s="474"/>
      <c r="E351" s="474"/>
      <c r="F351" s="474"/>
      <c r="G351" s="474"/>
      <c r="H351" s="474"/>
      <c r="I351" s="474"/>
      <c r="J351" s="474"/>
      <c r="K351" s="474"/>
      <c r="L351" s="474"/>
      <c r="M351" s="474"/>
      <c r="N351" s="474"/>
      <c r="O351" s="474"/>
      <c r="P351" s="474"/>
      <c r="Q351" s="474"/>
      <c r="R351" s="474"/>
      <c r="S351" s="474"/>
      <c r="T351" s="474"/>
      <c r="U351" s="474"/>
    </row>
    <row r="352" spans="1:21" ht="21.75">
      <c r="A352" s="474"/>
      <c r="B352" s="474"/>
      <c r="C352" s="474"/>
      <c r="D352" s="474"/>
      <c r="E352" s="474"/>
      <c r="F352" s="474"/>
      <c r="G352" s="474"/>
      <c r="H352" s="474"/>
      <c r="I352" s="474"/>
      <c r="J352" s="474"/>
      <c r="K352" s="474"/>
      <c r="L352" s="474"/>
      <c r="M352" s="474"/>
      <c r="N352" s="474"/>
      <c r="O352" s="474"/>
      <c r="P352" s="474"/>
      <c r="Q352" s="474"/>
      <c r="R352" s="474"/>
      <c r="S352" s="474"/>
      <c r="T352" s="474"/>
      <c r="U352" s="474"/>
    </row>
    <row r="353" spans="1:21" ht="21.75">
      <c r="A353" s="474"/>
      <c r="B353" s="474"/>
      <c r="C353" s="474"/>
      <c r="D353" s="474"/>
      <c r="E353" s="474"/>
      <c r="F353" s="474"/>
      <c r="G353" s="474"/>
      <c r="H353" s="474"/>
      <c r="I353" s="474"/>
      <c r="J353" s="474"/>
      <c r="K353" s="474"/>
      <c r="L353" s="474"/>
      <c r="M353" s="474"/>
      <c r="N353" s="474"/>
      <c r="O353" s="474"/>
      <c r="P353" s="474"/>
      <c r="Q353" s="474"/>
      <c r="R353" s="474"/>
      <c r="S353" s="474"/>
      <c r="T353" s="474"/>
      <c r="U353" s="474"/>
    </row>
    <row r="354" spans="1:21" ht="21.75">
      <c r="A354" s="474"/>
      <c r="B354" s="474"/>
      <c r="C354" s="474"/>
      <c r="D354" s="474"/>
      <c r="E354" s="474"/>
      <c r="F354" s="474"/>
      <c r="G354" s="474"/>
      <c r="H354" s="474"/>
      <c r="I354" s="474"/>
      <c r="J354" s="474"/>
      <c r="K354" s="474"/>
      <c r="L354" s="474"/>
      <c r="M354" s="474"/>
      <c r="N354" s="474"/>
      <c r="O354" s="474"/>
      <c r="P354" s="474"/>
      <c r="Q354" s="474"/>
      <c r="R354" s="474"/>
      <c r="S354" s="474"/>
      <c r="T354" s="474"/>
      <c r="U354" s="474"/>
    </row>
    <row r="355" spans="1:21" ht="21.75">
      <c r="A355" s="474"/>
      <c r="B355" s="474"/>
      <c r="C355" s="474"/>
      <c r="D355" s="474"/>
      <c r="E355" s="474"/>
      <c r="F355" s="474"/>
      <c r="G355" s="474"/>
      <c r="H355" s="474"/>
      <c r="I355" s="474"/>
      <c r="J355" s="474"/>
      <c r="K355" s="474"/>
      <c r="L355" s="474"/>
      <c r="M355" s="474"/>
      <c r="N355" s="474"/>
      <c r="O355" s="474"/>
      <c r="P355" s="474"/>
      <c r="Q355" s="474"/>
      <c r="R355" s="474"/>
      <c r="S355" s="474"/>
      <c r="T355" s="474"/>
      <c r="U355" s="474"/>
    </row>
    <row r="356" spans="1:21" ht="21.75">
      <c r="A356" s="474"/>
      <c r="B356" s="474"/>
      <c r="C356" s="474"/>
      <c r="D356" s="474"/>
      <c r="E356" s="474"/>
      <c r="F356" s="474"/>
      <c r="G356" s="474"/>
      <c r="H356" s="474"/>
      <c r="I356" s="474"/>
      <c r="J356" s="474"/>
      <c r="K356" s="474"/>
      <c r="L356" s="474"/>
      <c r="M356" s="474"/>
      <c r="N356" s="474"/>
      <c r="O356" s="474"/>
      <c r="P356" s="474"/>
      <c r="Q356" s="474"/>
      <c r="R356" s="474"/>
      <c r="S356" s="474"/>
      <c r="T356" s="474"/>
      <c r="U356" s="474"/>
    </row>
    <row r="357" spans="1:21" ht="21.75">
      <c r="A357" s="474"/>
      <c r="B357" s="474"/>
      <c r="C357" s="474"/>
      <c r="D357" s="474"/>
      <c r="E357" s="474"/>
      <c r="F357" s="474"/>
      <c r="G357" s="474"/>
      <c r="H357" s="474"/>
      <c r="I357" s="474"/>
      <c r="J357" s="474"/>
      <c r="K357" s="474"/>
      <c r="L357" s="474"/>
      <c r="M357" s="474"/>
      <c r="N357" s="474"/>
      <c r="O357" s="474"/>
      <c r="P357" s="474"/>
      <c r="Q357" s="474"/>
      <c r="R357" s="474"/>
      <c r="S357" s="474"/>
      <c r="T357" s="474"/>
      <c r="U357" s="474"/>
    </row>
    <row r="358" spans="1:21" ht="21.75">
      <c r="A358" s="474"/>
      <c r="B358" s="474"/>
      <c r="C358" s="474"/>
      <c r="D358" s="474"/>
      <c r="E358" s="474"/>
      <c r="F358" s="474"/>
      <c r="G358" s="474"/>
      <c r="H358" s="474"/>
      <c r="I358" s="474"/>
      <c r="J358" s="474"/>
      <c r="K358" s="474"/>
      <c r="L358" s="474"/>
      <c r="M358" s="474"/>
      <c r="N358" s="474"/>
      <c r="O358" s="474"/>
      <c r="P358" s="474"/>
      <c r="Q358" s="474"/>
      <c r="R358" s="474"/>
      <c r="S358" s="474"/>
      <c r="T358" s="474"/>
      <c r="U358" s="474"/>
    </row>
    <row r="359" spans="1:21" ht="21.75">
      <c r="A359" s="474"/>
      <c r="B359" s="474"/>
      <c r="C359" s="474"/>
      <c r="D359" s="474"/>
      <c r="E359" s="474"/>
      <c r="F359" s="474"/>
      <c r="G359" s="474"/>
      <c r="H359" s="474"/>
      <c r="I359" s="474"/>
      <c r="J359" s="474"/>
      <c r="K359" s="474"/>
      <c r="L359" s="474"/>
      <c r="M359" s="474"/>
      <c r="N359" s="474"/>
      <c r="O359" s="474"/>
      <c r="P359" s="474"/>
      <c r="Q359" s="474"/>
      <c r="R359" s="474"/>
      <c r="S359" s="474"/>
      <c r="T359" s="474"/>
      <c r="U359" s="474"/>
    </row>
    <row r="360" spans="1:21" ht="21.75">
      <c r="A360" s="474"/>
      <c r="B360" s="474"/>
      <c r="C360" s="474"/>
      <c r="D360" s="474"/>
      <c r="E360" s="474"/>
      <c r="F360" s="474"/>
      <c r="G360" s="474"/>
      <c r="H360" s="474"/>
      <c r="I360" s="474"/>
      <c r="J360" s="474"/>
      <c r="K360" s="474"/>
      <c r="L360" s="474"/>
      <c r="M360" s="474"/>
      <c r="N360" s="474"/>
      <c r="O360" s="474"/>
      <c r="P360" s="474"/>
      <c r="Q360" s="474"/>
      <c r="R360" s="474"/>
      <c r="S360" s="474"/>
      <c r="T360" s="474"/>
      <c r="U360" s="474"/>
    </row>
    <row r="361" spans="1:21" ht="21.75">
      <c r="A361" s="474"/>
      <c r="B361" s="474"/>
      <c r="C361" s="474"/>
      <c r="D361" s="474"/>
      <c r="E361" s="474"/>
      <c r="F361" s="474"/>
      <c r="G361" s="474"/>
      <c r="H361" s="474"/>
      <c r="I361" s="474"/>
      <c r="J361" s="474"/>
      <c r="K361" s="474"/>
      <c r="L361" s="474"/>
      <c r="M361" s="474"/>
      <c r="N361" s="474"/>
      <c r="O361" s="474"/>
      <c r="P361" s="474"/>
      <c r="Q361" s="474"/>
      <c r="R361" s="474"/>
      <c r="S361" s="474"/>
      <c r="T361" s="474"/>
      <c r="U361" s="474"/>
    </row>
    <row r="362" spans="1:21" ht="21.75">
      <c r="A362" s="474"/>
      <c r="B362" s="474"/>
      <c r="C362" s="474"/>
      <c r="D362" s="474"/>
      <c r="E362" s="474"/>
      <c r="F362" s="474"/>
      <c r="G362" s="474"/>
      <c r="H362" s="474"/>
      <c r="I362" s="474"/>
      <c r="J362" s="474"/>
      <c r="K362" s="474"/>
      <c r="L362" s="474"/>
      <c r="M362" s="474"/>
      <c r="N362" s="474"/>
      <c r="O362" s="474"/>
      <c r="P362" s="474"/>
      <c r="Q362" s="474"/>
      <c r="R362" s="474"/>
      <c r="S362" s="474"/>
      <c r="T362" s="474"/>
      <c r="U362" s="474"/>
    </row>
    <row r="363" spans="1:21" ht="21.75">
      <c r="A363" s="474"/>
      <c r="B363" s="474"/>
      <c r="C363" s="474"/>
      <c r="D363" s="474"/>
      <c r="E363" s="474"/>
      <c r="F363" s="474"/>
      <c r="G363" s="474"/>
      <c r="H363" s="474"/>
      <c r="I363" s="474"/>
      <c r="J363" s="474"/>
      <c r="K363" s="474"/>
      <c r="L363" s="474"/>
      <c r="M363" s="474"/>
      <c r="N363" s="474"/>
      <c r="O363" s="474"/>
      <c r="P363" s="474"/>
      <c r="Q363" s="474"/>
      <c r="R363" s="474"/>
      <c r="S363" s="474"/>
      <c r="T363" s="474"/>
      <c r="U363" s="474"/>
    </row>
    <row r="364" spans="1:21" ht="21.75">
      <c r="A364" s="474"/>
      <c r="B364" s="474"/>
      <c r="C364" s="474"/>
      <c r="D364" s="474"/>
      <c r="E364" s="474"/>
      <c r="F364" s="474"/>
      <c r="G364" s="474"/>
      <c r="H364" s="474"/>
      <c r="I364" s="474"/>
      <c r="J364" s="474"/>
      <c r="K364" s="474"/>
      <c r="L364" s="474"/>
      <c r="M364" s="474"/>
      <c r="N364" s="474"/>
      <c r="O364" s="474"/>
      <c r="P364" s="474"/>
      <c r="Q364" s="474"/>
      <c r="R364" s="474"/>
      <c r="S364" s="474"/>
      <c r="T364" s="474"/>
      <c r="U364" s="474"/>
    </row>
    <row r="365" spans="1:21" ht="21.75">
      <c r="A365" s="474"/>
      <c r="B365" s="474"/>
      <c r="C365" s="474"/>
      <c r="D365" s="474"/>
      <c r="E365" s="474"/>
      <c r="F365" s="474"/>
      <c r="G365" s="474"/>
      <c r="H365" s="474"/>
      <c r="I365" s="474"/>
      <c r="J365" s="474"/>
      <c r="K365" s="474"/>
      <c r="L365" s="474"/>
      <c r="M365" s="474"/>
      <c r="N365" s="474"/>
      <c r="O365" s="474"/>
      <c r="P365" s="474"/>
      <c r="Q365" s="474"/>
      <c r="R365" s="474"/>
      <c r="S365" s="474"/>
      <c r="T365" s="474"/>
      <c r="U365" s="474"/>
    </row>
    <row r="366" spans="1:21" ht="21.75">
      <c r="A366" s="474"/>
      <c r="B366" s="474"/>
      <c r="C366" s="474"/>
      <c r="D366" s="474"/>
      <c r="E366" s="474"/>
      <c r="F366" s="474"/>
      <c r="G366" s="474"/>
      <c r="H366" s="474"/>
      <c r="I366" s="474"/>
      <c r="J366" s="474"/>
      <c r="K366" s="474"/>
      <c r="L366" s="474"/>
      <c r="M366" s="474"/>
      <c r="N366" s="474"/>
      <c r="O366" s="474"/>
      <c r="P366" s="474"/>
      <c r="Q366" s="474"/>
      <c r="R366" s="474"/>
      <c r="S366" s="474"/>
      <c r="T366" s="474"/>
      <c r="U366" s="474"/>
    </row>
    <row r="367" spans="1:21" ht="21.75">
      <c r="A367" s="474"/>
      <c r="B367" s="474"/>
      <c r="C367" s="474"/>
      <c r="D367" s="474"/>
      <c r="E367" s="474"/>
      <c r="F367" s="474"/>
      <c r="G367" s="474"/>
      <c r="H367" s="474"/>
      <c r="I367" s="474"/>
      <c r="J367" s="474"/>
      <c r="K367" s="474"/>
      <c r="L367" s="474"/>
      <c r="M367" s="474"/>
      <c r="N367" s="474"/>
      <c r="O367" s="474"/>
      <c r="P367" s="474"/>
      <c r="Q367" s="474"/>
      <c r="R367" s="474"/>
      <c r="S367" s="474"/>
      <c r="T367" s="474"/>
      <c r="U367" s="474"/>
    </row>
    <row r="368" spans="1:21" ht="21.75">
      <c r="A368" s="474"/>
      <c r="B368" s="474"/>
      <c r="C368" s="474"/>
      <c r="D368" s="474"/>
      <c r="E368" s="474"/>
      <c r="F368" s="474"/>
      <c r="G368" s="474"/>
      <c r="H368" s="474"/>
      <c r="I368" s="474"/>
      <c r="J368" s="474"/>
      <c r="K368" s="474"/>
      <c r="L368" s="474"/>
      <c r="M368" s="474"/>
      <c r="N368" s="474"/>
      <c r="O368" s="474"/>
      <c r="P368" s="474"/>
      <c r="Q368" s="474"/>
      <c r="R368" s="474"/>
      <c r="S368" s="474"/>
      <c r="T368" s="474"/>
      <c r="U368" s="474"/>
    </row>
    <row r="369" spans="1:21" ht="21.75">
      <c r="A369" s="474"/>
      <c r="B369" s="474"/>
      <c r="C369" s="474"/>
      <c r="D369" s="474"/>
      <c r="E369" s="474"/>
      <c r="F369" s="474"/>
      <c r="G369" s="474"/>
      <c r="H369" s="474"/>
      <c r="I369" s="474"/>
      <c r="J369" s="474"/>
      <c r="K369" s="474"/>
      <c r="L369" s="474"/>
      <c r="M369" s="474"/>
      <c r="N369" s="474"/>
      <c r="O369" s="474"/>
      <c r="P369" s="474"/>
      <c r="Q369" s="474"/>
      <c r="R369" s="474"/>
      <c r="S369" s="474"/>
      <c r="T369" s="474"/>
      <c r="U369" s="474"/>
    </row>
    <row r="370" spans="1:21" ht="21.75">
      <c r="A370" s="474"/>
      <c r="B370" s="474"/>
      <c r="C370" s="474"/>
      <c r="D370" s="474"/>
      <c r="E370" s="474"/>
      <c r="F370" s="474"/>
      <c r="G370" s="474"/>
      <c r="H370" s="474"/>
      <c r="I370" s="474"/>
      <c r="J370" s="474"/>
      <c r="K370" s="474"/>
      <c r="L370" s="474"/>
      <c r="M370" s="474"/>
      <c r="N370" s="474"/>
      <c r="O370" s="474"/>
      <c r="P370" s="474"/>
      <c r="Q370" s="474"/>
      <c r="R370" s="474"/>
      <c r="S370" s="474"/>
      <c r="T370" s="474"/>
      <c r="U370" s="474"/>
    </row>
    <row r="371" spans="1:21" ht="21.75">
      <c r="A371" s="474"/>
      <c r="B371" s="474"/>
      <c r="C371" s="474"/>
      <c r="D371" s="474"/>
      <c r="E371" s="474"/>
      <c r="F371" s="474"/>
      <c r="G371" s="474"/>
      <c r="H371" s="474"/>
      <c r="I371" s="474"/>
      <c r="J371" s="474"/>
      <c r="K371" s="474"/>
      <c r="L371" s="474"/>
      <c r="M371" s="474"/>
      <c r="N371" s="474"/>
      <c r="O371" s="474"/>
      <c r="P371" s="474"/>
      <c r="Q371" s="474"/>
      <c r="R371" s="474"/>
      <c r="S371" s="474"/>
      <c r="T371" s="474"/>
      <c r="U371" s="474"/>
    </row>
    <row r="372" spans="1:21" ht="21.75">
      <c r="A372" s="474"/>
      <c r="B372" s="474"/>
      <c r="C372" s="474"/>
      <c r="D372" s="474"/>
      <c r="E372" s="474"/>
      <c r="F372" s="474"/>
      <c r="G372" s="474"/>
      <c r="H372" s="474"/>
      <c r="I372" s="474"/>
      <c r="J372" s="474"/>
      <c r="K372" s="474"/>
      <c r="L372" s="474"/>
      <c r="M372" s="474"/>
      <c r="N372" s="474"/>
      <c r="O372" s="474"/>
      <c r="P372" s="474"/>
      <c r="Q372" s="474"/>
      <c r="R372" s="474"/>
      <c r="S372" s="474"/>
      <c r="T372" s="474"/>
      <c r="U372" s="474"/>
    </row>
    <row r="373" spans="1:21" ht="21.75">
      <c r="A373" s="474"/>
      <c r="B373" s="474"/>
      <c r="C373" s="474"/>
      <c r="D373" s="474"/>
      <c r="E373" s="474"/>
      <c r="F373" s="474"/>
      <c r="G373" s="474"/>
      <c r="H373" s="474"/>
      <c r="I373" s="474"/>
      <c r="J373" s="474"/>
      <c r="K373" s="474"/>
      <c r="L373" s="474"/>
      <c r="M373" s="474"/>
      <c r="N373" s="474"/>
      <c r="O373" s="474"/>
      <c r="P373" s="474"/>
      <c r="Q373" s="474"/>
      <c r="R373" s="474"/>
      <c r="S373" s="474"/>
      <c r="T373" s="474"/>
      <c r="U373" s="474"/>
    </row>
    <row r="374" spans="1:21" ht="21.75">
      <c r="A374" s="474"/>
      <c r="B374" s="474"/>
      <c r="C374" s="474"/>
      <c r="D374" s="474"/>
      <c r="E374" s="474"/>
      <c r="F374" s="474"/>
      <c r="G374" s="474"/>
      <c r="H374" s="474"/>
      <c r="I374" s="474"/>
      <c r="J374" s="474"/>
      <c r="K374" s="474"/>
      <c r="L374" s="474"/>
      <c r="M374" s="474"/>
      <c r="N374" s="474"/>
      <c r="O374" s="474"/>
      <c r="P374" s="474"/>
      <c r="Q374" s="474"/>
      <c r="R374" s="474"/>
      <c r="S374" s="474"/>
      <c r="T374" s="474"/>
      <c r="U374" s="474"/>
    </row>
    <row r="375" spans="1:21" ht="21.75">
      <c r="A375" s="474"/>
      <c r="B375" s="474"/>
      <c r="C375" s="474"/>
      <c r="D375" s="474"/>
      <c r="E375" s="474"/>
      <c r="F375" s="474"/>
      <c r="G375" s="474"/>
      <c r="H375" s="474"/>
      <c r="I375" s="474"/>
      <c r="J375" s="474"/>
      <c r="K375" s="474"/>
      <c r="L375" s="474"/>
      <c r="M375" s="474"/>
      <c r="N375" s="474"/>
      <c r="O375" s="474"/>
      <c r="P375" s="474"/>
      <c r="Q375" s="474"/>
      <c r="R375" s="474"/>
      <c r="S375" s="474"/>
      <c r="T375" s="474"/>
      <c r="U375" s="474"/>
    </row>
    <row r="376" spans="1:21" ht="21.75">
      <c r="A376" s="474"/>
      <c r="B376" s="474"/>
      <c r="C376" s="474"/>
      <c r="D376" s="474"/>
      <c r="E376" s="474"/>
      <c r="F376" s="474"/>
      <c r="G376" s="474"/>
      <c r="H376" s="474"/>
      <c r="I376" s="474"/>
      <c r="J376" s="474"/>
      <c r="K376" s="474"/>
      <c r="L376" s="474"/>
      <c r="M376" s="474"/>
      <c r="N376" s="474"/>
      <c r="O376" s="474"/>
      <c r="P376" s="474"/>
      <c r="Q376" s="474"/>
      <c r="R376" s="474"/>
      <c r="S376" s="474"/>
      <c r="T376" s="474"/>
      <c r="U376" s="474"/>
    </row>
    <row r="377" spans="1:21" ht="21.75">
      <c r="A377" s="474"/>
      <c r="B377" s="474"/>
      <c r="C377" s="474"/>
      <c r="D377" s="474"/>
      <c r="E377" s="474"/>
      <c r="F377" s="474"/>
      <c r="G377" s="474"/>
      <c r="H377" s="474"/>
      <c r="I377" s="474"/>
      <c r="J377" s="474"/>
      <c r="K377" s="474"/>
      <c r="L377" s="474"/>
      <c r="M377" s="474"/>
      <c r="N377" s="474"/>
      <c r="O377" s="474"/>
      <c r="P377" s="474"/>
      <c r="Q377" s="474"/>
      <c r="R377" s="474"/>
      <c r="S377" s="474"/>
      <c r="T377" s="474"/>
      <c r="U377" s="474"/>
    </row>
    <row r="378" spans="1:21" ht="21.75">
      <c r="A378" s="474"/>
      <c r="B378" s="474"/>
      <c r="C378" s="474"/>
      <c r="D378" s="474"/>
      <c r="E378" s="474"/>
      <c r="F378" s="474"/>
      <c r="G378" s="474"/>
      <c r="H378" s="474"/>
      <c r="I378" s="474"/>
      <c r="J378" s="474"/>
      <c r="K378" s="474"/>
      <c r="L378" s="474"/>
      <c r="M378" s="474"/>
      <c r="N378" s="474"/>
      <c r="O378" s="474"/>
      <c r="P378" s="474"/>
      <c r="Q378" s="474"/>
      <c r="R378" s="474"/>
      <c r="S378" s="474"/>
      <c r="T378" s="474"/>
      <c r="U378" s="474"/>
    </row>
    <row r="379" spans="1:21" ht="21.75">
      <c r="A379" s="474"/>
      <c r="B379" s="474"/>
      <c r="C379" s="474"/>
      <c r="D379" s="474"/>
      <c r="E379" s="474"/>
      <c r="F379" s="474"/>
      <c r="G379" s="474"/>
      <c r="H379" s="474"/>
      <c r="I379" s="474"/>
      <c r="J379" s="474"/>
      <c r="K379" s="474"/>
      <c r="L379" s="474"/>
      <c r="M379" s="474"/>
      <c r="N379" s="474"/>
      <c r="O379" s="474"/>
      <c r="P379" s="474"/>
      <c r="Q379" s="474"/>
      <c r="R379" s="474"/>
      <c r="S379" s="474"/>
      <c r="T379" s="474"/>
      <c r="U379" s="474"/>
    </row>
    <row r="380" spans="1:21" ht="21.75">
      <c r="A380" s="474"/>
      <c r="B380" s="474"/>
      <c r="C380" s="474"/>
      <c r="D380" s="474"/>
      <c r="E380" s="474"/>
      <c r="F380" s="474"/>
      <c r="G380" s="474"/>
      <c r="H380" s="474"/>
      <c r="I380" s="474"/>
      <c r="J380" s="474"/>
      <c r="K380" s="474"/>
      <c r="L380" s="474"/>
      <c r="M380" s="474"/>
      <c r="N380" s="474"/>
      <c r="O380" s="474"/>
      <c r="P380" s="474"/>
      <c r="Q380" s="474"/>
      <c r="R380" s="474"/>
      <c r="S380" s="474"/>
      <c r="T380" s="474"/>
      <c r="U380" s="474"/>
    </row>
    <row r="381" spans="1:21" ht="21.75">
      <c r="A381" s="474"/>
      <c r="B381" s="474"/>
      <c r="C381" s="474"/>
      <c r="D381" s="474"/>
      <c r="E381" s="474"/>
      <c r="F381" s="474"/>
      <c r="G381" s="474"/>
      <c r="H381" s="474"/>
      <c r="I381" s="474"/>
      <c r="J381" s="474"/>
      <c r="K381" s="474"/>
      <c r="L381" s="474"/>
      <c r="M381" s="474"/>
      <c r="N381" s="474"/>
      <c r="O381" s="474"/>
      <c r="P381" s="474"/>
      <c r="Q381" s="474"/>
      <c r="R381" s="474"/>
      <c r="S381" s="474"/>
      <c r="T381" s="474"/>
      <c r="U381" s="474"/>
    </row>
    <row r="382" spans="1:21" ht="21.75">
      <c r="A382" s="474"/>
      <c r="B382" s="474"/>
      <c r="C382" s="474"/>
      <c r="D382" s="474"/>
      <c r="E382" s="474"/>
      <c r="F382" s="474"/>
      <c r="G382" s="474"/>
      <c r="H382" s="474"/>
      <c r="I382" s="474"/>
      <c r="J382" s="474"/>
      <c r="K382" s="474"/>
      <c r="L382" s="474"/>
      <c r="M382" s="474"/>
      <c r="N382" s="474"/>
      <c r="O382" s="474"/>
      <c r="P382" s="474"/>
      <c r="Q382" s="474"/>
      <c r="R382" s="474"/>
      <c r="S382" s="474"/>
      <c r="T382" s="474"/>
      <c r="U382" s="474"/>
    </row>
    <row r="383" spans="1:21" ht="21.75">
      <c r="A383" s="474"/>
      <c r="B383" s="474"/>
      <c r="C383" s="474"/>
      <c r="D383" s="474"/>
      <c r="E383" s="474"/>
      <c r="F383" s="474"/>
      <c r="G383" s="474"/>
      <c r="H383" s="474"/>
      <c r="I383" s="474"/>
      <c r="J383" s="474"/>
      <c r="K383" s="474"/>
      <c r="L383" s="474"/>
      <c r="M383" s="474"/>
      <c r="N383" s="474"/>
      <c r="O383" s="474"/>
      <c r="P383" s="474"/>
      <c r="Q383" s="474"/>
      <c r="R383" s="474"/>
      <c r="S383" s="474"/>
      <c r="T383" s="474"/>
      <c r="U383" s="474"/>
    </row>
    <row r="384" spans="1:21" ht="21.75">
      <c r="A384" s="474"/>
      <c r="B384" s="474"/>
      <c r="C384" s="474"/>
      <c r="D384" s="474"/>
      <c r="E384" s="474"/>
      <c r="F384" s="474"/>
      <c r="G384" s="474"/>
      <c r="H384" s="474"/>
      <c r="I384" s="474"/>
      <c r="J384" s="474"/>
      <c r="K384" s="474"/>
      <c r="L384" s="474"/>
      <c r="M384" s="474"/>
      <c r="N384" s="474"/>
      <c r="O384" s="474"/>
      <c r="P384" s="474"/>
      <c r="Q384" s="474"/>
      <c r="R384" s="474"/>
      <c r="S384" s="474"/>
      <c r="T384" s="474"/>
      <c r="U384" s="474"/>
    </row>
    <row r="385" spans="1:21" ht="21.75">
      <c r="A385" s="474"/>
      <c r="B385" s="474"/>
      <c r="C385" s="474"/>
      <c r="D385" s="474"/>
      <c r="E385" s="474"/>
      <c r="F385" s="474"/>
      <c r="G385" s="474"/>
      <c r="H385" s="474"/>
      <c r="I385" s="474"/>
      <c r="J385" s="474"/>
      <c r="K385" s="474"/>
      <c r="L385" s="474"/>
      <c r="M385" s="474"/>
      <c r="N385" s="474"/>
      <c r="O385" s="474"/>
      <c r="P385" s="474"/>
      <c r="Q385" s="474"/>
      <c r="R385" s="474"/>
      <c r="S385" s="474"/>
      <c r="T385" s="474"/>
      <c r="U385" s="474"/>
    </row>
    <row r="386" spans="1:21" ht="21.75">
      <c r="A386" s="474"/>
      <c r="B386" s="474"/>
      <c r="C386" s="474"/>
      <c r="D386" s="474"/>
      <c r="E386" s="474"/>
      <c r="F386" s="474"/>
      <c r="G386" s="474"/>
      <c r="H386" s="474"/>
      <c r="I386" s="474"/>
      <c r="J386" s="474"/>
      <c r="K386" s="474"/>
      <c r="L386" s="474"/>
      <c r="M386" s="474"/>
      <c r="N386" s="474"/>
      <c r="O386" s="474"/>
      <c r="P386" s="474"/>
      <c r="Q386" s="474"/>
      <c r="R386" s="474"/>
      <c r="S386" s="474"/>
      <c r="T386" s="474"/>
      <c r="U386" s="474"/>
    </row>
    <row r="387" spans="1:21" ht="21.75">
      <c r="A387" s="474"/>
      <c r="B387" s="474"/>
      <c r="C387" s="474"/>
      <c r="D387" s="474"/>
      <c r="E387" s="474"/>
      <c r="F387" s="474"/>
      <c r="G387" s="474"/>
      <c r="H387" s="474"/>
      <c r="I387" s="474"/>
      <c r="J387" s="474"/>
      <c r="K387" s="474"/>
      <c r="L387" s="474"/>
      <c r="M387" s="474"/>
      <c r="N387" s="474"/>
      <c r="O387" s="474"/>
      <c r="P387" s="474"/>
      <c r="Q387" s="474"/>
      <c r="R387" s="474"/>
      <c r="S387" s="474"/>
      <c r="T387" s="474"/>
      <c r="U387" s="474"/>
    </row>
    <row r="388" spans="1:21" ht="21.75">
      <c r="A388" s="474"/>
      <c r="B388" s="474"/>
      <c r="C388" s="474"/>
      <c r="D388" s="474"/>
      <c r="E388" s="474"/>
      <c r="F388" s="474"/>
      <c r="G388" s="474"/>
      <c r="H388" s="474"/>
      <c r="I388" s="474"/>
      <c r="J388" s="474"/>
      <c r="K388" s="474"/>
      <c r="L388" s="474"/>
      <c r="M388" s="474"/>
      <c r="N388" s="474"/>
      <c r="O388" s="474"/>
      <c r="P388" s="474"/>
      <c r="Q388" s="474"/>
      <c r="R388" s="474"/>
      <c r="S388" s="474"/>
      <c r="T388" s="474"/>
      <c r="U388" s="474"/>
    </row>
    <row r="389" spans="1:21" ht="21.75">
      <c r="A389" s="474"/>
      <c r="B389" s="474"/>
      <c r="C389" s="474"/>
      <c r="D389" s="474"/>
      <c r="E389" s="474"/>
      <c r="F389" s="474"/>
      <c r="G389" s="474"/>
      <c r="H389" s="474"/>
      <c r="I389" s="474"/>
      <c r="J389" s="474"/>
      <c r="K389" s="474"/>
      <c r="L389" s="474"/>
      <c r="M389" s="474"/>
      <c r="N389" s="474"/>
      <c r="O389" s="474"/>
      <c r="P389" s="474"/>
      <c r="Q389" s="474"/>
      <c r="R389" s="474"/>
      <c r="S389" s="474"/>
      <c r="T389" s="474"/>
      <c r="U389" s="474"/>
    </row>
    <row r="390" spans="1:21" ht="21.75">
      <c r="A390" s="474"/>
      <c r="B390" s="474"/>
      <c r="C390" s="474"/>
      <c r="D390" s="474"/>
      <c r="E390" s="474"/>
      <c r="F390" s="474"/>
      <c r="G390" s="474"/>
      <c r="H390" s="474"/>
      <c r="I390" s="474"/>
      <c r="J390" s="474"/>
      <c r="K390" s="474"/>
      <c r="L390" s="474"/>
      <c r="M390" s="474"/>
      <c r="N390" s="474"/>
      <c r="O390" s="474"/>
      <c r="P390" s="474"/>
      <c r="Q390" s="474"/>
      <c r="R390" s="474"/>
      <c r="S390" s="474"/>
      <c r="T390" s="474"/>
      <c r="U390" s="474"/>
    </row>
    <row r="391" spans="1:21" ht="21.75">
      <c r="A391" s="474"/>
      <c r="B391" s="474"/>
      <c r="C391" s="474"/>
      <c r="D391" s="474"/>
      <c r="E391" s="474"/>
      <c r="F391" s="474"/>
      <c r="G391" s="474"/>
      <c r="H391" s="474"/>
      <c r="I391" s="474"/>
      <c r="J391" s="474"/>
      <c r="K391" s="474"/>
      <c r="L391" s="474"/>
      <c r="M391" s="474"/>
      <c r="N391" s="474"/>
      <c r="O391" s="474"/>
      <c r="P391" s="474"/>
      <c r="Q391" s="474"/>
      <c r="R391" s="474"/>
      <c r="S391" s="474"/>
      <c r="T391" s="474"/>
      <c r="U391" s="474"/>
    </row>
    <row r="392" spans="1:21" ht="21.75">
      <c r="A392" s="474"/>
      <c r="B392" s="474"/>
      <c r="C392" s="474"/>
      <c r="D392" s="474"/>
      <c r="E392" s="474"/>
      <c r="F392" s="474"/>
      <c r="G392" s="474"/>
      <c r="H392" s="474"/>
      <c r="I392" s="474"/>
      <c r="J392" s="474"/>
      <c r="K392" s="474"/>
      <c r="L392" s="474"/>
      <c r="M392" s="474"/>
      <c r="N392" s="474"/>
      <c r="O392" s="474"/>
      <c r="P392" s="474"/>
      <c r="Q392" s="474"/>
      <c r="R392" s="474"/>
      <c r="S392" s="474"/>
      <c r="T392" s="474"/>
      <c r="U392" s="474"/>
    </row>
    <row r="393" spans="1:21" ht="21.75">
      <c r="A393" s="474"/>
      <c r="B393" s="474"/>
      <c r="C393" s="474"/>
      <c r="D393" s="474"/>
      <c r="E393" s="474"/>
      <c r="F393" s="474"/>
      <c r="G393" s="474"/>
      <c r="H393" s="474"/>
      <c r="I393" s="474"/>
      <c r="J393" s="474"/>
      <c r="K393" s="474"/>
      <c r="L393" s="474"/>
      <c r="M393" s="474"/>
      <c r="N393" s="474"/>
      <c r="O393" s="474"/>
      <c r="P393" s="474"/>
      <c r="Q393" s="474"/>
      <c r="R393" s="474"/>
      <c r="S393" s="474"/>
      <c r="T393" s="474"/>
      <c r="U393" s="474"/>
    </row>
    <row r="394" spans="1:21" ht="21.75">
      <c r="A394" s="474"/>
      <c r="B394" s="474"/>
      <c r="C394" s="474"/>
      <c r="D394" s="474"/>
      <c r="E394" s="474"/>
      <c r="F394" s="474"/>
      <c r="G394" s="474"/>
      <c r="H394" s="474"/>
      <c r="I394" s="474"/>
      <c r="J394" s="474"/>
      <c r="K394" s="474"/>
      <c r="L394" s="474"/>
      <c r="M394" s="474"/>
      <c r="N394" s="474"/>
      <c r="O394" s="474"/>
      <c r="P394" s="474"/>
      <c r="Q394" s="474"/>
      <c r="R394" s="474"/>
      <c r="S394" s="474"/>
      <c r="T394" s="474"/>
      <c r="U394" s="474"/>
    </row>
    <row r="395" spans="1:21" ht="21.75">
      <c r="A395" s="474"/>
      <c r="B395" s="474"/>
      <c r="C395" s="474"/>
      <c r="D395" s="474"/>
      <c r="E395" s="474"/>
      <c r="F395" s="474"/>
      <c r="G395" s="474"/>
      <c r="H395" s="474"/>
      <c r="I395" s="474"/>
      <c r="J395" s="474"/>
      <c r="K395" s="474"/>
      <c r="L395" s="474"/>
      <c r="M395" s="474"/>
      <c r="N395" s="474"/>
      <c r="O395" s="474"/>
      <c r="P395" s="474"/>
      <c r="Q395" s="474"/>
      <c r="R395" s="474"/>
      <c r="S395" s="474"/>
      <c r="T395" s="474"/>
      <c r="U395" s="474"/>
    </row>
    <row r="396" spans="1:21" ht="21.75">
      <c r="A396" s="474"/>
      <c r="B396" s="474"/>
      <c r="C396" s="474"/>
      <c r="D396" s="474"/>
      <c r="E396" s="474"/>
      <c r="F396" s="474"/>
      <c r="G396" s="474"/>
      <c r="H396" s="474"/>
      <c r="I396" s="474"/>
      <c r="J396" s="474"/>
      <c r="K396" s="474"/>
      <c r="L396" s="474"/>
      <c r="M396" s="474"/>
      <c r="N396" s="474"/>
      <c r="O396" s="474"/>
      <c r="P396" s="474"/>
      <c r="Q396" s="474"/>
      <c r="R396" s="474"/>
      <c r="S396" s="474"/>
      <c r="T396" s="474"/>
      <c r="U396" s="474"/>
    </row>
    <row r="397" spans="1:21" ht="21.75">
      <c r="A397" s="474"/>
      <c r="B397" s="474"/>
      <c r="C397" s="474"/>
      <c r="D397" s="474"/>
      <c r="E397" s="474"/>
      <c r="F397" s="474"/>
      <c r="G397" s="474"/>
      <c r="H397" s="474"/>
      <c r="I397" s="474"/>
      <c r="J397" s="474"/>
      <c r="K397" s="474"/>
      <c r="L397" s="474"/>
      <c r="M397" s="474"/>
      <c r="N397" s="474"/>
      <c r="O397" s="474"/>
      <c r="P397" s="474"/>
      <c r="Q397" s="474"/>
      <c r="R397" s="474"/>
      <c r="S397" s="474"/>
      <c r="T397" s="474"/>
      <c r="U397" s="474"/>
    </row>
    <row r="398" spans="1:21" ht="21.75">
      <c r="A398" s="474"/>
      <c r="B398" s="474"/>
      <c r="C398" s="474"/>
      <c r="D398" s="474"/>
      <c r="E398" s="474"/>
      <c r="F398" s="474"/>
      <c r="G398" s="474"/>
      <c r="H398" s="474"/>
      <c r="I398" s="474"/>
      <c r="J398" s="474"/>
      <c r="K398" s="474"/>
      <c r="L398" s="474"/>
      <c r="M398" s="474"/>
      <c r="N398" s="474"/>
      <c r="O398" s="474"/>
      <c r="P398" s="474"/>
      <c r="Q398" s="474"/>
      <c r="R398" s="474"/>
      <c r="S398" s="474"/>
      <c r="T398" s="474"/>
      <c r="U398" s="474"/>
    </row>
    <row r="399" spans="1:21" ht="21.75">
      <c r="A399" s="474"/>
      <c r="B399" s="474"/>
      <c r="C399" s="474"/>
      <c r="D399" s="474"/>
      <c r="E399" s="474"/>
      <c r="F399" s="474"/>
      <c r="G399" s="474"/>
      <c r="H399" s="474"/>
      <c r="I399" s="474"/>
      <c r="J399" s="474"/>
      <c r="K399" s="474"/>
      <c r="L399" s="474"/>
      <c r="M399" s="474"/>
      <c r="N399" s="474"/>
      <c r="O399" s="474"/>
      <c r="P399" s="474"/>
      <c r="Q399" s="474"/>
      <c r="R399" s="474"/>
      <c r="S399" s="474"/>
      <c r="T399" s="474"/>
      <c r="U399" s="474"/>
    </row>
    <row r="400" spans="1:21" ht="21.75">
      <c r="A400" s="474"/>
      <c r="B400" s="474"/>
      <c r="C400" s="474"/>
      <c r="D400" s="474"/>
      <c r="E400" s="474"/>
      <c r="F400" s="474"/>
      <c r="G400" s="474"/>
      <c r="H400" s="474"/>
      <c r="I400" s="474"/>
      <c r="J400" s="474"/>
      <c r="K400" s="474"/>
      <c r="L400" s="474"/>
      <c r="M400" s="474"/>
      <c r="N400" s="474"/>
      <c r="O400" s="474"/>
      <c r="P400" s="474"/>
      <c r="Q400" s="474"/>
      <c r="R400" s="474"/>
      <c r="S400" s="474"/>
      <c r="T400" s="474"/>
      <c r="U400" s="474"/>
    </row>
    <row r="401" spans="1:21" ht="21.75">
      <c r="A401" s="474"/>
      <c r="B401" s="474"/>
      <c r="C401" s="474"/>
      <c r="D401" s="474"/>
      <c r="E401" s="474"/>
      <c r="F401" s="474"/>
      <c r="G401" s="474"/>
      <c r="H401" s="474"/>
      <c r="I401" s="474"/>
      <c r="J401" s="474"/>
      <c r="K401" s="474"/>
      <c r="L401" s="474"/>
      <c r="M401" s="474"/>
      <c r="N401" s="474"/>
      <c r="O401" s="474"/>
      <c r="P401" s="474"/>
      <c r="Q401" s="474"/>
      <c r="R401" s="474"/>
      <c r="S401" s="474"/>
      <c r="T401" s="474"/>
      <c r="U401" s="474"/>
    </row>
    <row r="402" spans="1:21" ht="21.75">
      <c r="A402" s="474"/>
      <c r="B402" s="474"/>
      <c r="C402" s="474"/>
      <c r="D402" s="474"/>
      <c r="E402" s="474"/>
      <c r="F402" s="474"/>
      <c r="G402" s="474"/>
      <c r="H402" s="474"/>
      <c r="I402" s="474"/>
      <c r="J402" s="474"/>
      <c r="K402" s="474"/>
      <c r="L402" s="474"/>
      <c r="M402" s="474"/>
      <c r="N402" s="474"/>
      <c r="O402" s="474"/>
      <c r="P402" s="474"/>
      <c r="Q402" s="474"/>
      <c r="R402" s="474"/>
      <c r="S402" s="474"/>
      <c r="T402" s="474"/>
      <c r="U402" s="474"/>
    </row>
    <row r="403" spans="1:21" ht="21.75">
      <c r="A403" s="474"/>
      <c r="B403" s="474"/>
      <c r="C403" s="474"/>
      <c r="D403" s="474"/>
      <c r="E403" s="474"/>
      <c r="F403" s="474"/>
      <c r="G403" s="474"/>
      <c r="H403" s="474"/>
      <c r="I403" s="474"/>
      <c r="J403" s="474"/>
      <c r="K403" s="474"/>
      <c r="L403" s="474"/>
      <c r="M403" s="474"/>
      <c r="N403" s="474"/>
      <c r="O403" s="474"/>
      <c r="P403" s="474"/>
      <c r="Q403" s="474"/>
      <c r="R403" s="474"/>
      <c r="S403" s="474"/>
      <c r="T403" s="474"/>
      <c r="U403" s="474"/>
    </row>
    <row r="404" spans="1:21" ht="21.75">
      <c r="A404" s="474"/>
      <c r="B404" s="474"/>
      <c r="C404" s="474"/>
      <c r="D404" s="474"/>
      <c r="E404" s="474"/>
      <c r="F404" s="474"/>
      <c r="G404" s="474"/>
      <c r="H404" s="474"/>
      <c r="I404" s="474"/>
      <c r="J404" s="474"/>
      <c r="K404" s="474"/>
      <c r="L404" s="474"/>
      <c r="M404" s="474"/>
      <c r="N404" s="474"/>
      <c r="O404" s="474"/>
      <c r="P404" s="474"/>
      <c r="Q404" s="474"/>
      <c r="R404" s="474"/>
      <c r="S404" s="474"/>
      <c r="T404" s="474"/>
      <c r="U404" s="474"/>
    </row>
    <row r="405" spans="1:21" ht="21.75">
      <c r="A405" s="474"/>
      <c r="B405" s="474"/>
      <c r="C405" s="474"/>
      <c r="D405" s="474"/>
      <c r="E405" s="474"/>
      <c r="F405" s="474"/>
      <c r="G405" s="474"/>
      <c r="H405" s="474"/>
      <c r="I405" s="474"/>
      <c r="J405" s="474"/>
      <c r="K405" s="474"/>
      <c r="L405" s="474"/>
      <c r="M405" s="474"/>
      <c r="N405" s="474"/>
      <c r="O405" s="474"/>
      <c r="P405" s="474"/>
      <c r="Q405" s="474"/>
      <c r="R405" s="474"/>
      <c r="S405" s="474"/>
      <c r="T405" s="474"/>
      <c r="U405" s="474"/>
    </row>
    <row r="406" spans="1:21" ht="21.75">
      <c r="A406" s="474"/>
      <c r="B406" s="474"/>
      <c r="C406" s="474"/>
      <c r="D406" s="474"/>
      <c r="E406" s="474"/>
      <c r="F406" s="474"/>
      <c r="G406" s="474"/>
      <c r="H406" s="474"/>
      <c r="I406" s="474"/>
      <c r="J406" s="474"/>
      <c r="K406" s="474"/>
      <c r="L406" s="474"/>
      <c r="M406" s="474"/>
      <c r="N406" s="474"/>
      <c r="O406" s="474"/>
      <c r="P406" s="474"/>
      <c r="Q406" s="474"/>
      <c r="R406" s="474"/>
      <c r="S406" s="474"/>
      <c r="T406" s="474"/>
      <c r="U406" s="474"/>
    </row>
    <row r="407" spans="1:21" ht="21.75">
      <c r="A407" s="474"/>
      <c r="B407" s="474"/>
      <c r="C407" s="474"/>
      <c r="D407" s="474"/>
      <c r="E407" s="474"/>
      <c r="F407" s="474"/>
      <c r="G407" s="474"/>
      <c r="H407" s="474"/>
      <c r="I407" s="474"/>
      <c r="J407" s="474"/>
      <c r="K407" s="474"/>
      <c r="L407" s="474"/>
      <c r="M407" s="474"/>
      <c r="N407" s="474"/>
      <c r="O407" s="474"/>
      <c r="P407" s="474"/>
      <c r="Q407" s="474"/>
      <c r="R407" s="474"/>
      <c r="S407" s="474"/>
      <c r="T407" s="474"/>
      <c r="U407" s="474"/>
    </row>
    <row r="408" spans="1:21" ht="21.75">
      <c r="A408" s="474"/>
      <c r="B408" s="474"/>
      <c r="C408" s="474"/>
      <c r="D408" s="474"/>
      <c r="E408" s="474"/>
      <c r="F408" s="474"/>
      <c r="G408" s="474"/>
      <c r="H408" s="474"/>
      <c r="I408" s="474"/>
      <c r="J408" s="474"/>
      <c r="K408" s="474"/>
      <c r="L408" s="474"/>
      <c r="M408" s="474"/>
      <c r="N408" s="474"/>
      <c r="O408" s="474"/>
      <c r="P408" s="474"/>
      <c r="Q408" s="474"/>
      <c r="R408" s="474"/>
      <c r="S408" s="474"/>
      <c r="T408" s="474"/>
      <c r="U408" s="474"/>
    </row>
    <row r="409" spans="1:21" ht="21.75">
      <c r="A409" s="474"/>
      <c r="B409" s="474"/>
      <c r="C409" s="474"/>
      <c r="D409" s="474"/>
      <c r="E409" s="474"/>
      <c r="F409" s="474"/>
      <c r="G409" s="474"/>
      <c r="H409" s="474"/>
      <c r="I409" s="474"/>
      <c r="J409" s="474"/>
      <c r="K409" s="474"/>
      <c r="L409" s="474"/>
      <c r="M409" s="474"/>
      <c r="N409" s="474"/>
      <c r="O409" s="474"/>
      <c r="P409" s="474"/>
      <c r="Q409" s="474"/>
      <c r="R409" s="474"/>
      <c r="S409" s="474"/>
      <c r="T409" s="474"/>
      <c r="U409" s="474"/>
    </row>
    <row r="410" spans="1:21" ht="21.75">
      <c r="A410" s="474"/>
      <c r="B410" s="474"/>
      <c r="C410" s="474"/>
      <c r="D410" s="474"/>
      <c r="E410" s="474"/>
      <c r="F410" s="474"/>
      <c r="G410" s="474"/>
      <c r="H410" s="474"/>
      <c r="I410" s="474"/>
      <c r="J410" s="474"/>
      <c r="K410" s="474"/>
      <c r="L410" s="474"/>
      <c r="M410" s="474"/>
      <c r="N410" s="474"/>
      <c r="O410" s="474"/>
      <c r="P410" s="474"/>
      <c r="Q410" s="474"/>
      <c r="R410" s="474"/>
      <c r="S410" s="474"/>
      <c r="T410" s="474"/>
      <c r="U410" s="474"/>
    </row>
    <row r="411" spans="1:21" ht="21.75">
      <c r="A411" s="474"/>
      <c r="B411" s="474"/>
      <c r="C411" s="474"/>
      <c r="D411" s="474"/>
      <c r="E411" s="474"/>
      <c r="F411" s="474"/>
      <c r="G411" s="474"/>
      <c r="H411" s="474"/>
      <c r="I411" s="474"/>
      <c r="J411" s="474"/>
      <c r="K411" s="474"/>
      <c r="L411" s="474"/>
      <c r="M411" s="474"/>
      <c r="N411" s="474"/>
      <c r="O411" s="474"/>
      <c r="P411" s="474"/>
      <c r="Q411" s="474"/>
      <c r="R411" s="474"/>
      <c r="S411" s="474"/>
      <c r="T411" s="474"/>
      <c r="U411" s="474"/>
    </row>
    <row r="412" spans="1:21" ht="21.75">
      <c r="A412" s="474"/>
      <c r="B412" s="474"/>
      <c r="C412" s="474"/>
      <c r="D412" s="474"/>
      <c r="E412" s="474"/>
      <c r="F412" s="474"/>
      <c r="G412" s="474"/>
      <c r="H412" s="474"/>
      <c r="I412" s="474"/>
      <c r="J412" s="474"/>
      <c r="K412" s="474"/>
      <c r="L412" s="474"/>
      <c r="M412" s="474"/>
      <c r="N412" s="474"/>
      <c r="O412" s="474"/>
      <c r="P412" s="474"/>
      <c r="Q412" s="474"/>
      <c r="R412" s="474"/>
      <c r="S412" s="474"/>
      <c r="T412" s="474"/>
      <c r="U412" s="474"/>
    </row>
    <row r="413" spans="1:21" ht="21.75">
      <c r="A413" s="474"/>
      <c r="B413" s="474"/>
      <c r="C413" s="474"/>
      <c r="D413" s="474"/>
      <c r="E413" s="474"/>
      <c r="F413" s="474"/>
      <c r="G413" s="474"/>
      <c r="H413" s="474"/>
      <c r="I413" s="474"/>
      <c r="J413" s="474"/>
      <c r="K413" s="474"/>
      <c r="L413" s="474"/>
      <c r="M413" s="474"/>
      <c r="N413" s="474"/>
      <c r="O413" s="474"/>
      <c r="P413" s="474"/>
      <c r="Q413" s="474"/>
      <c r="R413" s="474"/>
      <c r="S413" s="474"/>
      <c r="T413" s="474"/>
      <c r="U413" s="474"/>
    </row>
    <row r="414" spans="1:21" ht="21.75">
      <c r="A414" s="474"/>
      <c r="B414" s="474"/>
      <c r="C414" s="474"/>
      <c r="D414" s="474"/>
      <c r="E414" s="474"/>
      <c r="F414" s="474"/>
      <c r="G414" s="474"/>
      <c r="H414" s="474"/>
      <c r="I414" s="474"/>
      <c r="J414" s="474"/>
      <c r="K414" s="474"/>
      <c r="L414" s="474"/>
      <c r="M414" s="474"/>
      <c r="N414" s="474"/>
      <c r="O414" s="474"/>
      <c r="P414" s="474"/>
      <c r="Q414" s="474"/>
      <c r="R414" s="474"/>
      <c r="S414" s="474"/>
      <c r="T414" s="474"/>
      <c r="U414" s="474"/>
    </row>
    <row r="415" spans="1:21" ht="21.75">
      <c r="A415" s="474"/>
      <c r="B415" s="474"/>
      <c r="C415" s="474"/>
      <c r="D415" s="474"/>
      <c r="E415" s="474"/>
      <c r="F415" s="474"/>
      <c r="G415" s="474"/>
      <c r="H415" s="474"/>
      <c r="I415" s="474"/>
      <c r="J415" s="474"/>
      <c r="K415" s="474"/>
      <c r="L415" s="474"/>
      <c r="M415" s="474"/>
      <c r="N415" s="474"/>
      <c r="O415" s="474"/>
      <c r="P415" s="474"/>
      <c r="Q415" s="474"/>
      <c r="R415" s="474"/>
      <c r="S415" s="474"/>
      <c r="T415" s="474"/>
      <c r="U415" s="474"/>
    </row>
    <row r="416" spans="1:21" ht="21.75">
      <c r="A416" s="474"/>
      <c r="B416" s="474"/>
      <c r="C416" s="474"/>
      <c r="D416" s="474"/>
      <c r="E416" s="474"/>
      <c r="F416" s="474"/>
      <c r="G416" s="474"/>
      <c r="H416" s="474"/>
      <c r="I416" s="474"/>
      <c r="J416" s="474"/>
      <c r="K416" s="474"/>
      <c r="L416" s="474"/>
      <c r="M416" s="474"/>
      <c r="N416" s="474"/>
      <c r="O416" s="474"/>
      <c r="P416" s="474"/>
      <c r="Q416" s="474"/>
      <c r="R416" s="474"/>
      <c r="S416" s="474"/>
      <c r="T416" s="474"/>
      <c r="U416" s="474"/>
    </row>
    <row r="417" spans="1:21" ht="21.75">
      <c r="A417" s="474"/>
      <c r="B417" s="474"/>
      <c r="C417" s="474"/>
      <c r="D417" s="474"/>
      <c r="E417" s="474"/>
      <c r="F417" s="474"/>
      <c r="G417" s="474"/>
      <c r="H417" s="474"/>
      <c r="I417" s="474"/>
      <c r="J417" s="474"/>
      <c r="K417" s="474"/>
      <c r="L417" s="474"/>
      <c r="M417" s="474"/>
      <c r="N417" s="474"/>
      <c r="O417" s="474"/>
      <c r="P417" s="474"/>
      <c r="Q417" s="474"/>
      <c r="R417" s="474"/>
      <c r="S417" s="474"/>
      <c r="T417" s="474"/>
      <c r="U417" s="474"/>
    </row>
    <row r="418" spans="1:21" ht="21.75">
      <c r="A418" s="474"/>
      <c r="B418" s="474"/>
      <c r="C418" s="474"/>
      <c r="D418" s="474"/>
      <c r="E418" s="474"/>
      <c r="F418" s="474"/>
      <c r="G418" s="474"/>
      <c r="H418" s="474"/>
      <c r="I418" s="474"/>
      <c r="J418" s="474"/>
      <c r="K418" s="474"/>
      <c r="L418" s="474"/>
      <c r="M418" s="474"/>
      <c r="N418" s="474"/>
      <c r="O418" s="474"/>
      <c r="P418" s="474"/>
      <c r="Q418" s="474"/>
      <c r="R418" s="474"/>
      <c r="S418" s="474"/>
      <c r="T418" s="474"/>
      <c r="U418" s="474"/>
    </row>
    <row r="419" spans="1:21" ht="21.75">
      <c r="A419" s="474"/>
      <c r="B419" s="474"/>
      <c r="C419" s="474"/>
      <c r="D419" s="474"/>
      <c r="E419" s="474"/>
      <c r="F419" s="474"/>
      <c r="G419" s="474"/>
      <c r="H419" s="474"/>
      <c r="I419" s="474"/>
      <c r="J419" s="474"/>
      <c r="K419" s="474"/>
      <c r="L419" s="474"/>
      <c r="M419" s="474"/>
      <c r="N419" s="474"/>
      <c r="O419" s="474"/>
      <c r="P419" s="474"/>
      <c r="Q419" s="474"/>
      <c r="R419" s="474"/>
      <c r="S419" s="474"/>
      <c r="T419" s="474"/>
      <c r="U419" s="474"/>
    </row>
    <row r="420" spans="1:21" ht="21.75">
      <c r="A420" s="474"/>
      <c r="B420" s="474"/>
      <c r="C420" s="474"/>
      <c r="D420" s="474"/>
      <c r="E420" s="474"/>
      <c r="F420" s="474"/>
      <c r="G420" s="474"/>
      <c r="H420" s="474"/>
      <c r="I420" s="474"/>
      <c r="J420" s="474"/>
      <c r="K420" s="474"/>
      <c r="L420" s="474"/>
      <c r="M420" s="474"/>
      <c r="N420" s="474"/>
      <c r="O420" s="474"/>
      <c r="P420" s="474"/>
      <c r="Q420" s="474"/>
      <c r="R420" s="474"/>
      <c r="S420" s="474"/>
      <c r="T420" s="474"/>
      <c r="U420" s="474"/>
    </row>
    <row r="421" spans="1:21" ht="21.75">
      <c r="A421" s="474"/>
      <c r="B421" s="474"/>
      <c r="C421" s="474"/>
      <c r="D421" s="474"/>
      <c r="E421" s="474"/>
      <c r="F421" s="474"/>
      <c r="G421" s="474"/>
      <c r="H421" s="474"/>
      <c r="I421" s="474"/>
      <c r="J421" s="474"/>
      <c r="K421" s="474"/>
      <c r="L421" s="474"/>
      <c r="M421" s="474"/>
      <c r="N421" s="474"/>
      <c r="O421" s="474"/>
      <c r="P421" s="474"/>
      <c r="Q421" s="474"/>
      <c r="R421" s="474"/>
      <c r="S421" s="474"/>
      <c r="T421" s="474"/>
      <c r="U421" s="474"/>
    </row>
    <row r="422" spans="1:21" ht="21.75">
      <c r="A422" s="474"/>
      <c r="B422" s="474"/>
      <c r="C422" s="474"/>
      <c r="D422" s="474"/>
      <c r="E422" s="474"/>
      <c r="F422" s="474"/>
      <c r="G422" s="474"/>
      <c r="H422" s="474"/>
      <c r="I422" s="474"/>
      <c r="J422" s="474"/>
      <c r="K422" s="474"/>
      <c r="L422" s="474"/>
      <c r="M422" s="474"/>
      <c r="N422" s="474"/>
      <c r="O422" s="474"/>
      <c r="P422" s="474"/>
      <c r="Q422" s="474"/>
      <c r="R422" s="474"/>
      <c r="S422" s="474"/>
      <c r="T422" s="474"/>
      <c r="U422" s="474"/>
    </row>
    <row r="423" spans="1:21" ht="21.75">
      <c r="A423" s="474"/>
      <c r="B423" s="474"/>
      <c r="C423" s="474"/>
      <c r="D423" s="474"/>
      <c r="E423" s="474"/>
      <c r="F423" s="474"/>
      <c r="G423" s="474"/>
      <c r="H423" s="474"/>
      <c r="I423" s="474"/>
      <c r="J423" s="474"/>
      <c r="K423" s="474"/>
      <c r="L423" s="474"/>
      <c r="M423" s="474"/>
      <c r="N423" s="474"/>
      <c r="O423" s="474"/>
      <c r="P423" s="474"/>
      <c r="Q423" s="474"/>
      <c r="R423" s="474"/>
      <c r="S423" s="474"/>
      <c r="T423" s="474"/>
      <c r="U423" s="474"/>
    </row>
    <row r="424" spans="1:21" ht="21.75">
      <c r="A424" s="474"/>
      <c r="B424" s="474"/>
      <c r="C424" s="474"/>
      <c r="D424" s="474"/>
      <c r="E424" s="474"/>
      <c r="F424" s="474"/>
      <c r="G424" s="474"/>
      <c r="H424" s="474"/>
      <c r="I424" s="474"/>
      <c r="J424" s="474"/>
      <c r="K424" s="474"/>
      <c r="L424" s="474"/>
      <c r="M424" s="474"/>
      <c r="N424" s="474"/>
      <c r="O424" s="474"/>
      <c r="P424" s="474"/>
      <c r="Q424" s="474"/>
      <c r="R424" s="474"/>
      <c r="S424" s="474"/>
      <c r="T424" s="474"/>
      <c r="U424" s="474"/>
    </row>
    <row r="425" spans="1:21" ht="21.75">
      <c r="A425" s="474"/>
      <c r="B425" s="474"/>
      <c r="C425" s="474"/>
      <c r="D425" s="474"/>
      <c r="E425" s="474"/>
      <c r="F425" s="474"/>
      <c r="G425" s="474"/>
      <c r="H425" s="474"/>
      <c r="I425" s="474"/>
      <c r="J425" s="474"/>
      <c r="K425" s="474"/>
      <c r="L425" s="474"/>
      <c r="M425" s="474"/>
      <c r="N425" s="474"/>
      <c r="O425" s="474"/>
      <c r="P425" s="474"/>
      <c r="Q425" s="474"/>
      <c r="R425" s="474"/>
      <c r="S425" s="474"/>
      <c r="T425" s="474"/>
      <c r="U425" s="474"/>
    </row>
    <row r="426" spans="1:21" ht="21.75">
      <c r="A426" s="474"/>
      <c r="B426" s="474"/>
      <c r="C426" s="474"/>
      <c r="D426" s="474"/>
      <c r="E426" s="474"/>
      <c r="F426" s="474"/>
      <c r="G426" s="474"/>
      <c r="H426" s="474"/>
      <c r="I426" s="474"/>
      <c r="J426" s="474"/>
      <c r="K426" s="474"/>
      <c r="L426" s="474"/>
      <c r="M426" s="474"/>
      <c r="N426" s="474"/>
      <c r="O426" s="474"/>
      <c r="P426" s="474"/>
      <c r="Q426" s="474"/>
      <c r="R426" s="474"/>
      <c r="S426" s="474"/>
      <c r="T426" s="474"/>
      <c r="U426" s="474"/>
    </row>
    <row r="427" spans="1:21" ht="21.75">
      <c r="A427" s="474"/>
      <c r="B427" s="474"/>
      <c r="C427" s="474"/>
      <c r="D427" s="474"/>
      <c r="E427" s="474"/>
      <c r="F427" s="474"/>
      <c r="G427" s="474"/>
      <c r="H427" s="474"/>
      <c r="I427" s="474"/>
      <c r="J427" s="474"/>
      <c r="K427" s="474"/>
      <c r="L427" s="474"/>
      <c r="M427" s="474"/>
      <c r="N427" s="474"/>
      <c r="O427" s="474"/>
      <c r="P427" s="474"/>
      <c r="Q427" s="474"/>
      <c r="R427" s="474"/>
      <c r="S427" s="474"/>
      <c r="T427" s="474"/>
      <c r="U427" s="474"/>
    </row>
    <row r="428" spans="1:21" ht="21.75">
      <c r="A428" s="474"/>
      <c r="B428" s="474"/>
      <c r="C428" s="474"/>
      <c r="D428" s="474"/>
      <c r="E428" s="474"/>
      <c r="F428" s="474"/>
      <c r="G428" s="474"/>
      <c r="H428" s="474"/>
      <c r="I428" s="474"/>
      <c r="J428" s="474"/>
      <c r="K428" s="474"/>
      <c r="L428" s="474"/>
      <c r="M428" s="474"/>
      <c r="N428" s="474"/>
      <c r="O428" s="474"/>
      <c r="P428" s="474"/>
      <c r="Q428" s="474"/>
      <c r="R428" s="474"/>
      <c r="S428" s="474"/>
      <c r="T428" s="474"/>
      <c r="U428" s="474"/>
    </row>
    <row r="429" spans="1:21" ht="21.75">
      <c r="A429" s="474"/>
      <c r="B429" s="474"/>
      <c r="C429" s="474"/>
      <c r="D429" s="474"/>
      <c r="E429" s="474"/>
      <c r="F429" s="474"/>
      <c r="G429" s="474"/>
      <c r="H429" s="474"/>
      <c r="I429" s="474"/>
      <c r="J429" s="474"/>
      <c r="K429" s="474"/>
      <c r="L429" s="474"/>
      <c r="M429" s="474"/>
      <c r="N429" s="474"/>
      <c r="O429" s="474"/>
      <c r="P429" s="474"/>
      <c r="Q429" s="474"/>
      <c r="R429" s="474"/>
      <c r="S429" s="474"/>
      <c r="T429" s="474"/>
      <c r="U429" s="474"/>
    </row>
    <row r="430" spans="1:21" ht="21.75">
      <c r="A430" s="474"/>
      <c r="B430" s="474"/>
      <c r="C430" s="474"/>
      <c r="D430" s="474"/>
      <c r="E430" s="474"/>
      <c r="F430" s="474"/>
      <c r="G430" s="474"/>
      <c r="H430" s="474"/>
      <c r="I430" s="474"/>
      <c r="J430" s="474"/>
      <c r="K430" s="474"/>
      <c r="L430" s="474"/>
      <c r="M430" s="474"/>
      <c r="N430" s="474"/>
      <c r="O430" s="474"/>
      <c r="P430" s="474"/>
      <c r="Q430" s="474"/>
      <c r="R430" s="474"/>
      <c r="S430" s="474"/>
      <c r="T430" s="474"/>
      <c r="U430" s="474"/>
    </row>
    <row r="431" spans="1:21" ht="21.75">
      <c r="A431" s="474"/>
      <c r="B431" s="474"/>
      <c r="C431" s="474"/>
      <c r="D431" s="474"/>
      <c r="E431" s="474"/>
      <c r="F431" s="474"/>
      <c r="G431" s="474"/>
      <c r="H431" s="474"/>
      <c r="I431" s="474"/>
      <c r="J431" s="474"/>
      <c r="K431" s="474"/>
      <c r="L431" s="474"/>
      <c r="M431" s="474"/>
      <c r="N431" s="474"/>
      <c r="O431" s="474"/>
      <c r="P431" s="474"/>
      <c r="Q431" s="474"/>
      <c r="R431" s="474"/>
      <c r="S431" s="474"/>
      <c r="T431" s="474"/>
      <c r="U431" s="474"/>
    </row>
    <row r="432" spans="1:21" ht="21.75">
      <c r="A432" s="474"/>
      <c r="B432" s="474"/>
      <c r="C432" s="474"/>
      <c r="D432" s="474"/>
      <c r="E432" s="474"/>
      <c r="F432" s="474"/>
      <c r="G432" s="474"/>
      <c r="H432" s="474"/>
      <c r="I432" s="474"/>
      <c r="J432" s="474"/>
      <c r="K432" s="474"/>
      <c r="L432" s="474"/>
      <c r="M432" s="474"/>
      <c r="N432" s="474"/>
      <c r="O432" s="474"/>
      <c r="P432" s="474"/>
      <c r="Q432" s="474"/>
      <c r="R432" s="474"/>
      <c r="S432" s="474"/>
      <c r="T432" s="474"/>
      <c r="U432" s="474"/>
    </row>
    <row r="433" spans="1:21" ht="21.75">
      <c r="A433" s="474"/>
      <c r="B433" s="474"/>
      <c r="C433" s="474"/>
      <c r="D433" s="474"/>
      <c r="E433" s="474"/>
      <c r="F433" s="474"/>
      <c r="G433" s="474"/>
      <c r="H433" s="474"/>
      <c r="I433" s="474"/>
      <c r="J433" s="474"/>
      <c r="K433" s="474"/>
      <c r="L433" s="474"/>
      <c r="M433" s="474"/>
      <c r="N433" s="474"/>
      <c r="O433" s="474"/>
      <c r="P433" s="474"/>
      <c r="Q433" s="474"/>
      <c r="R433" s="474"/>
      <c r="S433" s="474"/>
      <c r="T433" s="474"/>
      <c r="U433" s="474"/>
    </row>
    <row r="434" spans="1:21" ht="21.75">
      <c r="A434" s="474"/>
      <c r="B434" s="474"/>
      <c r="C434" s="474"/>
      <c r="D434" s="474"/>
      <c r="E434" s="474"/>
      <c r="F434" s="474"/>
      <c r="G434" s="474"/>
      <c r="H434" s="474"/>
      <c r="I434" s="474"/>
      <c r="J434" s="474"/>
      <c r="K434" s="474"/>
      <c r="L434" s="474"/>
      <c r="M434" s="474"/>
      <c r="N434" s="474"/>
      <c r="O434" s="474"/>
      <c r="P434" s="474"/>
      <c r="Q434" s="474"/>
      <c r="R434" s="474"/>
      <c r="S434" s="474"/>
      <c r="T434" s="474"/>
      <c r="U434" s="474"/>
    </row>
    <row r="435" spans="1:21" ht="21.75">
      <c r="A435" s="474"/>
      <c r="B435" s="474"/>
      <c r="C435" s="474"/>
      <c r="D435" s="474"/>
      <c r="E435" s="474"/>
      <c r="F435" s="474"/>
      <c r="G435" s="474"/>
      <c r="H435" s="474"/>
      <c r="I435" s="474"/>
      <c r="J435" s="474"/>
      <c r="K435" s="474"/>
      <c r="L435" s="474"/>
      <c r="M435" s="474"/>
      <c r="N435" s="474"/>
      <c r="O435" s="474"/>
      <c r="P435" s="474"/>
      <c r="Q435" s="474"/>
      <c r="R435" s="474"/>
      <c r="S435" s="474"/>
      <c r="T435" s="474"/>
      <c r="U435" s="474"/>
    </row>
    <row r="436" spans="1:21" ht="21.75">
      <c r="A436" s="474"/>
      <c r="B436" s="474"/>
      <c r="C436" s="474"/>
      <c r="D436" s="474"/>
      <c r="E436" s="474"/>
      <c r="F436" s="474"/>
      <c r="G436" s="474"/>
      <c r="H436" s="474"/>
      <c r="I436" s="474"/>
      <c r="J436" s="474"/>
      <c r="K436" s="474"/>
      <c r="L436" s="474"/>
      <c r="M436" s="474"/>
      <c r="N436" s="474"/>
      <c r="O436" s="474"/>
      <c r="P436" s="474"/>
      <c r="Q436" s="474"/>
      <c r="R436" s="474"/>
      <c r="S436" s="474"/>
      <c r="T436" s="474"/>
      <c r="U436" s="474"/>
    </row>
    <row r="437" spans="1:21" ht="21.75">
      <c r="A437" s="474"/>
      <c r="B437" s="474"/>
      <c r="C437" s="474"/>
      <c r="D437" s="474"/>
      <c r="E437" s="474"/>
      <c r="F437" s="474"/>
      <c r="G437" s="474"/>
      <c r="H437" s="474"/>
      <c r="I437" s="474"/>
      <c r="J437" s="474"/>
      <c r="K437" s="474"/>
      <c r="L437" s="474"/>
      <c r="M437" s="474"/>
      <c r="N437" s="474"/>
      <c r="O437" s="474"/>
      <c r="P437" s="474"/>
      <c r="Q437" s="474"/>
      <c r="R437" s="474"/>
      <c r="S437" s="474"/>
      <c r="T437" s="474"/>
      <c r="U437" s="474"/>
    </row>
    <row r="438" spans="1:21" ht="21.75">
      <c r="A438" s="474"/>
      <c r="B438" s="474"/>
      <c r="C438" s="474"/>
      <c r="D438" s="474"/>
      <c r="E438" s="474"/>
      <c r="F438" s="474"/>
      <c r="G438" s="474"/>
      <c r="H438" s="474"/>
      <c r="I438" s="474"/>
      <c r="J438" s="474"/>
      <c r="K438" s="474"/>
      <c r="L438" s="474"/>
      <c r="M438" s="474"/>
      <c r="N438" s="474"/>
      <c r="O438" s="474"/>
      <c r="P438" s="474"/>
      <c r="Q438" s="474"/>
      <c r="R438" s="474"/>
      <c r="S438" s="474"/>
      <c r="T438" s="474"/>
      <c r="U438" s="474"/>
    </row>
    <row r="439" spans="1:21" ht="21.75">
      <c r="A439" s="474"/>
      <c r="B439" s="474"/>
      <c r="C439" s="474"/>
      <c r="D439" s="474"/>
      <c r="E439" s="474"/>
      <c r="F439" s="474"/>
      <c r="G439" s="474"/>
      <c r="H439" s="474"/>
      <c r="I439" s="474"/>
      <c r="J439" s="474"/>
      <c r="K439" s="474"/>
      <c r="L439" s="474"/>
      <c r="M439" s="474"/>
      <c r="N439" s="474"/>
      <c r="O439" s="474"/>
      <c r="P439" s="474"/>
      <c r="Q439" s="474"/>
      <c r="R439" s="474"/>
      <c r="S439" s="474"/>
      <c r="T439" s="474"/>
      <c r="U439" s="474"/>
    </row>
    <row r="440" spans="1:21" ht="21.75">
      <c r="A440" s="474"/>
      <c r="B440" s="474"/>
      <c r="C440" s="474"/>
      <c r="D440" s="474"/>
      <c r="E440" s="474"/>
      <c r="F440" s="474"/>
      <c r="G440" s="474"/>
      <c r="H440" s="474"/>
      <c r="I440" s="474"/>
      <c r="J440" s="474"/>
      <c r="K440" s="474"/>
      <c r="L440" s="474"/>
      <c r="M440" s="474"/>
      <c r="N440" s="474"/>
      <c r="O440" s="474"/>
      <c r="P440" s="474"/>
      <c r="Q440" s="474"/>
      <c r="R440" s="474"/>
      <c r="S440" s="474"/>
      <c r="T440" s="474"/>
      <c r="U440" s="474"/>
    </row>
    <row r="441" spans="1:21" ht="21.75">
      <c r="A441" s="474"/>
      <c r="B441" s="474"/>
      <c r="C441" s="474"/>
      <c r="D441" s="474"/>
      <c r="E441" s="474"/>
      <c r="F441" s="474"/>
      <c r="G441" s="474"/>
      <c r="H441" s="474"/>
      <c r="I441" s="474"/>
      <c r="J441" s="474"/>
      <c r="K441" s="474"/>
      <c r="L441" s="474"/>
      <c r="M441" s="474"/>
      <c r="N441" s="474"/>
      <c r="O441" s="474"/>
      <c r="P441" s="474"/>
      <c r="Q441" s="474"/>
      <c r="R441" s="474"/>
      <c r="S441" s="474"/>
      <c r="T441" s="474"/>
      <c r="U441" s="474"/>
    </row>
    <row r="442" spans="1:21" ht="21.75">
      <c r="A442" s="474"/>
      <c r="B442" s="474"/>
      <c r="C442" s="474"/>
      <c r="D442" s="474"/>
      <c r="E442" s="474"/>
      <c r="F442" s="474"/>
      <c r="G442" s="474"/>
      <c r="H442" s="474"/>
      <c r="I442" s="474"/>
      <c r="J442" s="474"/>
      <c r="K442" s="474"/>
      <c r="L442" s="474"/>
      <c r="M442" s="474"/>
      <c r="N442" s="474"/>
      <c r="O442" s="474"/>
      <c r="P442" s="474"/>
      <c r="Q442" s="474"/>
      <c r="R442" s="474"/>
      <c r="S442" s="474"/>
      <c r="T442" s="474"/>
      <c r="U442" s="474"/>
    </row>
    <row r="443" spans="1:21" ht="21.75">
      <c r="A443" s="474"/>
      <c r="B443" s="474"/>
      <c r="C443" s="474"/>
      <c r="D443" s="474"/>
      <c r="E443" s="474"/>
      <c r="F443" s="474"/>
      <c r="G443" s="474"/>
      <c r="H443" s="474"/>
      <c r="I443" s="474"/>
      <c r="J443" s="474"/>
      <c r="K443" s="474"/>
      <c r="L443" s="474"/>
      <c r="M443" s="474"/>
      <c r="N443" s="474"/>
      <c r="O443" s="474"/>
      <c r="P443" s="474"/>
      <c r="Q443" s="474"/>
      <c r="R443" s="474"/>
      <c r="S443" s="474"/>
      <c r="T443" s="474"/>
      <c r="U443" s="474"/>
    </row>
    <row r="444" spans="1:21" ht="21.75">
      <c r="A444" s="474"/>
      <c r="B444" s="474"/>
      <c r="C444" s="474"/>
      <c r="D444" s="474"/>
      <c r="E444" s="474"/>
      <c r="F444" s="474"/>
      <c r="G444" s="474"/>
      <c r="H444" s="474"/>
      <c r="I444" s="474"/>
      <c r="J444" s="474"/>
      <c r="K444" s="474"/>
      <c r="L444" s="474"/>
      <c r="M444" s="474"/>
      <c r="N444" s="474"/>
      <c r="O444" s="474"/>
      <c r="P444" s="474"/>
      <c r="Q444" s="474"/>
      <c r="R444" s="474"/>
      <c r="S444" s="474"/>
      <c r="T444" s="474"/>
      <c r="U444" s="474"/>
    </row>
    <row r="445" spans="1:21" ht="21.75">
      <c r="A445" s="474"/>
      <c r="B445" s="474"/>
      <c r="C445" s="474"/>
      <c r="D445" s="474"/>
      <c r="E445" s="474"/>
      <c r="F445" s="474"/>
      <c r="G445" s="474"/>
      <c r="H445" s="474"/>
      <c r="I445" s="474"/>
      <c r="J445" s="474"/>
      <c r="K445" s="474"/>
      <c r="L445" s="474"/>
      <c r="M445" s="474"/>
      <c r="N445" s="474"/>
      <c r="O445" s="474"/>
      <c r="P445" s="474"/>
      <c r="Q445" s="474"/>
      <c r="R445" s="474"/>
      <c r="S445" s="474"/>
      <c r="T445" s="474"/>
      <c r="U445" s="474"/>
    </row>
    <row r="446" spans="1:21" ht="21.75">
      <c r="A446" s="474"/>
      <c r="B446" s="474"/>
      <c r="C446" s="474"/>
      <c r="D446" s="474"/>
      <c r="E446" s="474"/>
      <c r="F446" s="474"/>
      <c r="G446" s="474"/>
      <c r="H446" s="474"/>
      <c r="I446" s="474"/>
      <c r="J446" s="474"/>
      <c r="K446" s="474"/>
      <c r="L446" s="474"/>
      <c r="M446" s="474"/>
      <c r="N446" s="474"/>
      <c r="O446" s="474"/>
      <c r="P446" s="474"/>
      <c r="Q446" s="474"/>
      <c r="R446" s="474"/>
      <c r="S446" s="474"/>
      <c r="T446" s="474"/>
      <c r="U446" s="474"/>
    </row>
    <row r="447" spans="1:21" ht="21.75">
      <c r="A447" s="474"/>
      <c r="B447" s="474"/>
      <c r="C447" s="474"/>
      <c r="D447" s="474"/>
      <c r="E447" s="474"/>
      <c r="F447" s="474"/>
      <c r="G447" s="474"/>
      <c r="H447" s="474"/>
      <c r="I447" s="474"/>
      <c r="J447" s="474"/>
      <c r="K447" s="474"/>
      <c r="L447" s="474"/>
      <c r="M447" s="474"/>
      <c r="N447" s="474"/>
      <c r="O447" s="474"/>
      <c r="P447" s="474"/>
      <c r="Q447" s="474"/>
      <c r="R447" s="474"/>
      <c r="S447" s="474"/>
      <c r="T447" s="474"/>
      <c r="U447" s="474"/>
    </row>
    <row r="448" spans="1:21" ht="21.75">
      <c r="A448" s="474"/>
      <c r="B448" s="474"/>
      <c r="C448" s="474"/>
      <c r="D448" s="474"/>
      <c r="E448" s="474"/>
      <c r="F448" s="474"/>
      <c r="G448" s="474"/>
      <c r="H448" s="474"/>
      <c r="I448" s="474"/>
      <c r="J448" s="474"/>
      <c r="K448" s="474"/>
      <c r="L448" s="474"/>
      <c r="M448" s="474"/>
      <c r="N448" s="474"/>
      <c r="O448" s="474"/>
      <c r="P448" s="474"/>
      <c r="Q448" s="474"/>
      <c r="R448" s="474"/>
      <c r="S448" s="474"/>
      <c r="T448" s="474"/>
      <c r="U448" s="474"/>
    </row>
    <row r="449" spans="1:21" ht="21.75">
      <c r="A449" s="474"/>
      <c r="B449" s="474"/>
      <c r="C449" s="474"/>
      <c r="D449" s="474"/>
      <c r="E449" s="474"/>
      <c r="F449" s="474"/>
      <c r="G449" s="474"/>
      <c r="H449" s="474"/>
      <c r="I449" s="474"/>
      <c r="J449" s="474"/>
      <c r="K449" s="474"/>
      <c r="L449" s="474"/>
      <c r="M449" s="474"/>
      <c r="N449" s="474"/>
      <c r="O449" s="474"/>
      <c r="P449" s="474"/>
      <c r="Q449" s="474"/>
      <c r="R449" s="474"/>
      <c r="S449" s="474"/>
      <c r="T449" s="474"/>
      <c r="U449" s="474"/>
    </row>
    <row r="450" spans="1:21" ht="21.75">
      <c r="A450" s="474"/>
      <c r="B450" s="474"/>
      <c r="C450" s="474"/>
      <c r="D450" s="474"/>
      <c r="E450" s="474"/>
      <c r="F450" s="474"/>
      <c r="G450" s="474"/>
      <c r="H450" s="474"/>
      <c r="I450" s="474"/>
      <c r="J450" s="474"/>
      <c r="K450" s="474"/>
      <c r="L450" s="474"/>
      <c r="M450" s="474"/>
      <c r="N450" s="474"/>
      <c r="O450" s="474"/>
      <c r="P450" s="474"/>
      <c r="Q450" s="474"/>
      <c r="R450" s="474"/>
      <c r="S450" s="474"/>
      <c r="T450" s="474"/>
      <c r="U450" s="474"/>
    </row>
    <row r="451" spans="1:21" ht="21.75">
      <c r="A451" s="474"/>
      <c r="B451" s="474"/>
      <c r="C451" s="474"/>
      <c r="D451" s="474"/>
      <c r="E451" s="474"/>
      <c r="F451" s="474"/>
      <c r="G451" s="474"/>
      <c r="H451" s="474"/>
      <c r="I451" s="474"/>
      <c r="J451" s="474"/>
      <c r="K451" s="474"/>
      <c r="L451" s="474"/>
      <c r="M451" s="474"/>
      <c r="N451" s="474"/>
      <c r="O451" s="474"/>
      <c r="P451" s="474"/>
      <c r="Q451" s="474"/>
      <c r="R451" s="474"/>
      <c r="S451" s="474"/>
      <c r="T451" s="474"/>
      <c r="U451" s="474"/>
    </row>
    <row r="452" spans="1:21" ht="21.75">
      <c r="A452" s="474"/>
      <c r="B452" s="474"/>
      <c r="C452" s="474"/>
      <c r="D452" s="474"/>
      <c r="E452" s="474"/>
      <c r="F452" s="474"/>
      <c r="G452" s="474"/>
      <c r="H452" s="474"/>
      <c r="I452" s="474"/>
      <c r="J452" s="474"/>
      <c r="K452" s="474"/>
      <c r="L452" s="474"/>
      <c r="M452" s="474"/>
      <c r="N452" s="474"/>
      <c r="O452" s="474"/>
      <c r="P452" s="474"/>
      <c r="Q452" s="474"/>
      <c r="R452" s="474"/>
      <c r="S452" s="474"/>
      <c r="T452" s="474"/>
      <c r="U452" s="474"/>
    </row>
    <row r="453" spans="1:21" ht="21.75">
      <c r="A453" s="474"/>
      <c r="B453" s="474"/>
      <c r="C453" s="474"/>
      <c r="D453" s="474"/>
      <c r="E453" s="474"/>
      <c r="F453" s="474"/>
      <c r="G453" s="474"/>
      <c r="H453" s="474"/>
      <c r="I453" s="474"/>
      <c r="J453" s="474"/>
      <c r="K453" s="474"/>
      <c r="L453" s="474"/>
      <c r="M453" s="474"/>
      <c r="N453" s="474"/>
      <c r="O453" s="474"/>
      <c r="P453" s="474"/>
      <c r="Q453" s="474"/>
      <c r="R453" s="474"/>
      <c r="S453" s="474"/>
      <c r="T453" s="474"/>
      <c r="U453" s="474"/>
    </row>
    <row r="454" spans="1:21" ht="21.75">
      <c r="A454" s="474"/>
      <c r="B454" s="474"/>
      <c r="C454" s="474"/>
      <c r="D454" s="474"/>
      <c r="E454" s="474"/>
      <c r="F454" s="474"/>
      <c r="G454" s="474"/>
      <c r="H454" s="474"/>
      <c r="I454" s="474"/>
      <c r="J454" s="474"/>
      <c r="K454" s="474"/>
      <c r="L454" s="474"/>
      <c r="M454" s="474"/>
      <c r="N454" s="474"/>
      <c r="O454" s="474"/>
      <c r="P454" s="474"/>
      <c r="Q454" s="474"/>
      <c r="R454" s="474"/>
      <c r="S454" s="474"/>
      <c r="T454" s="474"/>
      <c r="U454" s="474"/>
    </row>
    <row r="455" spans="1:21" ht="21.75">
      <c r="A455" s="474"/>
      <c r="B455" s="474"/>
      <c r="C455" s="474"/>
      <c r="D455" s="474"/>
      <c r="E455" s="474"/>
      <c r="F455" s="474"/>
      <c r="G455" s="474"/>
      <c r="H455" s="474"/>
      <c r="I455" s="474"/>
      <c r="J455" s="474"/>
      <c r="K455" s="474"/>
      <c r="L455" s="474"/>
      <c r="M455" s="474"/>
      <c r="N455" s="474"/>
      <c r="O455" s="474"/>
      <c r="P455" s="474"/>
      <c r="Q455" s="474"/>
      <c r="R455" s="474"/>
      <c r="S455" s="474"/>
      <c r="T455" s="474"/>
      <c r="U455" s="474"/>
    </row>
    <row r="456" spans="1:21" ht="21.75">
      <c r="A456" s="474"/>
      <c r="B456" s="474"/>
      <c r="C456" s="474"/>
      <c r="D456" s="474"/>
      <c r="E456" s="474"/>
      <c r="F456" s="474"/>
      <c r="G456" s="474"/>
      <c r="H456" s="474"/>
      <c r="I456" s="474"/>
      <c r="J456" s="474"/>
      <c r="K456" s="474"/>
      <c r="L456" s="474"/>
      <c r="M456" s="474"/>
      <c r="N456" s="474"/>
      <c r="O456" s="474"/>
      <c r="P456" s="474"/>
      <c r="Q456" s="474"/>
      <c r="R456" s="474"/>
      <c r="S456" s="474"/>
      <c r="T456" s="474"/>
      <c r="U456" s="474"/>
    </row>
    <row r="457" spans="1:21" ht="21.75">
      <c r="A457" s="474"/>
      <c r="B457" s="474"/>
      <c r="C457" s="474"/>
      <c r="D457" s="474"/>
      <c r="E457" s="474"/>
      <c r="F457" s="474"/>
      <c r="G457" s="474"/>
      <c r="H457" s="474"/>
      <c r="I457" s="474"/>
      <c r="J457" s="474"/>
      <c r="K457" s="474"/>
      <c r="L457" s="474"/>
      <c r="M457" s="474"/>
      <c r="N457" s="474"/>
      <c r="O457" s="474"/>
      <c r="P457" s="474"/>
      <c r="Q457" s="474"/>
      <c r="R457" s="474"/>
      <c r="S457" s="474"/>
      <c r="T457" s="474"/>
      <c r="U457" s="474"/>
    </row>
    <row r="458" spans="1:21" ht="21.75">
      <c r="A458" s="474"/>
      <c r="B458" s="474"/>
      <c r="C458" s="474"/>
      <c r="D458" s="474"/>
      <c r="E458" s="474"/>
      <c r="F458" s="474"/>
      <c r="G458" s="474"/>
      <c r="H458" s="474"/>
      <c r="I458" s="474"/>
      <c r="J458" s="474"/>
      <c r="K458" s="474"/>
      <c r="L458" s="474"/>
      <c r="M458" s="474"/>
      <c r="N458" s="474"/>
      <c r="O458" s="474"/>
      <c r="P458" s="474"/>
      <c r="Q458" s="474"/>
      <c r="R458" s="474"/>
      <c r="S458" s="474"/>
      <c r="T458" s="474"/>
      <c r="U458" s="474"/>
    </row>
    <row r="459" spans="1:21" ht="21.75">
      <c r="A459" s="474"/>
      <c r="B459" s="474"/>
      <c r="C459" s="474"/>
      <c r="D459" s="474"/>
      <c r="E459" s="474"/>
      <c r="F459" s="474"/>
      <c r="G459" s="474"/>
      <c r="H459" s="474"/>
      <c r="I459" s="474"/>
      <c r="J459" s="474"/>
      <c r="K459" s="474"/>
      <c r="L459" s="474"/>
      <c r="M459" s="474"/>
      <c r="N459" s="474"/>
      <c r="O459" s="474"/>
      <c r="P459" s="474"/>
      <c r="Q459" s="474"/>
      <c r="R459" s="474"/>
      <c r="S459" s="474"/>
      <c r="T459" s="474"/>
      <c r="U459" s="474"/>
    </row>
    <row r="460" spans="1:21" ht="21.75">
      <c r="A460" s="474"/>
      <c r="B460" s="474"/>
      <c r="C460" s="474"/>
      <c r="D460" s="474"/>
      <c r="E460" s="474"/>
      <c r="F460" s="474"/>
      <c r="G460" s="474"/>
      <c r="H460" s="474"/>
      <c r="I460" s="474"/>
      <c r="J460" s="474"/>
      <c r="K460" s="474"/>
      <c r="L460" s="474"/>
      <c r="M460" s="474"/>
      <c r="N460" s="474"/>
      <c r="O460" s="474"/>
      <c r="P460" s="474"/>
      <c r="Q460" s="474"/>
      <c r="R460" s="474"/>
      <c r="S460" s="474"/>
      <c r="T460" s="474"/>
      <c r="U460" s="474"/>
    </row>
    <row r="461" spans="1:21" ht="21.75">
      <c r="A461" s="474"/>
      <c r="B461" s="474"/>
      <c r="C461" s="474"/>
      <c r="D461" s="474"/>
      <c r="E461" s="474"/>
      <c r="F461" s="474"/>
      <c r="G461" s="474"/>
      <c r="H461" s="474"/>
      <c r="I461" s="474"/>
      <c r="J461" s="474"/>
      <c r="K461" s="474"/>
      <c r="L461" s="474"/>
      <c r="M461" s="474"/>
      <c r="N461" s="474"/>
      <c r="O461" s="474"/>
      <c r="P461" s="474"/>
      <c r="Q461" s="474"/>
      <c r="R461" s="474"/>
      <c r="S461" s="474"/>
      <c r="T461" s="474"/>
      <c r="U461" s="474"/>
    </row>
    <row r="462" spans="1:21" ht="21.75">
      <c r="A462" s="474"/>
      <c r="B462" s="474"/>
      <c r="C462" s="474"/>
      <c r="D462" s="474"/>
      <c r="E462" s="474"/>
      <c r="F462" s="474"/>
      <c r="G462" s="474"/>
      <c r="H462" s="474"/>
      <c r="I462" s="474"/>
      <c r="J462" s="474"/>
      <c r="K462" s="474"/>
      <c r="L462" s="474"/>
      <c r="M462" s="474"/>
      <c r="N462" s="474"/>
      <c r="O462" s="474"/>
      <c r="P462" s="474"/>
      <c r="Q462" s="474"/>
      <c r="R462" s="474"/>
      <c r="S462" s="474"/>
      <c r="T462" s="474"/>
      <c r="U462" s="474"/>
    </row>
    <row r="463" spans="1:21" ht="21.75">
      <c r="A463" s="474"/>
      <c r="B463" s="474"/>
      <c r="C463" s="474"/>
      <c r="D463" s="474"/>
      <c r="E463" s="474"/>
      <c r="F463" s="474"/>
      <c r="G463" s="474"/>
      <c r="H463" s="474"/>
      <c r="I463" s="474"/>
      <c r="J463" s="474"/>
      <c r="K463" s="474"/>
      <c r="L463" s="474"/>
      <c r="M463" s="474"/>
      <c r="N463" s="474"/>
      <c r="O463" s="474"/>
      <c r="P463" s="474"/>
      <c r="Q463" s="474"/>
      <c r="R463" s="474"/>
      <c r="S463" s="474"/>
      <c r="T463" s="474"/>
      <c r="U463" s="474"/>
    </row>
    <row r="464" spans="1:21" ht="21.75">
      <c r="A464" s="474"/>
      <c r="B464" s="474"/>
      <c r="C464" s="474"/>
      <c r="D464" s="474"/>
      <c r="E464" s="474"/>
      <c r="F464" s="474"/>
      <c r="G464" s="474"/>
      <c r="H464" s="474"/>
      <c r="I464" s="474"/>
      <c r="J464" s="474"/>
      <c r="K464" s="474"/>
      <c r="L464" s="474"/>
      <c r="M464" s="474"/>
      <c r="N464" s="474"/>
      <c r="O464" s="474"/>
      <c r="P464" s="474"/>
      <c r="Q464" s="474"/>
      <c r="R464" s="474"/>
      <c r="S464" s="474"/>
      <c r="T464" s="474"/>
      <c r="U464" s="474"/>
    </row>
    <row r="465" spans="1:21" ht="21.75">
      <c r="A465" s="474"/>
      <c r="B465" s="474"/>
      <c r="C465" s="474"/>
      <c r="D465" s="474"/>
      <c r="E465" s="474"/>
      <c r="F465" s="474"/>
      <c r="G465" s="474"/>
      <c r="H465" s="474"/>
      <c r="I465" s="474"/>
      <c r="J465" s="474"/>
      <c r="K465" s="474"/>
      <c r="L465" s="474"/>
      <c r="M465" s="474"/>
      <c r="N465" s="474"/>
      <c r="O465" s="474"/>
      <c r="P465" s="474"/>
      <c r="Q465" s="474"/>
      <c r="R465" s="474"/>
      <c r="S465" s="474"/>
      <c r="T465" s="474"/>
      <c r="U465" s="474"/>
    </row>
    <row r="466" spans="1:21" ht="21.75">
      <c r="A466" s="474"/>
      <c r="B466" s="474"/>
      <c r="C466" s="474"/>
      <c r="D466" s="474"/>
      <c r="E466" s="474"/>
      <c r="F466" s="474"/>
      <c r="G466" s="474"/>
      <c r="H466" s="474"/>
      <c r="I466" s="474"/>
      <c r="J466" s="474"/>
      <c r="K466" s="474"/>
      <c r="L466" s="474"/>
      <c r="M466" s="474"/>
      <c r="N466" s="474"/>
      <c r="O466" s="474"/>
      <c r="P466" s="474"/>
      <c r="Q466" s="474"/>
      <c r="R466" s="474"/>
      <c r="S466" s="474"/>
      <c r="T466" s="474"/>
      <c r="U466" s="474"/>
    </row>
    <row r="467" spans="1:21" ht="21.75">
      <c r="A467" s="474"/>
      <c r="B467" s="474"/>
      <c r="C467" s="474"/>
      <c r="D467" s="474"/>
      <c r="E467" s="474"/>
      <c r="F467" s="474"/>
      <c r="G467" s="474"/>
      <c r="H467" s="474"/>
      <c r="I467" s="474"/>
      <c r="J467" s="474"/>
      <c r="K467" s="474"/>
      <c r="L467" s="474"/>
      <c r="M467" s="474"/>
      <c r="N467" s="474"/>
      <c r="O467" s="474"/>
      <c r="P467" s="474"/>
      <c r="Q467" s="474"/>
      <c r="R467" s="474"/>
      <c r="S467" s="474"/>
      <c r="T467" s="474"/>
      <c r="U467" s="474"/>
    </row>
    <row r="468" spans="1:21" ht="21.75">
      <c r="A468" s="474"/>
      <c r="B468" s="474"/>
      <c r="C468" s="474"/>
      <c r="D468" s="474"/>
      <c r="E468" s="474"/>
      <c r="F468" s="474"/>
      <c r="G468" s="474"/>
      <c r="H468" s="474"/>
      <c r="I468" s="474"/>
      <c r="J468" s="474"/>
      <c r="K468" s="474"/>
      <c r="L468" s="474"/>
      <c r="M468" s="474"/>
      <c r="N468" s="474"/>
      <c r="O468" s="474"/>
      <c r="P468" s="474"/>
      <c r="Q468" s="474"/>
      <c r="R468" s="474"/>
      <c r="S468" s="474"/>
      <c r="T468" s="474"/>
      <c r="U468" s="474"/>
    </row>
    <row r="469" spans="1:21" ht="21.75">
      <c r="A469" s="474"/>
      <c r="B469" s="474"/>
      <c r="C469" s="474"/>
      <c r="D469" s="474"/>
      <c r="E469" s="474"/>
      <c r="F469" s="474"/>
      <c r="G469" s="474"/>
      <c r="H469" s="474"/>
      <c r="I469" s="474"/>
      <c r="J469" s="474"/>
      <c r="K469" s="474"/>
      <c r="L469" s="474"/>
      <c r="M469" s="474"/>
      <c r="N469" s="474"/>
      <c r="O469" s="474"/>
      <c r="P469" s="474"/>
      <c r="Q469" s="474"/>
      <c r="R469" s="474"/>
      <c r="S469" s="474"/>
      <c r="T469" s="474"/>
      <c r="U469" s="474"/>
    </row>
    <row r="470" spans="1:21" ht="21.75">
      <c r="A470" s="474"/>
      <c r="B470" s="474"/>
      <c r="C470" s="474"/>
      <c r="D470" s="474"/>
      <c r="E470" s="474"/>
      <c r="F470" s="474"/>
      <c r="G470" s="474"/>
      <c r="H470" s="474"/>
      <c r="I470" s="474"/>
      <c r="J470" s="474"/>
      <c r="K470" s="474"/>
      <c r="L470" s="474"/>
      <c r="M470" s="474"/>
      <c r="N470" s="474"/>
      <c r="O470" s="474"/>
      <c r="P470" s="474"/>
      <c r="Q470" s="474"/>
      <c r="R470" s="474"/>
      <c r="S470" s="474"/>
      <c r="T470" s="474"/>
      <c r="U470" s="474"/>
    </row>
    <row r="471" spans="1:21" ht="21.75">
      <c r="A471" s="474"/>
      <c r="B471" s="474"/>
      <c r="C471" s="474"/>
      <c r="D471" s="474"/>
      <c r="E471" s="474"/>
      <c r="F471" s="474"/>
      <c r="G471" s="474"/>
      <c r="H471" s="474"/>
      <c r="I471" s="474"/>
      <c r="J471" s="474"/>
      <c r="K471" s="474"/>
      <c r="L471" s="474"/>
      <c r="M471" s="474"/>
      <c r="N471" s="474"/>
      <c r="O471" s="474"/>
      <c r="P471" s="474"/>
      <c r="Q471" s="474"/>
      <c r="R471" s="474"/>
      <c r="S471" s="474"/>
      <c r="T471" s="474"/>
      <c r="U471" s="474"/>
    </row>
    <row r="472" spans="1:21" ht="21.75">
      <c r="A472" s="474"/>
      <c r="B472" s="474"/>
      <c r="C472" s="474"/>
      <c r="D472" s="474"/>
      <c r="E472" s="474"/>
      <c r="F472" s="474"/>
      <c r="G472" s="474"/>
      <c r="H472" s="474"/>
      <c r="I472" s="474"/>
      <c r="J472" s="474"/>
      <c r="K472" s="474"/>
      <c r="L472" s="474"/>
      <c r="M472" s="474"/>
      <c r="N472" s="474"/>
      <c r="O472" s="474"/>
      <c r="P472" s="474"/>
      <c r="Q472" s="474"/>
      <c r="R472" s="474"/>
      <c r="S472" s="474"/>
      <c r="T472" s="474"/>
      <c r="U472" s="474"/>
    </row>
    <row r="473" spans="1:21" ht="21.75">
      <c r="A473" s="474"/>
      <c r="B473" s="474"/>
      <c r="C473" s="474"/>
      <c r="D473" s="474"/>
      <c r="E473" s="474"/>
      <c r="F473" s="474"/>
      <c r="G473" s="474"/>
      <c r="H473" s="474"/>
      <c r="I473" s="474"/>
      <c r="J473" s="474"/>
      <c r="K473" s="474"/>
      <c r="L473" s="474"/>
      <c r="M473" s="474"/>
      <c r="N473" s="474"/>
      <c r="O473" s="474"/>
      <c r="P473" s="474"/>
      <c r="Q473" s="474"/>
      <c r="R473" s="474"/>
      <c r="S473" s="474"/>
      <c r="T473" s="474"/>
      <c r="U473" s="474"/>
    </row>
    <row r="474" spans="1:21" ht="21.75">
      <c r="A474" s="474"/>
      <c r="B474" s="474"/>
      <c r="C474" s="474"/>
      <c r="D474" s="474"/>
      <c r="E474" s="474"/>
      <c r="F474" s="474"/>
      <c r="G474" s="474"/>
      <c r="H474" s="474"/>
      <c r="I474" s="474"/>
      <c r="J474" s="474"/>
      <c r="K474" s="474"/>
      <c r="L474" s="474"/>
      <c r="M474" s="474"/>
      <c r="N474" s="474"/>
      <c r="O474" s="474"/>
      <c r="P474" s="474"/>
      <c r="Q474" s="474"/>
      <c r="R474" s="474"/>
      <c r="S474" s="474"/>
      <c r="T474" s="474"/>
      <c r="U474" s="474"/>
    </row>
    <row r="475" spans="1:21" ht="21.75">
      <c r="A475" s="474"/>
      <c r="B475" s="474"/>
      <c r="C475" s="474"/>
      <c r="D475" s="474"/>
      <c r="E475" s="474"/>
      <c r="F475" s="474"/>
      <c r="G475" s="474"/>
      <c r="H475" s="474"/>
      <c r="I475" s="474"/>
      <c r="J475" s="474"/>
      <c r="K475" s="474"/>
      <c r="L475" s="474"/>
      <c r="M475" s="474"/>
      <c r="N475" s="474"/>
      <c r="O475" s="474"/>
      <c r="P475" s="474"/>
      <c r="Q475" s="474"/>
      <c r="R475" s="474"/>
      <c r="S475" s="474"/>
      <c r="T475" s="474"/>
      <c r="U475" s="474"/>
    </row>
    <row r="476" spans="1:21" ht="21.75">
      <c r="A476" s="474"/>
      <c r="B476" s="474"/>
      <c r="C476" s="474"/>
      <c r="D476" s="474"/>
      <c r="E476" s="474"/>
      <c r="F476" s="474"/>
      <c r="G476" s="474"/>
      <c r="H476" s="474"/>
      <c r="I476" s="474"/>
      <c r="J476" s="474"/>
      <c r="K476" s="474"/>
      <c r="L476" s="474"/>
      <c r="M476" s="474"/>
      <c r="N476" s="474"/>
      <c r="O476" s="474"/>
      <c r="P476" s="474"/>
      <c r="Q476" s="474"/>
      <c r="R476" s="474"/>
      <c r="S476" s="474"/>
      <c r="T476" s="474"/>
      <c r="U476" s="474"/>
    </row>
    <row r="477" spans="1:21" ht="21.75">
      <c r="A477" s="474"/>
      <c r="B477" s="474"/>
      <c r="C477" s="474"/>
      <c r="D477" s="474"/>
      <c r="E477" s="474"/>
      <c r="F477" s="474"/>
      <c r="G477" s="474"/>
      <c r="H477" s="474"/>
      <c r="I477" s="474"/>
      <c r="J477" s="474"/>
      <c r="K477" s="474"/>
      <c r="L477" s="474"/>
      <c r="M477" s="474"/>
      <c r="N477" s="474"/>
      <c r="O477" s="474"/>
      <c r="P477" s="474"/>
      <c r="Q477" s="474"/>
      <c r="R477" s="474"/>
      <c r="S477" s="474"/>
      <c r="T477" s="474"/>
      <c r="U477" s="474"/>
    </row>
    <row r="478" spans="1:21" ht="21.75">
      <c r="A478" s="474"/>
      <c r="B478" s="474"/>
      <c r="C478" s="474"/>
      <c r="D478" s="474"/>
      <c r="E478" s="474"/>
      <c r="F478" s="474"/>
      <c r="G478" s="474"/>
      <c r="H478" s="474"/>
      <c r="I478" s="474"/>
      <c r="J478" s="474"/>
      <c r="K478" s="474"/>
      <c r="L478" s="474"/>
      <c r="M478" s="474"/>
      <c r="N478" s="474"/>
      <c r="O478" s="474"/>
      <c r="P478" s="474"/>
      <c r="Q478" s="474"/>
      <c r="R478" s="474"/>
      <c r="S478" s="474"/>
      <c r="T478" s="474"/>
      <c r="U478" s="474"/>
    </row>
    <row r="479" spans="1:21" ht="21.75">
      <c r="A479" s="474"/>
      <c r="B479" s="474"/>
      <c r="C479" s="474"/>
      <c r="D479" s="474"/>
      <c r="E479" s="474"/>
      <c r="F479" s="474"/>
      <c r="G479" s="474"/>
      <c r="H479" s="474"/>
      <c r="I479" s="474"/>
      <c r="J479" s="474"/>
      <c r="K479" s="474"/>
      <c r="L479" s="474"/>
      <c r="M479" s="474"/>
      <c r="N479" s="474"/>
      <c r="O479" s="474"/>
      <c r="P479" s="474"/>
      <c r="Q479" s="474"/>
      <c r="R479" s="474"/>
      <c r="S479" s="474"/>
      <c r="T479" s="474"/>
      <c r="U479" s="474"/>
    </row>
    <row r="480" spans="1:21" ht="21.75">
      <c r="A480" s="474"/>
      <c r="B480" s="474"/>
      <c r="C480" s="474"/>
      <c r="D480" s="474"/>
      <c r="E480" s="474"/>
      <c r="F480" s="474"/>
      <c r="G480" s="474"/>
      <c r="H480" s="474"/>
      <c r="I480" s="474"/>
      <c r="J480" s="474"/>
      <c r="K480" s="474"/>
      <c r="L480" s="474"/>
      <c r="M480" s="474"/>
      <c r="N480" s="474"/>
      <c r="O480" s="474"/>
      <c r="P480" s="474"/>
      <c r="Q480" s="474"/>
      <c r="R480" s="474"/>
      <c r="S480" s="474"/>
      <c r="T480" s="474"/>
      <c r="U480" s="474"/>
    </row>
    <row r="481" spans="1:21" ht="21.75">
      <c r="A481" s="474"/>
      <c r="B481" s="474"/>
      <c r="C481" s="474"/>
      <c r="D481" s="474"/>
      <c r="E481" s="474"/>
      <c r="F481" s="474"/>
      <c r="G481" s="474"/>
      <c r="H481" s="474"/>
      <c r="I481" s="474"/>
      <c r="J481" s="474"/>
      <c r="K481" s="474"/>
      <c r="L481" s="474"/>
      <c r="M481" s="474"/>
      <c r="N481" s="474"/>
      <c r="O481" s="474"/>
      <c r="P481" s="474"/>
      <c r="Q481" s="474"/>
      <c r="R481" s="474"/>
      <c r="S481" s="474"/>
      <c r="T481" s="474"/>
      <c r="U481" s="474"/>
    </row>
    <row r="482" spans="1:21" ht="21.75">
      <c r="A482" s="474"/>
      <c r="B482" s="474"/>
      <c r="C482" s="474"/>
      <c r="D482" s="474"/>
      <c r="E482" s="474"/>
      <c r="F482" s="474"/>
      <c r="G482" s="474"/>
      <c r="H482" s="474"/>
      <c r="I482" s="474"/>
      <c r="J482" s="474"/>
      <c r="K482" s="474"/>
      <c r="L482" s="474"/>
      <c r="M482" s="474"/>
      <c r="N482" s="474"/>
      <c r="O482" s="474"/>
      <c r="P482" s="474"/>
      <c r="Q482" s="474"/>
      <c r="R482" s="474"/>
      <c r="S482" s="474"/>
      <c r="T482" s="474"/>
      <c r="U482" s="474"/>
    </row>
    <row r="483" spans="1:21" ht="21.75">
      <c r="A483" s="474"/>
      <c r="B483" s="474"/>
      <c r="C483" s="474"/>
      <c r="D483" s="474"/>
      <c r="E483" s="474"/>
      <c r="F483" s="474"/>
      <c r="G483" s="474"/>
      <c r="H483" s="474"/>
      <c r="I483" s="474"/>
      <c r="J483" s="474"/>
      <c r="K483" s="474"/>
      <c r="L483" s="474"/>
      <c r="M483" s="474"/>
      <c r="N483" s="474"/>
      <c r="O483" s="474"/>
      <c r="P483" s="474"/>
      <c r="Q483" s="474"/>
      <c r="R483" s="474"/>
      <c r="S483" s="474"/>
      <c r="T483" s="474"/>
      <c r="U483" s="474"/>
    </row>
    <row r="484" spans="1:21" ht="21.75">
      <c r="A484" s="474"/>
      <c r="B484" s="474"/>
      <c r="C484" s="474"/>
      <c r="D484" s="474"/>
      <c r="E484" s="474"/>
      <c r="F484" s="474"/>
      <c r="G484" s="474"/>
      <c r="H484" s="474"/>
      <c r="I484" s="474"/>
      <c r="J484" s="474"/>
      <c r="K484" s="474"/>
      <c r="L484" s="474"/>
      <c r="M484" s="474"/>
      <c r="N484" s="474"/>
      <c r="O484" s="474"/>
      <c r="P484" s="474"/>
      <c r="Q484" s="474"/>
      <c r="R484" s="474"/>
      <c r="S484" s="474"/>
      <c r="T484" s="474"/>
      <c r="U484" s="474"/>
    </row>
    <row r="485" spans="1:21" ht="21.75">
      <c r="A485" s="474"/>
      <c r="B485" s="474"/>
      <c r="C485" s="474"/>
      <c r="D485" s="474"/>
      <c r="E485" s="474"/>
      <c r="F485" s="474"/>
      <c r="G485" s="474"/>
      <c r="H485" s="474"/>
      <c r="I485" s="474"/>
      <c r="J485" s="474"/>
      <c r="K485" s="474"/>
      <c r="L485" s="474"/>
      <c r="M485" s="474"/>
      <c r="N485" s="474"/>
      <c r="O485" s="474"/>
      <c r="P485" s="474"/>
      <c r="Q485" s="474"/>
      <c r="R485" s="474"/>
      <c r="S485" s="474"/>
      <c r="T485" s="474"/>
      <c r="U485" s="474"/>
    </row>
    <row r="486" spans="1:21" ht="21.75">
      <c r="A486" s="474"/>
      <c r="B486" s="474"/>
      <c r="C486" s="474"/>
      <c r="D486" s="474"/>
      <c r="E486" s="474"/>
      <c r="F486" s="474"/>
      <c r="G486" s="474"/>
      <c r="H486" s="474"/>
      <c r="I486" s="474"/>
      <c r="J486" s="474"/>
      <c r="K486" s="474"/>
      <c r="L486" s="474"/>
      <c r="M486" s="474"/>
      <c r="N486" s="474"/>
      <c r="O486" s="474"/>
      <c r="P486" s="474"/>
      <c r="Q486" s="474"/>
      <c r="R486" s="474"/>
      <c r="S486" s="474"/>
      <c r="T486" s="474"/>
      <c r="U486" s="474"/>
    </row>
    <row r="487" spans="1:21" ht="21.75">
      <c r="A487" s="474"/>
      <c r="B487" s="474"/>
      <c r="C487" s="474"/>
      <c r="D487" s="474"/>
      <c r="E487" s="474"/>
      <c r="F487" s="474"/>
      <c r="G487" s="474"/>
      <c r="H487" s="474"/>
      <c r="I487" s="474"/>
      <c r="J487" s="474"/>
      <c r="K487" s="474"/>
      <c r="L487" s="474"/>
      <c r="M487" s="474"/>
      <c r="N487" s="474"/>
      <c r="O487" s="474"/>
      <c r="P487" s="474"/>
      <c r="Q487" s="474"/>
      <c r="R487" s="474"/>
      <c r="S487" s="474"/>
      <c r="T487" s="474"/>
      <c r="U487" s="474"/>
    </row>
    <row r="488" spans="1:21" ht="21.75">
      <c r="A488" s="474"/>
      <c r="B488" s="474"/>
      <c r="C488" s="474"/>
      <c r="D488" s="474"/>
      <c r="E488" s="474"/>
      <c r="F488" s="474"/>
      <c r="G488" s="474"/>
      <c r="H488" s="474"/>
      <c r="I488" s="474"/>
      <c r="J488" s="474"/>
      <c r="K488" s="474"/>
      <c r="L488" s="474"/>
      <c r="M488" s="474"/>
      <c r="N488" s="474"/>
      <c r="O488" s="474"/>
      <c r="P488" s="474"/>
      <c r="Q488" s="474"/>
      <c r="R488" s="474"/>
      <c r="S488" s="474"/>
      <c r="T488" s="474"/>
      <c r="U488" s="474"/>
    </row>
    <row r="489" spans="1:21" ht="21.75">
      <c r="A489" s="474"/>
      <c r="B489" s="474"/>
      <c r="C489" s="474"/>
      <c r="D489" s="474"/>
      <c r="E489" s="474"/>
      <c r="F489" s="474"/>
      <c r="G489" s="474"/>
      <c r="H489" s="474"/>
      <c r="I489" s="474"/>
      <c r="J489" s="474"/>
      <c r="K489" s="474"/>
      <c r="L489" s="474"/>
      <c r="M489" s="474"/>
      <c r="N489" s="474"/>
      <c r="O489" s="474"/>
      <c r="P489" s="474"/>
      <c r="Q489" s="474"/>
      <c r="R489" s="474"/>
      <c r="S489" s="474"/>
      <c r="T489" s="474"/>
      <c r="U489" s="474"/>
    </row>
    <row r="490" spans="1:21" ht="21.75">
      <c r="A490" s="474"/>
      <c r="B490" s="474"/>
      <c r="C490" s="474"/>
      <c r="D490" s="474"/>
      <c r="E490" s="474"/>
      <c r="F490" s="474"/>
      <c r="G490" s="474"/>
      <c r="H490" s="474"/>
      <c r="I490" s="474"/>
      <c r="J490" s="474"/>
      <c r="K490" s="474"/>
      <c r="L490" s="474"/>
      <c r="M490" s="474"/>
      <c r="N490" s="474"/>
      <c r="O490" s="474"/>
      <c r="P490" s="474"/>
      <c r="Q490" s="474"/>
      <c r="R490" s="474"/>
      <c r="S490" s="474"/>
      <c r="T490" s="474"/>
      <c r="U490" s="474"/>
    </row>
    <row r="491" spans="1:21" ht="21.75">
      <c r="A491" s="474"/>
      <c r="B491" s="474"/>
      <c r="C491" s="474"/>
      <c r="D491" s="474"/>
      <c r="E491" s="474"/>
      <c r="F491" s="474"/>
      <c r="G491" s="474"/>
      <c r="H491" s="474"/>
      <c r="I491" s="474"/>
      <c r="J491" s="474"/>
      <c r="K491" s="474"/>
      <c r="L491" s="474"/>
      <c r="M491" s="474"/>
      <c r="N491" s="474"/>
      <c r="O491" s="474"/>
      <c r="P491" s="474"/>
      <c r="Q491" s="474"/>
      <c r="R491" s="474"/>
      <c r="S491" s="474"/>
      <c r="T491" s="474"/>
      <c r="U491" s="474"/>
    </row>
    <row r="492" spans="1:21" ht="21.75">
      <c r="A492" s="474"/>
      <c r="B492" s="474"/>
      <c r="C492" s="474"/>
      <c r="D492" s="474"/>
      <c r="E492" s="474"/>
      <c r="F492" s="474"/>
      <c r="G492" s="474"/>
      <c r="H492" s="474"/>
      <c r="I492" s="474"/>
      <c r="J492" s="474"/>
      <c r="K492" s="474"/>
      <c r="L492" s="474"/>
      <c r="M492" s="474"/>
      <c r="N492" s="474"/>
      <c r="O492" s="474"/>
      <c r="P492" s="474"/>
      <c r="Q492" s="474"/>
      <c r="R492" s="474"/>
      <c r="S492" s="474"/>
      <c r="T492" s="474"/>
      <c r="U492" s="474"/>
    </row>
    <row r="493" spans="1:21" ht="21.75">
      <c r="A493" s="474"/>
      <c r="B493" s="474"/>
      <c r="C493" s="474"/>
      <c r="D493" s="474"/>
      <c r="E493" s="474"/>
      <c r="F493" s="474"/>
      <c r="G493" s="474"/>
      <c r="H493" s="474"/>
      <c r="I493" s="474"/>
      <c r="J493" s="474"/>
      <c r="K493" s="474"/>
      <c r="L493" s="474"/>
      <c r="M493" s="474"/>
      <c r="N493" s="474"/>
      <c r="O493" s="474"/>
      <c r="P493" s="474"/>
      <c r="Q493" s="474"/>
      <c r="R493" s="474"/>
      <c r="S493" s="474"/>
      <c r="T493" s="474"/>
      <c r="U493" s="474"/>
    </row>
    <row r="494" spans="1:21" ht="21.75">
      <c r="A494" s="474"/>
      <c r="B494" s="474"/>
      <c r="C494" s="474"/>
      <c r="D494" s="474"/>
      <c r="E494" s="474"/>
      <c r="F494" s="474"/>
      <c r="G494" s="474"/>
      <c r="H494" s="474"/>
      <c r="I494" s="474"/>
      <c r="J494" s="474"/>
      <c r="K494" s="474"/>
      <c r="L494" s="474"/>
      <c r="M494" s="474"/>
      <c r="N494" s="474"/>
      <c r="O494" s="474"/>
      <c r="P494" s="474"/>
      <c r="Q494" s="474"/>
      <c r="R494" s="474"/>
      <c r="S494" s="474"/>
      <c r="T494" s="474"/>
      <c r="U494" s="474"/>
    </row>
    <row r="495" spans="1:21" ht="21.75">
      <c r="A495" s="474"/>
      <c r="B495" s="474"/>
      <c r="C495" s="474"/>
      <c r="D495" s="474"/>
      <c r="E495" s="474"/>
      <c r="F495" s="474"/>
      <c r="G495" s="474"/>
      <c r="H495" s="474"/>
      <c r="I495" s="474"/>
      <c r="J495" s="474"/>
      <c r="K495" s="474"/>
      <c r="L495" s="474"/>
      <c r="M495" s="474"/>
      <c r="N495" s="474"/>
      <c r="O495" s="474"/>
      <c r="P495" s="474"/>
      <c r="Q495" s="474"/>
      <c r="R495" s="474"/>
      <c r="S495" s="474"/>
      <c r="T495" s="474"/>
      <c r="U495" s="474"/>
    </row>
    <row r="496" spans="1:21" ht="21.75">
      <c r="A496" s="474"/>
      <c r="B496" s="474"/>
      <c r="C496" s="474"/>
      <c r="D496" s="474"/>
      <c r="E496" s="474"/>
      <c r="F496" s="474"/>
      <c r="G496" s="474"/>
      <c r="H496" s="474"/>
      <c r="I496" s="474"/>
      <c r="J496" s="474"/>
      <c r="K496" s="474"/>
      <c r="L496" s="474"/>
      <c r="M496" s="474"/>
      <c r="N496" s="474"/>
      <c r="O496" s="474"/>
      <c r="P496" s="474"/>
      <c r="Q496" s="474"/>
      <c r="R496" s="474"/>
      <c r="S496" s="474"/>
      <c r="T496" s="474"/>
      <c r="U496" s="474"/>
    </row>
    <row r="497" spans="1:21" ht="21.75">
      <c r="A497" s="474"/>
      <c r="B497" s="474"/>
      <c r="C497" s="474"/>
      <c r="D497" s="474"/>
      <c r="E497" s="474"/>
      <c r="F497" s="474"/>
      <c r="G497" s="474"/>
      <c r="H497" s="474"/>
      <c r="I497" s="474"/>
      <c r="J497" s="474"/>
      <c r="K497" s="474"/>
      <c r="L497" s="474"/>
      <c r="M497" s="474"/>
      <c r="N497" s="474"/>
      <c r="O497" s="474"/>
      <c r="P497" s="474"/>
      <c r="Q497" s="474"/>
      <c r="R497" s="474"/>
      <c r="S497" s="474"/>
      <c r="T497" s="474"/>
      <c r="U497" s="474"/>
    </row>
    <row r="498" spans="1:21" ht="21.75">
      <c r="A498" s="474"/>
      <c r="B498" s="474"/>
      <c r="C498" s="474"/>
      <c r="D498" s="474"/>
      <c r="E498" s="474"/>
      <c r="F498" s="474"/>
      <c r="G498" s="474"/>
      <c r="H498" s="474"/>
      <c r="I498" s="474"/>
      <c r="J498" s="474"/>
      <c r="K498" s="474"/>
      <c r="L498" s="474"/>
      <c r="M498" s="474"/>
      <c r="N498" s="474"/>
      <c r="O498" s="474"/>
      <c r="P498" s="474"/>
      <c r="Q498" s="474"/>
      <c r="R498" s="474"/>
      <c r="S498" s="474"/>
      <c r="T498" s="474"/>
      <c r="U498" s="474"/>
    </row>
    <row r="499" spans="1:21" ht="21.75">
      <c r="A499" s="474"/>
      <c r="B499" s="474"/>
      <c r="C499" s="474"/>
      <c r="D499" s="474"/>
      <c r="E499" s="474"/>
      <c r="F499" s="474"/>
      <c r="G499" s="474"/>
      <c r="H499" s="474"/>
      <c r="I499" s="474"/>
      <c r="J499" s="474"/>
      <c r="K499" s="474"/>
      <c r="L499" s="474"/>
      <c r="M499" s="474"/>
      <c r="N499" s="474"/>
      <c r="O499" s="474"/>
      <c r="P499" s="474"/>
      <c r="Q499" s="474"/>
      <c r="R499" s="474"/>
      <c r="S499" s="474"/>
      <c r="T499" s="474"/>
      <c r="U499" s="474"/>
    </row>
    <row r="500" spans="1:21" ht="21.75">
      <c r="A500" s="474"/>
      <c r="B500" s="474"/>
      <c r="C500" s="474"/>
      <c r="D500" s="474"/>
      <c r="E500" s="474"/>
      <c r="F500" s="474"/>
      <c r="G500" s="474"/>
      <c r="H500" s="474"/>
      <c r="I500" s="474"/>
      <c r="J500" s="474"/>
      <c r="K500" s="474"/>
      <c r="L500" s="474"/>
      <c r="M500" s="474"/>
      <c r="N500" s="474"/>
      <c r="O500" s="474"/>
      <c r="P500" s="474"/>
      <c r="Q500" s="474"/>
      <c r="R500" s="474"/>
      <c r="S500" s="474"/>
      <c r="T500" s="474"/>
      <c r="U500" s="474"/>
    </row>
    <row r="501" spans="1:21" ht="21.75">
      <c r="A501" s="474"/>
      <c r="B501" s="474"/>
      <c r="C501" s="474"/>
      <c r="D501" s="474"/>
      <c r="E501" s="474"/>
      <c r="F501" s="474"/>
      <c r="G501" s="474"/>
      <c r="H501" s="474"/>
      <c r="I501" s="474"/>
      <c r="J501" s="474"/>
      <c r="K501" s="474"/>
      <c r="L501" s="474"/>
      <c r="M501" s="474"/>
      <c r="N501" s="474"/>
      <c r="O501" s="474"/>
      <c r="P501" s="474"/>
      <c r="Q501" s="474"/>
      <c r="R501" s="474"/>
      <c r="S501" s="474"/>
      <c r="T501" s="474"/>
      <c r="U501" s="474"/>
    </row>
    <row r="502" spans="1:21" ht="21.75">
      <c r="A502" s="474"/>
      <c r="B502" s="474"/>
      <c r="C502" s="474"/>
      <c r="D502" s="474"/>
      <c r="E502" s="474"/>
      <c r="F502" s="474"/>
      <c r="G502" s="474"/>
      <c r="H502" s="474"/>
      <c r="I502" s="474"/>
      <c r="J502" s="474"/>
      <c r="K502" s="474"/>
      <c r="L502" s="474"/>
      <c r="M502" s="474"/>
      <c r="N502" s="474"/>
      <c r="O502" s="474"/>
      <c r="P502" s="474"/>
      <c r="Q502" s="474"/>
      <c r="R502" s="474"/>
      <c r="S502" s="474"/>
      <c r="T502" s="474"/>
      <c r="U502" s="474"/>
    </row>
    <row r="503" spans="1:21" ht="21.75">
      <c r="A503" s="474"/>
      <c r="B503" s="474"/>
      <c r="C503" s="474"/>
      <c r="D503" s="474"/>
      <c r="E503" s="474"/>
      <c r="F503" s="474"/>
      <c r="G503" s="474"/>
      <c r="H503" s="474"/>
      <c r="I503" s="474"/>
      <c r="J503" s="474"/>
      <c r="K503" s="474"/>
      <c r="L503" s="474"/>
      <c r="M503" s="474"/>
      <c r="N503" s="474"/>
      <c r="O503" s="474"/>
      <c r="P503" s="474"/>
      <c r="Q503" s="474"/>
      <c r="R503" s="474"/>
      <c r="S503" s="474"/>
      <c r="T503" s="474"/>
      <c r="U503" s="474"/>
    </row>
    <row r="504" spans="1:21" ht="21.75">
      <c r="A504" s="474"/>
      <c r="B504" s="474"/>
      <c r="C504" s="474"/>
      <c r="D504" s="474"/>
      <c r="E504" s="474"/>
      <c r="F504" s="474"/>
      <c r="G504" s="474"/>
      <c r="H504" s="474"/>
      <c r="I504" s="474"/>
      <c r="J504" s="474"/>
      <c r="K504" s="474"/>
      <c r="L504" s="474"/>
      <c r="M504" s="474"/>
      <c r="N504" s="474"/>
      <c r="O504" s="474"/>
      <c r="P504" s="474"/>
      <c r="Q504" s="474"/>
      <c r="R504" s="474"/>
      <c r="S504" s="474"/>
      <c r="T504" s="474"/>
      <c r="U504" s="474"/>
    </row>
    <row r="505" spans="1:21" ht="21.75">
      <c r="A505" s="474"/>
      <c r="B505" s="474"/>
      <c r="C505" s="474"/>
      <c r="D505" s="474"/>
      <c r="E505" s="474"/>
      <c r="F505" s="474"/>
      <c r="G505" s="474"/>
      <c r="H505" s="474"/>
      <c r="I505" s="474"/>
      <c r="J505" s="474"/>
      <c r="K505" s="474"/>
      <c r="L505" s="474"/>
      <c r="M505" s="474"/>
      <c r="N505" s="474"/>
      <c r="O505" s="474"/>
      <c r="P505" s="474"/>
      <c r="Q505" s="474"/>
      <c r="R505" s="474"/>
      <c r="S505" s="474"/>
      <c r="T505" s="474"/>
      <c r="U505" s="474"/>
    </row>
    <row r="506" spans="1:21" ht="21.75">
      <c r="A506" s="474"/>
      <c r="B506" s="474"/>
      <c r="C506" s="474"/>
      <c r="D506" s="474"/>
      <c r="E506" s="474"/>
      <c r="F506" s="474"/>
      <c r="G506" s="474"/>
      <c r="H506" s="474"/>
      <c r="I506" s="474"/>
      <c r="J506" s="474"/>
      <c r="K506" s="474"/>
      <c r="L506" s="474"/>
      <c r="M506" s="474"/>
      <c r="N506" s="474"/>
      <c r="O506" s="474"/>
      <c r="P506" s="474"/>
      <c r="Q506" s="474"/>
      <c r="R506" s="474"/>
      <c r="S506" s="474"/>
      <c r="T506" s="474"/>
      <c r="U506" s="474"/>
    </row>
    <row r="507" spans="1:21" ht="21.75">
      <c r="A507" s="474"/>
      <c r="B507" s="474"/>
      <c r="C507" s="474"/>
      <c r="D507" s="474"/>
      <c r="E507" s="474"/>
      <c r="F507" s="474"/>
      <c r="G507" s="474"/>
      <c r="H507" s="474"/>
      <c r="I507" s="474"/>
      <c r="J507" s="474"/>
      <c r="K507" s="474"/>
      <c r="L507" s="474"/>
      <c r="M507" s="474"/>
      <c r="N507" s="474"/>
      <c r="O507" s="474"/>
      <c r="P507" s="474"/>
      <c r="Q507" s="474"/>
      <c r="R507" s="474"/>
      <c r="S507" s="474"/>
      <c r="T507" s="474"/>
      <c r="U507" s="474"/>
    </row>
    <row r="508" spans="1:21" ht="21.75">
      <c r="A508" s="474"/>
      <c r="B508" s="474"/>
      <c r="C508" s="474"/>
      <c r="D508" s="474"/>
      <c r="E508" s="474"/>
      <c r="F508" s="474"/>
      <c r="G508" s="474"/>
      <c r="H508" s="474"/>
      <c r="I508" s="474"/>
      <c r="J508" s="474"/>
      <c r="K508" s="474"/>
      <c r="L508" s="474"/>
      <c r="M508" s="474"/>
      <c r="N508" s="474"/>
      <c r="O508" s="474"/>
      <c r="P508" s="474"/>
      <c r="Q508" s="474"/>
      <c r="R508" s="474"/>
      <c r="S508" s="474"/>
      <c r="T508" s="474"/>
      <c r="U508" s="474"/>
    </row>
    <row r="509" spans="1:21" ht="21.75">
      <c r="A509" s="474"/>
      <c r="B509" s="474"/>
      <c r="C509" s="474"/>
      <c r="D509" s="474"/>
      <c r="E509" s="474"/>
      <c r="F509" s="474"/>
      <c r="G509" s="474"/>
      <c r="H509" s="474"/>
      <c r="I509" s="474"/>
      <c r="J509" s="474"/>
      <c r="K509" s="474"/>
      <c r="L509" s="474"/>
      <c r="M509" s="474"/>
      <c r="N509" s="474"/>
      <c r="O509" s="474"/>
      <c r="P509" s="474"/>
      <c r="Q509" s="474"/>
      <c r="R509" s="474"/>
      <c r="S509" s="474"/>
      <c r="T509" s="474"/>
      <c r="U509" s="474"/>
    </row>
    <row r="510" spans="1:21" ht="21.75">
      <c r="A510" s="474"/>
      <c r="B510" s="474"/>
      <c r="C510" s="474"/>
      <c r="D510" s="474"/>
      <c r="E510" s="474"/>
      <c r="F510" s="474"/>
      <c r="G510" s="474"/>
      <c r="H510" s="474"/>
      <c r="I510" s="474"/>
      <c r="J510" s="474"/>
      <c r="K510" s="474"/>
      <c r="L510" s="474"/>
      <c r="M510" s="474"/>
      <c r="N510" s="474"/>
      <c r="O510" s="474"/>
      <c r="P510" s="474"/>
      <c r="Q510" s="474"/>
      <c r="R510" s="474"/>
      <c r="S510" s="474"/>
      <c r="T510" s="474"/>
      <c r="U510" s="474"/>
    </row>
    <row r="511" spans="1:21" ht="21.75">
      <c r="A511" s="474"/>
      <c r="B511" s="474"/>
      <c r="C511" s="474"/>
      <c r="D511" s="474"/>
      <c r="E511" s="474"/>
      <c r="F511" s="474"/>
      <c r="G511" s="474"/>
      <c r="H511" s="474"/>
      <c r="I511" s="474"/>
      <c r="J511" s="474"/>
      <c r="K511" s="474"/>
      <c r="L511" s="474"/>
      <c r="M511" s="474"/>
      <c r="N511" s="474"/>
      <c r="O511" s="474"/>
      <c r="P511" s="474"/>
      <c r="Q511" s="474"/>
      <c r="R511" s="474"/>
      <c r="S511" s="474"/>
      <c r="T511" s="474"/>
      <c r="U511" s="474"/>
    </row>
    <row r="512" spans="1:21" ht="21.75">
      <c r="A512" s="474"/>
      <c r="B512" s="474"/>
      <c r="C512" s="474"/>
      <c r="D512" s="474"/>
      <c r="E512" s="474"/>
      <c r="F512" s="474"/>
      <c r="G512" s="474"/>
      <c r="H512" s="474"/>
      <c r="I512" s="474"/>
      <c r="J512" s="474"/>
      <c r="K512" s="474"/>
      <c r="L512" s="474"/>
      <c r="M512" s="474"/>
      <c r="N512" s="474"/>
      <c r="O512" s="474"/>
      <c r="P512" s="474"/>
      <c r="Q512" s="474"/>
      <c r="R512" s="474"/>
      <c r="S512" s="474"/>
      <c r="T512" s="474"/>
      <c r="U512" s="474"/>
    </row>
    <row r="513" spans="1:21" ht="21.75">
      <c r="A513" s="474"/>
      <c r="B513" s="474"/>
      <c r="C513" s="474"/>
      <c r="D513" s="474"/>
      <c r="E513" s="474"/>
      <c r="F513" s="474"/>
      <c r="G513" s="474"/>
      <c r="H513" s="474"/>
      <c r="I513" s="474"/>
      <c r="J513" s="474"/>
      <c r="K513" s="474"/>
      <c r="L513" s="474"/>
      <c r="M513" s="474"/>
      <c r="N513" s="474"/>
      <c r="O513" s="474"/>
      <c r="P513" s="474"/>
      <c r="Q513" s="474"/>
      <c r="R513" s="474"/>
      <c r="S513" s="474"/>
      <c r="T513" s="474"/>
      <c r="U513" s="474"/>
    </row>
    <row r="514" spans="1:21" ht="21.75">
      <c r="A514" s="474"/>
      <c r="B514" s="474"/>
      <c r="C514" s="474"/>
      <c r="D514" s="474"/>
      <c r="E514" s="474"/>
      <c r="F514" s="474"/>
      <c r="G514" s="474"/>
      <c r="H514" s="474"/>
      <c r="I514" s="474"/>
      <c r="J514" s="474"/>
      <c r="K514" s="474"/>
      <c r="L514" s="474"/>
      <c r="M514" s="474"/>
      <c r="N514" s="474"/>
      <c r="O514" s="474"/>
      <c r="P514" s="474"/>
      <c r="Q514" s="474"/>
      <c r="R514" s="474"/>
      <c r="S514" s="474"/>
      <c r="T514" s="474"/>
      <c r="U514" s="474"/>
    </row>
    <row r="515" spans="1:21" ht="21.75">
      <c r="A515" s="474"/>
      <c r="B515" s="474"/>
      <c r="C515" s="474"/>
      <c r="D515" s="474"/>
      <c r="E515" s="474"/>
      <c r="F515" s="474"/>
      <c r="G515" s="474"/>
      <c r="H515" s="474"/>
      <c r="I515" s="474"/>
      <c r="J515" s="474"/>
      <c r="K515" s="474"/>
      <c r="L515" s="474"/>
      <c r="M515" s="474"/>
      <c r="N515" s="474"/>
      <c r="O515" s="474"/>
      <c r="P515" s="474"/>
      <c r="Q515" s="474"/>
      <c r="R515" s="474"/>
      <c r="S515" s="474"/>
      <c r="T515" s="474"/>
      <c r="U515" s="474"/>
    </row>
    <row r="516" spans="1:21" ht="21.75">
      <c r="A516" s="474"/>
      <c r="B516" s="474"/>
      <c r="C516" s="474"/>
      <c r="D516" s="474"/>
      <c r="E516" s="474"/>
      <c r="F516" s="474"/>
      <c r="G516" s="474"/>
      <c r="H516" s="474"/>
      <c r="I516" s="474"/>
      <c r="J516" s="474"/>
      <c r="K516" s="474"/>
      <c r="L516" s="474"/>
      <c r="M516" s="474"/>
      <c r="N516" s="474"/>
      <c r="O516" s="474"/>
      <c r="P516" s="474"/>
      <c r="Q516" s="474"/>
      <c r="R516" s="474"/>
      <c r="S516" s="474"/>
      <c r="T516" s="474"/>
      <c r="U516" s="474"/>
    </row>
    <row r="517" spans="1:21" ht="21.75">
      <c r="A517" s="474"/>
      <c r="B517" s="474"/>
      <c r="C517" s="474"/>
      <c r="D517" s="474"/>
      <c r="E517" s="474"/>
      <c r="F517" s="474"/>
      <c r="G517" s="474"/>
      <c r="H517" s="474"/>
      <c r="I517" s="474"/>
      <c r="J517" s="474"/>
      <c r="K517" s="474"/>
      <c r="L517" s="474"/>
      <c r="M517" s="474"/>
      <c r="N517" s="474"/>
      <c r="O517" s="474"/>
      <c r="P517" s="474"/>
      <c r="Q517" s="474"/>
      <c r="R517" s="474"/>
      <c r="S517" s="474"/>
      <c r="T517" s="474"/>
      <c r="U517" s="474"/>
    </row>
    <row r="518" spans="1:21" ht="21.75">
      <c r="A518" s="474"/>
      <c r="B518" s="474"/>
      <c r="C518" s="474"/>
      <c r="D518" s="474"/>
      <c r="E518" s="474"/>
      <c r="F518" s="474"/>
      <c r="G518" s="474"/>
      <c r="H518" s="474"/>
      <c r="I518" s="474"/>
      <c r="J518" s="474"/>
      <c r="K518" s="474"/>
      <c r="L518" s="474"/>
      <c r="M518" s="474"/>
      <c r="N518" s="474"/>
      <c r="O518" s="474"/>
      <c r="P518" s="474"/>
      <c r="Q518" s="474"/>
      <c r="R518" s="474"/>
      <c r="S518" s="474"/>
      <c r="T518" s="474"/>
      <c r="U518" s="474"/>
    </row>
    <row r="519" spans="1:21" ht="21.75">
      <c r="A519" s="474"/>
      <c r="B519" s="474"/>
      <c r="C519" s="474"/>
      <c r="D519" s="474"/>
      <c r="E519" s="474"/>
      <c r="F519" s="474"/>
      <c r="G519" s="474"/>
      <c r="H519" s="474"/>
      <c r="I519" s="474"/>
      <c r="J519" s="474"/>
      <c r="K519" s="474"/>
      <c r="L519" s="474"/>
      <c r="M519" s="474"/>
      <c r="N519" s="474"/>
      <c r="O519" s="474"/>
      <c r="P519" s="474"/>
      <c r="Q519" s="474"/>
      <c r="R519" s="474"/>
      <c r="S519" s="474"/>
      <c r="T519" s="474"/>
      <c r="U519" s="474"/>
    </row>
    <row r="520" spans="1:21" ht="21.75">
      <c r="A520" s="474"/>
      <c r="B520" s="474"/>
      <c r="C520" s="474"/>
      <c r="D520" s="474"/>
      <c r="E520" s="474"/>
      <c r="F520" s="474"/>
      <c r="G520" s="474"/>
      <c r="H520" s="474"/>
      <c r="I520" s="474"/>
      <c r="J520" s="474"/>
      <c r="K520" s="474"/>
      <c r="L520" s="474"/>
      <c r="M520" s="474"/>
      <c r="N520" s="474"/>
      <c r="O520" s="474"/>
      <c r="P520" s="474"/>
      <c r="Q520" s="474"/>
      <c r="R520" s="474"/>
      <c r="S520" s="474"/>
      <c r="T520" s="474"/>
      <c r="U520" s="474"/>
    </row>
    <row r="521" spans="1:21" ht="21.75">
      <c r="A521" s="474"/>
      <c r="B521" s="474"/>
      <c r="C521" s="474"/>
      <c r="D521" s="474"/>
      <c r="E521" s="474"/>
      <c r="F521" s="474"/>
      <c r="G521" s="474"/>
      <c r="H521" s="474"/>
      <c r="I521" s="474"/>
      <c r="J521" s="474"/>
      <c r="K521" s="474"/>
      <c r="L521" s="474"/>
      <c r="M521" s="474"/>
      <c r="N521" s="474"/>
      <c r="O521" s="474"/>
      <c r="P521" s="474"/>
      <c r="Q521" s="474"/>
      <c r="R521" s="474"/>
      <c r="S521" s="474"/>
      <c r="T521" s="474"/>
      <c r="U521" s="474"/>
    </row>
    <row r="522" spans="1:21" ht="21.75">
      <c r="A522" s="474"/>
      <c r="B522" s="474"/>
      <c r="C522" s="474"/>
      <c r="D522" s="474"/>
      <c r="E522" s="474"/>
      <c r="F522" s="474"/>
      <c r="G522" s="474"/>
      <c r="H522" s="474"/>
      <c r="I522" s="474"/>
      <c r="J522" s="474"/>
      <c r="K522" s="474"/>
      <c r="L522" s="474"/>
      <c r="M522" s="474"/>
      <c r="N522" s="474"/>
      <c r="O522" s="474"/>
      <c r="P522" s="474"/>
      <c r="Q522" s="474"/>
      <c r="R522" s="474"/>
      <c r="S522" s="474"/>
      <c r="T522" s="474"/>
      <c r="U522" s="474"/>
    </row>
    <row r="523" spans="1:21" ht="21.75">
      <c r="A523" s="474"/>
      <c r="B523" s="474"/>
      <c r="C523" s="474"/>
      <c r="D523" s="474"/>
      <c r="E523" s="474"/>
      <c r="F523" s="474"/>
      <c r="G523" s="474"/>
      <c r="H523" s="474"/>
      <c r="I523" s="474"/>
      <c r="J523" s="474"/>
      <c r="K523" s="474"/>
      <c r="L523" s="474"/>
      <c r="M523" s="474"/>
      <c r="N523" s="474"/>
      <c r="O523" s="474"/>
      <c r="P523" s="474"/>
      <c r="Q523" s="474"/>
      <c r="R523" s="474"/>
      <c r="S523" s="474"/>
      <c r="T523" s="474"/>
      <c r="U523" s="474"/>
    </row>
    <row r="524" spans="1:21" ht="21.75">
      <c r="A524" s="474"/>
      <c r="B524" s="474"/>
      <c r="C524" s="474"/>
      <c r="D524" s="474"/>
      <c r="E524" s="474"/>
      <c r="F524" s="474"/>
      <c r="G524" s="474"/>
      <c r="H524" s="474"/>
      <c r="I524" s="474"/>
      <c r="J524" s="474"/>
      <c r="K524" s="474"/>
      <c r="L524" s="474"/>
      <c r="M524" s="474"/>
      <c r="N524" s="474"/>
      <c r="O524" s="474"/>
      <c r="P524" s="474"/>
      <c r="Q524" s="474"/>
      <c r="R524" s="474"/>
      <c r="S524" s="474"/>
      <c r="T524" s="474"/>
      <c r="U524" s="474"/>
    </row>
    <row r="525" spans="1:21" ht="21.75">
      <c r="A525" s="474"/>
      <c r="B525" s="474"/>
      <c r="C525" s="474"/>
      <c r="D525" s="474"/>
      <c r="E525" s="474"/>
      <c r="F525" s="474"/>
      <c r="G525" s="474"/>
      <c r="H525" s="474"/>
      <c r="I525" s="474"/>
      <c r="J525" s="474"/>
      <c r="K525" s="474"/>
      <c r="L525" s="474"/>
      <c r="M525" s="474"/>
      <c r="N525" s="474"/>
      <c r="O525" s="474"/>
      <c r="P525" s="474"/>
      <c r="Q525" s="474"/>
      <c r="R525" s="474"/>
      <c r="S525" s="474"/>
      <c r="T525" s="474"/>
      <c r="U525" s="474"/>
    </row>
    <row r="526" spans="1:21" ht="21.75">
      <c r="A526" s="474"/>
      <c r="B526" s="474"/>
      <c r="C526" s="474"/>
      <c r="D526" s="474"/>
      <c r="E526" s="474"/>
      <c r="F526" s="474"/>
      <c r="G526" s="474"/>
      <c r="H526" s="474"/>
      <c r="I526" s="474"/>
      <c r="J526" s="474"/>
      <c r="K526" s="474"/>
      <c r="L526" s="474"/>
      <c r="M526" s="474"/>
      <c r="N526" s="474"/>
      <c r="O526" s="474"/>
      <c r="P526" s="474"/>
      <c r="Q526" s="474"/>
      <c r="R526" s="474"/>
      <c r="S526" s="474"/>
      <c r="T526" s="474"/>
      <c r="U526" s="474"/>
    </row>
    <row r="527" spans="1:21" ht="21.75">
      <c r="A527" s="474"/>
      <c r="B527" s="474"/>
      <c r="C527" s="474"/>
      <c r="D527" s="474"/>
      <c r="E527" s="474"/>
      <c r="F527" s="474"/>
      <c r="G527" s="474"/>
      <c r="H527" s="474"/>
      <c r="I527" s="474"/>
      <c r="J527" s="474"/>
      <c r="K527" s="474"/>
      <c r="L527" s="474"/>
      <c r="M527" s="474"/>
      <c r="N527" s="474"/>
      <c r="O527" s="474"/>
      <c r="P527" s="474"/>
      <c r="Q527" s="474"/>
      <c r="R527" s="474"/>
      <c r="S527" s="474"/>
      <c r="T527" s="474"/>
      <c r="U527" s="474"/>
    </row>
    <row r="528" spans="1:21" ht="21.75">
      <c r="A528" s="474"/>
      <c r="B528" s="474"/>
      <c r="C528" s="474"/>
      <c r="D528" s="474"/>
      <c r="E528" s="474"/>
      <c r="F528" s="474"/>
      <c r="G528" s="474"/>
      <c r="H528" s="474"/>
      <c r="I528" s="474"/>
      <c r="J528" s="474"/>
      <c r="K528" s="474"/>
      <c r="L528" s="474"/>
      <c r="M528" s="474"/>
      <c r="N528" s="474"/>
      <c r="O528" s="474"/>
      <c r="P528" s="474"/>
      <c r="Q528" s="474"/>
      <c r="R528" s="474"/>
      <c r="S528" s="474"/>
      <c r="T528" s="474"/>
      <c r="U528" s="474"/>
    </row>
    <row r="529" spans="1:21" ht="21.75">
      <c r="A529" s="474"/>
      <c r="B529" s="474"/>
      <c r="C529" s="474"/>
      <c r="D529" s="474"/>
      <c r="E529" s="474"/>
      <c r="F529" s="474"/>
      <c r="G529" s="474"/>
      <c r="H529" s="474"/>
      <c r="I529" s="474"/>
      <c r="J529" s="474"/>
      <c r="K529" s="474"/>
      <c r="L529" s="474"/>
      <c r="M529" s="474"/>
      <c r="N529" s="474"/>
      <c r="O529" s="474"/>
      <c r="P529" s="474"/>
      <c r="Q529" s="474"/>
      <c r="R529" s="474"/>
      <c r="S529" s="474"/>
      <c r="T529" s="474"/>
      <c r="U529" s="474"/>
    </row>
    <row r="530" spans="1:21" ht="21.75">
      <c r="A530" s="474"/>
      <c r="B530" s="474"/>
      <c r="C530" s="474"/>
      <c r="D530" s="474"/>
      <c r="E530" s="474"/>
      <c r="F530" s="474"/>
      <c r="G530" s="474"/>
      <c r="H530" s="474"/>
      <c r="I530" s="474"/>
      <c r="J530" s="474"/>
      <c r="K530" s="474"/>
      <c r="L530" s="474"/>
      <c r="M530" s="474"/>
      <c r="N530" s="474"/>
      <c r="O530" s="474"/>
      <c r="P530" s="474"/>
      <c r="Q530" s="474"/>
      <c r="R530" s="474"/>
      <c r="S530" s="474"/>
      <c r="T530" s="474"/>
      <c r="U530" s="474"/>
    </row>
    <row r="531" spans="1:21" ht="21.75">
      <c r="A531" s="474"/>
      <c r="B531" s="474"/>
      <c r="C531" s="474"/>
      <c r="D531" s="474"/>
      <c r="E531" s="474"/>
      <c r="F531" s="474"/>
      <c r="G531" s="474"/>
      <c r="H531" s="474"/>
      <c r="I531" s="474"/>
      <c r="J531" s="474"/>
      <c r="K531" s="474"/>
      <c r="L531" s="474"/>
      <c r="M531" s="474"/>
      <c r="N531" s="474"/>
      <c r="O531" s="474"/>
      <c r="P531" s="474"/>
      <c r="Q531" s="474"/>
      <c r="R531" s="474"/>
      <c r="S531" s="474"/>
      <c r="T531" s="474"/>
      <c r="U531" s="474"/>
    </row>
    <row r="532" spans="1:21" ht="21.75">
      <c r="A532" s="474"/>
      <c r="B532" s="474"/>
      <c r="C532" s="474"/>
      <c r="D532" s="474"/>
      <c r="E532" s="474"/>
      <c r="F532" s="474"/>
      <c r="G532" s="474"/>
      <c r="H532" s="474"/>
      <c r="I532" s="474"/>
      <c r="J532" s="474"/>
      <c r="K532" s="474"/>
      <c r="L532" s="474"/>
      <c r="M532" s="474"/>
      <c r="N532" s="474"/>
      <c r="O532" s="474"/>
      <c r="P532" s="474"/>
      <c r="Q532" s="474"/>
      <c r="R532" s="474"/>
      <c r="S532" s="474"/>
      <c r="T532" s="474"/>
      <c r="U532" s="474"/>
    </row>
    <row r="533" spans="1:21" ht="21.75">
      <c r="A533" s="474"/>
      <c r="B533" s="474"/>
      <c r="C533" s="474"/>
      <c r="D533" s="474"/>
      <c r="E533" s="474"/>
      <c r="F533" s="474"/>
      <c r="G533" s="474"/>
      <c r="H533" s="474"/>
      <c r="I533" s="474"/>
      <c r="J533" s="474"/>
      <c r="K533" s="474"/>
      <c r="L533" s="474"/>
      <c r="M533" s="474"/>
      <c r="N533" s="474"/>
      <c r="O533" s="474"/>
      <c r="P533" s="474"/>
      <c r="Q533" s="474"/>
      <c r="R533" s="474"/>
      <c r="S533" s="474"/>
      <c r="T533" s="474"/>
      <c r="U533" s="474"/>
    </row>
    <row r="534" spans="1:21" ht="21.75">
      <c r="A534" s="474"/>
      <c r="B534" s="474"/>
      <c r="C534" s="474"/>
      <c r="D534" s="474"/>
      <c r="E534" s="474"/>
      <c r="F534" s="474"/>
      <c r="G534" s="474"/>
      <c r="H534" s="474"/>
      <c r="I534" s="474"/>
      <c r="J534" s="474"/>
      <c r="K534" s="474"/>
      <c r="L534" s="474"/>
      <c r="M534" s="474"/>
      <c r="N534" s="474"/>
      <c r="O534" s="474"/>
      <c r="P534" s="474"/>
      <c r="Q534" s="474"/>
      <c r="R534" s="474"/>
      <c r="S534" s="474"/>
      <c r="T534" s="474"/>
      <c r="U534" s="474"/>
    </row>
    <row r="535" spans="1:21" ht="21.75">
      <c r="A535" s="474"/>
      <c r="B535" s="474"/>
      <c r="C535" s="474"/>
      <c r="D535" s="474"/>
      <c r="E535" s="474"/>
      <c r="F535" s="474"/>
      <c r="G535" s="474"/>
      <c r="H535" s="474"/>
      <c r="I535" s="474"/>
      <c r="J535" s="474"/>
      <c r="K535" s="474"/>
      <c r="L535" s="474"/>
      <c r="M535" s="474"/>
      <c r="N535" s="474"/>
      <c r="O535" s="474"/>
      <c r="P535" s="474"/>
      <c r="Q535" s="474"/>
      <c r="R535" s="474"/>
      <c r="S535" s="474"/>
      <c r="T535" s="474"/>
      <c r="U535" s="474"/>
    </row>
    <row r="536" spans="1:21" ht="21.75">
      <c r="A536" s="474"/>
      <c r="B536" s="474"/>
      <c r="C536" s="474"/>
      <c r="D536" s="474"/>
      <c r="E536" s="474"/>
      <c r="F536" s="474"/>
      <c r="G536" s="474"/>
      <c r="H536" s="474"/>
      <c r="I536" s="474"/>
      <c r="J536" s="474"/>
      <c r="K536" s="474"/>
      <c r="L536" s="474"/>
      <c r="M536" s="474"/>
      <c r="N536" s="474"/>
      <c r="O536" s="474"/>
      <c r="P536" s="474"/>
      <c r="Q536" s="474"/>
      <c r="R536" s="474"/>
      <c r="S536" s="474"/>
      <c r="T536" s="474"/>
      <c r="U536" s="474"/>
    </row>
    <row r="537" spans="1:21" ht="21.75">
      <c r="A537" s="474"/>
      <c r="B537" s="474"/>
      <c r="C537" s="474"/>
      <c r="D537" s="474"/>
      <c r="E537" s="474"/>
      <c r="F537" s="474"/>
      <c r="G537" s="474"/>
      <c r="H537" s="474"/>
      <c r="I537" s="474"/>
      <c r="J537" s="474"/>
      <c r="K537" s="474"/>
      <c r="L537" s="474"/>
      <c r="M537" s="474"/>
      <c r="N537" s="474"/>
      <c r="O537" s="474"/>
      <c r="P537" s="474"/>
      <c r="Q537" s="474"/>
      <c r="R537" s="474"/>
      <c r="S537" s="474"/>
      <c r="T537" s="474"/>
      <c r="U537" s="474"/>
    </row>
    <row r="538" spans="1:21" ht="21.75">
      <c r="A538" s="474"/>
      <c r="B538" s="474"/>
      <c r="C538" s="474"/>
      <c r="D538" s="474"/>
      <c r="E538" s="474"/>
      <c r="F538" s="474"/>
      <c r="G538" s="474"/>
      <c r="H538" s="474"/>
      <c r="I538" s="474"/>
      <c r="J538" s="474"/>
      <c r="K538" s="474"/>
      <c r="L538" s="474"/>
      <c r="M538" s="474"/>
      <c r="N538" s="474"/>
      <c r="O538" s="474"/>
      <c r="P538" s="474"/>
      <c r="Q538" s="474"/>
      <c r="R538" s="474"/>
      <c r="S538" s="474"/>
      <c r="T538" s="474"/>
      <c r="U538" s="474"/>
    </row>
    <row r="539" spans="1:21" ht="21.75">
      <c r="A539" s="474"/>
      <c r="B539" s="474"/>
      <c r="C539" s="474"/>
      <c r="D539" s="474"/>
      <c r="E539" s="474"/>
      <c r="F539" s="474"/>
      <c r="G539" s="474"/>
      <c r="H539" s="474"/>
      <c r="I539" s="474"/>
      <c r="J539" s="474"/>
      <c r="K539" s="474"/>
      <c r="L539" s="474"/>
      <c r="M539" s="474"/>
      <c r="N539" s="474"/>
      <c r="O539" s="474"/>
      <c r="P539" s="474"/>
      <c r="Q539" s="474"/>
      <c r="R539" s="474"/>
      <c r="S539" s="474"/>
      <c r="T539" s="474"/>
      <c r="U539" s="474"/>
    </row>
    <row r="540" spans="1:21" ht="21.75">
      <c r="A540" s="474"/>
      <c r="B540" s="474"/>
      <c r="C540" s="474"/>
      <c r="D540" s="474"/>
      <c r="E540" s="474"/>
      <c r="F540" s="474"/>
      <c r="G540" s="474"/>
      <c r="H540" s="474"/>
      <c r="I540" s="474"/>
      <c r="J540" s="474"/>
      <c r="K540" s="474"/>
      <c r="L540" s="474"/>
      <c r="M540" s="474"/>
      <c r="N540" s="474"/>
      <c r="O540" s="474"/>
      <c r="P540" s="474"/>
      <c r="Q540" s="474"/>
      <c r="R540" s="474"/>
      <c r="S540" s="474"/>
      <c r="T540" s="474"/>
      <c r="U540" s="474"/>
    </row>
    <row r="541" spans="1:21" ht="21.75">
      <c r="A541" s="474"/>
      <c r="B541" s="474"/>
      <c r="C541" s="474"/>
      <c r="D541" s="474"/>
      <c r="E541" s="474"/>
      <c r="F541" s="474"/>
      <c r="G541" s="474"/>
      <c r="H541" s="474"/>
      <c r="I541" s="474"/>
      <c r="J541" s="474"/>
      <c r="K541" s="474"/>
      <c r="L541" s="474"/>
      <c r="M541" s="474"/>
      <c r="N541" s="474"/>
      <c r="O541" s="474"/>
      <c r="P541" s="474"/>
      <c r="Q541" s="474"/>
      <c r="R541" s="474"/>
      <c r="S541" s="474"/>
      <c r="T541" s="474"/>
      <c r="U541" s="474"/>
    </row>
    <row r="542" spans="1:21" ht="21.75">
      <c r="A542" s="474"/>
      <c r="B542" s="474"/>
      <c r="C542" s="474"/>
      <c r="D542" s="474"/>
      <c r="E542" s="474"/>
      <c r="F542" s="474"/>
      <c r="G542" s="474"/>
      <c r="H542" s="474"/>
      <c r="I542" s="474"/>
      <c r="J542" s="474"/>
      <c r="K542" s="474"/>
      <c r="L542" s="474"/>
      <c r="M542" s="474"/>
      <c r="N542" s="474"/>
      <c r="O542" s="474"/>
      <c r="P542" s="474"/>
      <c r="Q542" s="474"/>
      <c r="R542" s="474"/>
      <c r="S542" s="474"/>
      <c r="T542" s="474"/>
      <c r="U542" s="474"/>
    </row>
    <row r="543" spans="1:21" ht="21.75">
      <c r="A543" s="474"/>
      <c r="B543" s="474"/>
      <c r="C543" s="474"/>
      <c r="D543" s="474"/>
      <c r="E543" s="474"/>
      <c r="F543" s="474"/>
      <c r="G543" s="474"/>
      <c r="H543" s="474"/>
      <c r="I543" s="474"/>
      <c r="J543" s="474"/>
      <c r="K543" s="474"/>
      <c r="L543" s="474"/>
      <c r="M543" s="474"/>
      <c r="N543" s="474"/>
      <c r="O543" s="474"/>
      <c r="P543" s="474"/>
      <c r="Q543" s="474"/>
      <c r="R543" s="474"/>
      <c r="S543" s="474"/>
      <c r="T543" s="474"/>
      <c r="U543" s="474"/>
    </row>
    <row r="544" spans="1:21" ht="21.75">
      <c r="A544" s="474"/>
      <c r="B544" s="474"/>
      <c r="C544" s="474"/>
      <c r="D544" s="474"/>
      <c r="E544" s="474"/>
      <c r="F544" s="474"/>
      <c r="G544" s="474"/>
      <c r="H544" s="474"/>
      <c r="I544" s="474"/>
      <c r="J544" s="474"/>
      <c r="K544" s="474"/>
      <c r="L544" s="474"/>
      <c r="M544" s="474"/>
      <c r="N544" s="474"/>
      <c r="O544" s="474"/>
      <c r="P544" s="474"/>
      <c r="Q544" s="474"/>
      <c r="R544" s="474"/>
      <c r="S544" s="474"/>
      <c r="T544" s="474"/>
      <c r="U544" s="474"/>
    </row>
    <row r="545" spans="1:21" ht="21.75">
      <c r="A545" s="474"/>
      <c r="B545" s="474"/>
      <c r="C545" s="474"/>
      <c r="D545" s="474"/>
      <c r="E545" s="474"/>
      <c r="F545" s="474"/>
      <c r="G545" s="474"/>
      <c r="H545" s="474"/>
      <c r="I545" s="474"/>
      <c r="J545" s="474"/>
      <c r="K545" s="474"/>
      <c r="L545" s="474"/>
      <c r="M545" s="474"/>
      <c r="N545" s="474"/>
      <c r="O545" s="474"/>
      <c r="P545" s="474"/>
      <c r="Q545" s="474"/>
      <c r="R545" s="474"/>
      <c r="S545" s="474"/>
      <c r="T545" s="474"/>
      <c r="U545" s="474"/>
    </row>
    <row r="546" spans="1:21" ht="21.75">
      <c r="A546" s="474"/>
      <c r="B546" s="474"/>
      <c r="C546" s="474"/>
      <c r="D546" s="474"/>
      <c r="E546" s="474"/>
      <c r="F546" s="474"/>
      <c r="G546" s="474"/>
      <c r="H546" s="474"/>
      <c r="I546" s="474"/>
      <c r="J546" s="474"/>
      <c r="K546" s="474"/>
      <c r="L546" s="474"/>
      <c r="M546" s="474"/>
      <c r="N546" s="474"/>
      <c r="O546" s="474"/>
      <c r="P546" s="474"/>
      <c r="Q546" s="474"/>
      <c r="R546" s="474"/>
      <c r="S546" s="474"/>
      <c r="T546" s="474"/>
      <c r="U546" s="474"/>
    </row>
    <row r="547" spans="1:21" ht="21.75">
      <c r="A547" s="474"/>
      <c r="B547" s="474"/>
      <c r="C547" s="474"/>
      <c r="D547" s="474"/>
      <c r="E547" s="474"/>
      <c r="F547" s="474"/>
      <c r="G547" s="474"/>
      <c r="H547" s="474"/>
      <c r="I547" s="474"/>
      <c r="J547" s="474"/>
      <c r="K547" s="474"/>
      <c r="L547" s="474"/>
      <c r="M547" s="474"/>
      <c r="N547" s="474"/>
      <c r="O547" s="474"/>
      <c r="P547" s="474"/>
      <c r="Q547" s="474"/>
      <c r="R547" s="474"/>
      <c r="S547" s="474"/>
      <c r="T547" s="474"/>
      <c r="U547" s="474"/>
    </row>
    <row r="548" spans="1:21" ht="21.75">
      <c r="A548" s="474"/>
      <c r="B548" s="474"/>
      <c r="C548" s="474"/>
      <c r="D548" s="474"/>
      <c r="E548" s="474"/>
      <c r="F548" s="474"/>
      <c r="G548" s="474"/>
      <c r="H548" s="474"/>
      <c r="I548" s="474"/>
      <c r="J548" s="474"/>
      <c r="K548" s="474"/>
      <c r="L548" s="474"/>
      <c r="M548" s="474"/>
      <c r="N548" s="474"/>
      <c r="O548" s="474"/>
      <c r="P548" s="474"/>
      <c r="Q548" s="474"/>
      <c r="R548" s="474"/>
      <c r="S548" s="474"/>
      <c r="T548" s="474"/>
      <c r="U548" s="474"/>
    </row>
    <row r="549" spans="1:21" ht="21.75">
      <c r="A549" s="474"/>
      <c r="B549" s="474"/>
      <c r="C549" s="474"/>
      <c r="D549" s="474"/>
      <c r="E549" s="474"/>
      <c r="F549" s="474"/>
      <c r="G549" s="474"/>
      <c r="H549" s="474"/>
      <c r="I549" s="474"/>
      <c r="J549" s="474"/>
      <c r="K549" s="474"/>
      <c r="L549" s="474"/>
      <c r="M549" s="474"/>
      <c r="N549" s="474"/>
      <c r="O549" s="474"/>
      <c r="P549" s="474"/>
      <c r="Q549" s="474"/>
      <c r="R549" s="474"/>
      <c r="S549" s="474"/>
      <c r="T549" s="474"/>
      <c r="U549" s="474"/>
    </row>
    <row r="550" spans="1:21" ht="21.75">
      <c r="A550" s="474"/>
      <c r="B550" s="474"/>
      <c r="C550" s="474"/>
      <c r="D550" s="474"/>
      <c r="E550" s="474"/>
      <c r="F550" s="474"/>
      <c r="G550" s="474"/>
      <c r="H550" s="474"/>
      <c r="I550" s="474"/>
      <c r="J550" s="474"/>
      <c r="K550" s="474"/>
      <c r="L550" s="474"/>
      <c r="M550" s="474"/>
      <c r="N550" s="474"/>
      <c r="O550" s="474"/>
      <c r="P550" s="474"/>
      <c r="Q550" s="474"/>
      <c r="R550" s="474"/>
      <c r="S550" s="474"/>
      <c r="T550" s="474"/>
      <c r="U550" s="474"/>
    </row>
    <row r="551" spans="1:21" ht="21.75">
      <c r="A551" s="474"/>
      <c r="B551" s="474"/>
      <c r="C551" s="474"/>
      <c r="D551" s="474"/>
      <c r="E551" s="474"/>
      <c r="F551" s="474"/>
      <c r="G551" s="474"/>
      <c r="H551" s="474"/>
      <c r="I551" s="474"/>
      <c r="J551" s="474"/>
      <c r="K551" s="474"/>
      <c r="L551" s="474"/>
      <c r="M551" s="474"/>
      <c r="N551" s="474"/>
      <c r="O551" s="474"/>
      <c r="P551" s="474"/>
      <c r="Q551" s="474"/>
      <c r="R551" s="474"/>
      <c r="S551" s="474"/>
      <c r="T551" s="474"/>
      <c r="U551" s="474"/>
    </row>
    <row r="552" spans="1:21" ht="21.75">
      <c r="A552" s="474"/>
      <c r="B552" s="474"/>
      <c r="C552" s="474"/>
      <c r="D552" s="474"/>
      <c r="E552" s="474"/>
      <c r="F552" s="474"/>
      <c r="G552" s="474"/>
      <c r="H552" s="474"/>
      <c r="I552" s="474"/>
      <c r="J552" s="474"/>
      <c r="K552" s="474"/>
      <c r="L552" s="474"/>
      <c r="M552" s="474"/>
      <c r="N552" s="474"/>
      <c r="O552" s="474"/>
      <c r="P552" s="474"/>
      <c r="Q552" s="474"/>
      <c r="R552" s="474"/>
      <c r="S552" s="474"/>
      <c r="T552" s="474"/>
      <c r="U552" s="474"/>
    </row>
    <row r="553" spans="1:21" ht="21.75">
      <c r="A553" s="474"/>
      <c r="B553" s="474"/>
      <c r="C553" s="474"/>
      <c r="D553" s="474"/>
      <c r="E553" s="474"/>
      <c r="F553" s="474"/>
      <c r="G553" s="474"/>
      <c r="H553" s="474"/>
      <c r="I553" s="474"/>
      <c r="J553" s="474"/>
      <c r="K553" s="474"/>
      <c r="L553" s="474"/>
      <c r="M553" s="474"/>
      <c r="N553" s="474"/>
      <c r="O553" s="474"/>
      <c r="P553" s="474"/>
      <c r="Q553" s="474"/>
      <c r="R553" s="474"/>
      <c r="S553" s="474"/>
      <c r="T553" s="474"/>
      <c r="U553" s="474"/>
    </row>
    <row r="554" spans="1:21" ht="21.75">
      <c r="A554" s="474"/>
      <c r="B554" s="474"/>
      <c r="C554" s="474"/>
      <c r="D554" s="474"/>
      <c r="E554" s="474"/>
      <c r="F554" s="474"/>
      <c r="G554" s="474"/>
      <c r="H554" s="474"/>
      <c r="I554" s="474"/>
      <c r="J554" s="474"/>
      <c r="K554" s="474"/>
      <c r="L554" s="474"/>
      <c r="M554" s="474"/>
      <c r="N554" s="474"/>
      <c r="O554" s="474"/>
      <c r="P554" s="474"/>
      <c r="Q554" s="474"/>
      <c r="R554" s="474"/>
      <c r="S554" s="474"/>
      <c r="T554" s="474"/>
      <c r="U554" s="474"/>
    </row>
    <row r="555" spans="1:21" ht="21.75">
      <c r="A555" s="474"/>
      <c r="B555" s="474"/>
      <c r="C555" s="474"/>
      <c r="D555" s="474"/>
      <c r="E555" s="474"/>
      <c r="F555" s="474"/>
      <c r="G555" s="474"/>
      <c r="H555" s="474"/>
      <c r="I555" s="474"/>
      <c r="J555" s="474"/>
      <c r="K555" s="474"/>
      <c r="L555" s="474"/>
      <c r="M555" s="474"/>
      <c r="N555" s="474"/>
      <c r="O555" s="474"/>
      <c r="P555" s="474"/>
      <c r="Q555" s="474"/>
      <c r="R555" s="474"/>
      <c r="S555" s="474"/>
      <c r="T555" s="474"/>
      <c r="U555" s="474"/>
    </row>
    <row r="556" spans="1:21" ht="21.75">
      <c r="A556" s="474"/>
      <c r="B556" s="474"/>
      <c r="C556" s="474"/>
      <c r="D556" s="474"/>
      <c r="E556" s="474"/>
      <c r="F556" s="474"/>
      <c r="G556" s="474"/>
      <c r="H556" s="474"/>
      <c r="I556" s="474"/>
      <c r="J556" s="474"/>
      <c r="K556" s="474"/>
      <c r="L556" s="474"/>
      <c r="M556" s="474"/>
      <c r="N556" s="474"/>
      <c r="O556" s="474"/>
      <c r="P556" s="474"/>
      <c r="Q556" s="474"/>
      <c r="R556" s="474"/>
      <c r="S556" s="474"/>
      <c r="T556" s="474"/>
      <c r="U556" s="474"/>
    </row>
    <row r="557" spans="1:21" ht="21.75">
      <c r="A557" s="474"/>
      <c r="B557" s="474"/>
      <c r="C557" s="474"/>
      <c r="D557" s="474"/>
      <c r="E557" s="474"/>
      <c r="F557" s="474"/>
      <c r="G557" s="474"/>
      <c r="H557" s="474"/>
      <c r="I557" s="474"/>
      <c r="J557" s="474"/>
      <c r="K557" s="474"/>
      <c r="L557" s="474"/>
      <c r="M557" s="474"/>
      <c r="N557" s="474"/>
      <c r="O557" s="474"/>
      <c r="P557" s="474"/>
      <c r="Q557" s="474"/>
      <c r="R557" s="474"/>
      <c r="S557" s="474"/>
      <c r="T557" s="474"/>
      <c r="U557" s="474"/>
    </row>
    <row r="558" spans="1:21" ht="21.75">
      <c r="A558" s="474"/>
      <c r="B558" s="474"/>
      <c r="C558" s="474"/>
      <c r="D558" s="474"/>
      <c r="E558" s="474"/>
      <c r="F558" s="474"/>
      <c r="G558" s="474"/>
      <c r="H558" s="474"/>
      <c r="I558" s="474"/>
      <c r="J558" s="474"/>
      <c r="K558" s="474"/>
      <c r="L558" s="474"/>
      <c r="M558" s="474"/>
      <c r="N558" s="474"/>
      <c r="O558" s="474"/>
      <c r="P558" s="474"/>
      <c r="Q558" s="474"/>
      <c r="R558" s="474"/>
      <c r="S558" s="474"/>
      <c r="T558" s="474"/>
      <c r="U558" s="474"/>
    </row>
    <row r="559" spans="1:21" ht="21.75">
      <c r="A559" s="474"/>
      <c r="B559" s="474"/>
      <c r="C559" s="474"/>
      <c r="D559" s="474"/>
      <c r="E559" s="474"/>
      <c r="F559" s="474"/>
      <c r="G559" s="474"/>
      <c r="H559" s="474"/>
      <c r="I559" s="474"/>
      <c r="J559" s="474"/>
      <c r="K559" s="474"/>
      <c r="L559" s="474"/>
      <c r="M559" s="474"/>
      <c r="N559" s="474"/>
      <c r="O559" s="474"/>
      <c r="P559" s="474"/>
      <c r="Q559" s="474"/>
      <c r="R559" s="474"/>
      <c r="S559" s="474"/>
      <c r="T559" s="474"/>
      <c r="U559" s="474"/>
    </row>
    <row r="560" spans="1:21" ht="21.75">
      <c r="A560" s="474"/>
      <c r="B560" s="474"/>
      <c r="C560" s="474"/>
      <c r="D560" s="474"/>
      <c r="E560" s="474"/>
      <c r="F560" s="474"/>
      <c r="G560" s="474"/>
      <c r="H560" s="474"/>
      <c r="I560" s="474"/>
      <c r="J560" s="474"/>
      <c r="K560" s="474"/>
      <c r="L560" s="474"/>
      <c r="M560" s="474"/>
      <c r="N560" s="474"/>
      <c r="O560" s="474"/>
      <c r="P560" s="474"/>
      <c r="Q560" s="474"/>
      <c r="R560" s="474"/>
      <c r="S560" s="474"/>
      <c r="T560" s="474"/>
      <c r="U560" s="474"/>
    </row>
    <row r="561" spans="1:21" ht="21.75">
      <c r="A561" s="474"/>
      <c r="B561" s="474"/>
      <c r="C561" s="474"/>
      <c r="D561" s="474"/>
      <c r="E561" s="474"/>
      <c r="F561" s="474"/>
      <c r="G561" s="474"/>
      <c r="H561" s="474"/>
      <c r="I561" s="474"/>
      <c r="J561" s="474"/>
      <c r="K561" s="474"/>
      <c r="L561" s="474"/>
      <c r="M561" s="474"/>
      <c r="N561" s="474"/>
      <c r="O561" s="474"/>
      <c r="P561" s="474"/>
      <c r="Q561" s="474"/>
      <c r="R561" s="474"/>
      <c r="S561" s="474"/>
      <c r="T561" s="474"/>
      <c r="U561" s="474"/>
    </row>
    <row r="562" spans="1:21" ht="21.75">
      <c r="A562" s="474"/>
      <c r="B562" s="474"/>
      <c r="C562" s="474"/>
      <c r="D562" s="474"/>
      <c r="E562" s="474"/>
      <c r="F562" s="474"/>
      <c r="G562" s="474"/>
      <c r="H562" s="474"/>
      <c r="I562" s="474"/>
      <c r="J562" s="474"/>
      <c r="K562" s="474"/>
      <c r="L562" s="474"/>
      <c r="M562" s="474"/>
      <c r="N562" s="474"/>
      <c r="O562" s="474"/>
      <c r="P562" s="474"/>
      <c r="Q562" s="474"/>
      <c r="R562" s="474"/>
      <c r="S562" s="474"/>
      <c r="T562" s="474"/>
      <c r="U562" s="474"/>
    </row>
    <row r="563" spans="1:21" ht="21.75">
      <c r="A563" s="474"/>
      <c r="B563" s="474"/>
      <c r="C563" s="474"/>
      <c r="D563" s="474"/>
      <c r="E563" s="474"/>
      <c r="F563" s="474"/>
      <c r="G563" s="474"/>
      <c r="H563" s="474"/>
      <c r="I563" s="474"/>
      <c r="J563" s="474"/>
      <c r="K563" s="474"/>
      <c r="L563" s="474"/>
      <c r="M563" s="474"/>
      <c r="N563" s="474"/>
      <c r="O563" s="474"/>
      <c r="P563" s="474"/>
      <c r="Q563" s="474"/>
      <c r="R563" s="474"/>
      <c r="S563" s="474"/>
      <c r="T563" s="474"/>
      <c r="U563" s="474"/>
    </row>
    <row r="564" spans="1:21" ht="21.75">
      <c r="A564" s="474"/>
      <c r="B564" s="474"/>
      <c r="C564" s="474"/>
      <c r="D564" s="474"/>
      <c r="E564" s="474"/>
      <c r="F564" s="474"/>
      <c r="G564" s="474"/>
      <c r="H564" s="474"/>
      <c r="I564" s="474"/>
      <c r="J564" s="474"/>
      <c r="K564" s="474"/>
      <c r="L564" s="474"/>
      <c r="M564" s="474"/>
      <c r="N564" s="474"/>
      <c r="O564" s="474"/>
      <c r="P564" s="474"/>
      <c r="Q564" s="474"/>
      <c r="R564" s="474"/>
      <c r="S564" s="474"/>
      <c r="T564" s="474"/>
      <c r="U564" s="474"/>
    </row>
    <row r="565" spans="1:21" ht="21.75">
      <c r="A565" s="474"/>
      <c r="B565" s="474"/>
      <c r="C565" s="474"/>
      <c r="D565" s="474"/>
      <c r="E565" s="474"/>
      <c r="F565" s="474"/>
      <c r="G565" s="474"/>
      <c r="H565" s="474"/>
      <c r="I565" s="474"/>
      <c r="J565" s="474"/>
      <c r="K565" s="474"/>
      <c r="L565" s="474"/>
      <c r="M565" s="474"/>
      <c r="N565" s="474"/>
      <c r="O565" s="474"/>
      <c r="P565" s="474"/>
      <c r="Q565" s="474"/>
      <c r="R565" s="474"/>
      <c r="S565" s="474"/>
      <c r="T565" s="474"/>
      <c r="U565" s="474"/>
    </row>
    <row r="566" spans="1:21" ht="21.75">
      <c r="A566" s="474"/>
      <c r="B566" s="474"/>
      <c r="C566" s="474"/>
      <c r="D566" s="474"/>
      <c r="E566" s="474"/>
      <c r="F566" s="474"/>
      <c r="G566" s="474"/>
      <c r="H566" s="474"/>
      <c r="I566" s="474"/>
      <c r="J566" s="474"/>
      <c r="K566" s="474"/>
      <c r="L566" s="474"/>
      <c r="M566" s="474"/>
      <c r="N566" s="474"/>
      <c r="O566" s="474"/>
      <c r="P566" s="474"/>
      <c r="Q566" s="474"/>
      <c r="R566" s="474"/>
      <c r="S566" s="474"/>
      <c r="T566" s="474"/>
      <c r="U566" s="474"/>
    </row>
    <row r="567" spans="1:21" ht="21.75">
      <c r="A567" s="474"/>
      <c r="B567" s="474"/>
      <c r="C567" s="474"/>
      <c r="D567" s="474"/>
      <c r="E567" s="474"/>
      <c r="F567" s="474"/>
      <c r="G567" s="474"/>
      <c r="H567" s="474"/>
      <c r="I567" s="474"/>
      <c r="J567" s="474"/>
      <c r="K567" s="474"/>
      <c r="L567" s="474"/>
      <c r="M567" s="474"/>
      <c r="N567" s="474"/>
      <c r="O567" s="474"/>
      <c r="P567" s="474"/>
      <c r="Q567" s="474"/>
      <c r="R567" s="474"/>
      <c r="S567" s="474"/>
      <c r="T567" s="474"/>
      <c r="U567" s="474"/>
    </row>
    <row r="568" spans="1:21" ht="21.75">
      <c r="A568" s="474"/>
      <c r="B568" s="474"/>
      <c r="C568" s="474"/>
      <c r="D568" s="474"/>
      <c r="E568" s="474"/>
      <c r="F568" s="474"/>
      <c r="G568" s="474"/>
      <c r="H568" s="474"/>
      <c r="I568" s="474"/>
      <c r="J568" s="474"/>
      <c r="K568" s="474"/>
      <c r="L568" s="474"/>
      <c r="M568" s="474"/>
      <c r="N568" s="474"/>
      <c r="O568" s="474"/>
      <c r="P568" s="474"/>
      <c r="Q568" s="474"/>
      <c r="R568" s="474"/>
      <c r="S568" s="474"/>
      <c r="T568" s="474"/>
      <c r="U568" s="474"/>
    </row>
    <row r="569" spans="1:21" ht="21.75">
      <c r="A569" s="474"/>
      <c r="B569" s="474"/>
      <c r="C569" s="474"/>
      <c r="D569" s="474"/>
      <c r="E569" s="474"/>
      <c r="F569" s="474"/>
      <c r="G569" s="474"/>
      <c r="H569" s="474"/>
      <c r="I569" s="474"/>
      <c r="J569" s="474"/>
      <c r="K569" s="474"/>
      <c r="L569" s="474"/>
      <c r="M569" s="474"/>
      <c r="N569" s="474"/>
      <c r="O569" s="474"/>
      <c r="P569" s="474"/>
      <c r="Q569" s="474"/>
      <c r="R569" s="474"/>
      <c r="S569" s="474"/>
      <c r="T569" s="474"/>
      <c r="U569" s="474"/>
    </row>
    <row r="570" spans="1:21" ht="21.75">
      <c r="A570" s="474"/>
      <c r="B570" s="474"/>
      <c r="C570" s="474"/>
      <c r="D570" s="474"/>
      <c r="E570" s="474"/>
      <c r="F570" s="474"/>
      <c r="G570" s="474"/>
      <c r="H570" s="474"/>
      <c r="I570" s="474"/>
      <c r="J570" s="474"/>
      <c r="K570" s="474"/>
      <c r="L570" s="474"/>
      <c r="M570" s="474"/>
      <c r="N570" s="474"/>
      <c r="O570" s="474"/>
      <c r="P570" s="474"/>
      <c r="Q570" s="474"/>
      <c r="R570" s="474"/>
      <c r="S570" s="474"/>
      <c r="T570" s="474"/>
      <c r="U570" s="474"/>
    </row>
    <row r="571" spans="1:21" ht="21.75">
      <c r="A571" s="474"/>
      <c r="B571" s="474"/>
      <c r="C571" s="474"/>
      <c r="D571" s="474"/>
      <c r="E571" s="474"/>
      <c r="F571" s="474"/>
      <c r="G571" s="474"/>
      <c r="H571" s="474"/>
      <c r="I571" s="474"/>
      <c r="J571" s="474"/>
      <c r="K571" s="474"/>
      <c r="L571" s="474"/>
      <c r="M571" s="474"/>
      <c r="N571" s="474"/>
      <c r="O571" s="474"/>
      <c r="P571" s="474"/>
      <c r="Q571" s="474"/>
      <c r="R571" s="474"/>
      <c r="S571" s="474"/>
      <c r="T571" s="474"/>
      <c r="U571" s="474"/>
    </row>
    <row r="572" spans="1:21" ht="21.75">
      <c r="A572" s="474"/>
      <c r="B572" s="474"/>
      <c r="C572" s="474"/>
      <c r="D572" s="474"/>
      <c r="E572" s="474"/>
      <c r="F572" s="474"/>
      <c r="G572" s="474"/>
      <c r="H572" s="474"/>
      <c r="I572" s="474"/>
      <c r="J572" s="474"/>
      <c r="K572" s="474"/>
      <c r="L572" s="474"/>
      <c r="M572" s="474"/>
      <c r="N572" s="474"/>
      <c r="O572" s="474"/>
      <c r="P572" s="474"/>
      <c r="Q572" s="474"/>
      <c r="R572" s="474"/>
      <c r="S572" s="474"/>
      <c r="T572" s="474"/>
      <c r="U572" s="474"/>
    </row>
    <row r="573" spans="1:21" ht="21.75">
      <c r="A573" s="474"/>
      <c r="B573" s="474"/>
      <c r="C573" s="474"/>
      <c r="D573" s="474"/>
      <c r="E573" s="474"/>
      <c r="F573" s="474"/>
      <c r="G573" s="474"/>
      <c r="H573" s="474"/>
      <c r="I573" s="474"/>
      <c r="J573" s="474"/>
      <c r="K573" s="474"/>
      <c r="L573" s="474"/>
      <c r="M573" s="474"/>
      <c r="N573" s="474"/>
      <c r="O573" s="474"/>
      <c r="P573" s="474"/>
      <c r="Q573" s="474"/>
      <c r="R573" s="474"/>
      <c r="S573" s="474"/>
      <c r="T573" s="474"/>
      <c r="U573" s="474"/>
    </row>
    <row r="574" spans="1:21" ht="21.75">
      <c r="A574" s="474"/>
      <c r="B574" s="474"/>
      <c r="C574" s="474"/>
      <c r="D574" s="474"/>
      <c r="E574" s="474"/>
      <c r="F574" s="474"/>
      <c r="G574" s="474"/>
      <c r="H574" s="474"/>
      <c r="I574" s="474"/>
      <c r="J574" s="474"/>
      <c r="K574" s="474"/>
      <c r="L574" s="474"/>
      <c r="M574" s="474"/>
      <c r="N574" s="474"/>
      <c r="O574" s="474"/>
      <c r="P574" s="474"/>
      <c r="Q574" s="474"/>
      <c r="R574" s="474"/>
      <c r="S574" s="474"/>
      <c r="T574" s="474"/>
      <c r="U574" s="474"/>
    </row>
    <row r="575" spans="1:21" ht="21.75">
      <c r="A575" s="474"/>
      <c r="B575" s="474"/>
      <c r="C575" s="474"/>
      <c r="D575" s="474"/>
      <c r="E575" s="474"/>
      <c r="F575" s="474"/>
      <c r="G575" s="474"/>
      <c r="H575" s="474"/>
      <c r="I575" s="474"/>
      <c r="J575" s="474"/>
      <c r="K575" s="474"/>
      <c r="L575" s="474"/>
      <c r="M575" s="474"/>
      <c r="N575" s="474"/>
      <c r="O575" s="474"/>
      <c r="P575" s="474"/>
      <c r="Q575" s="474"/>
      <c r="R575" s="474"/>
      <c r="S575" s="474"/>
      <c r="T575" s="474"/>
      <c r="U575" s="474"/>
    </row>
    <row r="576" spans="1:21" ht="21.75">
      <c r="A576" s="474"/>
      <c r="B576" s="474"/>
      <c r="C576" s="474"/>
      <c r="D576" s="474"/>
      <c r="E576" s="474"/>
      <c r="F576" s="474"/>
      <c r="G576" s="474"/>
      <c r="H576" s="474"/>
      <c r="I576" s="474"/>
      <c r="J576" s="474"/>
      <c r="K576" s="474"/>
      <c r="L576" s="474"/>
      <c r="M576" s="474"/>
      <c r="N576" s="474"/>
      <c r="O576" s="474"/>
      <c r="P576" s="474"/>
      <c r="Q576" s="474"/>
      <c r="R576" s="474"/>
      <c r="S576" s="474"/>
      <c r="T576" s="474"/>
      <c r="U576" s="474"/>
    </row>
    <row r="577" spans="1:21" ht="21.75">
      <c r="A577" s="474"/>
      <c r="B577" s="474"/>
      <c r="C577" s="474"/>
      <c r="D577" s="474"/>
      <c r="E577" s="474"/>
      <c r="F577" s="474"/>
      <c r="G577" s="474"/>
      <c r="H577" s="474"/>
      <c r="I577" s="474"/>
      <c r="J577" s="474"/>
      <c r="K577" s="474"/>
      <c r="L577" s="474"/>
      <c r="M577" s="474"/>
      <c r="N577" s="474"/>
      <c r="O577" s="474"/>
      <c r="P577" s="474"/>
      <c r="Q577" s="474"/>
      <c r="R577" s="474"/>
      <c r="S577" s="474"/>
      <c r="T577" s="474"/>
      <c r="U577" s="474"/>
    </row>
    <row r="578" spans="1:21" ht="21.75">
      <c r="A578" s="474"/>
      <c r="B578" s="474"/>
      <c r="C578" s="474"/>
      <c r="D578" s="474"/>
      <c r="E578" s="474"/>
      <c r="F578" s="474"/>
      <c r="G578" s="474"/>
      <c r="H578" s="474"/>
      <c r="I578" s="474"/>
      <c r="J578" s="474"/>
      <c r="K578" s="474"/>
      <c r="L578" s="474"/>
      <c r="M578" s="474"/>
      <c r="N578" s="474"/>
      <c r="O578" s="474"/>
      <c r="P578" s="474"/>
      <c r="Q578" s="474"/>
      <c r="R578" s="474"/>
      <c r="S578" s="474"/>
      <c r="T578" s="474"/>
      <c r="U578" s="474"/>
    </row>
    <row r="579" spans="1:21" ht="21.75">
      <c r="A579" s="474"/>
      <c r="B579" s="474"/>
      <c r="C579" s="474"/>
      <c r="D579" s="474"/>
      <c r="E579" s="474"/>
      <c r="F579" s="474"/>
      <c r="G579" s="474"/>
      <c r="H579" s="474"/>
      <c r="I579" s="474"/>
      <c r="J579" s="474"/>
      <c r="K579" s="474"/>
      <c r="L579" s="474"/>
      <c r="M579" s="474"/>
      <c r="N579" s="474"/>
      <c r="O579" s="474"/>
      <c r="P579" s="474"/>
      <c r="Q579" s="474"/>
      <c r="R579" s="474"/>
      <c r="S579" s="474"/>
      <c r="T579" s="474"/>
      <c r="U579" s="474"/>
    </row>
    <row r="580" spans="1:21" ht="21.75">
      <c r="A580" s="474"/>
      <c r="B580" s="474"/>
      <c r="C580" s="474"/>
      <c r="D580" s="474"/>
      <c r="E580" s="474"/>
      <c r="F580" s="474"/>
      <c r="G580" s="474"/>
      <c r="H580" s="474"/>
      <c r="I580" s="474"/>
      <c r="J580" s="474"/>
      <c r="K580" s="474"/>
      <c r="L580" s="474"/>
      <c r="M580" s="474"/>
      <c r="N580" s="474"/>
      <c r="O580" s="474"/>
      <c r="P580" s="474"/>
      <c r="Q580" s="474"/>
      <c r="R580" s="474"/>
      <c r="S580" s="474"/>
      <c r="T580" s="474"/>
      <c r="U580" s="474"/>
    </row>
    <row r="581" spans="1:21" ht="21.75">
      <c r="A581" s="474"/>
      <c r="B581" s="474"/>
      <c r="C581" s="474"/>
      <c r="D581" s="474"/>
      <c r="E581" s="474"/>
      <c r="F581" s="474"/>
      <c r="G581" s="474"/>
      <c r="H581" s="474"/>
      <c r="I581" s="474"/>
      <c r="J581" s="474"/>
      <c r="K581" s="474"/>
      <c r="L581" s="474"/>
      <c r="M581" s="474"/>
      <c r="N581" s="474"/>
      <c r="O581" s="474"/>
      <c r="P581" s="474"/>
      <c r="Q581" s="474"/>
      <c r="R581" s="474"/>
      <c r="S581" s="474"/>
      <c r="T581" s="474"/>
      <c r="U581" s="474"/>
    </row>
    <row r="582" spans="1:21" ht="21.75">
      <c r="A582" s="474"/>
      <c r="B582" s="474"/>
      <c r="C582" s="474"/>
      <c r="D582" s="474"/>
      <c r="E582" s="474"/>
      <c r="F582" s="474"/>
      <c r="G582" s="474"/>
      <c r="H582" s="474"/>
      <c r="I582" s="474"/>
      <c r="J582" s="474"/>
      <c r="K582" s="474"/>
      <c r="L582" s="474"/>
      <c r="M582" s="474"/>
      <c r="N582" s="474"/>
      <c r="O582" s="474"/>
      <c r="P582" s="474"/>
      <c r="Q582" s="474"/>
      <c r="R582" s="474"/>
      <c r="S582" s="474"/>
      <c r="T582" s="474"/>
      <c r="U582" s="474"/>
    </row>
    <row r="583" spans="1:21" ht="21.75">
      <c r="A583" s="474"/>
      <c r="B583" s="474"/>
      <c r="C583" s="474"/>
      <c r="D583" s="474"/>
      <c r="E583" s="474"/>
      <c r="F583" s="474"/>
      <c r="G583" s="474"/>
      <c r="H583" s="474"/>
      <c r="I583" s="474"/>
      <c r="J583" s="474"/>
      <c r="K583" s="474"/>
      <c r="L583" s="474"/>
      <c r="M583" s="474"/>
      <c r="N583" s="474"/>
      <c r="O583" s="474"/>
      <c r="P583" s="474"/>
      <c r="Q583" s="474"/>
      <c r="R583" s="474"/>
      <c r="S583" s="474"/>
      <c r="T583" s="474"/>
      <c r="U583" s="474"/>
    </row>
    <row r="584" spans="1:21" ht="21.75">
      <c r="A584" s="474"/>
      <c r="B584" s="474"/>
      <c r="C584" s="474"/>
      <c r="D584" s="474"/>
      <c r="E584" s="474"/>
      <c r="F584" s="474"/>
      <c r="G584" s="474"/>
      <c r="H584" s="474"/>
      <c r="I584" s="474"/>
      <c r="J584" s="474"/>
      <c r="K584" s="474"/>
      <c r="L584" s="474"/>
      <c r="M584" s="474"/>
      <c r="N584" s="474"/>
      <c r="O584" s="474"/>
      <c r="P584" s="474"/>
      <c r="Q584" s="474"/>
      <c r="R584" s="474"/>
      <c r="S584" s="474"/>
      <c r="T584" s="474"/>
      <c r="U584" s="474"/>
    </row>
    <row r="585" spans="1:21" ht="21.75">
      <c r="A585" s="474"/>
      <c r="B585" s="474"/>
      <c r="C585" s="474"/>
      <c r="D585" s="474"/>
      <c r="E585" s="474"/>
      <c r="F585" s="474"/>
      <c r="G585" s="474"/>
      <c r="H585" s="474"/>
      <c r="I585" s="474"/>
      <c r="J585" s="474"/>
      <c r="K585" s="474"/>
      <c r="L585" s="474"/>
      <c r="M585" s="474"/>
      <c r="N585" s="474"/>
      <c r="O585" s="474"/>
      <c r="P585" s="474"/>
      <c r="Q585" s="474"/>
      <c r="R585" s="474"/>
      <c r="S585" s="474"/>
      <c r="T585" s="474"/>
      <c r="U585" s="474"/>
    </row>
    <row r="586" spans="1:21" ht="21.75">
      <c r="A586" s="474"/>
      <c r="B586" s="474"/>
      <c r="C586" s="474"/>
      <c r="D586" s="474"/>
      <c r="E586" s="474"/>
      <c r="F586" s="474"/>
      <c r="G586" s="474"/>
      <c r="H586" s="474"/>
      <c r="I586" s="474"/>
      <c r="J586" s="474"/>
      <c r="K586" s="474"/>
      <c r="L586" s="474"/>
      <c r="M586" s="474"/>
      <c r="N586" s="474"/>
      <c r="O586" s="474"/>
      <c r="P586" s="474"/>
      <c r="Q586" s="474"/>
      <c r="R586" s="474"/>
      <c r="S586" s="474"/>
      <c r="T586" s="474"/>
      <c r="U586" s="474"/>
    </row>
    <row r="587" spans="1:21" ht="21.75">
      <c r="A587" s="474"/>
      <c r="B587" s="474"/>
      <c r="C587" s="474"/>
      <c r="D587" s="474"/>
      <c r="E587" s="474"/>
      <c r="F587" s="474"/>
      <c r="G587" s="474"/>
      <c r="H587" s="474"/>
      <c r="I587" s="474"/>
      <c r="J587" s="474"/>
      <c r="K587" s="474"/>
      <c r="L587" s="474"/>
      <c r="M587" s="474"/>
      <c r="N587" s="474"/>
      <c r="O587" s="474"/>
      <c r="P587" s="474"/>
      <c r="Q587" s="474"/>
      <c r="R587" s="474"/>
      <c r="S587" s="474"/>
      <c r="T587" s="474"/>
      <c r="U587" s="474"/>
    </row>
    <row r="588" spans="1:21" ht="21.75">
      <c r="A588" s="474"/>
      <c r="B588" s="474"/>
      <c r="C588" s="474"/>
      <c r="D588" s="474"/>
      <c r="E588" s="474"/>
      <c r="F588" s="474"/>
      <c r="G588" s="474"/>
      <c r="H588" s="474"/>
      <c r="I588" s="474"/>
      <c r="J588" s="474"/>
      <c r="K588" s="474"/>
      <c r="L588" s="474"/>
      <c r="M588" s="474"/>
      <c r="N588" s="474"/>
      <c r="O588" s="474"/>
      <c r="P588" s="474"/>
      <c r="Q588" s="474"/>
      <c r="R588" s="474"/>
      <c r="S588" s="474"/>
      <c r="T588" s="474"/>
      <c r="U588" s="474"/>
    </row>
    <row r="589" spans="1:21" ht="21.75">
      <c r="A589" s="474"/>
      <c r="B589" s="474"/>
      <c r="C589" s="474"/>
      <c r="D589" s="474"/>
      <c r="E589" s="474"/>
      <c r="F589" s="474"/>
      <c r="G589" s="474"/>
      <c r="H589" s="474"/>
      <c r="I589" s="474"/>
      <c r="J589" s="474"/>
      <c r="K589" s="474"/>
      <c r="L589" s="474"/>
      <c r="M589" s="474"/>
      <c r="N589" s="474"/>
      <c r="O589" s="474"/>
      <c r="P589" s="474"/>
      <c r="Q589" s="474"/>
      <c r="R589" s="474"/>
      <c r="S589" s="474"/>
      <c r="T589" s="474"/>
      <c r="U589" s="474"/>
    </row>
    <row r="590" spans="1:21" ht="21.75">
      <c r="A590" s="474"/>
      <c r="B590" s="474"/>
      <c r="C590" s="474"/>
      <c r="D590" s="474"/>
      <c r="E590" s="474"/>
      <c r="F590" s="474"/>
      <c r="G590" s="474"/>
      <c r="H590" s="474"/>
      <c r="I590" s="474"/>
      <c r="J590" s="474"/>
      <c r="K590" s="474"/>
      <c r="L590" s="474"/>
      <c r="M590" s="474"/>
      <c r="N590" s="474"/>
      <c r="O590" s="474"/>
      <c r="P590" s="474"/>
      <c r="Q590" s="474"/>
      <c r="R590" s="474"/>
      <c r="S590" s="474"/>
      <c r="T590" s="474"/>
      <c r="U590" s="474"/>
    </row>
    <row r="591" spans="1:21" ht="21.75">
      <c r="A591" s="474"/>
      <c r="B591" s="474"/>
      <c r="C591" s="474"/>
      <c r="D591" s="474"/>
      <c r="E591" s="474"/>
      <c r="F591" s="474"/>
      <c r="G591" s="474"/>
      <c r="H591" s="474"/>
      <c r="I591" s="474"/>
      <c r="J591" s="474"/>
      <c r="K591" s="474"/>
      <c r="L591" s="474"/>
      <c r="M591" s="474"/>
      <c r="N591" s="474"/>
      <c r="O591" s="474"/>
      <c r="P591" s="474"/>
      <c r="Q591" s="474"/>
      <c r="R591" s="474"/>
      <c r="S591" s="474"/>
      <c r="T591" s="474"/>
      <c r="U591" s="474"/>
    </row>
    <row r="592" spans="1:21" ht="21.75">
      <c r="A592" s="474"/>
      <c r="B592" s="474"/>
      <c r="C592" s="474"/>
      <c r="D592" s="474"/>
      <c r="E592" s="474"/>
      <c r="F592" s="474"/>
      <c r="G592" s="474"/>
      <c r="H592" s="474"/>
      <c r="I592" s="474"/>
      <c r="J592" s="474"/>
      <c r="K592" s="474"/>
      <c r="L592" s="474"/>
      <c r="M592" s="474"/>
      <c r="N592" s="474"/>
      <c r="O592" s="474"/>
      <c r="P592" s="474"/>
      <c r="Q592" s="474"/>
      <c r="R592" s="474"/>
      <c r="S592" s="474"/>
      <c r="T592" s="474"/>
      <c r="U592" s="474"/>
    </row>
    <row r="593" spans="1:21" ht="21.75">
      <c r="A593" s="474"/>
      <c r="B593" s="474"/>
      <c r="C593" s="474"/>
      <c r="D593" s="474"/>
      <c r="E593" s="474"/>
      <c r="F593" s="474"/>
      <c r="G593" s="474"/>
      <c r="H593" s="474"/>
      <c r="I593" s="474"/>
      <c r="J593" s="474"/>
      <c r="K593" s="474"/>
      <c r="L593" s="474"/>
      <c r="M593" s="474"/>
      <c r="N593" s="474"/>
      <c r="O593" s="474"/>
      <c r="P593" s="474"/>
      <c r="Q593" s="474"/>
      <c r="R593" s="474"/>
      <c r="S593" s="474"/>
      <c r="T593" s="474"/>
      <c r="U593" s="474"/>
    </row>
    <row r="594" spans="1:21" ht="21.75">
      <c r="A594" s="474"/>
      <c r="B594" s="474"/>
      <c r="C594" s="474"/>
      <c r="D594" s="474"/>
      <c r="E594" s="474"/>
      <c r="F594" s="474"/>
      <c r="G594" s="474"/>
      <c r="H594" s="474"/>
      <c r="I594" s="474"/>
      <c r="J594" s="474"/>
      <c r="K594" s="474"/>
      <c r="L594" s="474"/>
      <c r="M594" s="474"/>
      <c r="N594" s="474"/>
      <c r="O594" s="474"/>
      <c r="P594" s="474"/>
      <c r="Q594" s="474"/>
      <c r="R594" s="474"/>
      <c r="S594" s="474"/>
      <c r="T594" s="474"/>
      <c r="U594" s="474"/>
    </row>
    <row r="595" spans="1:21" ht="21.75">
      <c r="A595" s="474"/>
      <c r="B595" s="474"/>
      <c r="C595" s="474"/>
      <c r="D595" s="474"/>
      <c r="E595" s="474"/>
      <c r="F595" s="474"/>
      <c r="G595" s="474"/>
      <c r="H595" s="474"/>
      <c r="I595" s="474"/>
      <c r="J595" s="474"/>
      <c r="K595" s="474"/>
      <c r="L595" s="474"/>
      <c r="M595" s="474"/>
      <c r="N595" s="474"/>
      <c r="O595" s="474"/>
      <c r="P595" s="474"/>
      <c r="Q595" s="474"/>
      <c r="R595" s="474"/>
      <c r="S595" s="474"/>
      <c r="T595" s="474"/>
      <c r="U595" s="474"/>
    </row>
    <row r="596" spans="1:21" ht="21.75">
      <c r="A596" s="474"/>
      <c r="B596" s="474"/>
      <c r="C596" s="474"/>
      <c r="D596" s="474"/>
      <c r="E596" s="474"/>
      <c r="F596" s="474"/>
      <c r="G596" s="474"/>
      <c r="H596" s="474"/>
      <c r="I596" s="474"/>
      <c r="J596" s="474"/>
      <c r="K596" s="474"/>
      <c r="L596" s="474"/>
      <c r="M596" s="474"/>
      <c r="N596" s="474"/>
      <c r="O596" s="474"/>
      <c r="P596" s="474"/>
      <c r="Q596" s="474"/>
      <c r="R596" s="474"/>
      <c r="S596" s="474"/>
      <c r="T596" s="474"/>
      <c r="U596" s="474"/>
    </row>
    <row r="597" spans="1:21" ht="21.75">
      <c r="A597" s="474"/>
      <c r="B597" s="474"/>
      <c r="C597" s="474"/>
      <c r="D597" s="474"/>
      <c r="E597" s="474"/>
      <c r="F597" s="474"/>
      <c r="G597" s="474"/>
      <c r="H597" s="474"/>
      <c r="I597" s="474"/>
      <c r="J597" s="474"/>
      <c r="K597" s="474"/>
      <c r="L597" s="474"/>
      <c r="M597" s="474"/>
      <c r="N597" s="474"/>
      <c r="O597" s="474"/>
      <c r="P597" s="474"/>
      <c r="Q597" s="474"/>
      <c r="R597" s="474"/>
      <c r="S597" s="474"/>
      <c r="T597" s="474"/>
      <c r="U597" s="474"/>
    </row>
    <row r="598" spans="1:21" ht="21.75">
      <c r="A598" s="474"/>
      <c r="B598" s="474"/>
      <c r="C598" s="474"/>
      <c r="D598" s="474"/>
      <c r="E598" s="474"/>
      <c r="F598" s="474"/>
      <c r="G598" s="474"/>
      <c r="H598" s="474"/>
      <c r="I598" s="474"/>
      <c r="J598" s="474"/>
      <c r="K598" s="474"/>
      <c r="L598" s="474"/>
      <c r="M598" s="474"/>
      <c r="N598" s="474"/>
      <c r="O598" s="474"/>
      <c r="P598" s="474"/>
      <c r="Q598" s="474"/>
      <c r="R598" s="474"/>
      <c r="S598" s="474"/>
      <c r="T598" s="474"/>
      <c r="U598" s="474"/>
    </row>
    <row r="599" spans="1:21" ht="21.75">
      <c r="A599" s="474"/>
      <c r="B599" s="474"/>
      <c r="C599" s="474"/>
      <c r="D599" s="474"/>
      <c r="E599" s="474"/>
      <c r="F599" s="474"/>
      <c r="G599" s="474"/>
      <c r="H599" s="474"/>
      <c r="I599" s="474"/>
      <c r="J599" s="474"/>
      <c r="K599" s="474"/>
      <c r="L599" s="474"/>
      <c r="M599" s="474"/>
      <c r="N599" s="474"/>
      <c r="O599" s="474"/>
      <c r="P599" s="474"/>
      <c r="Q599" s="474"/>
      <c r="R599" s="474"/>
      <c r="S599" s="474"/>
      <c r="T599" s="474"/>
      <c r="U599" s="474"/>
    </row>
    <row r="600" spans="1:21" ht="21.75">
      <c r="A600" s="474"/>
      <c r="B600" s="474"/>
      <c r="C600" s="474"/>
      <c r="D600" s="474"/>
      <c r="E600" s="474"/>
      <c r="F600" s="474"/>
      <c r="G600" s="474"/>
      <c r="H600" s="474"/>
      <c r="I600" s="474"/>
      <c r="J600" s="474"/>
      <c r="K600" s="474"/>
      <c r="L600" s="474"/>
      <c r="M600" s="474"/>
      <c r="N600" s="474"/>
      <c r="O600" s="474"/>
      <c r="P600" s="474"/>
      <c r="Q600" s="474"/>
      <c r="R600" s="474"/>
      <c r="S600" s="474"/>
      <c r="T600" s="474"/>
      <c r="U600" s="474"/>
    </row>
    <row r="601" spans="1:21" ht="21.75">
      <c r="A601" s="474"/>
      <c r="B601" s="474"/>
      <c r="C601" s="474"/>
      <c r="D601" s="474"/>
      <c r="E601" s="474"/>
      <c r="F601" s="474"/>
      <c r="G601" s="474"/>
      <c r="H601" s="474"/>
      <c r="I601" s="474"/>
      <c r="J601" s="474"/>
      <c r="K601" s="474"/>
      <c r="L601" s="474"/>
      <c r="M601" s="474"/>
      <c r="N601" s="474"/>
      <c r="O601" s="474"/>
      <c r="P601" s="474"/>
      <c r="Q601" s="474"/>
      <c r="R601" s="474"/>
      <c r="S601" s="474"/>
      <c r="T601" s="474"/>
      <c r="U601" s="474"/>
    </row>
    <row r="602" spans="1:21" ht="21.75">
      <c r="A602" s="474"/>
      <c r="B602" s="474"/>
      <c r="C602" s="474"/>
      <c r="D602" s="474"/>
      <c r="E602" s="474"/>
      <c r="F602" s="474"/>
      <c r="G602" s="474"/>
      <c r="H602" s="474"/>
      <c r="I602" s="474"/>
      <c r="J602" s="474"/>
      <c r="K602" s="474"/>
      <c r="L602" s="474"/>
      <c r="M602" s="474"/>
      <c r="N602" s="474"/>
      <c r="O602" s="474"/>
      <c r="P602" s="474"/>
      <c r="Q602" s="474"/>
      <c r="R602" s="474"/>
      <c r="S602" s="474"/>
      <c r="T602" s="474"/>
      <c r="U602" s="474"/>
    </row>
    <row r="603" spans="1:21" ht="21.75">
      <c r="A603" s="474"/>
      <c r="B603" s="474"/>
      <c r="C603" s="474"/>
      <c r="D603" s="474"/>
      <c r="E603" s="474"/>
      <c r="F603" s="474"/>
      <c r="G603" s="474"/>
      <c r="H603" s="474"/>
      <c r="I603" s="474"/>
      <c r="J603" s="474"/>
      <c r="K603" s="474"/>
      <c r="L603" s="474"/>
      <c r="M603" s="474"/>
      <c r="N603" s="474"/>
      <c r="O603" s="474"/>
      <c r="P603" s="474"/>
      <c r="Q603" s="474"/>
      <c r="R603" s="474"/>
      <c r="S603" s="474"/>
      <c r="T603" s="474"/>
      <c r="U603" s="474"/>
    </row>
    <row r="604" spans="1:21" ht="21.75">
      <c r="A604" s="474"/>
      <c r="B604" s="474"/>
      <c r="C604" s="474"/>
      <c r="D604" s="474"/>
      <c r="E604" s="474"/>
      <c r="F604" s="474"/>
      <c r="G604" s="474"/>
      <c r="H604" s="474"/>
      <c r="I604" s="474"/>
      <c r="J604" s="474"/>
      <c r="K604" s="474"/>
      <c r="L604" s="474"/>
      <c r="M604" s="474"/>
      <c r="N604" s="474"/>
      <c r="O604" s="474"/>
      <c r="P604" s="474"/>
      <c r="Q604" s="474"/>
      <c r="R604" s="474"/>
      <c r="S604" s="474"/>
      <c r="T604" s="474"/>
      <c r="U604" s="474"/>
    </row>
    <row r="605" spans="1:21" ht="21.75">
      <c r="A605" s="474"/>
      <c r="B605" s="474"/>
      <c r="C605" s="474"/>
      <c r="D605" s="474"/>
      <c r="E605" s="474"/>
      <c r="F605" s="474"/>
      <c r="G605" s="474"/>
      <c r="H605" s="474"/>
      <c r="I605" s="474"/>
      <c r="J605" s="474"/>
      <c r="K605" s="474"/>
      <c r="L605" s="474"/>
      <c r="M605" s="474"/>
      <c r="N605" s="474"/>
      <c r="O605" s="474"/>
      <c r="P605" s="474"/>
      <c r="Q605" s="474"/>
      <c r="R605" s="474"/>
      <c r="S605" s="474"/>
      <c r="T605" s="474"/>
      <c r="U605" s="474"/>
    </row>
    <row r="606" spans="1:21" ht="21.75">
      <c r="A606" s="474"/>
      <c r="B606" s="474"/>
      <c r="C606" s="474"/>
      <c r="D606" s="474"/>
      <c r="E606" s="474"/>
      <c r="F606" s="474"/>
      <c r="G606" s="474"/>
      <c r="H606" s="474"/>
      <c r="I606" s="474"/>
      <c r="J606" s="474"/>
      <c r="K606" s="474"/>
      <c r="L606" s="474"/>
      <c r="M606" s="474"/>
      <c r="N606" s="474"/>
      <c r="O606" s="474"/>
      <c r="P606" s="474"/>
      <c r="Q606" s="474"/>
      <c r="R606" s="474"/>
      <c r="S606" s="474"/>
      <c r="T606" s="474"/>
      <c r="U606" s="474"/>
    </row>
    <row r="607" spans="1:21" ht="21.75">
      <c r="A607" s="474"/>
      <c r="B607" s="474"/>
      <c r="C607" s="474"/>
      <c r="D607" s="474"/>
      <c r="E607" s="474"/>
      <c r="F607" s="474"/>
      <c r="G607" s="474"/>
      <c r="H607" s="474"/>
      <c r="I607" s="474"/>
      <c r="J607" s="474"/>
      <c r="K607" s="474"/>
      <c r="L607" s="474"/>
      <c r="M607" s="474"/>
      <c r="N607" s="474"/>
      <c r="O607" s="474"/>
      <c r="P607" s="474"/>
      <c r="Q607" s="474"/>
      <c r="R607" s="474"/>
      <c r="S607" s="474"/>
      <c r="T607" s="474"/>
      <c r="U607" s="474"/>
    </row>
    <row r="608" spans="1:21" ht="21.75">
      <c r="A608" s="474"/>
      <c r="B608" s="474"/>
      <c r="C608" s="474"/>
      <c r="D608" s="474"/>
      <c r="E608" s="474"/>
      <c r="F608" s="474"/>
      <c r="G608" s="474"/>
      <c r="H608" s="474"/>
      <c r="I608" s="474"/>
      <c r="J608" s="474"/>
      <c r="K608" s="474"/>
      <c r="L608" s="474"/>
      <c r="M608" s="474"/>
      <c r="N608" s="474"/>
      <c r="O608" s="474"/>
      <c r="P608" s="474"/>
      <c r="Q608" s="474"/>
      <c r="R608" s="474"/>
      <c r="S608" s="474"/>
      <c r="T608" s="474"/>
      <c r="U608" s="474"/>
    </row>
    <row r="609" spans="1:21" ht="21.75">
      <c r="A609" s="474"/>
      <c r="B609" s="474"/>
      <c r="C609" s="474"/>
      <c r="D609" s="474"/>
      <c r="E609" s="474"/>
      <c r="F609" s="474"/>
      <c r="G609" s="474"/>
      <c r="H609" s="474"/>
      <c r="I609" s="474"/>
      <c r="J609" s="474"/>
      <c r="K609" s="474"/>
      <c r="L609" s="474"/>
      <c r="M609" s="474"/>
      <c r="N609" s="474"/>
      <c r="O609" s="474"/>
      <c r="P609" s="474"/>
      <c r="Q609" s="474"/>
      <c r="R609" s="474"/>
      <c r="S609" s="474"/>
      <c r="T609" s="474"/>
      <c r="U609" s="474"/>
    </row>
    <row r="610" spans="1:21" ht="21.75">
      <c r="A610" s="474"/>
      <c r="B610" s="474"/>
      <c r="C610" s="474"/>
      <c r="D610" s="474"/>
      <c r="E610" s="474"/>
      <c r="F610" s="474"/>
      <c r="G610" s="474"/>
      <c r="H610" s="474"/>
      <c r="I610" s="474"/>
      <c r="J610" s="474"/>
      <c r="K610" s="474"/>
      <c r="L610" s="474"/>
      <c r="M610" s="474"/>
      <c r="N610" s="474"/>
      <c r="O610" s="474"/>
      <c r="P610" s="474"/>
      <c r="Q610" s="474"/>
      <c r="R610" s="474"/>
      <c r="S610" s="474"/>
      <c r="T610" s="474"/>
      <c r="U610" s="474"/>
    </row>
    <row r="611" spans="1:21" ht="21.75">
      <c r="A611" s="474"/>
      <c r="B611" s="474"/>
      <c r="C611" s="474"/>
      <c r="D611" s="474"/>
      <c r="E611" s="474"/>
      <c r="F611" s="474"/>
      <c r="G611" s="474"/>
      <c r="H611" s="474"/>
      <c r="I611" s="474"/>
      <c r="J611" s="474"/>
      <c r="K611" s="474"/>
      <c r="L611" s="474"/>
      <c r="M611" s="474"/>
      <c r="N611" s="474"/>
      <c r="O611" s="474"/>
      <c r="P611" s="474"/>
      <c r="Q611" s="474"/>
      <c r="R611" s="474"/>
      <c r="S611" s="474"/>
      <c r="T611" s="474"/>
      <c r="U611" s="474"/>
    </row>
    <row r="612" spans="1:21" ht="21.75">
      <c r="A612" s="474"/>
      <c r="B612" s="474"/>
      <c r="C612" s="474"/>
      <c r="D612" s="474"/>
      <c r="E612" s="474"/>
      <c r="F612" s="474"/>
      <c r="G612" s="474"/>
      <c r="H612" s="474"/>
      <c r="I612" s="474"/>
      <c r="J612" s="474"/>
      <c r="K612" s="474"/>
      <c r="L612" s="474"/>
      <c r="M612" s="474"/>
      <c r="N612" s="474"/>
      <c r="O612" s="474"/>
      <c r="P612" s="474"/>
      <c r="Q612" s="474"/>
      <c r="R612" s="474"/>
      <c r="S612" s="474"/>
      <c r="T612" s="474"/>
      <c r="U612" s="474"/>
    </row>
    <row r="613" spans="1:21" ht="21.75">
      <c r="A613" s="474"/>
      <c r="B613" s="474"/>
      <c r="C613" s="474"/>
      <c r="D613" s="474"/>
      <c r="E613" s="474"/>
      <c r="F613" s="474"/>
      <c r="G613" s="474"/>
      <c r="H613" s="474"/>
      <c r="I613" s="474"/>
      <c r="J613" s="474"/>
      <c r="K613" s="474"/>
      <c r="L613" s="474"/>
      <c r="M613" s="474"/>
      <c r="N613" s="474"/>
      <c r="O613" s="474"/>
      <c r="P613" s="474"/>
      <c r="Q613" s="474"/>
      <c r="R613" s="474"/>
      <c r="S613" s="474"/>
      <c r="T613" s="474"/>
      <c r="U613" s="474"/>
    </row>
    <row r="614" spans="1:21" ht="21.75">
      <c r="A614" s="474"/>
      <c r="B614" s="474"/>
      <c r="C614" s="474"/>
      <c r="D614" s="474"/>
      <c r="E614" s="474"/>
      <c r="F614" s="474"/>
      <c r="G614" s="474"/>
      <c r="H614" s="474"/>
      <c r="I614" s="474"/>
      <c r="J614" s="474"/>
      <c r="K614" s="474"/>
      <c r="L614" s="474"/>
      <c r="M614" s="474"/>
      <c r="N614" s="474"/>
      <c r="O614" s="474"/>
      <c r="P614" s="474"/>
      <c r="Q614" s="474"/>
      <c r="R614" s="474"/>
      <c r="S614" s="474"/>
      <c r="T614" s="474"/>
      <c r="U614" s="474"/>
    </row>
    <row r="615" spans="1:21" ht="21.75">
      <c r="A615" s="474"/>
      <c r="B615" s="474"/>
      <c r="C615" s="474"/>
      <c r="D615" s="474"/>
      <c r="E615" s="474"/>
      <c r="F615" s="474"/>
      <c r="G615" s="474"/>
      <c r="H615" s="474"/>
      <c r="I615" s="474"/>
      <c r="J615" s="474"/>
      <c r="K615" s="474"/>
      <c r="L615" s="474"/>
      <c r="M615" s="474"/>
      <c r="N615" s="474"/>
      <c r="O615" s="474"/>
      <c r="P615" s="474"/>
      <c r="Q615" s="474"/>
      <c r="R615" s="474"/>
      <c r="S615" s="474"/>
      <c r="T615" s="474"/>
      <c r="U615" s="474"/>
    </row>
    <row r="616" spans="1:21" ht="21.75">
      <c r="A616" s="474"/>
      <c r="B616" s="474"/>
      <c r="C616" s="474"/>
      <c r="D616" s="474"/>
      <c r="E616" s="474"/>
      <c r="F616" s="474"/>
      <c r="G616" s="474"/>
      <c r="H616" s="474"/>
      <c r="I616" s="474"/>
      <c r="J616" s="474"/>
      <c r="K616" s="474"/>
      <c r="L616" s="474"/>
      <c r="M616" s="474"/>
      <c r="N616" s="474"/>
      <c r="O616" s="474"/>
      <c r="P616" s="474"/>
      <c r="Q616" s="474"/>
      <c r="R616" s="474"/>
      <c r="S616" s="474"/>
      <c r="T616" s="474"/>
      <c r="U616" s="474"/>
    </row>
    <row r="617" spans="1:21" ht="21.75">
      <c r="A617" s="474"/>
      <c r="B617" s="474"/>
      <c r="C617" s="474"/>
      <c r="D617" s="474"/>
      <c r="E617" s="474"/>
      <c r="F617" s="474"/>
      <c r="G617" s="474"/>
      <c r="H617" s="474"/>
      <c r="I617" s="474"/>
      <c r="J617" s="474"/>
      <c r="K617" s="474"/>
      <c r="L617" s="474"/>
      <c r="M617" s="474"/>
      <c r="N617" s="474"/>
      <c r="O617" s="474"/>
      <c r="P617" s="474"/>
      <c r="Q617" s="474"/>
      <c r="R617" s="474"/>
      <c r="S617" s="474"/>
      <c r="T617" s="474"/>
      <c r="U617" s="474"/>
    </row>
    <row r="618" spans="1:21" ht="21.75">
      <c r="A618" s="474"/>
      <c r="B618" s="474"/>
      <c r="C618" s="474"/>
      <c r="D618" s="474"/>
      <c r="E618" s="474"/>
      <c r="F618" s="474"/>
      <c r="G618" s="474"/>
      <c r="H618" s="474"/>
      <c r="I618" s="474"/>
      <c r="J618" s="474"/>
      <c r="K618" s="474"/>
      <c r="L618" s="474"/>
      <c r="M618" s="474"/>
      <c r="N618" s="474"/>
      <c r="O618" s="474"/>
      <c r="P618" s="474"/>
      <c r="Q618" s="474"/>
      <c r="R618" s="474"/>
      <c r="S618" s="474"/>
      <c r="T618" s="474"/>
      <c r="U618" s="474"/>
    </row>
    <row r="619" spans="1:21" ht="21.75">
      <c r="A619" s="474"/>
      <c r="B619" s="474"/>
      <c r="C619" s="474"/>
      <c r="D619" s="474"/>
      <c r="E619" s="474"/>
      <c r="F619" s="474"/>
      <c r="G619" s="474"/>
      <c r="H619" s="474"/>
      <c r="I619" s="474"/>
      <c r="J619" s="474"/>
      <c r="K619" s="474"/>
      <c r="L619" s="474"/>
      <c r="M619" s="474"/>
      <c r="N619" s="474"/>
      <c r="O619" s="474"/>
      <c r="P619" s="474"/>
      <c r="Q619" s="474"/>
      <c r="R619" s="474"/>
      <c r="S619" s="474"/>
      <c r="T619" s="474"/>
      <c r="U619" s="474"/>
    </row>
    <row r="620" spans="1:21" ht="21.75">
      <c r="A620" s="474"/>
      <c r="B620" s="474"/>
      <c r="C620" s="474"/>
      <c r="D620" s="474"/>
      <c r="E620" s="474"/>
      <c r="F620" s="474"/>
      <c r="G620" s="474"/>
      <c r="H620" s="474"/>
      <c r="I620" s="474"/>
      <c r="J620" s="474"/>
      <c r="K620" s="474"/>
      <c r="L620" s="474"/>
      <c r="M620" s="474"/>
      <c r="N620" s="474"/>
      <c r="O620" s="474"/>
      <c r="P620" s="474"/>
      <c r="Q620" s="474"/>
      <c r="R620" s="474"/>
      <c r="S620" s="474"/>
      <c r="T620" s="474"/>
      <c r="U620" s="474"/>
    </row>
    <row r="621" spans="1:21" ht="21.75">
      <c r="A621" s="474"/>
      <c r="B621" s="474"/>
      <c r="C621" s="474"/>
      <c r="D621" s="474"/>
      <c r="E621" s="474"/>
      <c r="F621" s="474"/>
      <c r="G621" s="474"/>
      <c r="H621" s="474"/>
      <c r="I621" s="474"/>
      <c r="J621" s="474"/>
      <c r="K621" s="474"/>
      <c r="L621" s="474"/>
      <c r="M621" s="474"/>
      <c r="N621" s="474"/>
      <c r="O621" s="474"/>
      <c r="P621" s="474"/>
      <c r="Q621" s="474"/>
      <c r="R621" s="474"/>
      <c r="S621" s="474"/>
      <c r="T621" s="474"/>
      <c r="U621" s="474"/>
    </row>
    <row r="622" spans="1:21" ht="21.75">
      <c r="A622" s="474"/>
      <c r="B622" s="474"/>
      <c r="C622" s="474"/>
      <c r="D622" s="474"/>
      <c r="E622" s="474"/>
      <c r="F622" s="474"/>
      <c r="G622" s="474"/>
      <c r="H622" s="474"/>
      <c r="I622" s="474"/>
      <c r="J622" s="474"/>
      <c r="K622" s="474"/>
      <c r="L622" s="474"/>
      <c r="M622" s="474"/>
      <c r="N622" s="474"/>
      <c r="O622" s="474"/>
      <c r="P622" s="474"/>
      <c r="Q622" s="474"/>
      <c r="R622" s="474"/>
      <c r="S622" s="474"/>
      <c r="T622" s="474"/>
      <c r="U622" s="474"/>
    </row>
    <row r="623" spans="1:21" ht="21.75">
      <c r="A623" s="474"/>
      <c r="B623" s="474"/>
      <c r="C623" s="474"/>
      <c r="D623" s="474"/>
      <c r="E623" s="474"/>
      <c r="F623" s="474"/>
      <c r="G623" s="474"/>
      <c r="H623" s="474"/>
      <c r="I623" s="474"/>
      <c r="J623" s="474"/>
      <c r="K623" s="474"/>
      <c r="L623" s="474"/>
      <c r="M623" s="474"/>
      <c r="N623" s="474"/>
      <c r="O623" s="474"/>
      <c r="P623" s="474"/>
      <c r="Q623" s="474"/>
      <c r="R623" s="474"/>
      <c r="S623" s="474"/>
      <c r="T623" s="474"/>
      <c r="U623" s="474"/>
    </row>
    <row r="624" spans="1:21" ht="21.75">
      <c r="A624" s="474"/>
      <c r="B624" s="474"/>
      <c r="C624" s="474"/>
      <c r="D624" s="474"/>
      <c r="E624" s="474"/>
      <c r="F624" s="474"/>
      <c r="G624" s="474"/>
      <c r="H624" s="474"/>
      <c r="I624" s="474"/>
      <c r="J624" s="474"/>
      <c r="K624" s="474"/>
      <c r="L624" s="474"/>
      <c r="M624" s="474"/>
      <c r="N624" s="474"/>
      <c r="O624" s="474"/>
      <c r="P624" s="474"/>
      <c r="Q624" s="474"/>
      <c r="R624" s="474"/>
      <c r="S624" s="474"/>
      <c r="T624" s="474"/>
      <c r="U624" s="474"/>
    </row>
    <row r="625" spans="1:21" ht="21.75">
      <c r="A625" s="474"/>
      <c r="B625" s="474"/>
      <c r="C625" s="474"/>
      <c r="D625" s="474"/>
      <c r="E625" s="474"/>
      <c r="F625" s="474"/>
      <c r="G625" s="474"/>
      <c r="H625" s="474"/>
      <c r="I625" s="474"/>
      <c r="J625" s="474"/>
      <c r="K625" s="474"/>
      <c r="L625" s="474"/>
      <c r="M625" s="474"/>
      <c r="N625" s="474"/>
      <c r="O625" s="474"/>
      <c r="P625" s="474"/>
      <c r="Q625" s="474"/>
      <c r="R625" s="474"/>
      <c r="S625" s="474"/>
      <c r="T625" s="474"/>
      <c r="U625" s="474"/>
    </row>
    <row r="626" spans="1:21" ht="21.75">
      <c r="A626" s="474"/>
      <c r="B626" s="474"/>
      <c r="C626" s="474"/>
      <c r="D626" s="474"/>
      <c r="E626" s="474"/>
      <c r="F626" s="474"/>
      <c r="G626" s="474"/>
      <c r="H626" s="474"/>
      <c r="I626" s="474"/>
      <c r="J626" s="474"/>
      <c r="K626" s="474"/>
      <c r="L626" s="474"/>
      <c r="M626" s="474"/>
      <c r="N626" s="474"/>
      <c r="O626" s="474"/>
      <c r="P626" s="474"/>
      <c r="Q626" s="474"/>
      <c r="R626" s="474"/>
      <c r="S626" s="474"/>
      <c r="T626" s="474"/>
      <c r="U626" s="474"/>
    </row>
    <row r="627" spans="1:21" ht="21.75">
      <c r="A627" s="474"/>
      <c r="B627" s="474"/>
      <c r="C627" s="474"/>
      <c r="D627" s="474"/>
      <c r="E627" s="474"/>
      <c r="F627" s="474"/>
      <c r="G627" s="474"/>
      <c r="H627" s="474"/>
      <c r="I627" s="474"/>
      <c r="J627" s="474"/>
      <c r="K627" s="474"/>
      <c r="L627" s="474"/>
      <c r="M627" s="474"/>
      <c r="N627" s="474"/>
      <c r="O627" s="474"/>
      <c r="P627" s="474"/>
      <c r="Q627" s="474"/>
      <c r="R627" s="474"/>
      <c r="S627" s="474"/>
      <c r="T627" s="474"/>
      <c r="U627" s="474"/>
    </row>
    <row r="628" spans="1:21" ht="21.75">
      <c r="A628" s="474"/>
      <c r="B628" s="474"/>
      <c r="C628" s="474"/>
      <c r="D628" s="474"/>
      <c r="E628" s="474"/>
      <c r="F628" s="474"/>
      <c r="G628" s="474"/>
      <c r="H628" s="474"/>
      <c r="I628" s="474"/>
      <c r="J628" s="474"/>
      <c r="K628" s="474"/>
      <c r="L628" s="474"/>
      <c r="M628" s="474"/>
      <c r="N628" s="474"/>
      <c r="O628" s="474"/>
      <c r="P628" s="474"/>
      <c r="Q628" s="474"/>
      <c r="R628" s="474"/>
      <c r="S628" s="474"/>
      <c r="T628" s="474"/>
      <c r="U628" s="474"/>
    </row>
    <row r="629" spans="1:21" ht="21.75">
      <c r="A629" s="474"/>
      <c r="B629" s="474"/>
      <c r="C629" s="474"/>
      <c r="D629" s="474"/>
      <c r="E629" s="474"/>
      <c r="F629" s="474"/>
      <c r="G629" s="474"/>
      <c r="H629" s="474"/>
      <c r="I629" s="474"/>
      <c r="J629" s="474"/>
      <c r="K629" s="474"/>
      <c r="L629" s="474"/>
      <c r="M629" s="474"/>
      <c r="N629" s="474"/>
      <c r="O629" s="474"/>
      <c r="P629" s="474"/>
      <c r="Q629" s="474"/>
      <c r="R629" s="474"/>
      <c r="S629" s="474"/>
      <c r="T629" s="474"/>
      <c r="U629" s="474"/>
    </row>
    <row r="630" spans="1:21" ht="21.75">
      <c r="A630" s="474"/>
      <c r="B630" s="474"/>
      <c r="C630" s="474"/>
      <c r="D630" s="474"/>
      <c r="E630" s="474"/>
      <c r="F630" s="474"/>
      <c r="G630" s="474"/>
      <c r="H630" s="474"/>
      <c r="I630" s="474"/>
      <c r="J630" s="474"/>
      <c r="K630" s="474"/>
      <c r="L630" s="474"/>
      <c r="M630" s="474"/>
      <c r="N630" s="474"/>
      <c r="O630" s="474"/>
      <c r="P630" s="474"/>
      <c r="Q630" s="474"/>
      <c r="R630" s="474"/>
      <c r="S630" s="474"/>
      <c r="T630" s="474"/>
      <c r="U630" s="474"/>
    </row>
    <row r="631" spans="1:21" ht="21.75">
      <c r="A631" s="474"/>
      <c r="B631" s="474"/>
      <c r="C631" s="474"/>
      <c r="D631" s="474"/>
      <c r="E631" s="474"/>
      <c r="F631" s="474"/>
      <c r="G631" s="474"/>
      <c r="H631" s="474"/>
      <c r="I631" s="474"/>
      <c r="J631" s="474"/>
      <c r="K631" s="474"/>
      <c r="L631" s="474"/>
      <c r="M631" s="474"/>
      <c r="N631" s="474"/>
      <c r="O631" s="474"/>
      <c r="P631" s="474"/>
      <c r="Q631" s="474"/>
      <c r="R631" s="474"/>
      <c r="S631" s="474"/>
      <c r="T631" s="474"/>
      <c r="U631" s="474"/>
    </row>
    <row r="632" spans="1:21" ht="21.75">
      <c r="A632" s="474"/>
      <c r="B632" s="474"/>
      <c r="C632" s="474"/>
      <c r="D632" s="474"/>
      <c r="E632" s="474"/>
      <c r="F632" s="474"/>
      <c r="G632" s="474"/>
      <c r="H632" s="474"/>
      <c r="I632" s="474"/>
      <c r="J632" s="474"/>
      <c r="K632" s="474"/>
      <c r="L632" s="474"/>
      <c r="M632" s="474"/>
      <c r="N632" s="474"/>
      <c r="O632" s="474"/>
      <c r="P632" s="474"/>
      <c r="Q632" s="474"/>
      <c r="R632" s="474"/>
      <c r="S632" s="474"/>
      <c r="T632" s="474"/>
      <c r="U632" s="474"/>
    </row>
    <row r="633" spans="1:21" ht="21.75">
      <c r="A633" s="474"/>
      <c r="B633" s="474"/>
      <c r="C633" s="474"/>
      <c r="D633" s="474"/>
      <c r="E633" s="474"/>
      <c r="F633" s="474"/>
      <c r="G633" s="474"/>
      <c r="H633" s="474"/>
      <c r="I633" s="474"/>
      <c r="J633" s="474"/>
      <c r="K633" s="474"/>
      <c r="L633" s="474"/>
      <c r="M633" s="474"/>
      <c r="N633" s="474"/>
      <c r="O633" s="474"/>
      <c r="P633" s="474"/>
      <c r="Q633" s="474"/>
      <c r="R633" s="474"/>
      <c r="S633" s="474"/>
      <c r="T633" s="474"/>
      <c r="U633" s="474"/>
    </row>
    <row r="634" spans="1:21" ht="21.75">
      <c r="A634" s="474"/>
      <c r="B634" s="474"/>
      <c r="C634" s="474"/>
      <c r="D634" s="474"/>
      <c r="E634" s="474"/>
      <c r="F634" s="474"/>
      <c r="G634" s="474"/>
      <c r="H634" s="474"/>
      <c r="I634" s="474"/>
      <c r="J634" s="474"/>
      <c r="K634" s="474"/>
      <c r="L634" s="474"/>
      <c r="M634" s="474"/>
      <c r="N634" s="474"/>
      <c r="O634" s="474"/>
      <c r="P634" s="474"/>
      <c r="Q634" s="474"/>
      <c r="R634" s="474"/>
      <c r="S634" s="474"/>
      <c r="T634" s="474"/>
      <c r="U634" s="474"/>
    </row>
    <row r="635" spans="1:21" ht="21.75">
      <c r="A635" s="474"/>
      <c r="B635" s="474"/>
      <c r="C635" s="474"/>
      <c r="D635" s="474"/>
      <c r="E635" s="474"/>
      <c r="F635" s="474"/>
      <c r="G635" s="474"/>
      <c r="H635" s="474"/>
      <c r="I635" s="474"/>
      <c r="J635" s="474"/>
      <c r="K635" s="474"/>
      <c r="L635" s="474"/>
      <c r="M635" s="474"/>
      <c r="N635" s="474"/>
      <c r="O635" s="474"/>
      <c r="P635" s="474"/>
      <c r="Q635" s="474"/>
      <c r="R635" s="474"/>
      <c r="S635" s="474"/>
      <c r="T635" s="474"/>
      <c r="U635" s="474"/>
    </row>
    <row r="636" spans="1:21" ht="21.75">
      <c r="A636" s="474"/>
      <c r="B636" s="474"/>
      <c r="C636" s="474"/>
      <c r="D636" s="474"/>
      <c r="E636" s="474"/>
      <c r="F636" s="474"/>
      <c r="G636" s="474"/>
      <c r="H636" s="474"/>
      <c r="I636" s="474"/>
      <c r="J636" s="474"/>
      <c r="K636" s="474"/>
      <c r="L636" s="474"/>
      <c r="M636" s="474"/>
      <c r="N636" s="474"/>
      <c r="O636" s="474"/>
      <c r="P636" s="474"/>
      <c r="Q636" s="474"/>
      <c r="R636" s="474"/>
      <c r="S636" s="474"/>
      <c r="T636" s="474"/>
      <c r="U636" s="474"/>
    </row>
    <row r="637" spans="1:21" ht="21.75">
      <c r="A637" s="474"/>
      <c r="B637" s="474"/>
      <c r="C637" s="474"/>
      <c r="D637" s="474"/>
      <c r="E637" s="474"/>
      <c r="F637" s="474"/>
      <c r="G637" s="474"/>
      <c r="H637" s="474"/>
      <c r="I637" s="474"/>
      <c r="J637" s="474"/>
      <c r="K637" s="474"/>
      <c r="L637" s="474"/>
      <c r="M637" s="474"/>
      <c r="N637" s="474"/>
      <c r="O637" s="474"/>
      <c r="P637" s="474"/>
      <c r="Q637" s="474"/>
      <c r="R637" s="474"/>
      <c r="S637" s="474"/>
      <c r="T637" s="474"/>
      <c r="U637" s="474"/>
    </row>
    <row r="638" spans="1:21" ht="21.75">
      <c r="A638" s="474"/>
      <c r="B638" s="474"/>
      <c r="C638" s="474"/>
      <c r="D638" s="474"/>
      <c r="E638" s="474"/>
      <c r="F638" s="474"/>
      <c r="G638" s="474"/>
      <c r="H638" s="474"/>
      <c r="I638" s="474"/>
      <c r="J638" s="474"/>
      <c r="K638" s="474"/>
      <c r="L638" s="474"/>
      <c r="M638" s="474"/>
      <c r="N638" s="474"/>
      <c r="O638" s="474"/>
      <c r="P638" s="474"/>
      <c r="Q638" s="474"/>
      <c r="R638" s="474"/>
      <c r="S638" s="474"/>
      <c r="T638" s="474"/>
      <c r="U638" s="474"/>
    </row>
    <row r="639" spans="1:21" ht="21.75">
      <c r="A639" s="474"/>
      <c r="B639" s="474"/>
      <c r="C639" s="474"/>
      <c r="D639" s="474"/>
      <c r="E639" s="474"/>
      <c r="F639" s="474"/>
      <c r="G639" s="474"/>
      <c r="H639" s="474"/>
      <c r="I639" s="474"/>
      <c r="J639" s="474"/>
      <c r="K639" s="474"/>
      <c r="L639" s="474"/>
      <c r="M639" s="474"/>
      <c r="N639" s="474"/>
      <c r="O639" s="474"/>
      <c r="P639" s="474"/>
      <c r="Q639" s="474"/>
      <c r="R639" s="474"/>
      <c r="S639" s="474"/>
      <c r="T639" s="474"/>
      <c r="U639" s="474"/>
    </row>
    <row r="640" spans="1:21" ht="21.75">
      <c r="A640" s="474"/>
      <c r="B640" s="474"/>
      <c r="C640" s="474"/>
      <c r="D640" s="474"/>
      <c r="E640" s="474"/>
      <c r="F640" s="474"/>
      <c r="G640" s="474"/>
      <c r="H640" s="474"/>
      <c r="I640" s="474"/>
      <c r="J640" s="474"/>
      <c r="K640" s="474"/>
      <c r="L640" s="474"/>
      <c r="M640" s="474"/>
      <c r="N640" s="474"/>
      <c r="O640" s="474"/>
      <c r="P640" s="474"/>
      <c r="Q640" s="474"/>
      <c r="R640" s="474"/>
      <c r="S640" s="474"/>
      <c r="T640" s="474"/>
      <c r="U640" s="474"/>
    </row>
    <row r="641" spans="1:21" ht="21.75">
      <c r="A641" s="474"/>
      <c r="B641" s="474"/>
      <c r="C641" s="474"/>
      <c r="D641" s="474"/>
      <c r="E641" s="474"/>
      <c r="F641" s="474"/>
      <c r="G641" s="474"/>
      <c r="H641" s="474"/>
      <c r="I641" s="474"/>
      <c r="J641" s="474"/>
      <c r="K641" s="474"/>
      <c r="L641" s="474"/>
      <c r="M641" s="474"/>
      <c r="N641" s="474"/>
      <c r="O641" s="474"/>
      <c r="P641" s="474"/>
      <c r="Q641" s="474"/>
      <c r="R641" s="474"/>
      <c r="S641" s="474"/>
      <c r="T641" s="474"/>
      <c r="U641" s="474"/>
    </row>
    <row r="642" spans="1:21" ht="21.75">
      <c r="A642" s="474"/>
      <c r="B642" s="474"/>
      <c r="C642" s="474"/>
      <c r="D642" s="474"/>
      <c r="E642" s="474"/>
      <c r="F642" s="474"/>
      <c r="G642" s="474"/>
      <c r="H642" s="474"/>
      <c r="I642" s="474"/>
      <c r="J642" s="474"/>
      <c r="K642" s="474"/>
      <c r="L642" s="474"/>
      <c r="M642" s="474"/>
      <c r="N642" s="474"/>
      <c r="O642" s="474"/>
      <c r="P642" s="474"/>
      <c r="Q642" s="474"/>
      <c r="R642" s="474"/>
      <c r="S642" s="474"/>
      <c r="T642" s="474"/>
      <c r="U642" s="474"/>
    </row>
    <row r="643" spans="1:21" ht="21.75">
      <c r="A643" s="474"/>
      <c r="B643" s="474"/>
      <c r="C643" s="474"/>
      <c r="D643" s="474"/>
      <c r="E643" s="474"/>
      <c r="F643" s="474"/>
      <c r="G643" s="474"/>
      <c r="H643" s="474"/>
      <c r="I643" s="474"/>
      <c r="J643" s="474"/>
      <c r="K643" s="474"/>
      <c r="L643" s="474"/>
      <c r="M643" s="474"/>
      <c r="N643" s="474"/>
      <c r="O643" s="474"/>
      <c r="P643" s="474"/>
      <c r="Q643" s="474"/>
      <c r="R643" s="474"/>
      <c r="S643" s="474"/>
      <c r="T643" s="474"/>
      <c r="U643" s="474"/>
    </row>
    <row r="644" spans="1:21" ht="21.75">
      <c r="A644" s="474"/>
      <c r="B644" s="474"/>
      <c r="C644" s="474"/>
      <c r="D644" s="474"/>
      <c r="E644" s="474"/>
      <c r="F644" s="474"/>
      <c r="G644" s="474"/>
      <c r="H644" s="474"/>
      <c r="I644" s="474"/>
      <c r="J644" s="474"/>
      <c r="K644" s="474"/>
      <c r="L644" s="474"/>
      <c r="M644" s="474"/>
      <c r="N644" s="474"/>
      <c r="O644" s="474"/>
      <c r="P644" s="474"/>
      <c r="Q644" s="474"/>
      <c r="R644" s="474"/>
      <c r="S644" s="474"/>
      <c r="T644" s="474"/>
      <c r="U644" s="474"/>
    </row>
    <row r="645" spans="1:21" ht="21.75">
      <c r="A645" s="474"/>
      <c r="B645" s="474"/>
      <c r="C645" s="474"/>
      <c r="D645" s="474"/>
      <c r="E645" s="474"/>
      <c r="F645" s="474"/>
      <c r="G645" s="474"/>
      <c r="H645" s="474"/>
      <c r="I645" s="474"/>
      <c r="J645" s="474"/>
      <c r="K645" s="474"/>
      <c r="L645" s="474"/>
      <c r="M645" s="474"/>
      <c r="N645" s="474"/>
      <c r="O645" s="474"/>
      <c r="P645" s="474"/>
      <c r="Q645" s="474"/>
      <c r="R645" s="474"/>
      <c r="S645" s="474"/>
      <c r="T645" s="474"/>
      <c r="U645" s="474"/>
    </row>
    <row r="646" spans="1:21" ht="21.75">
      <c r="A646" s="474"/>
      <c r="B646" s="474"/>
      <c r="C646" s="474"/>
      <c r="D646" s="474"/>
      <c r="E646" s="474"/>
      <c r="F646" s="474"/>
      <c r="G646" s="474"/>
      <c r="H646" s="474"/>
      <c r="I646" s="474"/>
      <c r="J646" s="474"/>
      <c r="K646" s="474"/>
      <c r="L646" s="474"/>
      <c r="M646" s="474"/>
      <c r="N646" s="474"/>
      <c r="O646" s="474"/>
      <c r="P646" s="474"/>
      <c r="Q646" s="474"/>
      <c r="R646" s="474"/>
      <c r="S646" s="474"/>
      <c r="T646" s="474"/>
      <c r="U646" s="474"/>
    </row>
    <row r="647" spans="1:21" ht="21.75">
      <c r="A647" s="474"/>
      <c r="B647" s="474"/>
      <c r="C647" s="474"/>
      <c r="D647" s="474"/>
      <c r="E647" s="474"/>
      <c r="F647" s="474"/>
      <c r="G647" s="474"/>
      <c r="H647" s="474"/>
      <c r="I647" s="474"/>
      <c r="J647" s="474"/>
      <c r="K647" s="474"/>
      <c r="L647" s="474"/>
      <c r="M647" s="474"/>
      <c r="N647" s="474"/>
      <c r="O647" s="474"/>
      <c r="P647" s="474"/>
      <c r="Q647" s="474"/>
      <c r="R647" s="474"/>
      <c r="S647" s="474"/>
      <c r="T647" s="474"/>
      <c r="U647" s="474"/>
    </row>
    <row r="648" spans="1:21" ht="21.75">
      <c r="A648" s="474"/>
      <c r="B648" s="474"/>
      <c r="C648" s="474"/>
      <c r="D648" s="474"/>
      <c r="E648" s="474"/>
      <c r="F648" s="474"/>
      <c r="G648" s="474"/>
      <c r="H648" s="474"/>
      <c r="I648" s="474"/>
      <c r="J648" s="474"/>
      <c r="K648" s="474"/>
      <c r="L648" s="474"/>
      <c r="M648" s="474"/>
      <c r="N648" s="474"/>
      <c r="O648" s="474"/>
      <c r="P648" s="474"/>
      <c r="Q648" s="474"/>
      <c r="R648" s="474"/>
      <c r="S648" s="474"/>
      <c r="T648" s="474"/>
      <c r="U648" s="474"/>
    </row>
    <row r="649" spans="1:21" ht="21.75">
      <c r="A649" s="474"/>
      <c r="B649" s="474"/>
      <c r="C649" s="474"/>
      <c r="D649" s="474"/>
      <c r="E649" s="474"/>
      <c r="F649" s="474"/>
      <c r="G649" s="474"/>
      <c r="H649" s="474"/>
      <c r="I649" s="474"/>
      <c r="J649" s="474"/>
      <c r="K649" s="474"/>
      <c r="L649" s="474"/>
      <c r="M649" s="474"/>
      <c r="N649" s="474"/>
      <c r="O649" s="474"/>
      <c r="P649" s="474"/>
      <c r="Q649" s="474"/>
      <c r="R649" s="474"/>
      <c r="S649" s="474"/>
      <c r="T649" s="474"/>
      <c r="U649" s="474"/>
    </row>
    <row r="650" spans="1:21" ht="21.75">
      <c r="A650" s="474"/>
      <c r="B650" s="474"/>
      <c r="C650" s="474"/>
      <c r="D650" s="474"/>
      <c r="E650" s="474"/>
      <c r="F650" s="474"/>
      <c r="G650" s="474"/>
      <c r="H650" s="474"/>
      <c r="I650" s="474"/>
      <c r="J650" s="474"/>
      <c r="K650" s="474"/>
      <c r="L650" s="474"/>
      <c r="M650" s="474"/>
      <c r="N650" s="474"/>
      <c r="O650" s="474"/>
      <c r="P650" s="474"/>
      <c r="Q650" s="474"/>
      <c r="R650" s="474"/>
      <c r="S650" s="474"/>
      <c r="T650" s="474"/>
      <c r="U650" s="474"/>
    </row>
    <row r="651" spans="1:21" ht="21.75">
      <c r="A651" s="474"/>
      <c r="B651" s="474"/>
      <c r="C651" s="474"/>
      <c r="D651" s="474"/>
      <c r="E651" s="474"/>
      <c r="F651" s="474"/>
      <c r="G651" s="474"/>
      <c r="H651" s="474"/>
      <c r="I651" s="474"/>
      <c r="J651" s="474"/>
      <c r="K651" s="474"/>
      <c r="L651" s="474"/>
      <c r="M651" s="474"/>
      <c r="N651" s="474"/>
      <c r="O651" s="474"/>
      <c r="P651" s="474"/>
      <c r="Q651" s="474"/>
      <c r="R651" s="474"/>
      <c r="S651" s="474"/>
      <c r="T651" s="474"/>
      <c r="U651" s="474"/>
    </row>
    <row r="652" spans="1:21" ht="21.75">
      <c r="A652" s="474"/>
      <c r="B652" s="474"/>
      <c r="C652" s="474"/>
      <c r="D652" s="474"/>
      <c r="E652" s="474"/>
      <c r="F652" s="474"/>
      <c r="G652" s="474"/>
      <c r="H652" s="474"/>
      <c r="I652" s="474"/>
      <c r="J652" s="474"/>
      <c r="K652" s="474"/>
      <c r="L652" s="474"/>
      <c r="M652" s="474"/>
      <c r="N652" s="474"/>
      <c r="O652" s="474"/>
      <c r="P652" s="474"/>
      <c r="Q652" s="474"/>
      <c r="R652" s="474"/>
      <c r="S652" s="474"/>
      <c r="T652" s="474"/>
      <c r="U652" s="474"/>
    </row>
    <row r="653" spans="1:21" ht="21.75">
      <c r="A653" s="474"/>
      <c r="B653" s="474"/>
      <c r="C653" s="474"/>
      <c r="D653" s="474"/>
      <c r="E653" s="474"/>
      <c r="F653" s="474"/>
      <c r="G653" s="474"/>
      <c r="H653" s="474"/>
      <c r="I653" s="474"/>
      <c r="J653" s="474"/>
      <c r="K653" s="474"/>
      <c r="L653" s="474"/>
      <c r="M653" s="474"/>
      <c r="N653" s="474"/>
      <c r="O653" s="474"/>
      <c r="P653" s="474"/>
      <c r="Q653" s="474"/>
      <c r="R653" s="474"/>
      <c r="S653" s="474"/>
      <c r="T653" s="474"/>
      <c r="U653" s="474"/>
    </row>
    <row r="654" spans="1:21" ht="21.75">
      <c r="A654" s="474"/>
      <c r="B654" s="474"/>
      <c r="C654" s="474"/>
      <c r="D654" s="474"/>
      <c r="E654" s="474"/>
      <c r="F654" s="474"/>
      <c r="G654" s="474"/>
      <c r="H654" s="474"/>
      <c r="I654" s="474"/>
      <c r="J654" s="474"/>
      <c r="K654" s="474"/>
      <c r="L654" s="474"/>
      <c r="M654" s="474"/>
      <c r="N654" s="474"/>
      <c r="O654" s="474"/>
      <c r="P654" s="474"/>
      <c r="Q654" s="474"/>
      <c r="R654" s="474"/>
      <c r="S654" s="474"/>
      <c r="T654" s="474"/>
      <c r="U654" s="474"/>
    </row>
    <row r="655" spans="1:21" ht="21.75">
      <c r="A655" s="474"/>
      <c r="B655" s="474"/>
      <c r="C655" s="474"/>
      <c r="D655" s="474"/>
      <c r="E655" s="474"/>
      <c r="F655" s="474"/>
      <c r="G655" s="474"/>
      <c r="H655" s="474"/>
      <c r="I655" s="474"/>
      <c r="J655" s="474"/>
      <c r="K655" s="474"/>
      <c r="L655" s="474"/>
      <c r="M655" s="474"/>
      <c r="N655" s="474"/>
      <c r="O655" s="474"/>
      <c r="P655" s="474"/>
      <c r="Q655" s="474"/>
      <c r="R655" s="474"/>
      <c r="S655" s="474"/>
      <c r="T655" s="474"/>
      <c r="U655" s="474"/>
    </row>
    <row r="656" spans="1:21" ht="21.75">
      <c r="A656" s="474"/>
      <c r="B656" s="474"/>
      <c r="C656" s="474"/>
      <c r="D656" s="474"/>
      <c r="E656" s="474"/>
      <c r="F656" s="474"/>
      <c r="G656" s="474"/>
      <c r="H656" s="474"/>
      <c r="I656" s="474"/>
      <c r="J656" s="474"/>
      <c r="K656" s="474"/>
      <c r="L656" s="474"/>
      <c r="M656" s="474"/>
      <c r="N656" s="474"/>
      <c r="O656" s="474"/>
      <c r="P656" s="474"/>
      <c r="Q656" s="474"/>
      <c r="R656" s="474"/>
      <c r="S656" s="474"/>
      <c r="T656" s="474"/>
      <c r="U656" s="474"/>
    </row>
    <row r="657" spans="1:21" ht="21.75">
      <c r="A657" s="474"/>
      <c r="B657" s="474"/>
      <c r="C657" s="474"/>
      <c r="D657" s="474"/>
      <c r="E657" s="474"/>
      <c r="F657" s="474"/>
      <c r="G657" s="474"/>
      <c r="H657" s="474"/>
      <c r="I657" s="474"/>
      <c r="J657" s="474"/>
      <c r="K657" s="474"/>
      <c r="L657" s="474"/>
      <c r="M657" s="474"/>
      <c r="N657" s="474"/>
      <c r="O657" s="474"/>
      <c r="P657" s="474"/>
      <c r="Q657" s="474"/>
      <c r="R657" s="474"/>
      <c r="S657" s="474"/>
      <c r="T657" s="474"/>
      <c r="U657" s="474"/>
    </row>
    <row r="658" spans="1:21" ht="21.75">
      <c r="A658" s="474"/>
      <c r="B658" s="474"/>
      <c r="C658" s="474"/>
      <c r="D658" s="474"/>
      <c r="E658" s="474"/>
      <c r="F658" s="474"/>
      <c r="G658" s="474"/>
      <c r="H658" s="474"/>
      <c r="I658" s="474"/>
      <c r="J658" s="474"/>
      <c r="K658" s="474"/>
      <c r="L658" s="474"/>
      <c r="M658" s="474"/>
      <c r="N658" s="474"/>
      <c r="O658" s="474"/>
      <c r="P658" s="474"/>
      <c r="Q658" s="474"/>
      <c r="R658" s="474"/>
      <c r="S658" s="474"/>
      <c r="T658" s="474"/>
      <c r="U658" s="474"/>
    </row>
    <row r="659" spans="1:21" ht="21.75">
      <c r="A659" s="474"/>
      <c r="B659" s="474"/>
      <c r="C659" s="474"/>
      <c r="D659" s="474"/>
      <c r="E659" s="474"/>
      <c r="F659" s="474"/>
      <c r="G659" s="474"/>
      <c r="H659" s="474"/>
      <c r="I659" s="474"/>
      <c r="J659" s="474"/>
      <c r="K659" s="474"/>
      <c r="L659" s="474"/>
      <c r="M659" s="474"/>
      <c r="N659" s="474"/>
      <c r="O659" s="474"/>
      <c r="P659" s="474"/>
      <c r="Q659" s="474"/>
      <c r="R659" s="474"/>
      <c r="S659" s="474"/>
      <c r="T659" s="474"/>
      <c r="U659" s="474"/>
    </row>
    <row r="660" spans="1:21" ht="21.75">
      <c r="A660" s="474"/>
      <c r="B660" s="474"/>
      <c r="C660" s="474"/>
      <c r="D660" s="474"/>
      <c r="E660" s="474"/>
      <c r="F660" s="474"/>
      <c r="G660" s="474"/>
      <c r="H660" s="474"/>
      <c r="I660" s="474"/>
      <c r="J660" s="474"/>
      <c r="K660" s="474"/>
      <c r="L660" s="474"/>
      <c r="M660" s="474"/>
      <c r="N660" s="474"/>
      <c r="O660" s="474"/>
      <c r="P660" s="474"/>
      <c r="Q660" s="474"/>
      <c r="R660" s="474"/>
      <c r="S660" s="474"/>
      <c r="T660" s="474"/>
      <c r="U660" s="474"/>
    </row>
    <row r="661" spans="1:21" ht="21.75">
      <c r="A661" s="474"/>
      <c r="B661" s="474"/>
      <c r="C661" s="474"/>
      <c r="D661" s="474"/>
      <c r="E661" s="474"/>
      <c r="F661" s="474"/>
      <c r="G661" s="474"/>
      <c r="H661" s="474"/>
      <c r="I661" s="474"/>
      <c r="J661" s="474"/>
      <c r="K661" s="474"/>
      <c r="L661" s="474"/>
      <c r="M661" s="474"/>
      <c r="N661" s="474"/>
      <c r="O661" s="474"/>
      <c r="P661" s="474"/>
      <c r="Q661" s="474"/>
      <c r="R661" s="474"/>
      <c r="S661" s="474"/>
      <c r="T661" s="474"/>
      <c r="U661" s="474"/>
    </row>
    <row r="662" spans="1:21" ht="21.75">
      <c r="A662" s="474"/>
      <c r="B662" s="474"/>
      <c r="C662" s="474"/>
      <c r="D662" s="474"/>
      <c r="E662" s="474"/>
      <c r="F662" s="474"/>
      <c r="G662" s="474"/>
      <c r="H662" s="474"/>
      <c r="I662" s="474"/>
      <c r="J662" s="474"/>
      <c r="K662" s="474"/>
      <c r="L662" s="474"/>
      <c r="M662" s="474"/>
      <c r="N662" s="474"/>
      <c r="O662" s="474"/>
      <c r="P662" s="474"/>
      <c r="Q662" s="474"/>
      <c r="R662" s="474"/>
      <c r="S662" s="474"/>
      <c r="T662" s="474"/>
      <c r="U662" s="474"/>
    </row>
    <row r="663" spans="1:21" ht="21.75">
      <c r="A663" s="474"/>
      <c r="B663" s="474"/>
      <c r="C663" s="474"/>
      <c r="D663" s="474"/>
      <c r="E663" s="474"/>
      <c r="F663" s="474"/>
      <c r="G663" s="474"/>
      <c r="H663" s="474"/>
      <c r="I663" s="474"/>
      <c r="J663" s="474"/>
      <c r="K663" s="474"/>
      <c r="L663" s="474"/>
      <c r="M663" s="474"/>
      <c r="N663" s="474"/>
      <c r="O663" s="474"/>
      <c r="P663" s="474"/>
      <c r="Q663" s="474"/>
      <c r="R663" s="474"/>
      <c r="S663" s="474"/>
      <c r="T663" s="474"/>
      <c r="U663" s="474"/>
    </row>
    <row r="664" spans="1:21" ht="21.75">
      <c r="A664" s="474"/>
      <c r="B664" s="474"/>
      <c r="C664" s="474"/>
      <c r="D664" s="474"/>
      <c r="E664" s="474"/>
      <c r="F664" s="474"/>
      <c r="G664" s="474"/>
      <c r="H664" s="474"/>
      <c r="I664" s="474"/>
      <c r="J664" s="474"/>
      <c r="K664" s="474"/>
      <c r="L664" s="474"/>
      <c r="M664" s="474"/>
      <c r="N664" s="474"/>
      <c r="O664" s="474"/>
      <c r="P664" s="474"/>
      <c r="Q664" s="474"/>
      <c r="R664" s="474"/>
      <c r="S664" s="474"/>
      <c r="T664" s="474"/>
      <c r="U664" s="474"/>
    </row>
    <row r="665" spans="1:21" ht="21.75">
      <c r="A665" s="474"/>
      <c r="B665" s="474"/>
      <c r="C665" s="474"/>
      <c r="D665" s="474"/>
      <c r="E665" s="474"/>
      <c r="F665" s="474"/>
      <c r="G665" s="474"/>
      <c r="H665" s="474"/>
      <c r="I665" s="474"/>
      <c r="J665" s="474"/>
      <c r="K665" s="474"/>
      <c r="L665" s="474"/>
      <c r="M665" s="474"/>
      <c r="N665" s="474"/>
      <c r="O665" s="474"/>
      <c r="P665" s="474"/>
      <c r="Q665" s="474"/>
      <c r="R665" s="474"/>
      <c r="S665" s="474"/>
      <c r="T665" s="474"/>
      <c r="U665" s="474"/>
    </row>
    <row r="666" spans="1:21" ht="21.75">
      <c r="A666" s="474"/>
      <c r="B666" s="474"/>
      <c r="C666" s="474"/>
      <c r="D666" s="474"/>
      <c r="E666" s="474"/>
      <c r="F666" s="474"/>
      <c r="G666" s="474"/>
      <c r="H666" s="474"/>
      <c r="I666" s="474"/>
      <c r="J666" s="474"/>
      <c r="K666" s="474"/>
      <c r="L666" s="474"/>
      <c r="M666" s="474"/>
      <c r="N666" s="474"/>
      <c r="O666" s="474"/>
      <c r="P666" s="474"/>
      <c r="Q666" s="474"/>
      <c r="R666" s="474"/>
      <c r="S666" s="474"/>
      <c r="T666" s="474"/>
      <c r="U666" s="474"/>
    </row>
    <row r="667" spans="1:21" ht="21.75">
      <c r="A667" s="474"/>
      <c r="B667" s="474"/>
      <c r="C667" s="474"/>
      <c r="D667" s="474"/>
      <c r="E667" s="474"/>
      <c r="F667" s="474"/>
      <c r="G667" s="474"/>
      <c r="H667" s="474"/>
      <c r="I667" s="474"/>
      <c r="J667" s="474"/>
      <c r="K667" s="474"/>
      <c r="L667" s="474"/>
      <c r="M667" s="474"/>
      <c r="N667" s="474"/>
      <c r="O667" s="474"/>
      <c r="P667" s="474"/>
      <c r="Q667" s="474"/>
      <c r="R667" s="474"/>
      <c r="S667" s="474"/>
      <c r="T667" s="474"/>
      <c r="U667" s="474"/>
    </row>
    <row r="668" spans="1:21" ht="21.75">
      <c r="A668" s="474"/>
      <c r="B668" s="474"/>
      <c r="C668" s="474"/>
      <c r="D668" s="474"/>
      <c r="E668" s="474"/>
      <c r="F668" s="474"/>
      <c r="G668" s="474"/>
      <c r="H668" s="474"/>
      <c r="I668" s="474"/>
      <c r="J668" s="474"/>
      <c r="K668" s="474"/>
      <c r="L668" s="474"/>
      <c r="M668" s="474"/>
      <c r="N668" s="474"/>
      <c r="O668" s="474"/>
      <c r="P668" s="474"/>
      <c r="Q668" s="474"/>
      <c r="R668" s="474"/>
      <c r="S668" s="474"/>
      <c r="T668" s="474"/>
      <c r="U668" s="474"/>
    </row>
    <row r="669" spans="1:21" ht="21.75">
      <c r="A669" s="474"/>
      <c r="B669" s="474"/>
      <c r="C669" s="474"/>
      <c r="D669" s="474"/>
      <c r="E669" s="474"/>
      <c r="F669" s="474"/>
      <c r="G669" s="474"/>
      <c r="H669" s="474"/>
      <c r="I669" s="474"/>
      <c r="J669" s="474"/>
      <c r="K669" s="474"/>
      <c r="L669" s="474"/>
      <c r="M669" s="474"/>
      <c r="N669" s="474"/>
      <c r="O669" s="474"/>
      <c r="P669" s="474"/>
      <c r="Q669" s="474"/>
      <c r="R669" s="474"/>
      <c r="S669" s="474"/>
      <c r="T669" s="474"/>
      <c r="U669" s="474"/>
    </row>
    <row r="670" spans="1:21" ht="21.75">
      <c r="A670" s="474"/>
      <c r="B670" s="474"/>
      <c r="C670" s="474"/>
      <c r="D670" s="474"/>
      <c r="E670" s="474"/>
      <c r="F670" s="474"/>
      <c r="G670" s="474"/>
      <c r="H670" s="474"/>
      <c r="I670" s="474"/>
      <c r="J670" s="474"/>
      <c r="K670" s="474"/>
      <c r="L670" s="474"/>
      <c r="M670" s="474"/>
      <c r="N670" s="474"/>
      <c r="O670" s="474"/>
      <c r="P670" s="474"/>
      <c r="Q670" s="474"/>
      <c r="R670" s="474"/>
      <c r="S670" s="474"/>
      <c r="T670" s="474"/>
      <c r="U670" s="474"/>
    </row>
    <row r="671" spans="1:21" ht="21.75">
      <c r="A671" s="474"/>
      <c r="B671" s="474"/>
      <c r="C671" s="474"/>
      <c r="D671" s="474"/>
      <c r="E671" s="474"/>
      <c r="F671" s="474"/>
      <c r="G671" s="474"/>
      <c r="H671" s="474"/>
      <c r="I671" s="474"/>
      <c r="J671" s="474"/>
      <c r="K671" s="474"/>
      <c r="L671" s="474"/>
      <c r="M671" s="474"/>
      <c r="N671" s="474"/>
      <c r="O671" s="474"/>
      <c r="P671" s="474"/>
      <c r="Q671" s="474"/>
      <c r="R671" s="474"/>
      <c r="S671" s="474"/>
      <c r="T671" s="474"/>
      <c r="U671" s="474"/>
    </row>
    <row r="672" spans="1:21" ht="21.75">
      <c r="A672" s="474"/>
      <c r="B672" s="474"/>
      <c r="C672" s="474"/>
      <c r="D672" s="474"/>
      <c r="E672" s="474"/>
      <c r="F672" s="474"/>
      <c r="G672" s="474"/>
      <c r="H672" s="474"/>
      <c r="I672" s="474"/>
      <c r="J672" s="474"/>
      <c r="K672" s="474"/>
      <c r="L672" s="474"/>
      <c r="M672" s="474"/>
      <c r="N672" s="474"/>
      <c r="O672" s="474"/>
      <c r="P672" s="474"/>
      <c r="Q672" s="474"/>
      <c r="R672" s="474"/>
      <c r="S672" s="474"/>
      <c r="T672" s="474"/>
      <c r="U672" s="474"/>
    </row>
    <row r="673" spans="1:21" ht="21.75">
      <c r="A673" s="474"/>
      <c r="B673" s="474"/>
      <c r="C673" s="474"/>
      <c r="D673" s="474"/>
      <c r="E673" s="474"/>
      <c r="F673" s="474"/>
      <c r="G673" s="474"/>
      <c r="H673" s="474"/>
      <c r="I673" s="474"/>
      <c r="J673" s="474"/>
      <c r="K673" s="474"/>
      <c r="L673" s="474"/>
      <c r="M673" s="474"/>
      <c r="N673" s="474"/>
      <c r="O673" s="474"/>
      <c r="P673" s="474"/>
      <c r="Q673" s="474"/>
      <c r="R673" s="474"/>
      <c r="S673" s="474"/>
      <c r="T673" s="474"/>
      <c r="U673" s="474"/>
    </row>
    <row r="674" spans="1:21" ht="21.75">
      <c r="A674" s="474"/>
      <c r="B674" s="474"/>
      <c r="C674" s="474"/>
      <c r="D674" s="474"/>
      <c r="E674" s="474"/>
      <c r="F674" s="474"/>
      <c r="G674" s="474"/>
      <c r="H674" s="474"/>
      <c r="I674" s="474"/>
      <c r="J674" s="474"/>
      <c r="K674" s="474"/>
      <c r="L674" s="474"/>
      <c r="M674" s="474"/>
      <c r="N674" s="474"/>
      <c r="O674" s="474"/>
      <c r="P674" s="474"/>
      <c r="Q674" s="474"/>
      <c r="R674" s="474"/>
      <c r="S674" s="474"/>
      <c r="T674" s="474"/>
      <c r="U674" s="474"/>
    </row>
    <row r="675" spans="1:21" ht="21.75">
      <c r="A675" s="474"/>
      <c r="B675" s="474"/>
      <c r="C675" s="474"/>
      <c r="D675" s="474"/>
      <c r="E675" s="474"/>
      <c r="F675" s="474"/>
      <c r="G675" s="474"/>
      <c r="H675" s="474"/>
      <c r="I675" s="474"/>
      <c r="J675" s="474"/>
      <c r="K675" s="474"/>
      <c r="L675" s="474"/>
      <c r="M675" s="474"/>
      <c r="N675" s="474"/>
      <c r="O675" s="474"/>
      <c r="P675" s="474"/>
      <c r="Q675" s="474"/>
      <c r="R675" s="474"/>
      <c r="S675" s="474"/>
      <c r="T675" s="474"/>
      <c r="U675" s="474"/>
    </row>
    <row r="676" spans="1:21" ht="21.75">
      <c r="A676" s="474"/>
      <c r="B676" s="474"/>
      <c r="C676" s="474"/>
      <c r="D676" s="474"/>
      <c r="E676" s="474"/>
      <c r="F676" s="474"/>
      <c r="G676" s="474"/>
      <c r="H676" s="474"/>
      <c r="I676" s="474"/>
      <c r="J676" s="474"/>
      <c r="K676" s="474"/>
      <c r="L676" s="474"/>
      <c r="M676" s="474"/>
      <c r="N676" s="474"/>
      <c r="O676" s="474"/>
      <c r="P676" s="474"/>
      <c r="Q676" s="474"/>
      <c r="R676" s="474"/>
      <c r="S676" s="474"/>
      <c r="T676" s="474"/>
      <c r="U676" s="474"/>
    </row>
    <row r="677" spans="1:21" ht="21.75">
      <c r="A677" s="474"/>
      <c r="B677" s="474"/>
      <c r="C677" s="474"/>
      <c r="D677" s="474"/>
      <c r="E677" s="474"/>
      <c r="F677" s="474"/>
      <c r="G677" s="474"/>
      <c r="H677" s="474"/>
      <c r="I677" s="474"/>
      <c r="J677" s="474"/>
      <c r="K677" s="474"/>
      <c r="L677" s="474"/>
      <c r="M677" s="474"/>
      <c r="N677" s="474"/>
      <c r="O677" s="474"/>
      <c r="P677" s="474"/>
      <c r="Q677" s="474"/>
      <c r="R677" s="474"/>
      <c r="S677" s="474"/>
      <c r="T677" s="474"/>
      <c r="U677" s="474"/>
    </row>
    <row r="678" spans="1:21" ht="21.75">
      <c r="A678" s="474"/>
      <c r="B678" s="474"/>
      <c r="C678" s="474"/>
      <c r="D678" s="474"/>
      <c r="E678" s="474"/>
      <c r="F678" s="474"/>
      <c r="G678" s="474"/>
      <c r="H678" s="474"/>
      <c r="I678" s="474"/>
      <c r="J678" s="474"/>
      <c r="K678" s="474"/>
      <c r="L678" s="474"/>
      <c r="M678" s="474"/>
      <c r="N678" s="474"/>
      <c r="O678" s="474"/>
      <c r="P678" s="474"/>
      <c r="Q678" s="474"/>
      <c r="R678" s="474"/>
      <c r="S678" s="474"/>
      <c r="T678" s="474"/>
      <c r="U678" s="474"/>
    </row>
    <row r="679" spans="1:21" ht="21.75">
      <c r="A679" s="474"/>
      <c r="B679" s="474"/>
      <c r="C679" s="474"/>
      <c r="D679" s="474"/>
      <c r="E679" s="474"/>
      <c r="F679" s="474"/>
      <c r="G679" s="474"/>
      <c r="H679" s="474"/>
      <c r="I679" s="474"/>
      <c r="J679" s="474"/>
      <c r="K679" s="474"/>
      <c r="L679" s="474"/>
      <c r="M679" s="474"/>
      <c r="N679" s="474"/>
      <c r="O679" s="474"/>
      <c r="P679" s="474"/>
      <c r="Q679" s="474"/>
      <c r="R679" s="474"/>
      <c r="S679" s="474"/>
      <c r="T679" s="474"/>
      <c r="U679" s="474"/>
    </row>
    <row r="680" spans="1:21" ht="21.75">
      <c r="A680" s="474"/>
      <c r="B680" s="474"/>
      <c r="C680" s="474"/>
      <c r="D680" s="474"/>
      <c r="E680" s="474"/>
      <c r="F680" s="474"/>
      <c r="G680" s="474"/>
      <c r="H680" s="474"/>
      <c r="I680" s="474"/>
      <c r="J680" s="474"/>
      <c r="K680" s="474"/>
      <c r="L680" s="474"/>
      <c r="M680" s="474"/>
      <c r="N680" s="474"/>
      <c r="O680" s="474"/>
      <c r="P680" s="474"/>
      <c r="Q680" s="474"/>
      <c r="R680" s="474"/>
      <c r="S680" s="474"/>
      <c r="T680" s="474"/>
      <c r="U680" s="474"/>
    </row>
    <row r="681" spans="1:21" ht="21.75">
      <c r="A681" s="474"/>
      <c r="B681" s="474"/>
      <c r="C681" s="474"/>
      <c r="D681" s="474"/>
      <c r="E681" s="474"/>
      <c r="F681" s="474"/>
      <c r="G681" s="474"/>
      <c r="H681" s="474"/>
      <c r="I681" s="474"/>
      <c r="J681" s="474"/>
      <c r="K681" s="474"/>
      <c r="L681" s="474"/>
      <c r="M681" s="474"/>
      <c r="N681" s="474"/>
      <c r="O681" s="474"/>
      <c r="P681" s="474"/>
      <c r="Q681" s="474"/>
      <c r="R681" s="474"/>
      <c r="S681" s="474"/>
      <c r="T681" s="474"/>
      <c r="U681" s="474"/>
    </row>
    <row r="682" spans="1:21" ht="21.75">
      <c r="A682" s="474"/>
      <c r="B682" s="474"/>
      <c r="C682" s="474"/>
      <c r="D682" s="474"/>
      <c r="E682" s="474"/>
      <c r="F682" s="474"/>
      <c r="G682" s="474"/>
      <c r="H682" s="474"/>
      <c r="I682" s="474"/>
      <c r="J682" s="474"/>
      <c r="K682" s="474"/>
      <c r="L682" s="474"/>
      <c r="M682" s="474"/>
      <c r="N682" s="474"/>
      <c r="O682" s="474"/>
      <c r="P682" s="474"/>
      <c r="Q682" s="474"/>
      <c r="R682" s="474"/>
      <c r="S682" s="474"/>
      <c r="T682" s="474"/>
      <c r="U682" s="474"/>
    </row>
    <row r="683" spans="1:21" ht="21.75">
      <c r="A683" s="474"/>
      <c r="B683" s="474"/>
      <c r="C683" s="474"/>
      <c r="D683" s="474"/>
      <c r="E683" s="474"/>
      <c r="F683" s="474"/>
      <c r="G683" s="474"/>
      <c r="H683" s="474"/>
      <c r="I683" s="474"/>
      <c r="J683" s="474"/>
      <c r="K683" s="474"/>
      <c r="L683" s="474"/>
      <c r="M683" s="474"/>
      <c r="N683" s="474"/>
      <c r="O683" s="474"/>
      <c r="P683" s="474"/>
      <c r="Q683" s="474"/>
      <c r="R683" s="474"/>
      <c r="S683" s="474"/>
      <c r="T683" s="474"/>
      <c r="U683" s="474"/>
    </row>
    <row r="684" spans="1:21" ht="21.75">
      <c r="A684" s="474"/>
      <c r="B684" s="474"/>
      <c r="C684" s="474"/>
      <c r="D684" s="474"/>
      <c r="E684" s="474"/>
      <c r="F684" s="474"/>
      <c r="G684" s="474"/>
      <c r="H684" s="474"/>
      <c r="I684" s="474"/>
      <c r="J684" s="474"/>
      <c r="K684" s="474"/>
      <c r="L684" s="474"/>
      <c r="M684" s="474"/>
      <c r="N684" s="474"/>
      <c r="O684" s="474"/>
      <c r="P684" s="474"/>
      <c r="Q684" s="474"/>
      <c r="R684" s="474"/>
      <c r="S684" s="474"/>
      <c r="T684" s="474"/>
      <c r="U684" s="474"/>
    </row>
    <row r="685" spans="1:21" ht="21.75">
      <c r="A685" s="474"/>
      <c r="B685" s="474"/>
      <c r="C685" s="474"/>
      <c r="D685" s="474"/>
      <c r="E685" s="474"/>
      <c r="F685" s="474"/>
      <c r="G685" s="474"/>
      <c r="H685" s="474"/>
      <c r="I685" s="474"/>
      <c r="J685" s="474"/>
      <c r="K685" s="474"/>
      <c r="L685" s="474"/>
      <c r="M685" s="474"/>
      <c r="N685" s="474"/>
      <c r="O685" s="474"/>
      <c r="P685" s="474"/>
      <c r="Q685" s="474"/>
      <c r="R685" s="474"/>
      <c r="S685" s="474"/>
      <c r="T685" s="474"/>
      <c r="U685" s="474"/>
    </row>
    <row r="686" spans="1:21" ht="21.75">
      <c r="A686" s="474"/>
      <c r="B686" s="474"/>
      <c r="C686" s="474"/>
      <c r="D686" s="474"/>
      <c r="E686" s="474"/>
      <c r="F686" s="474"/>
      <c r="G686" s="474"/>
      <c r="H686" s="474"/>
      <c r="I686" s="474"/>
      <c r="J686" s="474"/>
      <c r="K686" s="474"/>
      <c r="L686" s="474"/>
      <c r="M686" s="474"/>
      <c r="N686" s="474"/>
      <c r="O686" s="474"/>
      <c r="P686" s="474"/>
      <c r="Q686" s="474"/>
      <c r="R686" s="474"/>
      <c r="S686" s="474"/>
      <c r="T686" s="474"/>
      <c r="U686" s="474"/>
    </row>
    <row r="687" spans="1:21" ht="21.75">
      <c r="A687" s="474"/>
      <c r="B687" s="474"/>
      <c r="C687" s="474"/>
      <c r="D687" s="474"/>
      <c r="E687" s="474"/>
      <c r="F687" s="474"/>
      <c r="G687" s="474"/>
      <c r="H687" s="474"/>
      <c r="I687" s="474"/>
      <c r="J687" s="474"/>
      <c r="K687" s="474"/>
      <c r="L687" s="474"/>
      <c r="M687" s="474"/>
      <c r="N687" s="474"/>
      <c r="O687" s="474"/>
      <c r="P687" s="474"/>
      <c r="Q687" s="474"/>
      <c r="R687" s="474"/>
      <c r="S687" s="474"/>
      <c r="T687" s="474"/>
      <c r="U687" s="474"/>
    </row>
    <row r="688" spans="1:21" ht="21.75">
      <c r="A688" s="474"/>
      <c r="B688" s="474"/>
      <c r="C688" s="474"/>
      <c r="D688" s="474"/>
      <c r="E688" s="474"/>
      <c r="F688" s="474"/>
      <c r="G688" s="474"/>
      <c r="H688" s="474"/>
      <c r="I688" s="474"/>
      <c r="J688" s="474"/>
      <c r="K688" s="474"/>
      <c r="L688" s="474"/>
      <c r="M688" s="474"/>
      <c r="N688" s="474"/>
      <c r="O688" s="474"/>
      <c r="P688" s="474"/>
      <c r="Q688" s="474"/>
      <c r="R688" s="474"/>
      <c r="S688" s="474"/>
      <c r="T688" s="474"/>
      <c r="U688" s="474"/>
    </row>
    <row r="689" spans="1:21" ht="21.75">
      <c r="A689" s="474"/>
      <c r="B689" s="474"/>
      <c r="C689" s="474"/>
      <c r="D689" s="474"/>
      <c r="E689" s="474"/>
      <c r="F689" s="474"/>
      <c r="G689" s="474"/>
      <c r="H689" s="474"/>
      <c r="I689" s="474"/>
      <c r="J689" s="474"/>
      <c r="K689" s="474"/>
      <c r="L689" s="474"/>
      <c r="M689" s="474"/>
      <c r="N689" s="474"/>
      <c r="O689" s="474"/>
      <c r="P689" s="474"/>
      <c r="Q689" s="474"/>
      <c r="R689" s="474"/>
      <c r="S689" s="474"/>
      <c r="T689" s="474"/>
      <c r="U689" s="474"/>
    </row>
    <row r="690" spans="1:21" ht="21.75">
      <c r="A690" s="474"/>
      <c r="B690" s="474"/>
      <c r="C690" s="474"/>
      <c r="D690" s="474"/>
      <c r="E690" s="474"/>
      <c r="F690" s="474"/>
      <c r="G690" s="474"/>
      <c r="H690" s="474"/>
      <c r="I690" s="474"/>
      <c r="J690" s="474"/>
      <c r="K690" s="474"/>
      <c r="L690" s="474"/>
      <c r="M690" s="474"/>
      <c r="N690" s="474"/>
      <c r="O690" s="474"/>
      <c r="P690" s="474"/>
      <c r="Q690" s="474"/>
      <c r="R690" s="474"/>
      <c r="S690" s="474"/>
      <c r="T690" s="474"/>
      <c r="U690" s="474"/>
    </row>
    <row r="691" spans="1:21" ht="21.75">
      <c r="A691" s="474"/>
      <c r="B691" s="474"/>
      <c r="C691" s="474"/>
      <c r="D691" s="474"/>
      <c r="E691" s="474"/>
      <c r="F691" s="474"/>
      <c r="G691" s="474"/>
      <c r="H691" s="474"/>
      <c r="I691" s="474"/>
      <c r="J691" s="474"/>
      <c r="K691" s="474"/>
      <c r="L691" s="474"/>
      <c r="M691" s="474"/>
      <c r="N691" s="474"/>
      <c r="O691" s="474"/>
      <c r="P691" s="474"/>
      <c r="Q691" s="474"/>
      <c r="R691" s="474"/>
      <c r="S691" s="474"/>
      <c r="T691" s="474"/>
      <c r="U691" s="474"/>
    </row>
    <row r="692" spans="1:21" ht="21.75">
      <c r="A692" s="474"/>
      <c r="B692" s="474"/>
      <c r="C692" s="474"/>
      <c r="D692" s="474"/>
      <c r="E692" s="474"/>
      <c r="F692" s="474"/>
      <c r="G692" s="474"/>
      <c r="H692" s="474"/>
      <c r="I692" s="474"/>
      <c r="J692" s="474"/>
      <c r="K692" s="474"/>
      <c r="L692" s="474"/>
      <c r="M692" s="474"/>
      <c r="N692" s="474"/>
      <c r="O692" s="474"/>
      <c r="P692" s="474"/>
      <c r="Q692" s="474"/>
      <c r="R692" s="474"/>
      <c r="S692" s="474"/>
      <c r="T692" s="474"/>
      <c r="U692" s="474"/>
    </row>
    <row r="693" spans="1:21" ht="21.75">
      <c r="A693" s="474"/>
      <c r="B693" s="474"/>
      <c r="C693" s="474"/>
      <c r="D693" s="474"/>
      <c r="E693" s="474"/>
      <c r="F693" s="474"/>
      <c r="G693" s="474"/>
      <c r="H693" s="474"/>
      <c r="I693" s="474"/>
      <c r="J693" s="474"/>
      <c r="K693" s="474"/>
      <c r="L693" s="474"/>
      <c r="M693" s="474"/>
      <c r="N693" s="474"/>
      <c r="O693" s="474"/>
      <c r="P693" s="474"/>
      <c r="Q693" s="474"/>
      <c r="R693" s="474"/>
      <c r="S693" s="474"/>
      <c r="T693" s="474"/>
      <c r="U693" s="474"/>
    </row>
    <row r="694" spans="1:21" ht="21.75">
      <c r="A694" s="474"/>
      <c r="B694" s="474"/>
      <c r="C694" s="474"/>
      <c r="D694" s="474"/>
      <c r="E694" s="474"/>
      <c r="F694" s="474"/>
      <c r="G694" s="474"/>
      <c r="H694" s="474"/>
      <c r="I694" s="474"/>
      <c r="J694" s="474"/>
      <c r="K694" s="474"/>
      <c r="L694" s="474"/>
      <c r="M694" s="474"/>
      <c r="N694" s="474"/>
      <c r="O694" s="474"/>
      <c r="P694" s="474"/>
      <c r="Q694" s="474"/>
      <c r="R694" s="474"/>
      <c r="S694" s="474"/>
      <c r="T694" s="474"/>
      <c r="U694" s="474"/>
    </row>
    <row r="695" spans="1:21" ht="21.75">
      <c r="A695" s="474"/>
      <c r="B695" s="474"/>
      <c r="C695" s="474"/>
      <c r="D695" s="474"/>
      <c r="E695" s="474"/>
      <c r="F695" s="474"/>
      <c r="G695" s="474"/>
      <c r="H695" s="474"/>
      <c r="I695" s="474"/>
      <c r="J695" s="474"/>
      <c r="K695" s="474"/>
      <c r="L695" s="474"/>
      <c r="M695" s="474"/>
      <c r="N695" s="474"/>
      <c r="O695" s="474"/>
      <c r="P695" s="474"/>
      <c r="Q695" s="474"/>
      <c r="R695" s="474"/>
      <c r="S695" s="474"/>
      <c r="T695" s="474"/>
      <c r="U695" s="474"/>
    </row>
    <row r="696" spans="1:21" ht="21.75">
      <c r="A696" s="474"/>
      <c r="B696" s="474"/>
      <c r="C696" s="474"/>
      <c r="D696" s="474"/>
      <c r="E696" s="474"/>
      <c r="F696" s="474"/>
      <c r="G696" s="474"/>
      <c r="H696" s="474"/>
      <c r="I696" s="474"/>
      <c r="J696" s="474"/>
      <c r="K696" s="474"/>
      <c r="L696" s="474"/>
      <c r="M696" s="474"/>
      <c r="N696" s="474"/>
      <c r="O696" s="474"/>
      <c r="P696" s="474"/>
      <c r="Q696" s="474"/>
      <c r="R696" s="474"/>
      <c r="S696" s="474"/>
      <c r="T696" s="474"/>
      <c r="U696" s="474"/>
    </row>
    <row r="697" spans="1:21" ht="21.75">
      <c r="A697" s="474"/>
      <c r="B697" s="474"/>
      <c r="C697" s="474"/>
      <c r="D697" s="474"/>
      <c r="E697" s="474"/>
      <c r="F697" s="474"/>
      <c r="G697" s="474"/>
      <c r="H697" s="474"/>
      <c r="I697" s="474"/>
      <c r="J697" s="474"/>
      <c r="K697" s="474"/>
      <c r="L697" s="474"/>
      <c r="M697" s="474"/>
      <c r="N697" s="474"/>
      <c r="O697" s="474"/>
      <c r="P697" s="474"/>
      <c r="Q697" s="474"/>
      <c r="R697" s="474"/>
      <c r="S697" s="474"/>
      <c r="T697" s="474"/>
      <c r="U697" s="474"/>
    </row>
    <row r="698" spans="1:21" ht="21.75">
      <c r="A698" s="474"/>
      <c r="B698" s="474"/>
      <c r="C698" s="474"/>
      <c r="D698" s="474"/>
      <c r="E698" s="474"/>
      <c r="F698" s="474"/>
      <c r="G698" s="474"/>
      <c r="H698" s="474"/>
      <c r="I698" s="474"/>
      <c r="J698" s="474"/>
      <c r="K698" s="474"/>
      <c r="L698" s="474"/>
      <c r="M698" s="474"/>
      <c r="N698" s="474"/>
      <c r="O698" s="474"/>
      <c r="P698" s="474"/>
      <c r="Q698" s="474"/>
      <c r="R698" s="474"/>
      <c r="S698" s="474"/>
      <c r="T698" s="474"/>
      <c r="U698" s="474"/>
    </row>
    <row r="699" spans="1:21" ht="21.75">
      <c r="A699" s="474"/>
      <c r="B699" s="474"/>
      <c r="C699" s="474"/>
      <c r="D699" s="474"/>
      <c r="E699" s="474"/>
      <c r="F699" s="474"/>
      <c r="G699" s="474"/>
      <c r="H699" s="474"/>
      <c r="I699" s="474"/>
      <c r="J699" s="474"/>
      <c r="K699" s="474"/>
      <c r="L699" s="474"/>
      <c r="M699" s="474"/>
      <c r="N699" s="474"/>
      <c r="O699" s="474"/>
      <c r="P699" s="474"/>
      <c r="Q699" s="474"/>
      <c r="R699" s="474"/>
      <c r="S699" s="474"/>
      <c r="T699" s="474"/>
      <c r="U699" s="474"/>
    </row>
    <row r="700" spans="1:21" ht="21.75">
      <c r="A700" s="474"/>
      <c r="B700" s="474"/>
      <c r="C700" s="474"/>
      <c r="D700" s="474"/>
      <c r="E700" s="474"/>
      <c r="F700" s="474"/>
      <c r="G700" s="474"/>
      <c r="H700" s="474"/>
      <c r="I700" s="474"/>
      <c r="J700" s="474"/>
      <c r="K700" s="474"/>
      <c r="L700" s="474"/>
      <c r="M700" s="474"/>
      <c r="N700" s="474"/>
      <c r="O700" s="474"/>
      <c r="P700" s="474"/>
      <c r="Q700" s="474"/>
      <c r="R700" s="474"/>
      <c r="S700" s="474"/>
      <c r="T700" s="474"/>
      <c r="U700" s="474"/>
    </row>
    <row r="701" spans="1:21" ht="21.75">
      <c r="A701" s="474"/>
      <c r="B701" s="474"/>
      <c r="C701" s="474"/>
      <c r="D701" s="474"/>
      <c r="E701" s="474"/>
      <c r="F701" s="474"/>
      <c r="G701" s="474"/>
      <c r="H701" s="474"/>
      <c r="I701" s="474"/>
      <c r="J701" s="474"/>
      <c r="K701" s="474"/>
      <c r="L701" s="474"/>
      <c r="M701" s="474"/>
      <c r="N701" s="474"/>
      <c r="O701" s="474"/>
      <c r="P701" s="474"/>
      <c r="Q701" s="474"/>
      <c r="R701" s="474"/>
      <c r="S701" s="474"/>
      <c r="T701" s="474"/>
      <c r="U701" s="474"/>
    </row>
    <row r="702" spans="1:21" ht="21.75">
      <c r="A702" s="474"/>
      <c r="B702" s="474"/>
      <c r="C702" s="474"/>
      <c r="D702" s="474"/>
      <c r="E702" s="474"/>
      <c r="F702" s="474"/>
      <c r="G702" s="474"/>
      <c r="H702" s="474"/>
      <c r="I702" s="474"/>
      <c r="J702" s="474"/>
      <c r="K702" s="474"/>
      <c r="L702" s="474"/>
      <c r="M702" s="474"/>
      <c r="N702" s="474"/>
      <c r="O702" s="474"/>
      <c r="P702" s="474"/>
      <c r="Q702" s="474"/>
      <c r="R702" s="474"/>
      <c r="S702" s="474"/>
      <c r="T702" s="474"/>
      <c r="U702" s="474"/>
    </row>
    <row r="703" spans="1:21" ht="21.75">
      <c r="A703" s="474"/>
      <c r="B703" s="474"/>
      <c r="C703" s="474"/>
      <c r="D703" s="474"/>
      <c r="E703" s="474"/>
      <c r="F703" s="474"/>
      <c r="G703" s="474"/>
      <c r="H703" s="474"/>
      <c r="I703" s="474"/>
      <c r="J703" s="474"/>
      <c r="K703" s="474"/>
      <c r="L703" s="474"/>
      <c r="M703" s="474"/>
      <c r="N703" s="474"/>
      <c r="O703" s="474"/>
      <c r="P703" s="474"/>
      <c r="Q703" s="474"/>
      <c r="R703" s="474"/>
      <c r="S703" s="474"/>
      <c r="T703" s="474"/>
      <c r="U703" s="474"/>
    </row>
    <row r="704" spans="1:21" ht="21.75">
      <c r="A704" s="474"/>
      <c r="B704" s="474"/>
      <c r="C704" s="474"/>
      <c r="D704" s="474"/>
      <c r="E704" s="474"/>
      <c r="F704" s="474"/>
      <c r="G704" s="474"/>
      <c r="H704" s="474"/>
      <c r="I704" s="474"/>
      <c r="J704" s="474"/>
      <c r="K704" s="474"/>
      <c r="L704" s="474"/>
      <c r="M704" s="474"/>
      <c r="N704" s="474"/>
      <c r="O704" s="474"/>
      <c r="P704" s="474"/>
      <c r="Q704" s="474"/>
      <c r="R704" s="474"/>
      <c r="S704" s="474"/>
      <c r="T704" s="474"/>
      <c r="U704" s="474"/>
    </row>
    <row r="705" spans="1:21" ht="21.75">
      <c r="A705" s="474"/>
      <c r="B705" s="474"/>
      <c r="C705" s="474"/>
      <c r="D705" s="474"/>
      <c r="E705" s="474"/>
      <c r="F705" s="474"/>
      <c r="G705" s="474"/>
      <c r="H705" s="474"/>
      <c r="I705" s="474"/>
      <c r="J705" s="474"/>
      <c r="K705" s="474"/>
      <c r="L705" s="474"/>
      <c r="M705" s="474"/>
      <c r="N705" s="474"/>
      <c r="O705" s="474"/>
      <c r="P705" s="474"/>
      <c r="Q705" s="474"/>
      <c r="R705" s="474"/>
      <c r="S705" s="474"/>
      <c r="T705" s="474"/>
      <c r="U705" s="474"/>
    </row>
    <row r="706" spans="1:21" ht="21.75">
      <c r="A706" s="474"/>
      <c r="B706" s="474"/>
      <c r="C706" s="474"/>
      <c r="D706" s="474"/>
      <c r="E706" s="474"/>
      <c r="F706" s="474"/>
      <c r="G706" s="474"/>
      <c r="H706" s="474"/>
      <c r="I706" s="474"/>
      <c r="J706" s="474"/>
      <c r="K706" s="474"/>
      <c r="L706" s="474"/>
      <c r="M706" s="474"/>
      <c r="N706" s="474"/>
      <c r="O706" s="474"/>
      <c r="P706" s="474"/>
      <c r="Q706" s="474"/>
      <c r="R706" s="474"/>
      <c r="S706" s="474"/>
      <c r="T706" s="474"/>
      <c r="U706" s="474"/>
    </row>
    <row r="707" spans="1:21" ht="21.75">
      <c r="A707" s="474"/>
      <c r="B707" s="474"/>
      <c r="C707" s="474"/>
      <c r="D707" s="474"/>
      <c r="E707" s="474"/>
      <c r="F707" s="474"/>
      <c r="G707" s="474"/>
      <c r="H707" s="474"/>
      <c r="I707" s="474"/>
      <c r="J707" s="474"/>
      <c r="K707" s="474"/>
      <c r="L707" s="474"/>
      <c r="M707" s="474"/>
      <c r="N707" s="474"/>
      <c r="O707" s="474"/>
      <c r="P707" s="474"/>
      <c r="Q707" s="474"/>
      <c r="R707" s="474"/>
      <c r="S707" s="474"/>
      <c r="T707" s="474"/>
      <c r="U707" s="474"/>
    </row>
    <row r="708" spans="1:21" ht="21.75">
      <c r="A708" s="474"/>
      <c r="B708" s="474"/>
      <c r="C708" s="474"/>
      <c r="D708" s="474"/>
      <c r="E708" s="474"/>
      <c r="F708" s="474"/>
      <c r="G708" s="474"/>
      <c r="H708" s="474"/>
      <c r="I708" s="474"/>
      <c r="J708" s="474"/>
      <c r="K708" s="474"/>
      <c r="L708" s="474"/>
      <c r="M708" s="474"/>
      <c r="N708" s="474"/>
      <c r="O708" s="474"/>
      <c r="P708" s="474"/>
      <c r="Q708" s="474"/>
      <c r="R708" s="474"/>
      <c r="S708" s="474"/>
      <c r="T708" s="474"/>
      <c r="U708" s="474"/>
    </row>
    <row r="709" spans="1:21" ht="21.75">
      <c r="A709" s="474"/>
      <c r="B709" s="474"/>
      <c r="C709" s="474"/>
      <c r="D709" s="474"/>
      <c r="E709" s="474"/>
      <c r="F709" s="474"/>
      <c r="G709" s="474"/>
      <c r="H709" s="474"/>
      <c r="I709" s="474"/>
      <c r="J709" s="474"/>
      <c r="K709" s="474"/>
      <c r="L709" s="474"/>
      <c r="M709" s="474"/>
      <c r="N709" s="474"/>
      <c r="O709" s="474"/>
      <c r="P709" s="474"/>
      <c r="Q709" s="474"/>
      <c r="R709" s="474"/>
      <c r="S709" s="474"/>
      <c r="T709" s="474"/>
      <c r="U709" s="474"/>
    </row>
    <row r="710" spans="1:21" ht="21.75">
      <c r="A710" s="474"/>
      <c r="B710" s="474"/>
      <c r="C710" s="474"/>
      <c r="D710" s="474"/>
      <c r="E710" s="474"/>
      <c r="F710" s="474"/>
      <c r="G710" s="474"/>
      <c r="H710" s="474"/>
      <c r="I710" s="474"/>
      <c r="J710" s="474"/>
      <c r="K710" s="474"/>
      <c r="L710" s="474"/>
      <c r="M710" s="474"/>
      <c r="N710" s="474"/>
      <c r="O710" s="474"/>
      <c r="P710" s="474"/>
      <c r="Q710" s="474"/>
      <c r="R710" s="474"/>
      <c r="S710" s="474"/>
      <c r="T710" s="474"/>
      <c r="U710" s="474"/>
    </row>
    <row r="711" spans="1:21" ht="21.75">
      <c r="A711" s="474"/>
      <c r="B711" s="474"/>
      <c r="C711" s="474"/>
      <c r="D711" s="474"/>
      <c r="E711" s="474"/>
      <c r="F711" s="474"/>
      <c r="G711" s="474"/>
      <c r="H711" s="474"/>
      <c r="I711" s="474"/>
      <c r="J711" s="474"/>
      <c r="K711" s="474"/>
      <c r="L711" s="474"/>
      <c r="M711" s="474"/>
      <c r="N711" s="474"/>
      <c r="O711" s="474"/>
      <c r="P711" s="474"/>
      <c r="Q711" s="474"/>
      <c r="R711" s="474"/>
      <c r="S711" s="474"/>
      <c r="T711" s="474"/>
      <c r="U711" s="474"/>
    </row>
    <row r="712" spans="1:21" ht="21.75">
      <c r="A712" s="474"/>
      <c r="B712" s="474"/>
      <c r="C712" s="474"/>
      <c r="D712" s="474"/>
      <c r="E712" s="474"/>
      <c r="F712" s="474"/>
      <c r="G712" s="474"/>
      <c r="H712" s="474"/>
      <c r="I712" s="474"/>
      <c r="J712" s="474"/>
      <c r="K712" s="474"/>
      <c r="L712" s="474"/>
      <c r="M712" s="474"/>
      <c r="N712" s="474"/>
      <c r="O712" s="474"/>
      <c r="P712" s="474"/>
      <c r="Q712" s="474"/>
      <c r="R712" s="474"/>
      <c r="S712" s="474"/>
      <c r="T712" s="474"/>
      <c r="U712" s="474"/>
    </row>
    <row r="713" spans="1:21" ht="21.75">
      <c r="A713" s="474"/>
      <c r="B713" s="474"/>
      <c r="C713" s="474"/>
      <c r="D713" s="474"/>
      <c r="E713" s="474"/>
      <c r="F713" s="474"/>
      <c r="G713" s="474"/>
      <c r="H713" s="474"/>
      <c r="I713" s="474"/>
      <c r="J713" s="474"/>
      <c r="K713" s="474"/>
      <c r="L713" s="474"/>
      <c r="M713" s="474"/>
      <c r="N713" s="474"/>
      <c r="O713" s="474"/>
      <c r="P713" s="474"/>
      <c r="Q713" s="474"/>
      <c r="R713" s="474"/>
      <c r="S713" s="474"/>
      <c r="T713" s="474"/>
      <c r="U713" s="474"/>
    </row>
    <row r="714" spans="1:21" ht="21.75">
      <c r="A714" s="474"/>
      <c r="B714" s="474"/>
      <c r="C714" s="474"/>
      <c r="D714" s="474"/>
      <c r="E714" s="474"/>
      <c r="F714" s="474"/>
      <c r="G714" s="474"/>
      <c r="H714" s="474"/>
      <c r="I714" s="474"/>
      <c r="J714" s="474"/>
      <c r="K714" s="474"/>
      <c r="L714" s="474"/>
      <c r="M714" s="474"/>
      <c r="N714" s="474"/>
      <c r="O714" s="474"/>
      <c r="P714" s="474"/>
      <c r="Q714" s="474"/>
      <c r="R714" s="474"/>
      <c r="S714" s="474"/>
      <c r="T714" s="474"/>
      <c r="U714" s="474"/>
    </row>
    <row r="715" spans="1:21" ht="21.75">
      <c r="A715" s="474"/>
      <c r="B715" s="474"/>
      <c r="C715" s="474"/>
      <c r="D715" s="474"/>
      <c r="E715" s="474"/>
      <c r="F715" s="474"/>
      <c r="G715" s="474"/>
      <c r="H715" s="474"/>
      <c r="I715" s="474"/>
      <c r="J715" s="474"/>
      <c r="K715" s="474"/>
      <c r="L715" s="474"/>
      <c r="M715" s="474"/>
      <c r="N715" s="474"/>
      <c r="O715" s="474"/>
      <c r="P715" s="474"/>
      <c r="Q715" s="474"/>
      <c r="R715" s="474"/>
      <c r="S715" s="474"/>
      <c r="T715" s="474"/>
      <c r="U715" s="474"/>
    </row>
    <row r="716" spans="1:21" ht="21.75">
      <c r="A716" s="474"/>
      <c r="B716" s="474"/>
      <c r="C716" s="474"/>
      <c r="D716" s="474"/>
      <c r="E716" s="474"/>
      <c r="F716" s="474"/>
      <c r="G716" s="474"/>
      <c r="H716" s="474"/>
      <c r="I716" s="474"/>
      <c r="J716" s="474"/>
      <c r="K716" s="474"/>
      <c r="L716" s="474"/>
      <c r="M716" s="474"/>
      <c r="N716" s="474"/>
      <c r="O716" s="474"/>
      <c r="P716" s="474"/>
      <c r="Q716" s="474"/>
      <c r="R716" s="474"/>
      <c r="S716" s="474"/>
      <c r="T716" s="474"/>
      <c r="U716" s="474"/>
    </row>
    <row r="717" spans="1:21" ht="21.75">
      <c r="A717" s="474"/>
      <c r="B717" s="474"/>
      <c r="C717" s="474"/>
      <c r="D717" s="474"/>
      <c r="E717" s="474"/>
      <c r="F717" s="474"/>
      <c r="G717" s="474"/>
      <c r="H717" s="474"/>
      <c r="I717" s="474"/>
      <c r="J717" s="474"/>
      <c r="K717" s="474"/>
      <c r="L717" s="474"/>
      <c r="M717" s="474"/>
      <c r="N717" s="474"/>
      <c r="O717" s="474"/>
      <c r="P717" s="474"/>
      <c r="Q717" s="474"/>
      <c r="R717" s="474"/>
      <c r="S717" s="474"/>
      <c r="T717" s="474"/>
      <c r="U717" s="474"/>
    </row>
    <row r="718" spans="1:21" ht="21.75">
      <c r="A718" s="474"/>
      <c r="B718" s="474"/>
      <c r="C718" s="474"/>
      <c r="D718" s="474"/>
      <c r="E718" s="474"/>
      <c r="F718" s="474"/>
      <c r="G718" s="474"/>
      <c r="H718" s="474"/>
      <c r="I718" s="474"/>
      <c r="J718" s="474"/>
      <c r="K718" s="474"/>
      <c r="L718" s="474"/>
      <c r="M718" s="474"/>
      <c r="N718" s="474"/>
      <c r="O718" s="474"/>
      <c r="P718" s="474"/>
      <c r="Q718" s="474"/>
      <c r="R718" s="474"/>
      <c r="S718" s="474"/>
      <c r="T718" s="474"/>
      <c r="U718" s="474"/>
    </row>
    <row r="719" spans="1:21" ht="21.75">
      <c r="A719" s="474"/>
      <c r="B719" s="474"/>
      <c r="C719" s="474"/>
      <c r="D719" s="474"/>
      <c r="E719" s="474"/>
      <c r="F719" s="474"/>
      <c r="G719" s="474"/>
      <c r="H719" s="474"/>
      <c r="I719" s="474"/>
      <c r="J719" s="474"/>
      <c r="K719" s="474"/>
      <c r="L719" s="474"/>
      <c r="M719" s="474"/>
      <c r="N719" s="474"/>
      <c r="O719" s="474"/>
      <c r="P719" s="474"/>
      <c r="Q719" s="474"/>
      <c r="R719" s="474"/>
      <c r="S719" s="474"/>
      <c r="T719" s="474"/>
      <c r="U719" s="474"/>
    </row>
    <row r="720" spans="1:21" ht="21.75">
      <c r="A720" s="474"/>
      <c r="B720" s="474"/>
      <c r="C720" s="474"/>
      <c r="D720" s="474"/>
      <c r="E720" s="474"/>
      <c r="F720" s="474"/>
      <c r="G720" s="474"/>
      <c r="H720" s="474"/>
      <c r="I720" s="474"/>
      <c r="J720" s="474"/>
      <c r="K720" s="474"/>
      <c r="L720" s="474"/>
      <c r="M720" s="474"/>
      <c r="N720" s="474"/>
      <c r="O720" s="474"/>
      <c r="P720" s="474"/>
      <c r="Q720" s="474"/>
      <c r="R720" s="474"/>
      <c r="S720" s="474"/>
      <c r="T720" s="474"/>
      <c r="U720" s="474"/>
    </row>
    <row r="721" spans="1:21" ht="21.75">
      <c r="A721" s="474"/>
      <c r="B721" s="474"/>
      <c r="C721" s="474"/>
      <c r="D721" s="474"/>
      <c r="E721" s="474"/>
      <c r="F721" s="474"/>
      <c r="G721" s="474"/>
      <c r="H721" s="474"/>
      <c r="I721" s="474"/>
      <c r="J721" s="474"/>
      <c r="K721" s="474"/>
      <c r="L721" s="474"/>
      <c r="M721" s="474"/>
      <c r="N721" s="474"/>
      <c r="O721" s="474"/>
      <c r="P721" s="474"/>
      <c r="Q721" s="474"/>
      <c r="R721" s="474"/>
      <c r="S721" s="474"/>
      <c r="T721" s="474"/>
      <c r="U721" s="474"/>
    </row>
    <row r="722" spans="1:21" ht="21.75">
      <c r="A722" s="474"/>
      <c r="B722" s="474"/>
      <c r="C722" s="474"/>
      <c r="D722" s="474"/>
      <c r="E722" s="474"/>
      <c r="F722" s="474"/>
      <c r="G722" s="474"/>
      <c r="H722" s="474"/>
      <c r="I722" s="474"/>
      <c r="J722" s="474"/>
      <c r="K722" s="474"/>
      <c r="L722" s="474"/>
      <c r="M722" s="474"/>
      <c r="N722" s="474"/>
      <c r="O722" s="474"/>
      <c r="P722" s="474"/>
      <c r="Q722" s="474"/>
      <c r="R722" s="474"/>
      <c r="S722" s="474"/>
      <c r="T722" s="474"/>
      <c r="U722" s="474"/>
    </row>
    <row r="723" spans="1:21" ht="21.75">
      <c r="A723" s="474"/>
      <c r="B723" s="474"/>
      <c r="C723" s="474"/>
      <c r="D723" s="474"/>
      <c r="E723" s="474"/>
      <c r="F723" s="474"/>
      <c r="G723" s="474"/>
      <c r="H723" s="474"/>
      <c r="I723" s="474"/>
      <c r="J723" s="474"/>
      <c r="K723" s="474"/>
      <c r="L723" s="474"/>
      <c r="M723" s="474"/>
      <c r="N723" s="474"/>
      <c r="O723" s="474"/>
      <c r="P723" s="474"/>
      <c r="Q723" s="474"/>
      <c r="R723" s="474"/>
      <c r="S723" s="474"/>
      <c r="T723" s="474"/>
      <c r="U723" s="474"/>
    </row>
    <row r="724" spans="1:21" ht="21.75">
      <c r="A724" s="474"/>
      <c r="B724" s="474"/>
      <c r="C724" s="474"/>
      <c r="D724" s="474"/>
      <c r="E724" s="474"/>
      <c r="F724" s="474"/>
      <c r="G724" s="474"/>
      <c r="H724" s="474"/>
      <c r="I724" s="474"/>
      <c r="J724" s="474"/>
      <c r="K724" s="474"/>
      <c r="L724" s="474"/>
      <c r="M724" s="474"/>
      <c r="N724" s="474"/>
      <c r="O724" s="474"/>
      <c r="P724" s="474"/>
      <c r="Q724" s="474"/>
      <c r="R724" s="474"/>
      <c r="S724" s="474"/>
      <c r="T724" s="474"/>
      <c r="U724" s="474"/>
    </row>
    <row r="725" spans="1:21" ht="21.75">
      <c r="A725" s="474"/>
      <c r="B725" s="474"/>
      <c r="C725" s="474"/>
      <c r="D725" s="474"/>
      <c r="E725" s="474"/>
      <c r="F725" s="474"/>
      <c r="G725" s="474"/>
      <c r="H725" s="474"/>
      <c r="I725" s="474"/>
      <c r="J725" s="474"/>
      <c r="K725" s="474"/>
      <c r="L725" s="474"/>
      <c r="M725" s="474"/>
      <c r="N725" s="474"/>
      <c r="O725" s="474"/>
      <c r="P725" s="474"/>
      <c r="Q725" s="474"/>
      <c r="R725" s="474"/>
      <c r="S725" s="474"/>
      <c r="T725" s="474"/>
      <c r="U725" s="474"/>
    </row>
    <row r="726" spans="1:21" ht="21.75">
      <c r="A726" s="474"/>
      <c r="B726" s="474"/>
      <c r="C726" s="474"/>
      <c r="D726" s="474"/>
      <c r="E726" s="474"/>
      <c r="F726" s="474"/>
      <c r="G726" s="474"/>
      <c r="H726" s="474"/>
      <c r="I726" s="474"/>
      <c r="J726" s="474"/>
      <c r="K726" s="474"/>
      <c r="L726" s="474"/>
      <c r="M726" s="474"/>
      <c r="N726" s="474"/>
      <c r="O726" s="474"/>
      <c r="P726" s="474"/>
      <c r="Q726" s="474"/>
      <c r="R726" s="474"/>
      <c r="S726" s="474"/>
      <c r="T726" s="474"/>
      <c r="U726" s="474"/>
    </row>
    <row r="727" spans="1:21" ht="21.75">
      <c r="A727" s="474"/>
      <c r="B727" s="474"/>
      <c r="C727" s="474"/>
      <c r="D727" s="474"/>
      <c r="E727" s="474"/>
      <c r="F727" s="474"/>
      <c r="G727" s="474"/>
      <c r="H727" s="474"/>
      <c r="I727" s="474"/>
      <c r="J727" s="474"/>
      <c r="K727" s="474"/>
      <c r="L727" s="474"/>
      <c r="M727" s="474"/>
      <c r="N727" s="474"/>
      <c r="O727" s="474"/>
      <c r="P727" s="474"/>
      <c r="Q727" s="474"/>
      <c r="R727" s="474"/>
      <c r="S727" s="474"/>
      <c r="T727" s="474"/>
      <c r="U727" s="474"/>
    </row>
    <row r="728" spans="1:21" ht="21.75">
      <c r="A728" s="474"/>
      <c r="B728" s="474"/>
      <c r="C728" s="474"/>
      <c r="D728" s="474"/>
      <c r="E728" s="474"/>
      <c r="F728" s="474"/>
      <c r="G728" s="474"/>
      <c r="H728" s="474"/>
      <c r="I728" s="474"/>
      <c r="J728" s="474"/>
      <c r="K728" s="474"/>
      <c r="L728" s="474"/>
      <c r="M728" s="474"/>
      <c r="N728" s="474"/>
      <c r="O728" s="474"/>
      <c r="P728" s="474"/>
      <c r="Q728" s="474"/>
      <c r="R728" s="474"/>
      <c r="S728" s="474"/>
      <c r="T728" s="474"/>
      <c r="U728" s="474"/>
    </row>
    <row r="729" spans="1:21" ht="21.75">
      <c r="A729" s="474"/>
      <c r="B729" s="474"/>
      <c r="C729" s="474"/>
      <c r="D729" s="474"/>
      <c r="E729" s="474"/>
      <c r="F729" s="474"/>
      <c r="G729" s="474"/>
      <c r="H729" s="474"/>
      <c r="I729" s="474"/>
      <c r="J729" s="474"/>
      <c r="K729" s="474"/>
      <c r="L729" s="474"/>
      <c r="M729" s="474"/>
      <c r="N729" s="474"/>
      <c r="O729" s="474"/>
      <c r="P729" s="474"/>
      <c r="Q729" s="474"/>
      <c r="R729" s="474"/>
      <c r="S729" s="474"/>
      <c r="T729" s="474"/>
      <c r="U729" s="474"/>
    </row>
    <row r="730" spans="1:21" ht="21.75">
      <c r="A730" s="474"/>
      <c r="B730" s="474"/>
      <c r="C730" s="474"/>
      <c r="D730" s="474"/>
      <c r="E730" s="474"/>
      <c r="F730" s="474"/>
      <c r="G730" s="474"/>
      <c r="H730" s="474"/>
      <c r="I730" s="474"/>
      <c r="J730" s="474"/>
      <c r="K730" s="474"/>
      <c r="L730" s="474"/>
      <c r="M730" s="474"/>
      <c r="N730" s="474"/>
      <c r="O730" s="474"/>
      <c r="P730" s="474"/>
      <c r="Q730" s="474"/>
      <c r="R730" s="474"/>
      <c r="S730" s="474"/>
      <c r="T730" s="474"/>
      <c r="U730" s="474"/>
    </row>
    <row r="731" spans="1:21" ht="21.75">
      <c r="A731" s="474"/>
      <c r="B731" s="474"/>
      <c r="C731" s="474"/>
      <c r="D731" s="474"/>
      <c r="E731" s="474"/>
      <c r="F731" s="474"/>
      <c r="G731" s="474"/>
      <c r="H731" s="474"/>
      <c r="I731" s="474"/>
      <c r="J731" s="474"/>
      <c r="K731" s="474"/>
      <c r="L731" s="474"/>
      <c r="M731" s="474"/>
      <c r="N731" s="474"/>
      <c r="O731" s="474"/>
      <c r="P731" s="474"/>
      <c r="Q731" s="474"/>
      <c r="R731" s="474"/>
      <c r="S731" s="474"/>
      <c r="T731" s="474"/>
      <c r="U731" s="474"/>
    </row>
    <row r="732" spans="1:21" ht="21.75">
      <c r="A732" s="474"/>
      <c r="B732" s="474"/>
      <c r="C732" s="474"/>
      <c r="D732" s="474"/>
      <c r="E732" s="474"/>
      <c r="F732" s="474"/>
      <c r="G732" s="474"/>
      <c r="H732" s="474"/>
      <c r="I732" s="474"/>
      <c r="J732" s="474"/>
      <c r="K732" s="474"/>
      <c r="L732" s="474"/>
      <c r="M732" s="474"/>
      <c r="N732" s="474"/>
      <c r="O732" s="474"/>
      <c r="P732" s="474"/>
      <c r="Q732" s="474"/>
      <c r="R732" s="474"/>
      <c r="S732" s="474"/>
      <c r="T732" s="474"/>
      <c r="U732" s="474"/>
    </row>
    <row r="733" spans="1:21" ht="21.75">
      <c r="A733" s="474"/>
      <c r="B733" s="474"/>
      <c r="C733" s="474"/>
      <c r="D733" s="474"/>
      <c r="E733" s="474"/>
      <c r="F733" s="474"/>
      <c r="G733" s="474"/>
      <c r="H733" s="474"/>
      <c r="I733" s="474"/>
      <c r="J733" s="474"/>
      <c r="K733" s="474"/>
      <c r="L733" s="474"/>
      <c r="M733" s="474"/>
      <c r="N733" s="474"/>
      <c r="O733" s="474"/>
      <c r="P733" s="474"/>
      <c r="Q733" s="474"/>
      <c r="R733" s="474"/>
      <c r="S733" s="474"/>
      <c r="T733" s="474"/>
      <c r="U733" s="474"/>
    </row>
    <row r="734" spans="1:21" ht="21.75">
      <c r="A734" s="474"/>
      <c r="B734" s="474"/>
      <c r="C734" s="474"/>
      <c r="D734" s="474"/>
      <c r="E734" s="474"/>
      <c r="F734" s="474"/>
      <c r="G734" s="474"/>
      <c r="H734" s="474"/>
      <c r="I734" s="474"/>
      <c r="J734" s="474"/>
      <c r="K734" s="474"/>
      <c r="L734" s="474"/>
      <c r="M734" s="474"/>
      <c r="N734" s="474"/>
      <c r="O734" s="474"/>
      <c r="P734" s="474"/>
      <c r="Q734" s="474"/>
      <c r="R734" s="474"/>
      <c r="S734" s="474"/>
      <c r="T734" s="474"/>
      <c r="U734" s="474"/>
    </row>
    <row r="735" spans="1:21" ht="21.75">
      <c r="A735" s="474"/>
      <c r="B735" s="474"/>
      <c r="C735" s="474"/>
      <c r="D735" s="474"/>
      <c r="E735" s="474"/>
      <c r="F735" s="474"/>
      <c r="G735" s="474"/>
      <c r="H735" s="474"/>
      <c r="I735" s="474"/>
      <c r="J735" s="474"/>
      <c r="K735" s="474"/>
      <c r="L735" s="474"/>
      <c r="M735" s="474"/>
      <c r="N735" s="474"/>
      <c r="O735" s="474"/>
      <c r="P735" s="474"/>
      <c r="Q735" s="474"/>
      <c r="R735" s="474"/>
      <c r="S735" s="474"/>
      <c r="T735" s="474"/>
      <c r="U735" s="474"/>
    </row>
    <row r="736" spans="1:21" ht="21.75">
      <c r="A736" s="474"/>
      <c r="B736" s="474"/>
      <c r="C736" s="474"/>
      <c r="D736" s="474"/>
      <c r="E736" s="474"/>
      <c r="F736" s="474"/>
      <c r="G736" s="474"/>
      <c r="H736" s="474"/>
      <c r="I736" s="474"/>
      <c r="J736" s="474"/>
      <c r="K736" s="474"/>
      <c r="L736" s="474"/>
      <c r="M736" s="474"/>
      <c r="N736" s="474"/>
      <c r="O736" s="474"/>
      <c r="P736" s="474"/>
      <c r="Q736" s="474"/>
      <c r="R736" s="474"/>
      <c r="S736" s="474"/>
      <c r="T736" s="474"/>
      <c r="U736" s="474"/>
    </row>
    <row r="737" spans="1:21" ht="21.75">
      <c r="A737" s="474"/>
      <c r="B737" s="474"/>
      <c r="C737" s="474"/>
      <c r="D737" s="474"/>
      <c r="E737" s="474"/>
      <c r="F737" s="474"/>
      <c r="G737" s="474"/>
      <c r="H737" s="474"/>
      <c r="I737" s="474"/>
      <c r="J737" s="474"/>
      <c r="K737" s="474"/>
      <c r="L737" s="474"/>
      <c r="M737" s="474"/>
      <c r="N737" s="474"/>
      <c r="O737" s="474"/>
      <c r="P737" s="474"/>
      <c r="Q737" s="474"/>
      <c r="R737" s="474"/>
      <c r="S737" s="474"/>
      <c r="T737" s="474"/>
      <c r="U737" s="474"/>
    </row>
    <row r="738" spans="1:21" ht="21.75">
      <c r="A738" s="474"/>
      <c r="B738" s="474"/>
      <c r="C738" s="474"/>
      <c r="D738" s="474"/>
      <c r="E738" s="474"/>
      <c r="F738" s="474"/>
      <c r="G738" s="474"/>
      <c r="H738" s="474"/>
      <c r="I738" s="474"/>
      <c r="J738" s="474"/>
      <c r="K738" s="474"/>
      <c r="L738" s="474"/>
      <c r="M738" s="474"/>
      <c r="N738" s="474"/>
      <c r="O738" s="474"/>
      <c r="P738" s="474"/>
      <c r="Q738" s="474"/>
      <c r="R738" s="474"/>
      <c r="S738" s="474"/>
      <c r="T738" s="474"/>
      <c r="U738" s="474"/>
    </row>
    <row r="739" spans="1:21" ht="21.75">
      <c r="A739" s="474"/>
      <c r="B739" s="474"/>
      <c r="C739" s="474"/>
      <c r="D739" s="474"/>
      <c r="E739" s="474"/>
      <c r="F739" s="474"/>
      <c r="G739" s="474"/>
      <c r="H739" s="474"/>
      <c r="I739" s="474"/>
      <c r="J739" s="474"/>
      <c r="K739" s="474"/>
      <c r="L739" s="474"/>
      <c r="M739" s="474"/>
      <c r="N739" s="474"/>
      <c r="O739" s="474"/>
      <c r="P739" s="474"/>
      <c r="Q739" s="474"/>
      <c r="R739" s="474"/>
      <c r="S739" s="474"/>
      <c r="T739" s="474"/>
      <c r="U739" s="474"/>
    </row>
    <row r="740" spans="1:21" ht="21.75">
      <c r="A740" s="474"/>
      <c r="B740" s="474"/>
      <c r="C740" s="474"/>
      <c r="D740" s="474"/>
      <c r="E740" s="474"/>
      <c r="F740" s="474"/>
      <c r="G740" s="474"/>
      <c r="H740" s="474"/>
      <c r="I740" s="474"/>
      <c r="J740" s="474"/>
      <c r="K740" s="474"/>
      <c r="L740" s="474"/>
      <c r="M740" s="474"/>
      <c r="N740" s="474"/>
      <c r="O740" s="474"/>
      <c r="P740" s="474"/>
      <c r="Q740" s="474"/>
      <c r="R740" s="474"/>
      <c r="S740" s="474"/>
      <c r="T740" s="474"/>
      <c r="U740" s="474"/>
    </row>
    <row r="741" spans="1:21" ht="21.75">
      <c r="A741" s="474"/>
      <c r="B741" s="474"/>
      <c r="C741" s="474"/>
      <c r="D741" s="474"/>
      <c r="E741" s="474"/>
      <c r="F741" s="474"/>
      <c r="G741" s="474"/>
      <c r="H741" s="474"/>
      <c r="I741" s="474"/>
      <c r="J741" s="474"/>
      <c r="K741" s="474"/>
      <c r="L741" s="474"/>
      <c r="M741" s="474"/>
      <c r="N741" s="474"/>
      <c r="O741" s="474"/>
      <c r="P741" s="474"/>
      <c r="Q741" s="474"/>
      <c r="R741" s="474"/>
      <c r="S741" s="474"/>
      <c r="T741" s="474"/>
      <c r="U741" s="474"/>
    </row>
    <row r="742" spans="1:21" ht="21.75">
      <c r="A742" s="474"/>
      <c r="B742" s="474"/>
      <c r="C742" s="474"/>
      <c r="D742" s="474"/>
      <c r="E742" s="474"/>
      <c r="F742" s="474"/>
      <c r="G742" s="474"/>
      <c r="H742" s="474"/>
      <c r="I742" s="474"/>
      <c r="J742" s="474"/>
      <c r="K742" s="474"/>
      <c r="L742" s="474"/>
      <c r="M742" s="474"/>
      <c r="N742" s="474"/>
      <c r="O742" s="474"/>
      <c r="P742" s="474"/>
      <c r="Q742" s="474"/>
      <c r="R742" s="474"/>
      <c r="S742" s="474"/>
      <c r="T742" s="474"/>
      <c r="U742" s="474"/>
    </row>
    <row r="743" spans="1:21" ht="21.75">
      <c r="A743" s="474"/>
      <c r="B743" s="474"/>
      <c r="C743" s="474"/>
      <c r="D743" s="474"/>
      <c r="E743" s="474"/>
      <c r="F743" s="474"/>
      <c r="G743" s="474"/>
      <c r="H743" s="474"/>
      <c r="I743" s="474"/>
      <c r="J743" s="474"/>
      <c r="K743" s="474"/>
      <c r="L743" s="474"/>
      <c r="M743" s="474"/>
      <c r="N743" s="474"/>
      <c r="O743" s="474"/>
      <c r="P743" s="474"/>
      <c r="Q743" s="474"/>
      <c r="R743" s="474"/>
      <c r="S743" s="474"/>
      <c r="T743" s="474"/>
      <c r="U743" s="474"/>
    </row>
    <row r="744" spans="1:21" ht="21.75">
      <c r="A744" s="474"/>
      <c r="B744" s="474"/>
      <c r="C744" s="474"/>
      <c r="D744" s="474"/>
      <c r="E744" s="474"/>
      <c r="F744" s="474"/>
      <c r="G744" s="474"/>
      <c r="H744" s="474"/>
      <c r="I744" s="474"/>
      <c r="J744" s="474"/>
      <c r="K744" s="474"/>
      <c r="L744" s="474"/>
      <c r="M744" s="474"/>
      <c r="N744" s="474"/>
      <c r="O744" s="474"/>
      <c r="P744" s="474"/>
      <c r="Q744" s="474"/>
      <c r="R744" s="474"/>
      <c r="S744" s="474"/>
      <c r="T744" s="474"/>
      <c r="U744" s="474"/>
    </row>
    <row r="745" spans="1:21" ht="21.75">
      <c r="A745" s="474"/>
      <c r="B745" s="474"/>
      <c r="C745" s="474"/>
      <c r="D745" s="474"/>
      <c r="E745" s="474"/>
      <c r="F745" s="474"/>
      <c r="G745" s="474"/>
      <c r="H745" s="474"/>
      <c r="I745" s="474"/>
      <c r="J745" s="474"/>
      <c r="K745" s="474"/>
      <c r="L745" s="474"/>
      <c r="M745" s="474"/>
      <c r="N745" s="474"/>
      <c r="O745" s="474"/>
      <c r="P745" s="474"/>
      <c r="Q745" s="474"/>
      <c r="R745" s="474"/>
      <c r="S745" s="474"/>
      <c r="T745" s="474"/>
      <c r="U745" s="474"/>
    </row>
    <row r="746" spans="1:21" ht="21.75">
      <c r="A746" s="474"/>
      <c r="B746" s="474"/>
      <c r="C746" s="474"/>
      <c r="D746" s="474"/>
      <c r="E746" s="474"/>
      <c r="F746" s="474"/>
      <c r="G746" s="474"/>
      <c r="H746" s="474"/>
      <c r="I746" s="474"/>
      <c r="J746" s="474"/>
      <c r="K746" s="474"/>
      <c r="L746" s="474"/>
      <c r="M746" s="474"/>
      <c r="N746" s="474"/>
      <c r="O746" s="474"/>
      <c r="P746" s="474"/>
      <c r="Q746" s="474"/>
      <c r="R746" s="474"/>
      <c r="S746" s="474"/>
      <c r="T746" s="474"/>
      <c r="U746" s="474"/>
    </row>
    <row r="747" spans="1:21" ht="21.75">
      <c r="A747" s="474"/>
      <c r="B747" s="474"/>
      <c r="C747" s="474"/>
      <c r="D747" s="474"/>
      <c r="E747" s="474"/>
      <c r="F747" s="474"/>
      <c r="G747" s="474"/>
      <c r="H747" s="474"/>
      <c r="I747" s="474"/>
      <c r="J747" s="474"/>
      <c r="K747" s="474"/>
      <c r="L747" s="474"/>
      <c r="M747" s="474"/>
      <c r="N747" s="474"/>
      <c r="O747" s="474"/>
      <c r="P747" s="474"/>
      <c r="Q747" s="474"/>
      <c r="R747" s="474"/>
      <c r="S747" s="474"/>
      <c r="T747" s="474"/>
      <c r="U747" s="474"/>
    </row>
    <row r="748" spans="1:21" ht="21.75">
      <c r="A748" s="474"/>
      <c r="B748" s="474"/>
      <c r="C748" s="474"/>
      <c r="D748" s="474"/>
      <c r="E748" s="474"/>
      <c r="F748" s="474"/>
      <c r="G748" s="474"/>
      <c r="H748" s="474"/>
      <c r="I748" s="474"/>
      <c r="J748" s="474"/>
      <c r="K748" s="474"/>
      <c r="L748" s="474"/>
      <c r="M748" s="474"/>
      <c r="N748" s="474"/>
      <c r="O748" s="474"/>
      <c r="P748" s="474"/>
      <c r="Q748" s="474"/>
      <c r="R748" s="474"/>
      <c r="S748" s="474"/>
      <c r="T748" s="474"/>
      <c r="U748" s="474"/>
    </row>
    <row r="749" spans="1:21" ht="21.75">
      <c r="A749" s="474"/>
      <c r="B749" s="474"/>
      <c r="C749" s="474"/>
      <c r="D749" s="474"/>
      <c r="E749" s="474"/>
      <c r="F749" s="474"/>
      <c r="G749" s="474"/>
      <c r="H749" s="474"/>
      <c r="I749" s="474"/>
      <c r="J749" s="474"/>
      <c r="K749" s="474"/>
      <c r="L749" s="474"/>
      <c r="M749" s="474"/>
      <c r="N749" s="474"/>
      <c r="O749" s="474"/>
      <c r="P749" s="474"/>
      <c r="Q749" s="474"/>
      <c r="R749" s="474"/>
      <c r="S749" s="474"/>
      <c r="T749" s="474"/>
      <c r="U749" s="474"/>
    </row>
    <row r="750" spans="1:21" ht="21.75">
      <c r="A750" s="474"/>
      <c r="B750" s="474"/>
      <c r="C750" s="474"/>
      <c r="D750" s="474"/>
      <c r="E750" s="474"/>
      <c r="F750" s="474"/>
      <c r="G750" s="474"/>
      <c r="H750" s="474"/>
      <c r="I750" s="474"/>
      <c r="J750" s="474"/>
      <c r="K750" s="474"/>
      <c r="L750" s="474"/>
      <c r="M750" s="474"/>
      <c r="N750" s="474"/>
      <c r="O750" s="474"/>
      <c r="P750" s="474"/>
      <c r="Q750" s="474"/>
      <c r="R750" s="474"/>
      <c r="S750" s="474"/>
      <c r="T750" s="474"/>
      <c r="U750" s="474"/>
    </row>
    <row r="751" spans="1:21" ht="21.75">
      <c r="A751" s="474"/>
      <c r="B751" s="474"/>
      <c r="C751" s="474"/>
      <c r="D751" s="474"/>
      <c r="E751" s="474"/>
      <c r="F751" s="474"/>
      <c r="G751" s="474"/>
      <c r="H751" s="474"/>
      <c r="I751" s="474"/>
      <c r="J751" s="474"/>
      <c r="K751" s="474"/>
      <c r="L751" s="474"/>
      <c r="M751" s="474"/>
      <c r="N751" s="474"/>
      <c r="O751" s="474"/>
      <c r="P751" s="474"/>
      <c r="Q751" s="474"/>
      <c r="R751" s="474"/>
      <c r="S751" s="474"/>
      <c r="T751" s="474"/>
      <c r="U751" s="474"/>
    </row>
    <row r="752" spans="1:21" ht="21.75">
      <c r="A752" s="474"/>
      <c r="B752" s="474"/>
      <c r="C752" s="474"/>
      <c r="D752" s="474"/>
      <c r="E752" s="474"/>
      <c r="F752" s="474"/>
      <c r="G752" s="474"/>
      <c r="H752" s="474"/>
      <c r="I752" s="474"/>
      <c r="J752" s="474"/>
      <c r="K752" s="474"/>
      <c r="L752" s="474"/>
      <c r="M752" s="474"/>
      <c r="N752" s="474"/>
      <c r="O752" s="474"/>
      <c r="P752" s="474"/>
      <c r="Q752" s="474"/>
      <c r="R752" s="474"/>
      <c r="S752" s="474"/>
      <c r="T752" s="474"/>
      <c r="U752" s="474"/>
    </row>
    <row r="753" spans="1:21" ht="21.75">
      <c r="A753" s="474"/>
      <c r="B753" s="474"/>
      <c r="C753" s="474"/>
      <c r="D753" s="474"/>
      <c r="E753" s="474"/>
      <c r="F753" s="474"/>
      <c r="G753" s="474"/>
      <c r="H753" s="474"/>
      <c r="I753" s="474"/>
      <c r="J753" s="474"/>
      <c r="K753" s="474"/>
      <c r="L753" s="474"/>
      <c r="M753" s="474"/>
      <c r="N753" s="474"/>
      <c r="O753" s="474"/>
      <c r="P753" s="474"/>
      <c r="Q753" s="474"/>
      <c r="R753" s="474"/>
      <c r="S753" s="474"/>
      <c r="T753" s="474"/>
      <c r="U753" s="474"/>
    </row>
    <row r="754" spans="1:21" ht="21.75">
      <c r="A754" s="474"/>
      <c r="B754" s="474"/>
      <c r="C754" s="474"/>
      <c r="D754" s="474"/>
      <c r="E754" s="474"/>
      <c r="F754" s="474"/>
      <c r="G754" s="474"/>
      <c r="H754" s="474"/>
      <c r="I754" s="474"/>
      <c r="J754" s="474"/>
      <c r="K754" s="474"/>
      <c r="L754" s="474"/>
      <c r="M754" s="474"/>
      <c r="N754" s="474"/>
      <c r="O754" s="474"/>
      <c r="P754" s="474"/>
      <c r="Q754" s="474"/>
      <c r="R754" s="474"/>
      <c r="S754" s="474"/>
      <c r="T754" s="474"/>
      <c r="U754" s="474"/>
    </row>
    <row r="755" spans="1:21" ht="21.75">
      <c r="A755" s="474"/>
      <c r="B755" s="474"/>
      <c r="C755" s="474"/>
      <c r="D755" s="474"/>
      <c r="E755" s="474"/>
      <c r="F755" s="474"/>
      <c r="G755" s="474"/>
      <c r="H755" s="474"/>
      <c r="I755" s="474"/>
      <c r="J755" s="474"/>
      <c r="K755" s="474"/>
      <c r="L755" s="474"/>
      <c r="M755" s="474"/>
      <c r="N755" s="474"/>
      <c r="O755" s="474"/>
      <c r="P755" s="474"/>
      <c r="Q755" s="474"/>
      <c r="R755" s="474"/>
      <c r="S755" s="474"/>
      <c r="T755" s="474"/>
      <c r="U755" s="474"/>
    </row>
    <row r="756" spans="1:21" ht="21.75">
      <c r="A756" s="474"/>
      <c r="B756" s="474"/>
      <c r="C756" s="474"/>
      <c r="D756" s="474"/>
      <c r="E756" s="474"/>
      <c r="F756" s="474"/>
      <c r="G756" s="474"/>
      <c r="H756" s="474"/>
      <c r="I756" s="474"/>
      <c r="J756" s="474"/>
      <c r="K756" s="474"/>
      <c r="L756" s="474"/>
      <c r="M756" s="474"/>
      <c r="N756" s="474"/>
      <c r="O756" s="474"/>
      <c r="P756" s="474"/>
      <c r="Q756" s="474"/>
      <c r="R756" s="474"/>
      <c r="S756" s="474"/>
      <c r="T756" s="474"/>
      <c r="U756" s="474"/>
    </row>
    <row r="757" spans="1:21" ht="21.75">
      <c r="A757" s="474"/>
      <c r="B757" s="474"/>
      <c r="C757" s="474"/>
      <c r="D757" s="474"/>
      <c r="E757" s="474"/>
      <c r="F757" s="474"/>
      <c r="G757" s="474"/>
      <c r="H757" s="474"/>
      <c r="I757" s="474"/>
      <c r="J757" s="474"/>
      <c r="K757" s="474"/>
      <c r="L757" s="474"/>
      <c r="M757" s="474"/>
      <c r="N757" s="474"/>
      <c r="O757" s="474"/>
      <c r="P757" s="474"/>
      <c r="Q757" s="474"/>
      <c r="R757" s="474"/>
      <c r="S757" s="474"/>
      <c r="T757" s="474"/>
      <c r="U757" s="474"/>
    </row>
    <row r="758" spans="1:21" ht="21.75">
      <c r="A758" s="474"/>
      <c r="B758" s="474"/>
      <c r="C758" s="474"/>
      <c r="D758" s="474"/>
      <c r="E758" s="474"/>
      <c r="F758" s="474"/>
      <c r="G758" s="474"/>
      <c r="H758" s="474"/>
      <c r="I758" s="474"/>
      <c r="J758" s="474"/>
      <c r="K758" s="474"/>
      <c r="L758" s="474"/>
      <c r="M758" s="474"/>
      <c r="N758" s="474"/>
      <c r="O758" s="474"/>
      <c r="P758" s="474"/>
      <c r="Q758" s="474"/>
      <c r="R758" s="474"/>
      <c r="S758" s="474"/>
      <c r="T758" s="474"/>
      <c r="U758" s="474"/>
    </row>
    <row r="759" spans="1:21" ht="21.75">
      <c r="A759" s="474"/>
      <c r="B759" s="474"/>
      <c r="C759" s="474"/>
      <c r="D759" s="474"/>
      <c r="E759" s="474"/>
      <c r="F759" s="474"/>
      <c r="G759" s="474"/>
      <c r="H759" s="474"/>
      <c r="I759" s="474"/>
      <c r="J759" s="474"/>
      <c r="K759" s="474"/>
      <c r="L759" s="474"/>
      <c r="M759" s="474"/>
      <c r="N759" s="474"/>
      <c r="O759" s="474"/>
      <c r="P759" s="474"/>
      <c r="Q759" s="474"/>
      <c r="R759" s="474"/>
      <c r="S759" s="474"/>
      <c r="T759" s="474"/>
      <c r="U759" s="474"/>
    </row>
    <row r="760" spans="1:21" ht="21.75">
      <c r="A760" s="474"/>
      <c r="B760" s="474"/>
      <c r="C760" s="474"/>
      <c r="D760" s="474"/>
      <c r="E760" s="474"/>
      <c r="F760" s="474"/>
      <c r="G760" s="474"/>
      <c r="H760" s="474"/>
      <c r="I760" s="474"/>
      <c r="J760" s="474"/>
      <c r="K760" s="474"/>
      <c r="L760" s="474"/>
      <c r="M760" s="474"/>
      <c r="N760" s="474"/>
      <c r="O760" s="474"/>
      <c r="P760" s="474"/>
      <c r="Q760" s="474"/>
      <c r="R760" s="474"/>
      <c r="S760" s="474"/>
      <c r="T760" s="474"/>
      <c r="U760" s="474"/>
    </row>
    <row r="761" spans="1:21" ht="21.75">
      <c r="A761" s="474"/>
      <c r="B761" s="474"/>
      <c r="C761" s="474"/>
      <c r="D761" s="474"/>
      <c r="E761" s="474"/>
      <c r="F761" s="474"/>
      <c r="G761" s="474"/>
      <c r="H761" s="474"/>
      <c r="I761" s="474"/>
      <c r="J761" s="474"/>
      <c r="K761" s="474"/>
      <c r="L761" s="474"/>
      <c r="M761" s="474"/>
      <c r="N761" s="474"/>
      <c r="O761" s="474"/>
      <c r="P761" s="474"/>
      <c r="Q761" s="474"/>
      <c r="R761" s="474"/>
      <c r="S761" s="474"/>
      <c r="T761" s="474"/>
      <c r="U761" s="474"/>
    </row>
    <row r="762" spans="1:21" ht="21.75">
      <c r="A762" s="474"/>
      <c r="B762" s="474"/>
      <c r="C762" s="474"/>
      <c r="D762" s="474"/>
      <c r="E762" s="474"/>
      <c r="F762" s="474"/>
      <c r="G762" s="474"/>
      <c r="H762" s="474"/>
      <c r="I762" s="474"/>
      <c r="J762" s="474"/>
      <c r="K762" s="474"/>
      <c r="L762" s="474"/>
      <c r="M762" s="474"/>
      <c r="N762" s="474"/>
      <c r="O762" s="474"/>
      <c r="P762" s="474"/>
      <c r="Q762" s="474"/>
      <c r="R762" s="474"/>
      <c r="S762" s="474"/>
      <c r="T762" s="474"/>
      <c r="U762" s="474"/>
    </row>
    <row r="763" spans="1:21" ht="21.75">
      <c r="A763" s="474"/>
      <c r="B763" s="474"/>
      <c r="C763" s="474"/>
      <c r="D763" s="474"/>
      <c r="E763" s="474"/>
      <c r="F763" s="474"/>
      <c r="G763" s="474"/>
      <c r="H763" s="474"/>
      <c r="I763" s="474"/>
      <c r="J763" s="474"/>
      <c r="K763" s="474"/>
      <c r="L763" s="474"/>
      <c r="M763" s="474"/>
      <c r="N763" s="474"/>
      <c r="O763" s="474"/>
      <c r="P763" s="474"/>
      <c r="Q763" s="474"/>
      <c r="R763" s="474"/>
      <c r="S763" s="474"/>
      <c r="T763" s="474"/>
      <c r="U763" s="474"/>
    </row>
    <row r="764" spans="1:21" ht="21.75">
      <c r="A764" s="474"/>
      <c r="B764" s="474"/>
      <c r="C764" s="474"/>
      <c r="D764" s="474"/>
      <c r="E764" s="474"/>
      <c r="F764" s="474"/>
      <c r="G764" s="474"/>
      <c r="H764" s="474"/>
      <c r="I764" s="474"/>
      <c r="J764" s="474"/>
      <c r="K764" s="474"/>
      <c r="L764" s="474"/>
      <c r="M764" s="474"/>
      <c r="N764" s="474"/>
      <c r="O764" s="474"/>
      <c r="P764" s="474"/>
      <c r="Q764" s="474"/>
      <c r="R764" s="474"/>
      <c r="S764" s="474"/>
      <c r="T764" s="474"/>
      <c r="U764" s="474"/>
    </row>
    <row r="765" spans="1:21" ht="21.75">
      <c r="A765" s="474"/>
      <c r="B765" s="474"/>
      <c r="C765" s="474"/>
      <c r="D765" s="474"/>
      <c r="E765" s="474"/>
      <c r="F765" s="474"/>
      <c r="G765" s="474"/>
      <c r="H765" s="474"/>
      <c r="I765" s="474"/>
      <c r="J765" s="474"/>
      <c r="K765" s="474"/>
      <c r="L765" s="474"/>
      <c r="M765" s="474"/>
      <c r="N765" s="474"/>
      <c r="O765" s="474"/>
      <c r="P765" s="474"/>
      <c r="Q765" s="474"/>
      <c r="R765" s="474"/>
      <c r="S765" s="474"/>
      <c r="T765" s="474"/>
      <c r="U765" s="474"/>
    </row>
    <row r="766" spans="1:21" ht="21.75">
      <c r="A766" s="474"/>
      <c r="B766" s="474"/>
      <c r="C766" s="474"/>
      <c r="D766" s="474"/>
      <c r="E766" s="474"/>
      <c r="F766" s="474"/>
      <c r="G766" s="474"/>
      <c r="H766" s="474"/>
      <c r="I766" s="474"/>
      <c r="J766" s="474"/>
      <c r="K766" s="474"/>
      <c r="L766" s="474"/>
      <c r="M766" s="474"/>
      <c r="N766" s="474"/>
      <c r="O766" s="474"/>
      <c r="P766" s="474"/>
      <c r="Q766" s="474"/>
      <c r="R766" s="474"/>
      <c r="S766" s="474"/>
      <c r="T766" s="474"/>
      <c r="U766" s="474"/>
    </row>
    <row r="767" spans="1:21" ht="21.75">
      <c r="A767" s="474"/>
      <c r="B767" s="474"/>
      <c r="C767" s="474"/>
      <c r="D767" s="474"/>
      <c r="E767" s="474"/>
      <c r="F767" s="474"/>
      <c r="G767" s="474"/>
      <c r="H767" s="474"/>
      <c r="I767" s="474"/>
      <c r="J767" s="474"/>
      <c r="K767" s="474"/>
      <c r="L767" s="474"/>
      <c r="M767" s="474"/>
      <c r="N767" s="474"/>
      <c r="O767" s="474"/>
      <c r="P767" s="474"/>
      <c r="Q767" s="474"/>
      <c r="R767" s="474"/>
      <c r="S767" s="474"/>
      <c r="T767" s="474"/>
      <c r="U767" s="474"/>
    </row>
    <row r="768" spans="1:21" ht="21.75">
      <c r="A768" s="474"/>
      <c r="B768" s="474"/>
      <c r="C768" s="474"/>
      <c r="D768" s="474"/>
      <c r="E768" s="474"/>
      <c r="F768" s="474"/>
      <c r="G768" s="474"/>
      <c r="H768" s="474"/>
      <c r="I768" s="474"/>
      <c r="J768" s="474"/>
      <c r="K768" s="474"/>
      <c r="L768" s="474"/>
      <c r="M768" s="474"/>
      <c r="N768" s="474"/>
      <c r="O768" s="474"/>
      <c r="P768" s="474"/>
      <c r="Q768" s="474"/>
      <c r="R768" s="474"/>
      <c r="S768" s="474"/>
      <c r="T768" s="474"/>
      <c r="U768" s="474"/>
    </row>
    <row r="769" spans="1:21" ht="21.75">
      <c r="A769" s="474"/>
      <c r="B769" s="474"/>
      <c r="C769" s="474"/>
      <c r="D769" s="474"/>
      <c r="E769" s="474"/>
      <c r="F769" s="474"/>
      <c r="G769" s="474"/>
      <c r="H769" s="474"/>
      <c r="I769" s="474"/>
      <c r="J769" s="474"/>
      <c r="K769" s="474"/>
      <c r="L769" s="474"/>
      <c r="M769" s="474"/>
      <c r="N769" s="474"/>
      <c r="O769" s="474"/>
      <c r="P769" s="474"/>
      <c r="Q769" s="474"/>
      <c r="R769" s="474"/>
      <c r="S769" s="474"/>
      <c r="T769" s="474"/>
      <c r="U769" s="474"/>
    </row>
    <row r="770" spans="1:21" ht="21.75">
      <c r="A770" s="474"/>
      <c r="B770" s="474"/>
      <c r="C770" s="474"/>
      <c r="D770" s="474"/>
      <c r="E770" s="474"/>
      <c r="F770" s="474"/>
      <c r="G770" s="474"/>
      <c r="H770" s="474"/>
      <c r="I770" s="474"/>
      <c r="J770" s="474"/>
      <c r="K770" s="474"/>
      <c r="L770" s="474"/>
      <c r="M770" s="474"/>
      <c r="N770" s="474"/>
      <c r="O770" s="474"/>
      <c r="P770" s="474"/>
      <c r="Q770" s="474"/>
      <c r="R770" s="474"/>
      <c r="S770" s="474"/>
      <c r="T770" s="474"/>
      <c r="U770" s="474"/>
    </row>
    <row r="771" spans="1:21" ht="21.75">
      <c r="A771" s="474"/>
      <c r="B771" s="474"/>
      <c r="C771" s="474"/>
      <c r="D771" s="474"/>
      <c r="E771" s="474"/>
      <c r="F771" s="474"/>
      <c r="G771" s="474"/>
      <c r="H771" s="474"/>
      <c r="I771" s="474"/>
      <c r="J771" s="474"/>
      <c r="K771" s="474"/>
      <c r="L771" s="474"/>
      <c r="M771" s="474"/>
      <c r="N771" s="474"/>
      <c r="O771" s="474"/>
      <c r="P771" s="474"/>
      <c r="Q771" s="474"/>
      <c r="R771" s="474"/>
      <c r="S771" s="474"/>
      <c r="T771" s="474"/>
      <c r="U771" s="474"/>
    </row>
    <row r="772" spans="1:21" ht="21.75">
      <c r="A772" s="474"/>
      <c r="B772" s="474"/>
      <c r="C772" s="474"/>
      <c r="D772" s="474"/>
      <c r="E772" s="474"/>
      <c r="F772" s="474"/>
      <c r="G772" s="474"/>
      <c r="H772" s="474"/>
      <c r="I772" s="474"/>
      <c r="J772" s="474"/>
      <c r="K772" s="474"/>
      <c r="L772" s="474"/>
      <c r="M772" s="474"/>
      <c r="N772" s="474"/>
      <c r="O772" s="474"/>
      <c r="P772" s="474"/>
      <c r="Q772" s="474"/>
      <c r="R772" s="474"/>
      <c r="S772" s="474"/>
      <c r="T772" s="474"/>
      <c r="U772" s="474"/>
    </row>
    <row r="773" spans="1:21" ht="21.75">
      <c r="A773" s="474"/>
      <c r="B773" s="474"/>
      <c r="C773" s="474"/>
      <c r="D773" s="474"/>
      <c r="E773" s="474"/>
      <c r="F773" s="474"/>
      <c r="G773" s="474"/>
      <c r="H773" s="474"/>
      <c r="I773" s="474"/>
      <c r="J773" s="474"/>
      <c r="K773" s="474"/>
      <c r="L773" s="474"/>
      <c r="M773" s="474"/>
      <c r="N773" s="474"/>
      <c r="O773" s="474"/>
      <c r="P773" s="474"/>
      <c r="Q773" s="474"/>
      <c r="R773" s="474"/>
      <c r="S773" s="474"/>
      <c r="T773" s="474"/>
      <c r="U773" s="474"/>
    </row>
    <row r="774" spans="1:21" ht="21.75">
      <c r="A774" s="474"/>
      <c r="B774" s="474"/>
      <c r="C774" s="474"/>
      <c r="D774" s="474"/>
      <c r="E774" s="474"/>
      <c r="F774" s="474"/>
      <c r="G774" s="474"/>
      <c r="H774" s="474"/>
      <c r="I774" s="474"/>
      <c r="J774" s="474"/>
      <c r="K774" s="474"/>
      <c r="L774" s="474"/>
      <c r="M774" s="474"/>
      <c r="N774" s="474"/>
      <c r="O774" s="474"/>
      <c r="P774" s="474"/>
      <c r="Q774" s="474"/>
      <c r="R774" s="474"/>
      <c r="S774" s="474"/>
      <c r="T774" s="474"/>
      <c r="U774" s="474"/>
    </row>
    <row r="775" spans="1:21" ht="21.75">
      <c r="A775" s="474"/>
      <c r="B775" s="474"/>
      <c r="C775" s="474"/>
      <c r="D775" s="474"/>
      <c r="E775" s="474"/>
      <c r="F775" s="474"/>
      <c r="G775" s="474"/>
      <c r="H775" s="474"/>
      <c r="I775" s="474"/>
      <c r="J775" s="474"/>
      <c r="K775" s="474"/>
      <c r="L775" s="474"/>
      <c r="M775" s="474"/>
      <c r="N775" s="474"/>
      <c r="O775" s="474"/>
      <c r="P775" s="474"/>
      <c r="Q775" s="474"/>
      <c r="R775" s="474"/>
      <c r="S775" s="474"/>
      <c r="T775" s="474"/>
      <c r="U775" s="474"/>
    </row>
    <row r="776" spans="1:21" ht="21.75">
      <c r="A776" s="474"/>
      <c r="B776" s="474"/>
      <c r="C776" s="474"/>
      <c r="D776" s="474"/>
      <c r="E776" s="474"/>
      <c r="F776" s="474"/>
      <c r="G776" s="474"/>
      <c r="H776" s="474"/>
      <c r="I776" s="474"/>
      <c r="J776" s="474"/>
      <c r="K776" s="474"/>
      <c r="L776" s="474"/>
      <c r="M776" s="474"/>
      <c r="N776" s="474"/>
      <c r="O776" s="474"/>
      <c r="P776" s="474"/>
      <c r="Q776" s="474"/>
      <c r="R776" s="474"/>
      <c r="S776" s="474"/>
      <c r="T776" s="474"/>
      <c r="U776" s="474"/>
    </row>
    <row r="777" spans="1:21" ht="21.75">
      <c r="A777" s="474"/>
      <c r="B777" s="474"/>
      <c r="C777" s="474"/>
      <c r="D777" s="474"/>
      <c r="E777" s="474"/>
      <c r="F777" s="474"/>
      <c r="G777" s="474"/>
      <c r="H777" s="474"/>
      <c r="I777" s="474"/>
      <c r="J777" s="474"/>
      <c r="K777" s="474"/>
      <c r="L777" s="474"/>
      <c r="M777" s="474"/>
      <c r="N777" s="474"/>
      <c r="O777" s="474"/>
      <c r="P777" s="474"/>
      <c r="Q777" s="474"/>
      <c r="R777" s="474"/>
      <c r="S777" s="474"/>
      <c r="T777" s="474"/>
      <c r="U777" s="474"/>
    </row>
    <row r="778" spans="1:21" ht="21.75">
      <c r="A778" s="474"/>
      <c r="B778" s="474"/>
      <c r="C778" s="474"/>
      <c r="D778" s="474"/>
      <c r="E778" s="474"/>
      <c r="F778" s="474"/>
      <c r="G778" s="474"/>
      <c r="H778" s="474"/>
      <c r="I778" s="474"/>
      <c r="J778" s="474"/>
      <c r="K778" s="474"/>
      <c r="L778" s="474"/>
      <c r="M778" s="474"/>
      <c r="N778" s="474"/>
      <c r="O778" s="474"/>
      <c r="P778" s="474"/>
      <c r="Q778" s="474"/>
      <c r="R778" s="474"/>
      <c r="S778" s="474"/>
      <c r="T778" s="474"/>
      <c r="U778" s="474"/>
    </row>
    <row r="779" spans="1:21" ht="21.75">
      <c r="A779" s="474"/>
      <c r="B779" s="474"/>
      <c r="C779" s="474"/>
      <c r="D779" s="474"/>
      <c r="E779" s="474"/>
      <c r="F779" s="474"/>
      <c r="G779" s="474"/>
      <c r="H779" s="474"/>
      <c r="I779" s="474"/>
      <c r="J779" s="474"/>
      <c r="K779" s="474"/>
      <c r="L779" s="474"/>
      <c r="M779" s="474"/>
      <c r="N779" s="474"/>
      <c r="O779" s="474"/>
      <c r="P779" s="474"/>
      <c r="Q779" s="474"/>
      <c r="R779" s="474"/>
      <c r="S779" s="474"/>
      <c r="T779" s="474"/>
      <c r="U779" s="474"/>
    </row>
    <row r="780" spans="1:21" ht="21.75">
      <c r="A780" s="474"/>
      <c r="B780" s="474"/>
      <c r="C780" s="474"/>
      <c r="D780" s="474"/>
      <c r="E780" s="474"/>
      <c r="F780" s="474"/>
      <c r="G780" s="474"/>
      <c r="H780" s="474"/>
      <c r="I780" s="474"/>
      <c r="J780" s="474"/>
      <c r="K780" s="474"/>
      <c r="L780" s="474"/>
      <c r="M780" s="474"/>
      <c r="N780" s="474"/>
      <c r="O780" s="474"/>
      <c r="P780" s="474"/>
      <c r="Q780" s="474"/>
      <c r="R780" s="474"/>
      <c r="S780" s="474"/>
      <c r="T780" s="474"/>
      <c r="U780" s="474"/>
    </row>
    <row r="781" spans="1:21" ht="21.75">
      <c r="A781" s="474"/>
      <c r="B781" s="474"/>
      <c r="C781" s="474"/>
      <c r="D781" s="474"/>
      <c r="E781" s="474"/>
      <c r="F781" s="474"/>
      <c r="G781" s="474"/>
      <c r="H781" s="474"/>
      <c r="I781" s="474"/>
      <c r="J781" s="474"/>
      <c r="K781" s="474"/>
      <c r="L781" s="474"/>
      <c r="M781" s="474"/>
      <c r="N781" s="474"/>
      <c r="O781" s="474"/>
      <c r="P781" s="474"/>
      <c r="Q781" s="474"/>
      <c r="R781" s="474"/>
      <c r="S781" s="474"/>
      <c r="T781" s="474"/>
      <c r="U781" s="474"/>
    </row>
    <row r="782" spans="1:21" ht="21.75">
      <c r="A782" s="474"/>
      <c r="B782" s="474"/>
      <c r="C782" s="474"/>
      <c r="D782" s="474"/>
      <c r="E782" s="474"/>
      <c r="F782" s="474"/>
      <c r="G782" s="474"/>
      <c r="H782" s="474"/>
      <c r="I782" s="474"/>
      <c r="J782" s="474"/>
      <c r="K782" s="474"/>
      <c r="L782" s="474"/>
      <c r="M782" s="474"/>
      <c r="N782" s="474"/>
      <c r="O782" s="474"/>
      <c r="P782" s="474"/>
      <c r="Q782" s="474"/>
      <c r="R782" s="474"/>
      <c r="S782" s="474"/>
      <c r="T782" s="474"/>
      <c r="U782" s="474"/>
    </row>
    <row r="783" spans="1:21" ht="21.75">
      <c r="A783" s="474"/>
      <c r="B783" s="474"/>
      <c r="C783" s="474"/>
      <c r="D783" s="474"/>
      <c r="E783" s="474"/>
      <c r="F783" s="474"/>
      <c r="G783" s="474"/>
      <c r="H783" s="474"/>
      <c r="I783" s="474"/>
      <c r="J783" s="474"/>
      <c r="K783" s="474"/>
      <c r="L783" s="474"/>
      <c r="M783" s="474"/>
      <c r="N783" s="474"/>
      <c r="O783" s="474"/>
      <c r="P783" s="474"/>
      <c r="Q783" s="474"/>
      <c r="R783" s="474"/>
      <c r="S783" s="474"/>
      <c r="T783" s="474"/>
      <c r="U783" s="474"/>
    </row>
    <row r="784" spans="1:21" ht="21.75">
      <c r="A784" s="474"/>
      <c r="B784" s="474"/>
      <c r="C784" s="474"/>
      <c r="D784" s="474"/>
      <c r="E784" s="474"/>
      <c r="F784" s="474"/>
      <c r="G784" s="474"/>
      <c r="H784" s="474"/>
      <c r="I784" s="474"/>
      <c r="J784" s="474"/>
      <c r="K784" s="474"/>
      <c r="L784" s="474"/>
      <c r="M784" s="474"/>
      <c r="N784" s="474"/>
      <c r="O784" s="474"/>
      <c r="P784" s="474"/>
      <c r="Q784" s="474"/>
      <c r="R784" s="474"/>
      <c r="S784" s="474"/>
      <c r="T784" s="474"/>
      <c r="U784" s="474"/>
    </row>
    <row r="785" spans="1:21" ht="21.75">
      <c r="A785" s="474"/>
      <c r="B785" s="474"/>
      <c r="C785" s="474"/>
      <c r="D785" s="474"/>
      <c r="E785" s="474"/>
      <c r="F785" s="474"/>
      <c r="G785" s="474"/>
      <c r="H785" s="474"/>
      <c r="I785" s="474"/>
      <c r="J785" s="474"/>
      <c r="K785" s="474"/>
      <c r="L785" s="474"/>
      <c r="M785" s="474"/>
      <c r="N785" s="474"/>
      <c r="O785" s="474"/>
      <c r="P785" s="474"/>
      <c r="Q785" s="474"/>
      <c r="R785" s="474"/>
      <c r="S785" s="474"/>
      <c r="T785" s="474"/>
      <c r="U785" s="474"/>
    </row>
    <row r="786" spans="1:21" ht="21.75">
      <c r="A786" s="474"/>
      <c r="B786" s="474"/>
      <c r="C786" s="474"/>
      <c r="D786" s="474"/>
      <c r="E786" s="474"/>
      <c r="F786" s="474"/>
      <c r="G786" s="474"/>
      <c r="H786" s="474"/>
      <c r="I786" s="474"/>
      <c r="J786" s="474"/>
      <c r="K786" s="474"/>
      <c r="L786" s="474"/>
      <c r="M786" s="474"/>
      <c r="N786" s="474"/>
      <c r="O786" s="474"/>
      <c r="P786" s="474"/>
      <c r="Q786" s="474"/>
      <c r="R786" s="474"/>
      <c r="S786" s="474"/>
      <c r="T786" s="474"/>
      <c r="U786" s="474"/>
    </row>
    <row r="787" spans="1:21" ht="21.75">
      <c r="A787" s="474"/>
      <c r="B787" s="474"/>
      <c r="C787" s="474"/>
      <c r="D787" s="474"/>
      <c r="E787" s="474"/>
      <c r="F787" s="474"/>
      <c r="G787" s="474"/>
      <c r="H787" s="474"/>
      <c r="I787" s="474"/>
      <c r="J787" s="474"/>
      <c r="K787" s="474"/>
      <c r="L787" s="474"/>
      <c r="M787" s="474"/>
      <c r="N787" s="474"/>
      <c r="O787" s="474"/>
      <c r="P787" s="474"/>
      <c r="Q787" s="474"/>
      <c r="R787" s="474"/>
      <c r="S787" s="474"/>
      <c r="T787" s="474"/>
      <c r="U787" s="474"/>
    </row>
    <row r="788" spans="1:21" ht="21.75">
      <c r="A788" s="474"/>
      <c r="B788" s="474"/>
      <c r="C788" s="474"/>
      <c r="D788" s="474"/>
      <c r="E788" s="474"/>
      <c r="F788" s="474"/>
      <c r="G788" s="474"/>
      <c r="H788" s="474"/>
      <c r="I788" s="474"/>
      <c r="J788" s="474"/>
      <c r="K788" s="474"/>
      <c r="L788" s="474"/>
      <c r="M788" s="474"/>
      <c r="N788" s="474"/>
      <c r="O788" s="474"/>
      <c r="P788" s="474"/>
      <c r="Q788" s="474"/>
      <c r="R788" s="474"/>
      <c r="S788" s="474"/>
      <c r="T788" s="474"/>
      <c r="U788" s="474"/>
    </row>
    <row r="789" spans="1:21" ht="21.75">
      <c r="A789" s="474"/>
      <c r="B789" s="474"/>
      <c r="C789" s="474"/>
      <c r="D789" s="474"/>
      <c r="E789" s="474"/>
      <c r="F789" s="474"/>
      <c r="G789" s="474"/>
      <c r="H789" s="474"/>
      <c r="I789" s="474"/>
      <c r="J789" s="474"/>
      <c r="K789" s="474"/>
      <c r="L789" s="474"/>
      <c r="M789" s="474"/>
      <c r="N789" s="474"/>
      <c r="O789" s="474"/>
      <c r="P789" s="474"/>
      <c r="Q789" s="474"/>
      <c r="R789" s="474"/>
      <c r="S789" s="474"/>
      <c r="T789" s="474"/>
      <c r="U789" s="474"/>
    </row>
    <row r="790" spans="1:21" ht="21.75">
      <c r="A790" s="474"/>
      <c r="B790" s="474"/>
      <c r="C790" s="474"/>
      <c r="D790" s="474"/>
      <c r="E790" s="474"/>
      <c r="F790" s="474"/>
      <c r="G790" s="474"/>
      <c r="H790" s="474"/>
      <c r="I790" s="474"/>
      <c r="J790" s="474"/>
      <c r="K790" s="474"/>
      <c r="L790" s="474"/>
      <c r="M790" s="474"/>
      <c r="N790" s="474"/>
      <c r="O790" s="474"/>
      <c r="P790" s="474"/>
      <c r="Q790" s="474"/>
      <c r="R790" s="474"/>
      <c r="S790" s="474"/>
      <c r="T790" s="474"/>
      <c r="U790" s="474"/>
    </row>
    <row r="791" spans="1:21" ht="21.75">
      <c r="A791" s="474"/>
      <c r="B791" s="474"/>
      <c r="C791" s="474"/>
      <c r="D791" s="474"/>
      <c r="E791" s="474"/>
      <c r="F791" s="474"/>
      <c r="G791" s="474"/>
      <c r="H791" s="474"/>
      <c r="I791" s="474"/>
      <c r="J791" s="474"/>
      <c r="K791" s="474"/>
      <c r="L791" s="474"/>
      <c r="M791" s="474"/>
      <c r="N791" s="474"/>
      <c r="O791" s="474"/>
      <c r="P791" s="474"/>
      <c r="Q791" s="474"/>
      <c r="R791" s="474"/>
      <c r="S791" s="474"/>
      <c r="T791" s="474"/>
      <c r="U791" s="474"/>
    </row>
    <row r="792" spans="1:21" ht="21.75">
      <c r="A792" s="474"/>
      <c r="B792" s="474"/>
      <c r="C792" s="474"/>
      <c r="D792" s="474"/>
      <c r="E792" s="474"/>
      <c r="F792" s="474"/>
      <c r="G792" s="474"/>
      <c r="H792" s="474"/>
      <c r="I792" s="474"/>
      <c r="J792" s="474"/>
      <c r="K792" s="474"/>
      <c r="L792" s="474"/>
      <c r="M792" s="474"/>
      <c r="N792" s="474"/>
      <c r="O792" s="474"/>
      <c r="P792" s="474"/>
      <c r="Q792" s="474"/>
      <c r="R792" s="474"/>
      <c r="S792" s="474"/>
      <c r="T792" s="474"/>
      <c r="U792" s="474"/>
    </row>
    <row r="793" spans="1:21" ht="21.75">
      <c r="A793" s="474"/>
      <c r="B793" s="474"/>
      <c r="C793" s="474"/>
      <c r="D793" s="474"/>
      <c r="E793" s="474"/>
      <c r="F793" s="474"/>
      <c r="G793" s="474"/>
      <c r="H793" s="474"/>
      <c r="I793" s="474"/>
      <c r="J793" s="474"/>
      <c r="K793" s="474"/>
      <c r="L793" s="474"/>
      <c r="M793" s="474"/>
      <c r="N793" s="474"/>
      <c r="O793" s="474"/>
      <c r="P793" s="474"/>
      <c r="Q793" s="474"/>
      <c r="R793" s="474"/>
      <c r="S793" s="474"/>
      <c r="T793" s="474"/>
      <c r="U793" s="474"/>
    </row>
    <row r="794" spans="1:21" ht="21.75">
      <c r="A794" s="474"/>
      <c r="B794" s="474"/>
      <c r="C794" s="474"/>
      <c r="D794" s="474"/>
      <c r="E794" s="474"/>
      <c r="F794" s="474"/>
      <c r="G794" s="474"/>
      <c r="H794" s="474"/>
      <c r="I794" s="474"/>
      <c r="J794" s="474"/>
      <c r="K794" s="474"/>
      <c r="L794" s="474"/>
      <c r="M794" s="474"/>
      <c r="N794" s="474"/>
      <c r="O794" s="474"/>
      <c r="P794" s="474"/>
      <c r="Q794" s="474"/>
      <c r="R794" s="474"/>
      <c r="S794" s="474"/>
      <c r="T794" s="474"/>
      <c r="U794" s="474"/>
    </row>
    <row r="795" spans="1:21" ht="21.75">
      <c r="A795" s="474"/>
      <c r="B795" s="474"/>
      <c r="C795" s="474"/>
      <c r="D795" s="474"/>
      <c r="E795" s="474"/>
      <c r="F795" s="474"/>
      <c r="G795" s="474"/>
      <c r="H795" s="474"/>
      <c r="I795" s="474"/>
      <c r="J795" s="474"/>
      <c r="K795" s="474"/>
      <c r="L795" s="474"/>
      <c r="M795" s="474"/>
      <c r="N795" s="474"/>
      <c r="O795" s="474"/>
      <c r="P795" s="474"/>
      <c r="Q795" s="474"/>
      <c r="R795" s="474"/>
      <c r="S795" s="474"/>
      <c r="T795" s="474"/>
      <c r="U795" s="474"/>
    </row>
    <row r="796" spans="1:21" ht="21.75">
      <c r="A796" s="474"/>
      <c r="B796" s="474"/>
      <c r="C796" s="474"/>
      <c r="D796" s="474"/>
      <c r="E796" s="474"/>
      <c r="F796" s="474"/>
      <c r="G796" s="474"/>
      <c r="H796" s="474"/>
      <c r="I796" s="474"/>
      <c r="J796" s="474"/>
      <c r="K796" s="474"/>
      <c r="L796" s="474"/>
      <c r="M796" s="474"/>
      <c r="N796" s="474"/>
      <c r="O796" s="474"/>
      <c r="P796" s="474"/>
      <c r="Q796" s="474"/>
      <c r="R796" s="474"/>
      <c r="S796" s="474"/>
      <c r="T796" s="474"/>
      <c r="U796" s="474"/>
    </row>
    <row r="797" spans="1:21" ht="21.75">
      <c r="A797" s="474"/>
      <c r="B797" s="474"/>
      <c r="C797" s="474"/>
      <c r="D797" s="474"/>
      <c r="E797" s="474"/>
      <c r="F797" s="474"/>
      <c r="G797" s="474"/>
      <c r="H797" s="474"/>
      <c r="I797" s="474"/>
      <c r="J797" s="474"/>
      <c r="K797" s="474"/>
      <c r="L797" s="474"/>
      <c r="M797" s="474"/>
      <c r="N797" s="474"/>
      <c r="O797" s="474"/>
      <c r="P797" s="474"/>
      <c r="Q797" s="474"/>
      <c r="R797" s="474"/>
      <c r="S797" s="474"/>
      <c r="T797" s="474"/>
      <c r="U797" s="474"/>
    </row>
    <row r="798" spans="1:21" ht="21.75">
      <c r="A798" s="474"/>
      <c r="B798" s="474"/>
      <c r="C798" s="474"/>
      <c r="D798" s="474"/>
      <c r="E798" s="474"/>
      <c r="F798" s="474"/>
      <c r="G798" s="474"/>
      <c r="H798" s="474"/>
      <c r="I798" s="474"/>
      <c r="J798" s="474"/>
      <c r="K798" s="474"/>
      <c r="L798" s="474"/>
      <c r="M798" s="474"/>
      <c r="N798" s="474"/>
      <c r="O798" s="474"/>
      <c r="P798" s="474"/>
      <c r="Q798" s="474"/>
      <c r="R798" s="474"/>
      <c r="S798" s="474"/>
      <c r="T798" s="474"/>
      <c r="U798" s="474"/>
    </row>
    <row r="799" spans="1:21" ht="21.75">
      <c r="A799" s="474"/>
      <c r="B799" s="474"/>
      <c r="C799" s="474"/>
      <c r="D799" s="474"/>
      <c r="E799" s="474"/>
      <c r="F799" s="474"/>
      <c r="G799" s="474"/>
      <c r="H799" s="474"/>
      <c r="I799" s="474"/>
      <c r="J799" s="474"/>
      <c r="K799" s="474"/>
      <c r="L799" s="474"/>
      <c r="M799" s="474"/>
      <c r="N799" s="474"/>
      <c r="O799" s="474"/>
      <c r="P799" s="474"/>
      <c r="Q799" s="474"/>
      <c r="R799" s="474"/>
      <c r="S799" s="474"/>
      <c r="T799" s="474"/>
      <c r="U799" s="474"/>
    </row>
    <row r="800" spans="1:21" ht="21.75">
      <c r="A800" s="474"/>
      <c r="B800" s="474"/>
      <c r="C800" s="474"/>
      <c r="D800" s="474"/>
      <c r="E800" s="474"/>
      <c r="F800" s="474"/>
      <c r="G800" s="474"/>
      <c r="H800" s="474"/>
      <c r="I800" s="474"/>
      <c r="J800" s="474"/>
      <c r="K800" s="474"/>
      <c r="L800" s="474"/>
      <c r="M800" s="474"/>
      <c r="N800" s="474"/>
      <c r="O800" s="474"/>
      <c r="P800" s="474"/>
      <c r="Q800" s="474"/>
      <c r="R800" s="474"/>
      <c r="S800" s="474"/>
      <c r="T800" s="474"/>
      <c r="U800" s="474"/>
    </row>
    <row r="801" spans="1:21" ht="21.75">
      <c r="A801" s="474"/>
      <c r="B801" s="474"/>
      <c r="C801" s="474"/>
      <c r="D801" s="474"/>
      <c r="E801" s="474"/>
      <c r="F801" s="474"/>
      <c r="G801" s="474"/>
      <c r="H801" s="474"/>
      <c r="I801" s="474"/>
      <c r="J801" s="474"/>
      <c r="K801" s="474"/>
      <c r="L801" s="474"/>
      <c r="M801" s="474"/>
      <c r="N801" s="474"/>
      <c r="O801" s="474"/>
      <c r="P801" s="474"/>
      <c r="Q801" s="474"/>
      <c r="R801" s="474"/>
      <c r="S801" s="474"/>
      <c r="T801" s="474"/>
      <c r="U801" s="474"/>
    </row>
    <row r="802" spans="1:21" ht="21.75">
      <c r="A802" s="474"/>
      <c r="B802" s="474"/>
      <c r="C802" s="474"/>
      <c r="D802" s="474"/>
      <c r="E802" s="474"/>
      <c r="F802" s="474"/>
      <c r="G802" s="474"/>
      <c r="H802" s="474"/>
      <c r="I802" s="474"/>
      <c r="J802" s="474"/>
      <c r="K802" s="474"/>
      <c r="L802" s="474"/>
      <c r="M802" s="474"/>
      <c r="N802" s="474"/>
      <c r="O802" s="474"/>
      <c r="P802" s="474"/>
      <c r="Q802" s="474"/>
      <c r="R802" s="474"/>
      <c r="S802" s="474"/>
      <c r="T802" s="474"/>
      <c r="U802" s="474"/>
    </row>
    <row r="803" spans="1:21" ht="21.75">
      <c r="A803" s="474"/>
      <c r="B803" s="474"/>
      <c r="C803" s="474"/>
      <c r="D803" s="474"/>
      <c r="E803" s="474"/>
      <c r="F803" s="474"/>
      <c r="G803" s="474"/>
      <c r="H803" s="474"/>
      <c r="I803" s="474"/>
      <c r="J803" s="474"/>
      <c r="K803" s="474"/>
      <c r="L803" s="474"/>
      <c r="M803" s="474"/>
      <c r="N803" s="474"/>
      <c r="O803" s="474"/>
      <c r="P803" s="474"/>
      <c r="Q803" s="474"/>
      <c r="R803" s="474"/>
      <c r="S803" s="474"/>
      <c r="T803" s="474"/>
      <c r="U803" s="474"/>
    </row>
    <row r="804" spans="1:21" ht="21.75">
      <c r="A804" s="474"/>
      <c r="B804" s="474"/>
      <c r="C804" s="474"/>
      <c r="D804" s="474"/>
      <c r="E804" s="474"/>
      <c r="F804" s="474"/>
      <c r="G804" s="474"/>
      <c r="H804" s="474"/>
      <c r="I804" s="474"/>
      <c r="J804" s="474"/>
      <c r="K804" s="474"/>
      <c r="L804" s="474"/>
      <c r="M804" s="474"/>
      <c r="N804" s="474"/>
      <c r="O804" s="474"/>
      <c r="P804" s="474"/>
      <c r="Q804" s="474"/>
      <c r="R804" s="474"/>
      <c r="S804" s="474"/>
      <c r="T804" s="474"/>
      <c r="U804" s="474"/>
    </row>
    <row r="805" spans="1:21" ht="21.75">
      <c r="A805" s="474"/>
      <c r="B805" s="474"/>
      <c r="C805" s="474"/>
      <c r="D805" s="474"/>
      <c r="E805" s="474"/>
      <c r="F805" s="474"/>
      <c r="G805" s="474"/>
      <c r="H805" s="474"/>
      <c r="I805" s="474"/>
      <c r="J805" s="474"/>
      <c r="K805" s="474"/>
      <c r="L805" s="474"/>
      <c r="M805" s="474"/>
      <c r="N805" s="474"/>
      <c r="O805" s="474"/>
      <c r="P805" s="474"/>
      <c r="Q805" s="474"/>
      <c r="R805" s="474"/>
      <c r="S805" s="474"/>
      <c r="T805" s="474"/>
      <c r="U805" s="474"/>
    </row>
    <row r="806" spans="1:21" ht="21.75">
      <c r="A806" s="474"/>
      <c r="B806" s="474"/>
      <c r="C806" s="474"/>
      <c r="D806" s="474"/>
      <c r="E806" s="474"/>
      <c r="F806" s="474"/>
      <c r="G806" s="474"/>
      <c r="H806" s="474"/>
      <c r="I806" s="474"/>
      <c r="J806" s="474"/>
      <c r="K806" s="474"/>
      <c r="L806" s="474"/>
      <c r="M806" s="474"/>
      <c r="N806" s="474"/>
      <c r="O806" s="474"/>
      <c r="P806" s="474"/>
      <c r="Q806" s="474"/>
      <c r="R806" s="474"/>
      <c r="S806" s="474"/>
      <c r="T806" s="474"/>
      <c r="U806" s="474"/>
    </row>
    <row r="807" spans="1:21" ht="21.75">
      <c r="A807" s="474"/>
      <c r="B807" s="474"/>
      <c r="C807" s="474"/>
      <c r="D807" s="474"/>
      <c r="E807" s="474"/>
      <c r="F807" s="474"/>
      <c r="G807" s="474"/>
      <c r="H807" s="474"/>
      <c r="I807" s="474"/>
      <c r="J807" s="474"/>
      <c r="K807" s="474"/>
      <c r="L807" s="474"/>
      <c r="M807" s="474"/>
      <c r="N807" s="474"/>
      <c r="O807" s="474"/>
      <c r="P807" s="474"/>
      <c r="Q807" s="474"/>
      <c r="R807" s="474"/>
      <c r="S807" s="474"/>
      <c r="T807" s="474"/>
      <c r="U807" s="474"/>
    </row>
    <row r="808" spans="1:21" ht="21.75">
      <c r="A808" s="474"/>
      <c r="B808" s="474"/>
      <c r="C808" s="474"/>
      <c r="D808" s="474"/>
      <c r="E808" s="474"/>
      <c r="F808" s="474"/>
      <c r="G808" s="474"/>
      <c r="H808" s="474"/>
      <c r="I808" s="474"/>
      <c r="J808" s="474"/>
      <c r="K808" s="474"/>
      <c r="L808" s="474"/>
      <c r="M808" s="474"/>
      <c r="N808" s="474"/>
      <c r="O808" s="474"/>
      <c r="P808" s="474"/>
      <c r="Q808" s="474"/>
      <c r="R808" s="474"/>
      <c r="S808" s="474"/>
      <c r="T808" s="474"/>
      <c r="U808" s="474"/>
    </row>
    <row r="809" spans="1:21" ht="21.75">
      <c r="A809" s="474"/>
      <c r="B809" s="474"/>
      <c r="C809" s="474"/>
      <c r="D809" s="474"/>
      <c r="E809" s="474"/>
      <c r="F809" s="474"/>
      <c r="G809" s="474"/>
      <c r="H809" s="474"/>
      <c r="I809" s="474"/>
      <c r="J809" s="474"/>
      <c r="K809" s="474"/>
      <c r="L809" s="474"/>
      <c r="M809" s="474"/>
      <c r="N809" s="474"/>
      <c r="O809" s="474"/>
      <c r="P809" s="474"/>
      <c r="Q809" s="474"/>
      <c r="R809" s="474"/>
      <c r="S809" s="474"/>
      <c r="T809" s="474"/>
      <c r="U809" s="474"/>
    </row>
    <row r="810" spans="1:21" ht="21.75">
      <c r="A810" s="474"/>
      <c r="B810" s="474"/>
      <c r="C810" s="474"/>
      <c r="D810" s="474"/>
      <c r="E810" s="474"/>
      <c r="F810" s="474"/>
      <c r="G810" s="474"/>
      <c r="H810" s="474"/>
      <c r="I810" s="474"/>
      <c r="J810" s="474"/>
      <c r="K810" s="474"/>
      <c r="L810" s="474"/>
      <c r="M810" s="474"/>
      <c r="N810" s="474"/>
      <c r="O810" s="474"/>
      <c r="P810" s="474"/>
      <c r="Q810" s="474"/>
      <c r="R810" s="474"/>
      <c r="S810" s="474"/>
      <c r="T810" s="474"/>
      <c r="U810" s="474"/>
    </row>
    <row r="811" spans="1:21" ht="21.75">
      <c r="A811" s="474"/>
      <c r="B811" s="474"/>
      <c r="C811" s="474"/>
      <c r="D811" s="474"/>
      <c r="E811" s="474"/>
      <c r="F811" s="474"/>
      <c r="G811" s="474"/>
      <c r="H811" s="474"/>
      <c r="I811" s="474"/>
      <c r="J811" s="474"/>
      <c r="K811" s="474"/>
      <c r="L811" s="474"/>
      <c r="M811" s="474"/>
      <c r="N811" s="474"/>
      <c r="O811" s="474"/>
      <c r="P811" s="474"/>
      <c r="Q811" s="474"/>
      <c r="R811" s="474"/>
      <c r="S811" s="474"/>
      <c r="T811" s="474"/>
      <c r="U811" s="474"/>
    </row>
    <row r="812" spans="1:21" ht="21.75">
      <c r="A812" s="474"/>
      <c r="B812" s="474"/>
      <c r="C812" s="474"/>
      <c r="D812" s="474"/>
      <c r="E812" s="474"/>
      <c r="F812" s="474"/>
      <c r="G812" s="474"/>
      <c r="H812" s="474"/>
      <c r="I812" s="474"/>
      <c r="J812" s="474"/>
      <c r="K812" s="474"/>
      <c r="L812" s="474"/>
      <c r="M812" s="474"/>
      <c r="N812" s="474"/>
      <c r="O812" s="474"/>
      <c r="P812" s="474"/>
      <c r="Q812" s="474"/>
      <c r="R812" s="474"/>
      <c r="S812" s="474"/>
      <c r="T812" s="474"/>
      <c r="U812" s="474"/>
    </row>
    <row r="813" spans="1:21" ht="21.75">
      <c r="A813" s="474"/>
      <c r="B813" s="474"/>
      <c r="C813" s="474"/>
      <c r="D813" s="474"/>
      <c r="E813" s="474"/>
      <c r="F813" s="474"/>
      <c r="G813" s="474"/>
      <c r="H813" s="474"/>
      <c r="I813" s="474"/>
      <c r="J813" s="474"/>
      <c r="K813" s="474"/>
      <c r="L813" s="474"/>
      <c r="M813" s="474"/>
      <c r="N813" s="474"/>
      <c r="O813" s="474"/>
      <c r="P813" s="474"/>
      <c r="Q813" s="474"/>
      <c r="R813" s="474"/>
      <c r="S813" s="474"/>
      <c r="T813" s="474"/>
      <c r="U813" s="474"/>
    </row>
    <row r="814" spans="1:21" ht="21.75">
      <c r="A814" s="474"/>
      <c r="B814" s="474"/>
      <c r="C814" s="474"/>
      <c r="D814" s="474"/>
      <c r="E814" s="474"/>
      <c r="F814" s="474"/>
      <c r="G814" s="474"/>
      <c r="H814" s="474"/>
      <c r="I814" s="474"/>
      <c r="J814" s="474"/>
      <c r="K814" s="474"/>
      <c r="L814" s="474"/>
      <c r="M814" s="474"/>
      <c r="N814" s="474"/>
      <c r="O814" s="474"/>
      <c r="P814" s="474"/>
      <c r="Q814" s="474"/>
      <c r="R814" s="474"/>
      <c r="S814" s="474"/>
      <c r="T814" s="474"/>
      <c r="U814" s="474"/>
    </row>
    <row r="815" spans="1:21" ht="21.75">
      <c r="A815" s="474"/>
      <c r="B815" s="474"/>
      <c r="C815" s="474"/>
      <c r="D815" s="474"/>
      <c r="E815" s="474"/>
      <c r="F815" s="474"/>
      <c r="G815" s="474"/>
      <c r="H815" s="474"/>
      <c r="I815" s="474"/>
      <c r="J815" s="474"/>
      <c r="K815" s="474"/>
      <c r="L815" s="474"/>
      <c r="M815" s="474"/>
      <c r="N815" s="474"/>
      <c r="O815" s="474"/>
      <c r="P815" s="474"/>
      <c r="Q815" s="474"/>
      <c r="R815" s="474"/>
      <c r="S815" s="474"/>
      <c r="T815" s="474"/>
      <c r="U815" s="474"/>
    </row>
    <row r="816" spans="1:21" ht="21.75">
      <c r="A816" s="474"/>
      <c r="B816" s="474"/>
      <c r="C816" s="474"/>
      <c r="D816" s="474"/>
      <c r="E816" s="474"/>
      <c r="F816" s="474"/>
      <c r="G816" s="474"/>
      <c r="H816" s="474"/>
      <c r="I816" s="474"/>
      <c r="J816" s="474"/>
      <c r="K816" s="474"/>
      <c r="L816" s="474"/>
      <c r="M816" s="474"/>
      <c r="N816" s="474"/>
      <c r="O816" s="474"/>
      <c r="P816" s="474"/>
      <c r="Q816" s="474"/>
      <c r="R816" s="474"/>
      <c r="S816" s="474"/>
      <c r="T816" s="474"/>
      <c r="U816" s="474"/>
    </row>
    <row r="817" spans="1:21" ht="21.75">
      <c r="A817" s="474"/>
      <c r="B817" s="474"/>
      <c r="C817" s="474"/>
      <c r="D817" s="474"/>
      <c r="E817" s="474"/>
      <c r="F817" s="474"/>
      <c r="G817" s="474"/>
      <c r="H817" s="474"/>
      <c r="I817" s="474"/>
      <c r="J817" s="474"/>
      <c r="K817" s="474"/>
      <c r="L817" s="474"/>
      <c r="M817" s="474"/>
      <c r="N817" s="474"/>
      <c r="O817" s="474"/>
      <c r="P817" s="474"/>
      <c r="Q817" s="474"/>
      <c r="R817" s="474"/>
      <c r="S817" s="474"/>
      <c r="T817" s="474"/>
      <c r="U817" s="474"/>
    </row>
    <row r="818" spans="1:21" ht="21.75">
      <c r="A818" s="474"/>
      <c r="B818" s="474"/>
      <c r="C818" s="474"/>
      <c r="D818" s="474"/>
      <c r="E818" s="474"/>
      <c r="F818" s="474"/>
      <c r="G818" s="474"/>
      <c r="H818" s="474"/>
      <c r="I818" s="474"/>
      <c r="J818" s="474"/>
      <c r="K818" s="474"/>
      <c r="L818" s="474"/>
      <c r="M818" s="474"/>
      <c r="N818" s="474"/>
      <c r="O818" s="474"/>
      <c r="P818" s="474"/>
      <c r="Q818" s="474"/>
      <c r="R818" s="474"/>
      <c r="S818" s="474"/>
      <c r="T818" s="474"/>
      <c r="U818" s="474"/>
    </row>
    <row r="819" spans="1:21" ht="21.75">
      <c r="A819" s="474"/>
      <c r="B819" s="474"/>
      <c r="C819" s="474"/>
      <c r="D819" s="474"/>
      <c r="E819" s="474"/>
      <c r="F819" s="474"/>
      <c r="G819" s="474"/>
      <c r="H819" s="474"/>
      <c r="I819" s="474"/>
      <c r="J819" s="474"/>
      <c r="K819" s="474"/>
      <c r="L819" s="474"/>
      <c r="M819" s="474"/>
      <c r="N819" s="474"/>
      <c r="O819" s="474"/>
      <c r="P819" s="474"/>
      <c r="Q819" s="474"/>
      <c r="R819" s="474"/>
      <c r="S819" s="474"/>
      <c r="T819" s="474"/>
      <c r="U819" s="474"/>
    </row>
    <row r="820" spans="1:21" ht="21.75">
      <c r="A820" s="474"/>
      <c r="B820" s="474"/>
      <c r="C820" s="474"/>
      <c r="D820" s="474"/>
      <c r="E820" s="474"/>
      <c r="F820" s="474"/>
      <c r="G820" s="474"/>
      <c r="H820" s="474"/>
      <c r="I820" s="474"/>
      <c r="J820" s="474"/>
      <c r="K820" s="474"/>
      <c r="L820" s="474"/>
      <c r="M820" s="474"/>
      <c r="N820" s="474"/>
      <c r="O820" s="474"/>
      <c r="P820" s="474"/>
      <c r="Q820" s="474"/>
      <c r="R820" s="474"/>
      <c r="S820" s="474"/>
      <c r="T820" s="474"/>
      <c r="U820" s="474"/>
    </row>
    <row r="821" spans="1:21" ht="21.75">
      <c r="A821" s="474"/>
      <c r="B821" s="474"/>
      <c r="C821" s="474"/>
      <c r="D821" s="474"/>
      <c r="E821" s="474"/>
      <c r="F821" s="474"/>
      <c r="G821" s="474"/>
      <c r="H821" s="474"/>
      <c r="I821" s="474"/>
      <c r="J821" s="474"/>
      <c r="K821" s="474"/>
      <c r="L821" s="474"/>
      <c r="M821" s="474"/>
      <c r="N821" s="474"/>
      <c r="O821" s="474"/>
      <c r="P821" s="474"/>
      <c r="Q821" s="474"/>
      <c r="R821" s="474"/>
      <c r="S821" s="474"/>
      <c r="T821" s="474"/>
      <c r="U821" s="474"/>
    </row>
    <row r="822" spans="1:21" ht="21.75">
      <c r="A822" s="474"/>
      <c r="B822" s="474"/>
      <c r="C822" s="474"/>
      <c r="D822" s="474"/>
      <c r="E822" s="474"/>
      <c r="F822" s="474"/>
      <c r="G822" s="474"/>
      <c r="H822" s="474"/>
      <c r="I822" s="474"/>
      <c r="J822" s="474"/>
      <c r="K822" s="474"/>
      <c r="L822" s="474"/>
      <c r="M822" s="474"/>
      <c r="N822" s="474"/>
      <c r="O822" s="474"/>
      <c r="P822" s="474"/>
      <c r="Q822" s="474"/>
      <c r="R822" s="474"/>
      <c r="S822" s="474"/>
      <c r="T822" s="474"/>
      <c r="U822" s="474"/>
    </row>
    <row r="823" spans="1:21" ht="21.75">
      <c r="A823" s="474"/>
      <c r="B823" s="474"/>
      <c r="C823" s="474"/>
      <c r="D823" s="474"/>
      <c r="E823" s="474"/>
      <c r="F823" s="474"/>
      <c r="G823" s="474"/>
      <c r="H823" s="474"/>
      <c r="I823" s="474"/>
      <c r="J823" s="474"/>
      <c r="K823" s="474"/>
      <c r="L823" s="474"/>
      <c r="M823" s="474"/>
      <c r="N823" s="474"/>
      <c r="O823" s="474"/>
      <c r="P823" s="474"/>
      <c r="Q823" s="474"/>
      <c r="R823" s="474"/>
      <c r="S823" s="474"/>
      <c r="T823" s="474"/>
      <c r="U823" s="474"/>
    </row>
    <row r="824" spans="1:21" ht="21.75">
      <c r="A824" s="474"/>
      <c r="B824" s="474"/>
      <c r="C824" s="474"/>
      <c r="D824" s="474"/>
      <c r="E824" s="474"/>
      <c r="F824" s="474"/>
      <c r="G824" s="474"/>
      <c r="H824" s="474"/>
      <c r="I824" s="474"/>
      <c r="J824" s="474"/>
      <c r="K824" s="474"/>
      <c r="L824" s="474"/>
      <c r="M824" s="474"/>
      <c r="N824" s="474"/>
      <c r="O824" s="474"/>
      <c r="P824" s="474"/>
      <c r="Q824" s="474"/>
      <c r="R824" s="474"/>
      <c r="S824" s="474"/>
      <c r="T824" s="474"/>
      <c r="U824" s="474"/>
    </row>
    <row r="825" spans="1:21" ht="21.75">
      <c r="A825" s="474"/>
      <c r="B825" s="474"/>
      <c r="C825" s="474"/>
      <c r="D825" s="474"/>
      <c r="E825" s="474"/>
      <c r="F825" s="474"/>
      <c r="G825" s="474"/>
      <c r="H825" s="474"/>
      <c r="I825" s="474"/>
      <c r="J825" s="474"/>
      <c r="K825" s="474"/>
      <c r="L825" s="474"/>
      <c r="M825" s="474"/>
      <c r="N825" s="474"/>
      <c r="O825" s="474"/>
      <c r="P825" s="474"/>
      <c r="Q825" s="474"/>
      <c r="R825" s="474"/>
      <c r="S825" s="474"/>
      <c r="T825" s="474"/>
      <c r="U825" s="474"/>
    </row>
    <row r="826" spans="1:21" ht="21.75">
      <c r="A826" s="474"/>
      <c r="B826" s="474"/>
      <c r="C826" s="474"/>
      <c r="D826" s="474"/>
      <c r="E826" s="474"/>
      <c r="F826" s="474"/>
      <c r="G826" s="474"/>
      <c r="H826" s="474"/>
      <c r="I826" s="474"/>
      <c r="J826" s="474"/>
      <c r="K826" s="474"/>
      <c r="L826" s="474"/>
      <c r="M826" s="474"/>
      <c r="N826" s="474"/>
      <c r="O826" s="474"/>
      <c r="P826" s="474"/>
      <c r="Q826" s="474"/>
      <c r="R826" s="474"/>
      <c r="S826" s="474"/>
      <c r="T826" s="474"/>
      <c r="U826" s="474"/>
    </row>
    <row r="827" spans="1:21" ht="21.75">
      <c r="A827" s="474"/>
      <c r="B827" s="474"/>
      <c r="C827" s="474"/>
      <c r="D827" s="474"/>
      <c r="E827" s="474"/>
      <c r="F827" s="474"/>
      <c r="G827" s="474"/>
      <c r="H827" s="474"/>
      <c r="I827" s="474"/>
      <c r="J827" s="474"/>
      <c r="K827" s="474"/>
      <c r="L827" s="474"/>
      <c r="M827" s="474"/>
      <c r="N827" s="474"/>
      <c r="O827" s="474"/>
      <c r="P827" s="474"/>
      <c r="Q827" s="474"/>
      <c r="R827" s="474"/>
      <c r="S827" s="474"/>
      <c r="T827" s="474"/>
      <c r="U827" s="474"/>
    </row>
    <row r="828" spans="1:21" ht="21.75">
      <c r="A828" s="474"/>
      <c r="B828" s="474"/>
      <c r="C828" s="474"/>
      <c r="D828" s="474"/>
      <c r="E828" s="474"/>
      <c r="F828" s="474"/>
      <c r="G828" s="474"/>
      <c r="H828" s="474"/>
      <c r="I828" s="474"/>
      <c r="J828" s="474"/>
      <c r="K828" s="474"/>
      <c r="L828" s="474"/>
      <c r="M828" s="474"/>
      <c r="N828" s="474"/>
      <c r="O828" s="474"/>
      <c r="P828" s="474"/>
      <c r="Q828" s="474"/>
      <c r="R828" s="474"/>
      <c r="S828" s="474"/>
      <c r="T828" s="474"/>
      <c r="U828" s="474"/>
    </row>
    <row r="829" spans="1:21" ht="21.75">
      <c r="A829" s="474"/>
      <c r="B829" s="474"/>
      <c r="C829" s="474"/>
      <c r="D829" s="474"/>
      <c r="E829" s="474"/>
      <c r="F829" s="474"/>
      <c r="G829" s="474"/>
      <c r="H829" s="474"/>
      <c r="I829" s="474"/>
      <c r="J829" s="474"/>
      <c r="K829" s="474"/>
      <c r="L829" s="474"/>
      <c r="M829" s="474"/>
      <c r="N829" s="474"/>
      <c r="O829" s="474"/>
      <c r="P829" s="474"/>
      <c r="Q829" s="474"/>
      <c r="R829" s="474"/>
      <c r="S829" s="474"/>
      <c r="T829" s="474"/>
      <c r="U829" s="474"/>
    </row>
    <row r="830" spans="1:21" ht="21.75">
      <c r="A830" s="474"/>
      <c r="B830" s="474"/>
      <c r="C830" s="474"/>
      <c r="D830" s="474"/>
      <c r="E830" s="474"/>
      <c r="F830" s="474"/>
      <c r="G830" s="474"/>
      <c r="H830" s="474"/>
      <c r="I830" s="474"/>
      <c r="J830" s="474"/>
      <c r="K830" s="474"/>
      <c r="L830" s="474"/>
      <c r="M830" s="474"/>
      <c r="N830" s="474"/>
      <c r="O830" s="474"/>
      <c r="P830" s="474"/>
      <c r="Q830" s="474"/>
      <c r="R830" s="474"/>
      <c r="S830" s="474"/>
      <c r="T830" s="474"/>
      <c r="U830" s="474"/>
    </row>
    <row r="831" spans="1:21" ht="21.75">
      <c r="A831" s="474"/>
      <c r="B831" s="474"/>
      <c r="C831" s="474"/>
      <c r="D831" s="474"/>
      <c r="E831" s="474"/>
      <c r="F831" s="474"/>
      <c r="G831" s="474"/>
      <c r="H831" s="474"/>
      <c r="I831" s="474"/>
      <c r="J831" s="474"/>
      <c r="K831" s="474"/>
      <c r="L831" s="474"/>
      <c r="M831" s="474"/>
      <c r="N831" s="474"/>
      <c r="O831" s="474"/>
      <c r="P831" s="474"/>
      <c r="Q831" s="474"/>
      <c r="R831" s="474"/>
      <c r="S831" s="474"/>
      <c r="T831" s="474"/>
      <c r="U831" s="474"/>
    </row>
    <row r="832" spans="1:21" ht="21.75">
      <c r="A832" s="474"/>
      <c r="B832" s="474"/>
      <c r="C832" s="474"/>
      <c r="D832" s="474"/>
      <c r="E832" s="474"/>
      <c r="F832" s="474"/>
      <c r="G832" s="474"/>
      <c r="H832" s="474"/>
      <c r="I832" s="474"/>
      <c r="J832" s="474"/>
      <c r="K832" s="474"/>
      <c r="L832" s="474"/>
      <c r="M832" s="474"/>
      <c r="N832" s="474"/>
      <c r="O832" s="474"/>
      <c r="P832" s="474"/>
      <c r="Q832" s="474"/>
      <c r="R832" s="474"/>
      <c r="S832" s="474"/>
      <c r="T832" s="474"/>
      <c r="U832" s="474"/>
    </row>
    <row r="833" spans="1:21" ht="21.75">
      <c r="A833" s="474"/>
      <c r="B833" s="474"/>
      <c r="C833" s="474"/>
      <c r="D833" s="474"/>
      <c r="E833" s="474"/>
      <c r="F833" s="474"/>
      <c r="G833" s="474"/>
      <c r="H833" s="474"/>
      <c r="I833" s="474"/>
      <c r="J833" s="474"/>
      <c r="K833" s="474"/>
      <c r="L833" s="474"/>
      <c r="M833" s="474"/>
      <c r="N833" s="474"/>
      <c r="O833" s="474"/>
      <c r="P833" s="474"/>
      <c r="Q833" s="474"/>
      <c r="R833" s="474"/>
      <c r="S833" s="474"/>
      <c r="T833" s="474"/>
      <c r="U833" s="474"/>
    </row>
    <row r="834" spans="1:21" ht="21.75">
      <c r="A834" s="474"/>
      <c r="B834" s="474"/>
      <c r="C834" s="474"/>
      <c r="D834" s="474"/>
      <c r="E834" s="474"/>
      <c r="F834" s="474"/>
      <c r="G834" s="474"/>
      <c r="H834" s="474"/>
      <c r="I834" s="474"/>
      <c r="J834" s="474"/>
      <c r="K834" s="474"/>
      <c r="L834" s="474"/>
      <c r="M834" s="474"/>
      <c r="N834" s="474"/>
      <c r="O834" s="474"/>
      <c r="P834" s="474"/>
      <c r="Q834" s="474"/>
      <c r="R834" s="474"/>
      <c r="S834" s="474"/>
      <c r="T834" s="474"/>
      <c r="U834" s="474"/>
    </row>
    <row r="835" spans="1:21" ht="21.75">
      <c r="A835" s="474"/>
      <c r="B835" s="474"/>
      <c r="C835" s="474"/>
      <c r="D835" s="474"/>
      <c r="E835" s="474"/>
      <c r="F835" s="474"/>
      <c r="G835" s="474"/>
      <c r="H835" s="474"/>
      <c r="I835" s="474"/>
      <c r="J835" s="474"/>
      <c r="K835" s="474"/>
      <c r="L835" s="474"/>
      <c r="M835" s="474"/>
      <c r="N835" s="474"/>
      <c r="O835" s="474"/>
      <c r="P835" s="474"/>
      <c r="Q835" s="474"/>
      <c r="R835" s="474"/>
      <c r="S835" s="474"/>
      <c r="T835" s="474"/>
      <c r="U835" s="474"/>
    </row>
    <row r="836" spans="1:21" ht="21.75">
      <c r="A836" s="474"/>
      <c r="B836" s="474"/>
      <c r="C836" s="474"/>
      <c r="D836" s="474"/>
      <c r="E836" s="474"/>
      <c r="F836" s="474"/>
      <c r="G836" s="474"/>
      <c r="H836" s="474"/>
      <c r="I836" s="474"/>
      <c r="J836" s="474"/>
      <c r="K836" s="474"/>
      <c r="L836" s="474"/>
      <c r="M836" s="474"/>
      <c r="N836" s="474"/>
      <c r="O836" s="474"/>
      <c r="P836" s="474"/>
      <c r="Q836" s="474"/>
      <c r="R836" s="474"/>
      <c r="S836" s="474"/>
      <c r="T836" s="474"/>
      <c r="U836" s="474"/>
    </row>
    <row r="837" spans="1:21" ht="21.75">
      <c r="A837" s="474"/>
      <c r="B837" s="474"/>
      <c r="C837" s="474"/>
      <c r="D837" s="474"/>
      <c r="E837" s="474"/>
      <c r="F837" s="474"/>
      <c r="G837" s="474"/>
      <c r="H837" s="474"/>
      <c r="I837" s="474"/>
      <c r="J837" s="474"/>
      <c r="K837" s="474"/>
      <c r="L837" s="474"/>
      <c r="M837" s="474"/>
      <c r="N837" s="474"/>
      <c r="O837" s="474"/>
      <c r="P837" s="474"/>
      <c r="Q837" s="474"/>
      <c r="R837" s="474"/>
      <c r="S837" s="474"/>
      <c r="T837" s="474"/>
      <c r="U837" s="474"/>
    </row>
    <row r="838" spans="1:21" ht="21.75">
      <c r="A838" s="474"/>
      <c r="B838" s="474"/>
      <c r="C838" s="474"/>
      <c r="D838" s="474"/>
      <c r="E838" s="474"/>
      <c r="F838" s="474"/>
      <c r="G838" s="474"/>
      <c r="H838" s="474"/>
      <c r="I838" s="474"/>
      <c r="J838" s="474"/>
      <c r="K838" s="474"/>
      <c r="L838" s="474"/>
      <c r="M838" s="474"/>
      <c r="N838" s="474"/>
      <c r="O838" s="474"/>
      <c r="P838" s="474"/>
      <c r="Q838" s="474"/>
      <c r="R838" s="474"/>
      <c r="S838" s="474"/>
      <c r="T838" s="474"/>
      <c r="U838" s="474"/>
    </row>
    <row r="839" spans="1:21" ht="21.75">
      <c r="A839" s="474"/>
      <c r="B839" s="474"/>
      <c r="C839" s="474"/>
      <c r="D839" s="474"/>
      <c r="E839" s="474"/>
      <c r="F839" s="474"/>
      <c r="G839" s="474"/>
      <c r="H839" s="474"/>
      <c r="I839" s="474"/>
      <c r="J839" s="474"/>
      <c r="K839" s="474"/>
      <c r="L839" s="474"/>
      <c r="M839" s="474"/>
      <c r="N839" s="474"/>
      <c r="O839" s="474"/>
      <c r="P839" s="474"/>
      <c r="Q839" s="474"/>
      <c r="R839" s="474"/>
      <c r="S839" s="474"/>
      <c r="T839" s="474"/>
      <c r="U839" s="474"/>
    </row>
    <row r="840" spans="1:21" ht="21.75">
      <c r="A840" s="474"/>
      <c r="B840" s="474"/>
      <c r="C840" s="474"/>
      <c r="D840" s="474"/>
      <c r="E840" s="474"/>
      <c r="F840" s="474"/>
      <c r="G840" s="474"/>
      <c r="H840" s="474"/>
      <c r="I840" s="474"/>
      <c r="J840" s="474"/>
      <c r="K840" s="474"/>
      <c r="L840" s="474"/>
      <c r="M840" s="474"/>
      <c r="N840" s="474"/>
      <c r="O840" s="474"/>
      <c r="P840" s="474"/>
      <c r="Q840" s="474"/>
      <c r="R840" s="474"/>
      <c r="S840" s="474"/>
      <c r="T840" s="474"/>
      <c r="U840" s="474"/>
    </row>
    <row r="841" spans="1:21" ht="21.75">
      <c r="A841" s="474"/>
      <c r="B841" s="474"/>
      <c r="C841" s="474"/>
      <c r="D841" s="474"/>
      <c r="E841" s="474"/>
      <c r="F841" s="474"/>
      <c r="G841" s="474"/>
      <c r="H841" s="474"/>
      <c r="I841" s="474"/>
      <c r="J841" s="474"/>
      <c r="K841" s="474"/>
      <c r="L841" s="474"/>
      <c r="M841" s="474"/>
      <c r="N841" s="474"/>
      <c r="O841" s="474"/>
      <c r="P841" s="474"/>
      <c r="Q841" s="474"/>
      <c r="R841" s="474"/>
      <c r="S841" s="474"/>
      <c r="T841" s="474"/>
      <c r="U841" s="474"/>
    </row>
    <row r="842" spans="1:21" ht="21.75">
      <c r="A842" s="474"/>
      <c r="B842" s="474"/>
      <c r="C842" s="474"/>
      <c r="D842" s="474"/>
      <c r="E842" s="474"/>
      <c r="F842" s="474"/>
      <c r="G842" s="474"/>
      <c r="H842" s="474"/>
      <c r="I842" s="474"/>
      <c r="J842" s="474"/>
      <c r="K842" s="474"/>
      <c r="L842" s="474"/>
      <c r="M842" s="474"/>
      <c r="N842" s="474"/>
      <c r="O842" s="474"/>
      <c r="P842" s="474"/>
      <c r="Q842" s="474"/>
      <c r="R842" s="474"/>
      <c r="S842" s="474"/>
      <c r="T842" s="474"/>
      <c r="U842" s="474"/>
    </row>
    <row r="843" spans="1:21" ht="21.75">
      <c r="A843" s="474"/>
      <c r="B843" s="474"/>
      <c r="C843" s="474"/>
      <c r="D843" s="474"/>
      <c r="E843" s="474"/>
      <c r="F843" s="474"/>
      <c r="G843" s="474"/>
      <c r="H843" s="474"/>
      <c r="I843" s="474"/>
      <c r="J843" s="474"/>
      <c r="K843" s="474"/>
      <c r="L843" s="474"/>
      <c r="M843" s="474"/>
      <c r="N843" s="474"/>
      <c r="O843" s="474"/>
      <c r="P843" s="474"/>
      <c r="Q843" s="474"/>
      <c r="R843" s="474"/>
      <c r="S843" s="474"/>
      <c r="T843" s="474"/>
      <c r="U843" s="474"/>
    </row>
    <row r="844" spans="1:21" ht="21.75">
      <c r="A844" s="474"/>
      <c r="B844" s="474"/>
      <c r="C844" s="474"/>
      <c r="D844" s="474"/>
      <c r="E844" s="474"/>
      <c r="F844" s="474"/>
      <c r="G844" s="474"/>
      <c r="H844" s="474"/>
      <c r="I844" s="474"/>
      <c r="J844" s="474"/>
      <c r="K844" s="474"/>
      <c r="L844" s="474"/>
      <c r="M844" s="474"/>
      <c r="N844" s="474"/>
      <c r="O844" s="474"/>
      <c r="P844" s="474"/>
      <c r="Q844" s="474"/>
      <c r="R844" s="474"/>
      <c r="S844" s="474"/>
      <c r="T844" s="474"/>
      <c r="U844" s="474"/>
    </row>
    <row r="845" spans="1:21" ht="21.75">
      <c r="A845" s="474"/>
      <c r="B845" s="474"/>
      <c r="C845" s="474"/>
      <c r="D845" s="474"/>
      <c r="E845" s="474"/>
      <c r="F845" s="474"/>
      <c r="G845" s="474"/>
      <c r="H845" s="474"/>
      <c r="I845" s="474"/>
      <c r="J845" s="474"/>
      <c r="K845" s="474"/>
      <c r="L845" s="474"/>
      <c r="M845" s="474"/>
      <c r="N845" s="474"/>
      <c r="O845" s="474"/>
      <c r="P845" s="474"/>
      <c r="Q845" s="474"/>
      <c r="R845" s="474"/>
      <c r="S845" s="474"/>
      <c r="T845" s="474"/>
      <c r="U845" s="474"/>
    </row>
    <row r="846" spans="1:21" ht="21.75">
      <c r="A846" s="474"/>
      <c r="B846" s="474"/>
      <c r="C846" s="474"/>
      <c r="D846" s="474"/>
      <c r="E846" s="474"/>
      <c r="F846" s="474"/>
      <c r="G846" s="474"/>
      <c r="H846" s="474"/>
      <c r="I846" s="474"/>
      <c r="J846" s="474"/>
      <c r="K846" s="474"/>
      <c r="L846" s="474"/>
      <c r="M846" s="474"/>
      <c r="N846" s="474"/>
      <c r="O846" s="474"/>
      <c r="P846" s="474"/>
      <c r="Q846" s="474"/>
      <c r="R846" s="474"/>
      <c r="S846" s="474"/>
      <c r="T846" s="474"/>
      <c r="U846" s="474"/>
    </row>
    <row r="847" spans="1:21" ht="21.75">
      <c r="A847" s="474"/>
      <c r="B847" s="474"/>
      <c r="C847" s="474"/>
      <c r="D847" s="474"/>
      <c r="E847" s="474"/>
      <c r="F847" s="474"/>
      <c r="G847" s="474"/>
      <c r="H847" s="474"/>
      <c r="I847" s="474"/>
      <c r="J847" s="474"/>
      <c r="K847" s="474"/>
      <c r="L847" s="474"/>
      <c r="M847" s="474"/>
      <c r="N847" s="474"/>
      <c r="O847" s="474"/>
      <c r="P847" s="474"/>
      <c r="Q847" s="474"/>
      <c r="R847" s="474"/>
      <c r="S847" s="474"/>
      <c r="T847" s="474"/>
      <c r="U847" s="474"/>
    </row>
    <row r="848" spans="1:21" ht="21.75">
      <c r="A848" s="474"/>
      <c r="B848" s="474"/>
      <c r="C848" s="474"/>
      <c r="D848" s="474"/>
      <c r="E848" s="474"/>
      <c r="F848" s="474"/>
      <c r="G848" s="474"/>
      <c r="H848" s="474"/>
      <c r="I848" s="474"/>
      <c r="J848" s="474"/>
      <c r="K848" s="474"/>
      <c r="L848" s="474"/>
      <c r="M848" s="474"/>
      <c r="N848" s="474"/>
      <c r="O848" s="474"/>
      <c r="P848" s="474"/>
      <c r="Q848" s="474"/>
      <c r="R848" s="474"/>
      <c r="S848" s="474"/>
      <c r="T848" s="474"/>
      <c r="U848" s="474"/>
    </row>
    <row r="849" spans="1:21" ht="21.75">
      <c r="A849" s="474"/>
      <c r="B849" s="474"/>
      <c r="C849" s="474"/>
      <c r="D849" s="474"/>
      <c r="E849" s="474"/>
      <c r="F849" s="474"/>
      <c r="G849" s="474"/>
      <c r="H849" s="474"/>
      <c r="I849" s="474"/>
      <c r="J849" s="474"/>
      <c r="K849" s="474"/>
      <c r="L849" s="474"/>
      <c r="M849" s="474"/>
      <c r="N849" s="474"/>
      <c r="O849" s="474"/>
      <c r="P849" s="474"/>
      <c r="Q849" s="474"/>
      <c r="R849" s="474"/>
      <c r="S849" s="474"/>
      <c r="T849" s="474"/>
      <c r="U849" s="474"/>
    </row>
    <row r="850" spans="1:21" ht="21.75">
      <c r="A850" s="474"/>
      <c r="B850" s="474"/>
      <c r="C850" s="474"/>
      <c r="D850" s="474"/>
      <c r="E850" s="474"/>
      <c r="F850" s="474"/>
      <c r="G850" s="474"/>
      <c r="H850" s="474"/>
      <c r="I850" s="474"/>
      <c r="J850" s="474"/>
      <c r="K850" s="474"/>
      <c r="L850" s="474"/>
      <c r="M850" s="474"/>
      <c r="N850" s="474"/>
      <c r="O850" s="474"/>
      <c r="P850" s="474"/>
      <c r="Q850" s="474"/>
      <c r="R850" s="474"/>
      <c r="S850" s="474"/>
      <c r="T850" s="474"/>
      <c r="U850" s="474"/>
    </row>
    <row r="851" spans="1:21" ht="21.75">
      <c r="A851" s="474"/>
      <c r="B851" s="474"/>
      <c r="C851" s="474"/>
      <c r="D851" s="474"/>
      <c r="E851" s="474"/>
      <c r="F851" s="474"/>
      <c r="G851" s="474"/>
      <c r="H851" s="474"/>
      <c r="I851" s="474"/>
      <c r="J851" s="474"/>
      <c r="K851" s="474"/>
      <c r="L851" s="474"/>
      <c r="M851" s="474"/>
      <c r="N851" s="474"/>
      <c r="O851" s="474"/>
      <c r="P851" s="474"/>
      <c r="Q851" s="474"/>
      <c r="R851" s="474"/>
      <c r="S851" s="474"/>
      <c r="T851" s="474"/>
      <c r="U851" s="474"/>
    </row>
    <row r="852" spans="1:21" ht="21.75">
      <c r="A852" s="474"/>
      <c r="B852" s="474"/>
      <c r="C852" s="474"/>
      <c r="D852" s="474"/>
      <c r="E852" s="474"/>
      <c r="F852" s="474"/>
      <c r="G852" s="474"/>
      <c r="H852" s="474"/>
      <c r="I852" s="474"/>
      <c r="J852" s="474"/>
      <c r="K852" s="474"/>
      <c r="L852" s="474"/>
      <c r="M852" s="474"/>
      <c r="N852" s="474"/>
      <c r="O852" s="474"/>
      <c r="P852" s="474"/>
      <c r="Q852" s="474"/>
      <c r="R852" s="474"/>
      <c r="S852" s="474"/>
      <c r="T852" s="474"/>
      <c r="U852" s="474"/>
    </row>
    <row r="853" spans="1:21" ht="21.75">
      <c r="A853" s="474"/>
      <c r="B853" s="474"/>
      <c r="C853" s="474"/>
      <c r="D853" s="474"/>
      <c r="E853" s="474"/>
      <c r="F853" s="474"/>
      <c r="G853" s="474"/>
      <c r="H853" s="474"/>
      <c r="I853" s="474"/>
      <c r="J853" s="474"/>
      <c r="K853" s="474"/>
      <c r="L853" s="474"/>
      <c r="M853" s="474"/>
      <c r="N853" s="474"/>
      <c r="O853" s="474"/>
      <c r="P853" s="474"/>
      <c r="Q853" s="474"/>
      <c r="R853" s="474"/>
      <c r="S853" s="474"/>
      <c r="T853" s="474"/>
      <c r="U853" s="474"/>
    </row>
    <row r="854" spans="1:21" ht="21.75">
      <c r="A854" s="474"/>
      <c r="B854" s="474"/>
      <c r="C854" s="474"/>
      <c r="D854" s="474"/>
      <c r="E854" s="474"/>
      <c r="F854" s="474"/>
      <c r="G854" s="474"/>
      <c r="H854" s="474"/>
      <c r="I854" s="474"/>
      <c r="J854" s="474"/>
      <c r="K854" s="474"/>
      <c r="L854" s="474"/>
      <c r="M854" s="474"/>
      <c r="N854" s="474"/>
      <c r="O854" s="474"/>
      <c r="P854" s="474"/>
      <c r="Q854" s="474"/>
      <c r="R854" s="474"/>
      <c r="S854" s="474"/>
      <c r="T854" s="474"/>
      <c r="U854" s="474"/>
    </row>
    <row r="855" spans="1:21" ht="21.75">
      <c r="A855" s="474"/>
      <c r="B855" s="474"/>
      <c r="C855" s="474"/>
      <c r="D855" s="474"/>
      <c r="E855" s="474"/>
      <c r="F855" s="474"/>
      <c r="G855" s="474"/>
      <c r="H855" s="474"/>
      <c r="I855" s="474"/>
      <c r="J855" s="474"/>
      <c r="K855" s="474"/>
      <c r="L855" s="474"/>
      <c r="M855" s="474"/>
      <c r="N855" s="474"/>
      <c r="O855" s="474"/>
      <c r="P855" s="474"/>
      <c r="Q855" s="474"/>
      <c r="R855" s="474"/>
      <c r="S855" s="474"/>
      <c r="T855" s="474"/>
      <c r="U855" s="474"/>
    </row>
    <row r="856" spans="1:21" ht="21.75">
      <c r="A856" s="474"/>
      <c r="B856" s="474"/>
      <c r="C856" s="474"/>
      <c r="D856" s="474"/>
      <c r="E856" s="474"/>
      <c r="F856" s="474"/>
      <c r="G856" s="474"/>
      <c r="H856" s="474"/>
      <c r="I856" s="474"/>
      <c r="J856" s="474"/>
      <c r="K856" s="474"/>
      <c r="L856" s="474"/>
      <c r="M856" s="474"/>
      <c r="N856" s="474"/>
      <c r="O856" s="474"/>
      <c r="P856" s="474"/>
      <c r="Q856" s="474"/>
      <c r="R856" s="474"/>
      <c r="S856" s="474"/>
      <c r="T856" s="474"/>
      <c r="U856" s="474"/>
    </row>
    <row r="857" spans="1:21" ht="21.75">
      <c r="A857" s="474"/>
      <c r="B857" s="474"/>
      <c r="C857" s="474"/>
      <c r="D857" s="474"/>
      <c r="E857" s="474"/>
      <c r="F857" s="474"/>
      <c r="G857" s="474"/>
      <c r="H857" s="474"/>
      <c r="I857" s="474"/>
      <c r="J857" s="474"/>
      <c r="K857" s="474"/>
      <c r="L857" s="474"/>
      <c r="M857" s="474"/>
      <c r="N857" s="474"/>
      <c r="O857" s="474"/>
      <c r="P857" s="474"/>
      <c r="Q857" s="474"/>
      <c r="R857" s="474"/>
      <c r="S857" s="474"/>
      <c r="T857" s="474"/>
      <c r="U857" s="474"/>
    </row>
    <row r="858" spans="1:21" ht="21.75">
      <c r="A858" s="474"/>
      <c r="B858" s="474"/>
      <c r="C858" s="474"/>
      <c r="D858" s="474"/>
      <c r="E858" s="474"/>
      <c r="F858" s="474"/>
      <c r="G858" s="474"/>
      <c r="H858" s="474"/>
      <c r="I858" s="474"/>
      <c r="J858" s="474"/>
      <c r="K858" s="474"/>
      <c r="L858" s="474"/>
      <c r="M858" s="474"/>
      <c r="N858" s="474"/>
      <c r="O858" s="474"/>
      <c r="P858" s="474"/>
      <c r="Q858" s="474"/>
      <c r="R858" s="474"/>
      <c r="S858" s="474"/>
      <c r="T858" s="474"/>
      <c r="U858" s="474"/>
    </row>
    <row r="859" spans="1:21" ht="21.75">
      <c r="A859" s="474"/>
      <c r="B859" s="474"/>
      <c r="C859" s="474"/>
      <c r="D859" s="474"/>
      <c r="E859" s="474"/>
      <c r="F859" s="474"/>
      <c r="G859" s="474"/>
      <c r="H859" s="474"/>
      <c r="I859" s="474"/>
      <c r="J859" s="474"/>
      <c r="K859" s="474"/>
      <c r="L859" s="474"/>
      <c r="M859" s="474"/>
      <c r="N859" s="474"/>
      <c r="O859" s="474"/>
      <c r="P859" s="474"/>
      <c r="Q859" s="474"/>
      <c r="R859" s="474"/>
      <c r="S859" s="474"/>
      <c r="T859" s="474"/>
      <c r="U859" s="474"/>
    </row>
    <row r="860" spans="1:21" ht="21.75">
      <c r="A860" s="474"/>
      <c r="B860" s="474"/>
      <c r="C860" s="474"/>
      <c r="D860" s="474"/>
      <c r="E860" s="474"/>
      <c r="F860" s="474"/>
      <c r="G860" s="474"/>
      <c r="H860" s="474"/>
      <c r="I860" s="474"/>
      <c r="J860" s="474"/>
      <c r="K860" s="474"/>
      <c r="L860" s="474"/>
      <c r="M860" s="474"/>
      <c r="N860" s="474"/>
      <c r="O860" s="474"/>
      <c r="P860" s="474"/>
      <c r="Q860" s="474"/>
      <c r="R860" s="474"/>
      <c r="S860" s="474"/>
      <c r="T860" s="474"/>
      <c r="U860" s="474"/>
    </row>
    <row r="861" spans="1:21" ht="21.75">
      <c r="A861" s="474"/>
      <c r="B861" s="474"/>
      <c r="C861" s="474"/>
      <c r="D861" s="474"/>
      <c r="E861" s="474"/>
      <c r="F861" s="474"/>
      <c r="G861" s="474"/>
      <c r="H861" s="474"/>
      <c r="I861" s="474"/>
      <c r="J861" s="474"/>
      <c r="K861" s="474"/>
      <c r="L861" s="474"/>
      <c r="M861" s="474"/>
      <c r="N861" s="474"/>
      <c r="O861" s="474"/>
      <c r="P861" s="474"/>
      <c r="Q861" s="474"/>
      <c r="R861" s="474"/>
      <c r="S861" s="474"/>
      <c r="T861" s="474"/>
      <c r="U861" s="474"/>
    </row>
    <row r="862" spans="1:21" ht="21.75">
      <c r="A862" s="474"/>
      <c r="B862" s="474"/>
      <c r="C862" s="474"/>
      <c r="D862" s="474"/>
      <c r="E862" s="474"/>
      <c r="F862" s="474"/>
      <c r="G862" s="474"/>
      <c r="H862" s="474"/>
      <c r="I862" s="474"/>
      <c r="J862" s="474"/>
      <c r="K862" s="474"/>
      <c r="L862" s="474"/>
      <c r="M862" s="474"/>
      <c r="N862" s="474"/>
      <c r="O862" s="474"/>
      <c r="P862" s="474"/>
      <c r="Q862" s="474"/>
      <c r="R862" s="474"/>
      <c r="S862" s="474"/>
      <c r="T862" s="474"/>
      <c r="U862" s="474"/>
    </row>
    <row r="863" spans="1:21" ht="21.75">
      <c r="A863" s="474"/>
      <c r="B863" s="474"/>
      <c r="C863" s="474"/>
      <c r="D863" s="474"/>
      <c r="E863" s="474"/>
      <c r="F863" s="474"/>
      <c r="G863" s="474"/>
      <c r="H863" s="474"/>
      <c r="I863" s="474"/>
      <c r="J863" s="474"/>
      <c r="K863" s="474"/>
      <c r="L863" s="474"/>
      <c r="M863" s="474"/>
      <c r="N863" s="474"/>
      <c r="O863" s="474"/>
      <c r="P863" s="474"/>
      <c r="Q863" s="474"/>
      <c r="R863" s="474"/>
      <c r="S863" s="474"/>
      <c r="T863" s="474"/>
      <c r="U863" s="474"/>
    </row>
    <row r="864" spans="1:21" ht="21.75">
      <c r="A864" s="474"/>
      <c r="B864" s="474"/>
      <c r="C864" s="474"/>
      <c r="D864" s="474"/>
      <c r="E864" s="474"/>
      <c r="F864" s="474"/>
      <c r="G864" s="474"/>
      <c r="H864" s="474"/>
      <c r="I864" s="474"/>
      <c r="J864" s="474"/>
      <c r="K864" s="474"/>
      <c r="L864" s="474"/>
      <c r="M864" s="474"/>
      <c r="N864" s="474"/>
      <c r="O864" s="474"/>
      <c r="P864" s="474"/>
      <c r="Q864" s="474"/>
      <c r="R864" s="474"/>
      <c r="S864" s="474"/>
      <c r="T864" s="474"/>
      <c r="U864" s="474"/>
    </row>
    <row r="865" spans="1:21" ht="21.75">
      <c r="A865" s="474"/>
      <c r="B865" s="474"/>
      <c r="C865" s="474"/>
      <c r="D865" s="474"/>
      <c r="E865" s="474"/>
      <c r="F865" s="474"/>
      <c r="G865" s="474"/>
      <c r="H865" s="474"/>
      <c r="I865" s="474"/>
      <c r="J865" s="474"/>
      <c r="K865" s="474"/>
      <c r="L865" s="474"/>
      <c r="M865" s="474"/>
      <c r="N865" s="474"/>
      <c r="O865" s="474"/>
      <c r="P865" s="474"/>
      <c r="Q865" s="474"/>
      <c r="R865" s="474"/>
      <c r="S865" s="474"/>
      <c r="T865" s="474"/>
      <c r="U865" s="474"/>
    </row>
    <row r="866" spans="1:21" ht="21.75">
      <c r="A866" s="474"/>
      <c r="B866" s="474"/>
      <c r="C866" s="474"/>
      <c r="D866" s="474"/>
      <c r="E866" s="474"/>
      <c r="F866" s="474"/>
      <c r="G866" s="474"/>
      <c r="H866" s="474"/>
      <c r="I866" s="474"/>
      <c r="J866" s="474"/>
      <c r="K866" s="474"/>
      <c r="L866" s="474"/>
      <c r="M866" s="474"/>
      <c r="N866" s="474"/>
      <c r="O866" s="474"/>
      <c r="P866" s="474"/>
      <c r="Q866" s="474"/>
      <c r="R866" s="474"/>
      <c r="S866" s="474"/>
      <c r="T866" s="474"/>
      <c r="U866" s="474"/>
    </row>
    <row r="867" spans="1:21" ht="21.75">
      <c r="A867" s="474"/>
      <c r="B867" s="474"/>
      <c r="C867" s="474"/>
      <c r="D867" s="474"/>
      <c r="E867" s="474"/>
      <c r="F867" s="474"/>
      <c r="G867" s="474"/>
      <c r="H867" s="474"/>
      <c r="I867" s="474"/>
      <c r="J867" s="474"/>
      <c r="K867" s="474"/>
      <c r="L867" s="474"/>
      <c r="M867" s="474"/>
      <c r="N867" s="474"/>
      <c r="O867" s="474"/>
      <c r="P867" s="474"/>
      <c r="Q867" s="474"/>
      <c r="R867" s="474"/>
      <c r="S867" s="474"/>
      <c r="T867" s="474"/>
      <c r="U867" s="474"/>
    </row>
    <row r="868" spans="1:21" ht="21.75">
      <c r="A868" s="474"/>
      <c r="B868" s="474"/>
      <c r="C868" s="474"/>
      <c r="D868" s="474"/>
      <c r="E868" s="474"/>
      <c r="F868" s="474"/>
      <c r="G868" s="474"/>
      <c r="H868" s="474"/>
      <c r="I868" s="474"/>
      <c r="J868" s="474"/>
      <c r="K868" s="474"/>
      <c r="L868" s="474"/>
      <c r="M868" s="474"/>
      <c r="N868" s="474"/>
      <c r="O868" s="474"/>
      <c r="P868" s="474"/>
      <c r="Q868" s="474"/>
      <c r="R868" s="474"/>
      <c r="S868" s="474"/>
      <c r="T868" s="474"/>
      <c r="U868" s="474"/>
    </row>
    <row r="869" spans="1:21" ht="21.75">
      <c r="A869" s="474"/>
      <c r="B869" s="474"/>
      <c r="C869" s="474"/>
      <c r="D869" s="474"/>
      <c r="E869" s="474"/>
      <c r="F869" s="474"/>
      <c r="G869" s="474"/>
      <c r="H869" s="474"/>
      <c r="I869" s="474"/>
      <c r="J869" s="474"/>
      <c r="K869" s="474"/>
      <c r="L869" s="474"/>
      <c r="M869" s="474"/>
      <c r="N869" s="474"/>
      <c r="O869" s="474"/>
      <c r="P869" s="474"/>
      <c r="Q869" s="474"/>
      <c r="R869" s="474"/>
      <c r="S869" s="474"/>
      <c r="T869" s="474"/>
      <c r="U869" s="474"/>
    </row>
    <row r="870" spans="1:21" ht="21.75">
      <c r="A870" s="474"/>
      <c r="B870" s="474"/>
      <c r="C870" s="474"/>
      <c r="D870" s="474"/>
      <c r="E870" s="474"/>
      <c r="F870" s="474"/>
      <c r="G870" s="474"/>
      <c r="H870" s="474"/>
      <c r="I870" s="474"/>
      <c r="J870" s="474"/>
      <c r="K870" s="474"/>
      <c r="L870" s="474"/>
      <c r="M870" s="474"/>
      <c r="N870" s="474"/>
      <c r="O870" s="474"/>
      <c r="P870" s="474"/>
      <c r="Q870" s="474"/>
      <c r="R870" s="474"/>
      <c r="S870" s="474"/>
      <c r="T870" s="474"/>
      <c r="U870" s="474"/>
    </row>
    <row r="871" spans="1:21" ht="21.75">
      <c r="A871" s="474"/>
      <c r="B871" s="474"/>
      <c r="C871" s="474"/>
      <c r="D871" s="474"/>
      <c r="E871" s="474"/>
      <c r="F871" s="474"/>
      <c r="G871" s="474"/>
      <c r="H871" s="474"/>
      <c r="I871" s="474"/>
      <c r="J871" s="474"/>
      <c r="K871" s="474"/>
      <c r="L871" s="474"/>
      <c r="M871" s="474"/>
      <c r="N871" s="474"/>
      <c r="O871" s="474"/>
      <c r="P871" s="474"/>
      <c r="Q871" s="474"/>
      <c r="R871" s="474"/>
      <c r="S871" s="474"/>
      <c r="T871" s="474"/>
      <c r="U871" s="474"/>
    </row>
    <row r="872" spans="1:21" ht="21.75">
      <c r="A872" s="474"/>
      <c r="B872" s="474"/>
      <c r="C872" s="474"/>
      <c r="D872" s="474"/>
      <c r="E872" s="474"/>
      <c r="F872" s="474"/>
      <c r="G872" s="474"/>
      <c r="H872" s="474"/>
      <c r="I872" s="474"/>
      <c r="J872" s="474"/>
      <c r="K872" s="474"/>
      <c r="L872" s="474"/>
      <c r="M872" s="474"/>
      <c r="N872" s="474"/>
      <c r="O872" s="474"/>
      <c r="P872" s="474"/>
      <c r="Q872" s="474"/>
      <c r="R872" s="474"/>
      <c r="S872" s="474"/>
      <c r="T872" s="474"/>
      <c r="U872" s="474"/>
    </row>
    <row r="873" spans="1:21" ht="21.75">
      <c r="A873" s="474"/>
      <c r="B873" s="474"/>
      <c r="C873" s="474"/>
      <c r="D873" s="474"/>
      <c r="E873" s="474"/>
      <c r="F873" s="474"/>
      <c r="G873" s="474"/>
      <c r="H873" s="474"/>
      <c r="I873" s="474"/>
      <c r="J873" s="474"/>
      <c r="K873" s="474"/>
      <c r="L873" s="474"/>
      <c r="M873" s="474"/>
      <c r="N873" s="474"/>
      <c r="O873" s="474"/>
      <c r="P873" s="474"/>
      <c r="Q873" s="474"/>
      <c r="R873" s="474"/>
      <c r="S873" s="474"/>
      <c r="T873" s="474"/>
      <c r="U873" s="474"/>
    </row>
    <row r="874" spans="1:21" ht="21.75">
      <c r="A874" s="474"/>
      <c r="B874" s="474"/>
      <c r="C874" s="474"/>
      <c r="D874" s="474"/>
      <c r="E874" s="474"/>
      <c r="F874" s="474"/>
      <c r="G874" s="474"/>
      <c r="H874" s="474"/>
      <c r="I874" s="474"/>
      <c r="J874" s="474"/>
      <c r="K874" s="474"/>
      <c r="L874" s="474"/>
      <c r="M874" s="474"/>
      <c r="N874" s="474"/>
      <c r="O874" s="474"/>
      <c r="P874" s="474"/>
      <c r="Q874" s="474"/>
      <c r="R874" s="474"/>
      <c r="S874" s="474"/>
      <c r="T874" s="474"/>
      <c r="U874" s="474"/>
    </row>
    <row r="875" spans="1:21" ht="21.75">
      <c r="A875" s="474"/>
      <c r="B875" s="474"/>
      <c r="C875" s="474"/>
      <c r="D875" s="474"/>
      <c r="E875" s="474"/>
      <c r="F875" s="474"/>
      <c r="G875" s="474"/>
      <c r="H875" s="474"/>
      <c r="I875" s="474"/>
      <c r="J875" s="474"/>
      <c r="K875" s="474"/>
      <c r="L875" s="474"/>
      <c r="M875" s="474"/>
      <c r="N875" s="474"/>
      <c r="O875" s="474"/>
      <c r="P875" s="474"/>
      <c r="Q875" s="474"/>
      <c r="R875" s="474"/>
      <c r="S875" s="474"/>
      <c r="T875" s="474"/>
      <c r="U875" s="474"/>
    </row>
    <row r="876" spans="1:21" ht="21.75">
      <c r="A876" s="474"/>
      <c r="B876" s="474"/>
      <c r="C876" s="474"/>
      <c r="D876" s="474"/>
      <c r="E876" s="474"/>
      <c r="F876" s="474"/>
      <c r="G876" s="474"/>
      <c r="H876" s="474"/>
      <c r="I876" s="474"/>
      <c r="J876" s="474"/>
      <c r="K876" s="474"/>
      <c r="L876" s="474"/>
      <c r="M876" s="474"/>
      <c r="N876" s="474"/>
      <c r="O876" s="474"/>
      <c r="P876" s="474"/>
      <c r="Q876" s="474"/>
      <c r="R876" s="474"/>
      <c r="S876" s="474"/>
      <c r="T876" s="474"/>
      <c r="U876" s="474"/>
    </row>
    <row r="877" spans="1:21" ht="21.75">
      <c r="A877" s="474"/>
      <c r="B877" s="474"/>
      <c r="C877" s="474"/>
      <c r="D877" s="474"/>
      <c r="E877" s="474"/>
      <c r="F877" s="474"/>
      <c r="G877" s="474"/>
      <c r="H877" s="474"/>
      <c r="I877" s="474"/>
      <c r="J877" s="474"/>
      <c r="K877" s="474"/>
      <c r="L877" s="474"/>
      <c r="M877" s="474"/>
      <c r="N877" s="474"/>
      <c r="O877" s="474"/>
      <c r="P877" s="474"/>
      <c r="Q877" s="474"/>
      <c r="R877" s="474"/>
      <c r="S877" s="474"/>
      <c r="T877" s="474"/>
      <c r="U877" s="474"/>
    </row>
    <row r="878" spans="1:21" ht="21.75">
      <c r="A878" s="474"/>
      <c r="B878" s="474"/>
      <c r="C878" s="474"/>
      <c r="D878" s="474"/>
      <c r="E878" s="474"/>
      <c r="F878" s="474"/>
      <c r="G878" s="474"/>
      <c r="H878" s="474"/>
      <c r="I878" s="474"/>
      <c r="J878" s="474"/>
      <c r="K878" s="474"/>
      <c r="L878" s="474"/>
      <c r="M878" s="474"/>
      <c r="N878" s="474"/>
      <c r="O878" s="474"/>
      <c r="P878" s="474"/>
      <c r="Q878" s="474"/>
      <c r="R878" s="474"/>
      <c r="S878" s="474"/>
      <c r="T878" s="474"/>
      <c r="U878" s="474"/>
    </row>
    <row r="879" spans="1:21" ht="21.75">
      <c r="A879" s="474"/>
      <c r="B879" s="474"/>
      <c r="C879" s="474"/>
      <c r="D879" s="474"/>
      <c r="E879" s="474"/>
      <c r="F879" s="474"/>
      <c r="G879" s="474"/>
      <c r="H879" s="474"/>
      <c r="I879" s="474"/>
      <c r="J879" s="474"/>
      <c r="K879" s="474"/>
      <c r="L879" s="474"/>
      <c r="M879" s="474"/>
      <c r="N879" s="474"/>
      <c r="O879" s="474"/>
      <c r="P879" s="474"/>
      <c r="Q879" s="474"/>
      <c r="R879" s="474"/>
      <c r="S879" s="474"/>
      <c r="T879" s="474"/>
      <c r="U879" s="474"/>
    </row>
    <row r="880" spans="1:21" ht="21.75">
      <c r="A880" s="474"/>
      <c r="B880" s="474"/>
      <c r="C880" s="474"/>
      <c r="D880" s="474"/>
      <c r="E880" s="474"/>
      <c r="F880" s="474"/>
      <c r="G880" s="474"/>
      <c r="H880" s="474"/>
      <c r="I880" s="474"/>
      <c r="J880" s="474"/>
      <c r="K880" s="474"/>
      <c r="L880" s="474"/>
      <c r="M880" s="474"/>
      <c r="N880" s="474"/>
      <c r="O880" s="474"/>
      <c r="P880" s="474"/>
      <c r="Q880" s="474"/>
      <c r="R880" s="474"/>
      <c r="S880" s="474"/>
      <c r="T880" s="474"/>
      <c r="U880" s="474"/>
    </row>
    <row r="881" spans="1:21" ht="21.75">
      <c r="A881" s="474"/>
      <c r="B881" s="474"/>
      <c r="C881" s="474"/>
      <c r="D881" s="474"/>
      <c r="E881" s="474"/>
      <c r="F881" s="474"/>
      <c r="G881" s="474"/>
      <c r="H881" s="474"/>
      <c r="I881" s="474"/>
      <c r="J881" s="474"/>
      <c r="K881" s="474"/>
      <c r="L881" s="474"/>
      <c r="M881" s="474"/>
      <c r="N881" s="474"/>
      <c r="O881" s="474"/>
      <c r="P881" s="474"/>
      <c r="Q881" s="474"/>
      <c r="R881" s="474"/>
      <c r="S881" s="474"/>
      <c r="T881" s="474"/>
      <c r="U881" s="474"/>
    </row>
    <row r="882" spans="1:21" ht="21.75">
      <c r="A882" s="474"/>
      <c r="B882" s="474"/>
      <c r="C882" s="474"/>
      <c r="D882" s="474"/>
      <c r="E882" s="474"/>
      <c r="F882" s="474"/>
      <c r="G882" s="474"/>
      <c r="H882" s="474"/>
      <c r="I882" s="474"/>
      <c r="J882" s="474"/>
      <c r="K882" s="474"/>
      <c r="L882" s="474"/>
      <c r="M882" s="474"/>
      <c r="N882" s="474"/>
      <c r="O882" s="474"/>
      <c r="P882" s="474"/>
      <c r="Q882" s="474"/>
      <c r="R882" s="474"/>
      <c r="S882" s="474"/>
      <c r="T882" s="474"/>
      <c r="U882" s="474"/>
    </row>
    <row r="883" spans="1:21" ht="21.75">
      <c r="A883" s="474"/>
      <c r="B883" s="474"/>
      <c r="C883" s="474"/>
      <c r="D883" s="474"/>
      <c r="E883" s="474"/>
      <c r="F883" s="474"/>
      <c r="G883" s="474"/>
      <c r="H883" s="474"/>
      <c r="I883" s="474"/>
      <c r="J883" s="474"/>
      <c r="K883" s="474"/>
      <c r="L883" s="474"/>
      <c r="M883" s="474"/>
      <c r="N883" s="474"/>
      <c r="O883" s="474"/>
      <c r="P883" s="474"/>
      <c r="Q883" s="474"/>
      <c r="R883" s="474"/>
      <c r="S883" s="474"/>
      <c r="T883" s="474"/>
      <c r="U883" s="474"/>
    </row>
    <row r="884" spans="1:21" ht="21.75">
      <c r="A884" s="474"/>
      <c r="B884" s="474"/>
      <c r="C884" s="474"/>
      <c r="D884" s="474"/>
      <c r="E884" s="474"/>
      <c r="F884" s="474"/>
      <c r="G884" s="474"/>
      <c r="H884" s="474"/>
      <c r="I884" s="474"/>
      <c r="J884" s="474"/>
      <c r="K884" s="474"/>
      <c r="L884" s="474"/>
      <c r="M884" s="474"/>
      <c r="N884" s="474"/>
      <c r="O884" s="474"/>
      <c r="P884" s="474"/>
      <c r="Q884" s="474"/>
      <c r="R884" s="474"/>
      <c r="S884" s="474"/>
      <c r="T884" s="474"/>
      <c r="U884" s="474"/>
    </row>
    <row r="885" spans="1:21" ht="21.75">
      <c r="A885" s="474"/>
      <c r="B885" s="474"/>
      <c r="C885" s="474"/>
      <c r="D885" s="474"/>
      <c r="E885" s="474"/>
      <c r="F885" s="474"/>
      <c r="G885" s="474"/>
      <c r="H885" s="474"/>
      <c r="I885" s="474"/>
      <c r="J885" s="474"/>
      <c r="K885" s="474"/>
      <c r="L885" s="474"/>
      <c r="M885" s="474"/>
      <c r="N885" s="474"/>
      <c r="O885" s="474"/>
      <c r="P885" s="474"/>
      <c r="Q885" s="474"/>
      <c r="R885" s="474"/>
      <c r="S885" s="474"/>
      <c r="T885" s="474"/>
      <c r="U885" s="474"/>
    </row>
    <row r="886" spans="1:21" ht="21.75">
      <c r="A886" s="474"/>
      <c r="B886" s="474"/>
      <c r="C886" s="474"/>
      <c r="D886" s="474"/>
      <c r="E886" s="474"/>
      <c r="F886" s="474"/>
      <c r="G886" s="474"/>
      <c r="H886" s="474"/>
      <c r="I886" s="474"/>
      <c r="J886" s="474"/>
      <c r="K886" s="474"/>
      <c r="L886" s="474"/>
      <c r="M886" s="474"/>
      <c r="N886" s="474"/>
      <c r="O886" s="474"/>
      <c r="P886" s="474"/>
      <c r="Q886" s="474"/>
      <c r="R886" s="474"/>
      <c r="S886" s="474"/>
      <c r="T886" s="474"/>
      <c r="U886" s="474"/>
    </row>
    <row r="887" spans="1:21" ht="21.75">
      <c r="A887" s="474"/>
      <c r="B887" s="474"/>
      <c r="C887" s="474"/>
      <c r="D887" s="474"/>
      <c r="E887" s="474"/>
      <c r="F887" s="474"/>
      <c r="G887" s="474"/>
      <c r="H887" s="474"/>
      <c r="I887" s="474"/>
      <c r="J887" s="474"/>
      <c r="K887" s="474"/>
      <c r="L887" s="474"/>
      <c r="M887" s="474"/>
      <c r="N887" s="474"/>
      <c r="O887" s="474"/>
      <c r="P887" s="474"/>
      <c r="Q887" s="474"/>
      <c r="R887" s="474"/>
      <c r="S887" s="474"/>
      <c r="T887" s="474"/>
      <c r="U887" s="474"/>
    </row>
    <row r="888" spans="1:21" ht="21.75">
      <c r="A888" s="474"/>
      <c r="B888" s="474"/>
      <c r="C888" s="474"/>
      <c r="D888" s="474"/>
      <c r="E888" s="474"/>
      <c r="F888" s="474"/>
      <c r="G888" s="474"/>
      <c r="H888" s="474"/>
      <c r="I888" s="474"/>
      <c r="J888" s="474"/>
      <c r="K888" s="474"/>
      <c r="L888" s="474"/>
      <c r="M888" s="474"/>
      <c r="N888" s="474"/>
      <c r="O888" s="474"/>
      <c r="P888" s="474"/>
      <c r="Q888" s="474"/>
      <c r="R888" s="474"/>
      <c r="S888" s="474"/>
      <c r="T888" s="474"/>
      <c r="U888" s="474"/>
    </row>
    <row r="889" spans="1:21" ht="21.75">
      <c r="A889" s="474"/>
      <c r="B889" s="474"/>
      <c r="C889" s="474"/>
      <c r="D889" s="474"/>
      <c r="E889" s="474"/>
      <c r="F889" s="474"/>
      <c r="G889" s="474"/>
      <c r="H889" s="474"/>
      <c r="I889" s="474"/>
      <c r="J889" s="474"/>
      <c r="K889" s="474"/>
      <c r="L889" s="474"/>
      <c r="M889" s="474"/>
      <c r="N889" s="474"/>
      <c r="O889" s="474"/>
      <c r="P889" s="474"/>
      <c r="Q889" s="474"/>
      <c r="R889" s="474"/>
      <c r="S889" s="474"/>
      <c r="T889" s="474"/>
      <c r="U889" s="474"/>
    </row>
    <row r="890" spans="1:21" ht="21.75">
      <c r="A890" s="474"/>
      <c r="B890" s="474"/>
      <c r="C890" s="474"/>
      <c r="D890" s="474"/>
      <c r="E890" s="474"/>
      <c r="F890" s="474"/>
      <c r="G890" s="474"/>
      <c r="H890" s="474"/>
      <c r="I890" s="474"/>
      <c r="J890" s="474"/>
      <c r="K890" s="474"/>
      <c r="L890" s="474"/>
      <c r="M890" s="474"/>
      <c r="N890" s="474"/>
      <c r="O890" s="474"/>
      <c r="P890" s="474"/>
      <c r="Q890" s="474"/>
      <c r="R890" s="474"/>
      <c r="S890" s="474"/>
      <c r="T890" s="474"/>
      <c r="U890" s="474"/>
    </row>
    <row r="891" spans="1:21" ht="21.75">
      <c r="A891" s="474"/>
      <c r="B891" s="474"/>
      <c r="C891" s="474"/>
      <c r="D891" s="474"/>
      <c r="E891" s="474"/>
      <c r="F891" s="474"/>
      <c r="G891" s="474"/>
      <c r="H891" s="474"/>
      <c r="I891" s="474"/>
      <c r="J891" s="474"/>
      <c r="K891" s="474"/>
      <c r="L891" s="474"/>
      <c r="M891" s="474"/>
      <c r="N891" s="474"/>
      <c r="O891" s="474"/>
      <c r="P891" s="474"/>
      <c r="Q891" s="474"/>
      <c r="R891" s="474"/>
      <c r="S891" s="474"/>
      <c r="T891" s="474"/>
      <c r="U891" s="474"/>
    </row>
    <row r="892" spans="1:21" ht="21.75">
      <c r="A892" s="474"/>
      <c r="B892" s="474"/>
      <c r="C892" s="474"/>
      <c r="D892" s="474"/>
      <c r="E892" s="474"/>
      <c r="F892" s="474"/>
      <c r="G892" s="474"/>
      <c r="H892" s="474"/>
      <c r="I892" s="474"/>
      <c r="J892" s="474"/>
      <c r="K892" s="474"/>
      <c r="L892" s="474"/>
      <c r="M892" s="474"/>
      <c r="N892" s="474"/>
      <c r="O892" s="474"/>
      <c r="P892" s="474"/>
      <c r="Q892" s="474"/>
      <c r="R892" s="474"/>
      <c r="S892" s="474"/>
      <c r="T892" s="474"/>
      <c r="U892" s="474"/>
    </row>
    <row r="893" spans="1:21" ht="21.75">
      <c r="A893" s="474"/>
      <c r="B893" s="474"/>
      <c r="C893" s="474"/>
      <c r="D893" s="474"/>
      <c r="E893" s="474"/>
      <c r="F893" s="474"/>
      <c r="G893" s="474"/>
      <c r="H893" s="474"/>
      <c r="I893" s="474"/>
      <c r="J893" s="474"/>
      <c r="K893" s="474"/>
      <c r="L893" s="474"/>
      <c r="M893" s="474"/>
      <c r="N893" s="474"/>
      <c r="O893" s="474"/>
      <c r="P893" s="474"/>
      <c r="Q893" s="474"/>
      <c r="R893" s="474"/>
      <c r="S893" s="474"/>
      <c r="T893" s="474"/>
      <c r="U893" s="474"/>
    </row>
    <row r="894" spans="1:21" ht="21.75">
      <c r="A894" s="474"/>
      <c r="B894" s="474"/>
      <c r="C894" s="474"/>
      <c r="D894" s="474"/>
      <c r="E894" s="474"/>
      <c r="F894" s="474"/>
      <c r="G894" s="474"/>
      <c r="H894" s="474"/>
      <c r="I894" s="474"/>
      <c r="J894" s="474"/>
      <c r="K894" s="474"/>
      <c r="L894" s="474"/>
      <c r="M894" s="474"/>
      <c r="N894" s="474"/>
      <c r="O894" s="474"/>
      <c r="P894" s="474"/>
      <c r="Q894" s="474"/>
      <c r="R894" s="474"/>
      <c r="S894" s="474"/>
      <c r="T894" s="474"/>
      <c r="U894" s="474"/>
    </row>
    <row r="895" spans="1:21" ht="21.75">
      <c r="A895" s="474"/>
      <c r="B895" s="474"/>
      <c r="C895" s="474"/>
      <c r="D895" s="474"/>
      <c r="E895" s="474"/>
      <c r="F895" s="474"/>
      <c r="G895" s="474"/>
      <c r="H895" s="474"/>
      <c r="I895" s="474"/>
      <c r="J895" s="474"/>
      <c r="K895" s="474"/>
      <c r="L895" s="474"/>
      <c r="M895" s="474"/>
      <c r="N895" s="474"/>
      <c r="O895" s="474"/>
      <c r="P895" s="474"/>
      <c r="Q895" s="474"/>
      <c r="R895" s="474"/>
      <c r="S895" s="474"/>
      <c r="T895" s="474"/>
      <c r="U895" s="474"/>
    </row>
    <row r="896" spans="1:21" ht="21.75">
      <c r="A896" s="474"/>
      <c r="B896" s="474"/>
      <c r="C896" s="474"/>
      <c r="D896" s="474"/>
      <c r="E896" s="474"/>
      <c r="F896" s="474"/>
      <c r="G896" s="474"/>
      <c r="H896" s="474"/>
      <c r="I896" s="474"/>
      <c r="J896" s="474"/>
      <c r="K896" s="474"/>
      <c r="L896" s="474"/>
      <c r="M896" s="474"/>
      <c r="N896" s="474"/>
      <c r="O896" s="474"/>
      <c r="P896" s="474"/>
      <c r="Q896" s="474"/>
      <c r="R896" s="474"/>
      <c r="S896" s="474"/>
      <c r="T896" s="474"/>
      <c r="U896" s="474"/>
    </row>
    <row r="897" spans="1:21" ht="21.75">
      <c r="A897" s="474"/>
      <c r="B897" s="474"/>
      <c r="C897" s="474"/>
      <c r="D897" s="474"/>
      <c r="E897" s="474"/>
      <c r="F897" s="474"/>
      <c r="G897" s="474"/>
      <c r="H897" s="474"/>
      <c r="I897" s="474"/>
      <c r="J897" s="474"/>
      <c r="K897" s="474"/>
      <c r="L897" s="474"/>
      <c r="M897" s="474"/>
      <c r="N897" s="474"/>
      <c r="O897" s="474"/>
      <c r="P897" s="474"/>
      <c r="Q897" s="474"/>
      <c r="R897" s="474"/>
      <c r="S897" s="474"/>
      <c r="T897" s="474"/>
      <c r="U897" s="474"/>
    </row>
    <row r="898" spans="1:21" ht="21.75">
      <c r="A898" s="474"/>
      <c r="B898" s="474"/>
      <c r="C898" s="474"/>
      <c r="D898" s="474"/>
      <c r="E898" s="474"/>
      <c r="F898" s="474"/>
      <c r="G898" s="474"/>
      <c r="H898" s="474"/>
      <c r="I898" s="474"/>
      <c r="J898" s="474"/>
      <c r="K898" s="474"/>
      <c r="L898" s="474"/>
      <c r="M898" s="474"/>
      <c r="N898" s="474"/>
      <c r="O898" s="474"/>
      <c r="P898" s="474"/>
      <c r="Q898" s="474"/>
      <c r="R898" s="474"/>
      <c r="S898" s="474"/>
      <c r="T898" s="474"/>
      <c r="U898" s="474"/>
    </row>
    <row r="899" spans="1:21" ht="21.75">
      <c r="A899" s="474"/>
      <c r="B899" s="474"/>
      <c r="C899" s="474"/>
      <c r="D899" s="474"/>
      <c r="E899" s="474"/>
      <c r="F899" s="474"/>
      <c r="G899" s="474"/>
      <c r="H899" s="474"/>
      <c r="I899" s="474"/>
      <c r="J899" s="474"/>
      <c r="K899" s="474"/>
      <c r="L899" s="474"/>
      <c r="M899" s="474"/>
      <c r="N899" s="474"/>
      <c r="O899" s="474"/>
      <c r="P899" s="474"/>
      <c r="Q899" s="474"/>
      <c r="R899" s="474"/>
      <c r="S899" s="474"/>
      <c r="T899" s="474"/>
      <c r="U899" s="474"/>
    </row>
    <row r="900" spans="1:21" ht="21.75">
      <c r="A900" s="474"/>
      <c r="B900" s="474"/>
      <c r="C900" s="474"/>
      <c r="D900" s="474"/>
      <c r="E900" s="474"/>
      <c r="F900" s="474"/>
      <c r="G900" s="474"/>
      <c r="H900" s="474"/>
      <c r="I900" s="474"/>
      <c r="J900" s="474"/>
      <c r="K900" s="474"/>
      <c r="L900" s="474"/>
      <c r="M900" s="474"/>
      <c r="N900" s="474"/>
      <c r="O900" s="474"/>
      <c r="P900" s="474"/>
      <c r="Q900" s="474"/>
      <c r="R900" s="474"/>
      <c r="S900" s="474"/>
      <c r="T900" s="474"/>
      <c r="U900" s="474"/>
    </row>
    <row r="901" spans="1:21" ht="21.75">
      <c r="A901" s="474"/>
      <c r="B901" s="474"/>
      <c r="C901" s="474"/>
      <c r="D901" s="474"/>
      <c r="E901" s="474"/>
      <c r="F901" s="474"/>
      <c r="G901" s="474"/>
      <c r="H901" s="474"/>
      <c r="I901" s="474"/>
      <c r="J901" s="474"/>
      <c r="K901" s="474"/>
      <c r="L901" s="474"/>
      <c r="M901" s="474"/>
      <c r="N901" s="474"/>
      <c r="O901" s="474"/>
      <c r="P901" s="474"/>
      <c r="Q901" s="474"/>
      <c r="R901" s="474"/>
      <c r="S901" s="474"/>
      <c r="T901" s="474"/>
      <c r="U901" s="474"/>
    </row>
    <row r="902" spans="1:21" ht="21.75">
      <c r="A902" s="474"/>
      <c r="B902" s="474"/>
      <c r="C902" s="474"/>
      <c r="D902" s="474"/>
      <c r="E902" s="474"/>
      <c r="F902" s="474"/>
      <c r="G902" s="474"/>
      <c r="H902" s="474"/>
      <c r="I902" s="474"/>
      <c r="J902" s="474"/>
      <c r="K902" s="474"/>
      <c r="L902" s="474"/>
      <c r="M902" s="474"/>
      <c r="N902" s="474"/>
      <c r="O902" s="474"/>
      <c r="P902" s="474"/>
      <c r="Q902" s="474"/>
      <c r="R902" s="474"/>
      <c r="S902" s="474"/>
      <c r="T902" s="474"/>
      <c r="U902" s="474"/>
    </row>
    <row r="903" spans="1:21" ht="21.75">
      <c r="A903" s="474"/>
      <c r="B903" s="474"/>
      <c r="C903" s="474"/>
      <c r="D903" s="474"/>
      <c r="E903" s="474"/>
      <c r="F903" s="474"/>
      <c r="G903" s="474"/>
      <c r="H903" s="474"/>
      <c r="I903" s="474"/>
      <c r="J903" s="474"/>
      <c r="K903" s="474"/>
      <c r="L903" s="474"/>
      <c r="M903" s="474"/>
      <c r="N903" s="474"/>
      <c r="O903" s="474"/>
      <c r="P903" s="474"/>
      <c r="Q903" s="474"/>
      <c r="R903" s="474"/>
      <c r="S903" s="474"/>
      <c r="T903" s="474"/>
      <c r="U903" s="474"/>
    </row>
    <row r="904" spans="1:21" ht="21.75">
      <c r="A904" s="474"/>
      <c r="B904" s="474"/>
      <c r="C904" s="474"/>
      <c r="D904" s="474"/>
      <c r="E904" s="474"/>
      <c r="F904" s="474"/>
      <c r="G904" s="474"/>
      <c r="H904" s="474"/>
      <c r="I904" s="474"/>
      <c r="J904" s="474"/>
      <c r="K904" s="474"/>
      <c r="L904" s="474"/>
      <c r="M904" s="474"/>
      <c r="N904" s="474"/>
      <c r="O904" s="474"/>
      <c r="P904" s="474"/>
      <c r="Q904" s="474"/>
      <c r="R904" s="474"/>
      <c r="S904" s="474"/>
      <c r="T904" s="474"/>
      <c r="U904" s="474"/>
    </row>
    <row r="905" spans="1:21" ht="21.75">
      <c r="A905" s="474"/>
      <c r="B905" s="474"/>
      <c r="C905" s="474"/>
      <c r="D905" s="474"/>
      <c r="E905" s="474"/>
      <c r="F905" s="474"/>
      <c r="G905" s="474"/>
      <c r="H905" s="474"/>
      <c r="I905" s="474"/>
      <c r="J905" s="474"/>
      <c r="K905" s="474"/>
      <c r="L905" s="474"/>
      <c r="M905" s="474"/>
      <c r="N905" s="474"/>
      <c r="O905" s="474"/>
      <c r="P905" s="474"/>
      <c r="Q905" s="474"/>
      <c r="R905" s="474"/>
      <c r="S905" s="474"/>
      <c r="T905" s="474"/>
      <c r="U905" s="474"/>
    </row>
    <row r="906" spans="1:21" ht="21.75">
      <c r="A906" s="474"/>
      <c r="B906" s="474"/>
      <c r="C906" s="474"/>
      <c r="D906" s="474"/>
      <c r="E906" s="474"/>
      <c r="F906" s="474"/>
      <c r="G906" s="474"/>
      <c r="H906" s="474"/>
      <c r="I906" s="474"/>
      <c r="J906" s="474"/>
      <c r="K906" s="474"/>
      <c r="L906" s="474"/>
      <c r="M906" s="474"/>
      <c r="N906" s="474"/>
      <c r="O906" s="474"/>
      <c r="P906" s="474"/>
      <c r="Q906" s="474"/>
      <c r="R906" s="474"/>
      <c r="S906" s="474"/>
      <c r="T906" s="474"/>
      <c r="U906" s="474"/>
    </row>
    <row r="907" spans="1:21" ht="21.75">
      <c r="A907" s="474"/>
      <c r="B907" s="474"/>
      <c r="C907" s="474"/>
      <c r="D907" s="474"/>
      <c r="E907" s="474"/>
      <c r="F907" s="474"/>
      <c r="G907" s="474"/>
      <c r="H907" s="474"/>
      <c r="I907" s="474"/>
      <c r="J907" s="474"/>
      <c r="K907" s="474"/>
      <c r="L907" s="474"/>
      <c r="M907" s="474"/>
      <c r="N907" s="474"/>
      <c r="O907" s="474"/>
      <c r="P907" s="474"/>
      <c r="Q907" s="474"/>
      <c r="R907" s="474"/>
      <c r="S907" s="474"/>
      <c r="T907" s="474"/>
      <c r="U907" s="474"/>
    </row>
    <row r="908" spans="1:21" ht="21.75">
      <c r="A908" s="474"/>
      <c r="B908" s="474"/>
      <c r="C908" s="474"/>
      <c r="D908" s="474"/>
      <c r="E908" s="474"/>
      <c r="F908" s="474"/>
      <c r="G908" s="474"/>
      <c r="H908" s="474"/>
      <c r="I908" s="474"/>
      <c r="J908" s="474"/>
      <c r="K908" s="474"/>
      <c r="L908" s="474"/>
      <c r="M908" s="474"/>
      <c r="N908" s="474"/>
      <c r="O908" s="474"/>
      <c r="P908" s="474"/>
      <c r="Q908" s="474"/>
      <c r="R908" s="474"/>
      <c r="S908" s="474"/>
      <c r="T908" s="474"/>
      <c r="U908" s="474"/>
    </row>
    <row r="909" spans="1:21" ht="21.75">
      <c r="A909" s="474"/>
      <c r="B909" s="474"/>
      <c r="C909" s="474"/>
      <c r="D909" s="474"/>
      <c r="E909" s="474"/>
      <c r="F909" s="474"/>
      <c r="G909" s="474"/>
      <c r="H909" s="474"/>
      <c r="I909" s="474"/>
      <c r="J909" s="474"/>
      <c r="K909" s="474"/>
      <c r="L909" s="474"/>
      <c r="M909" s="474"/>
      <c r="N909" s="474"/>
      <c r="O909" s="474"/>
      <c r="P909" s="474"/>
      <c r="Q909" s="474"/>
      <c r="R909" s="474"/>
      <c r="S909" s="474"/>
      <c r="T909" s="474"/>
      <c r="U909" s="474"/>
    </row>
    <row r="910" spans="1:21" ht="21.75">
      <c r="A910" s="474"/>
      <c r="B910" s="474"/>
      <c r="C910" s="474"/>
      <c r="D910" s="474"/>
      <c r="E910" s="474"/>
      <c r="F910" s="474"/>
      <c r="G910" s="474"/>
      <c r="H910" s="474"/>
      <c r="I910" s="474"/>
      <c r="J910" s="474"/>
      <c r="K910" s="474"/>
      <c r="L910" s="474"/>
      <c r="M910" s="474"/>
      <c r="N910" s="474"/>
      <c r="O910" s="474"/>
      <c r="P910" s="474"/>
      <c r="Q910" s="474"/>
      <c r="R910" s="474"/>
      <c r="S910" s="474"/>
      <c r="T910" s="474"/>
      <c r="U910" s="474"/>
    </row>
    <row r="911" spans="1:21" ht="21.75">
      <c r="A911" s="474"/>
      <c r="B911" s="474"/>
      <c r="C911" s="474"/>
      <c r="D911" s="474"/>
      <c r="E911" s="474"/>
      <c r="F911" s="474"/>
      <c r="G911" s="474"/>
      <c r="H911" s="474"/>
      <c r="I911" s="474"/>
      <c r="J911" s="474"/>
      <c r="K911" s="474"/>
      <c r="L911" s="474"/>
      <c r="M911" s="474"/>
      <c r="N911" s="474"/>
      <c r="O911" s="474"/>
      <c r="P911" s="474"/>
      <c r="Q911" s="474"/>
      <c r="R911" s="474"/>
      <c r="S911" s="474"/>
      <c r="T911" s="474"/>
      <c r="U911" s="474"/>
    </row>
    <row r="912" spans="1:21" ht="21.75">
      <c r="A912" s="474"/>
      <c r="B912" s="474"/>
      <c r="C912" s="474"/>
      <c r="D912" s="474"/>
      <c r="E912" s="474"/>
      <c r="F912" s="474"/>
      <c r="G912" s="474"/>
      <c r="H912" s="474"/>
      <c r="I912" s="474"/>
      <c r="J912" s="474"/>
      <c r="K912" s="474"/>
      <c r="L912" s="474"/>
      <c r="M912" s="474"/>
      <c r="N912" s="474"/>
      <c r="O912" s="474"/>
      <c r="P912" s="474"/>
      <c r="Q912" s="474"/>
      <c r="R912" s="474"/>
      <c r="S912" s="474"/>
      <c r="T912" s="474"/>
      <c r="U912" s="474"/>
    </row>
    <row r="913" spans="1:21" ht="21.75">
      <c r="A913" s="474"/>
      <c r="B913" s="474"/>
      <c r="C913" s="474"/>
      <c r="D913" s="474"/>
      <c r="E913" s="474"/>
      <c r="F913" s="474"/>
      <c r="G913" s="474"/>
      <c r="H913" s="474"/>
      <c r="I913" s="474"/>
      <c r="J913" s="474"/>
      <c r="K913" s="474"/>
      <c r="L913" s="474"/>
      <c r="M913" s="474"/>
      <c r="N913" s="474"/>
      <c r="O913" s="474"/>
      <c r="P913" s="474"/>
      <c r="Q913" s="474"/>
      <c r="R913" s="474"/>
      <c r="S913" s="474"/>
      <c r="T913" s="474"/>
      <c r="U913" s="474"/>
    </row>
    <row r="914" spans="1:21" ht="21.75">
      <c r="A914" s="474"/>
      <c r="B914" s="474"/>
      <c r="C914" s="474"/>
      <c r="D914" s="474"/>
      <c r="E914" s="474"/>
      <c r="F914" s="474"/>
      <c r="G914" s="474"/>
      <c r="H914" s="474"/>
      <c r="I914" s="474"/>
      <c r="J914" s="474"/>
      <c r="K914" s="474"/>
      <c r="L914" s="474"/>
      <c r="M914" s="474"/>
      <c r="N914" s="474"/>
      <c r="O914" s="474"/>
      <c r="P914" s="474"/>
      <c r="Q914" s="474"/>
      <c r="R914" s="474"/>
      <c r="S914" s="474"/>
      <c r="T914" s="474"/>
      <c r="U914" s="474"/>
    </row>
    <row r="915" spans="1:21" ht="21.75">
      <c r="A915" s="474"/>
      <c r="B915" s="474"/>
      <c r="C915" s="474"/>
      <c r="D915" s="474"/>
      <c r="E915" s="474"/>
      <c r="F915" s="474"/>
      <c r="G915" s="474"/>
      <c r="H915" s="474"/>
      <c r="I915" s="474"/>
      <c r="J915" s="474"/>
      <c r="K915" s="474"/>
      <c r="L915" s="474"/>
      <c r="M915" s="474"/>
      <c r="N915" s="474"/>
      <c r="O915" s="474"/>
      <c r="P915" s="474"/>
      <c r="Q915" s="474"/>
      <c r="R915" s="474"/>
      <c r="S915" s="474"/>
      <c r="T915" s="474"/>
      <c r="U915" s="474"/>
    </row>
    <row r="916" spans="1:21" ht="21.75">
      <c r="A916" s="474"/>
      <c r="B916" s="474"/>
      <c r="C916" s="474"/>
      <c r="D916" s="474"/>
      <c r="E916" s="474"/>
      <c r="F916" s="474"/>
      <c r="G916" s="474"/>
      <c r="H916" s="474"/>
      <c r="I916" s="474"/>
      <c r="J916" s="474"/>
      <c r="K916" s="474"/>
      <c r="L916" s="474"/>
      <c r="M916" s="474"/>
      <c r="N916" s="474"/>
      <c r="O916" s="474"/>
      <c r="P916" s="474"/>
      <c r="Q916" s="474"/>
      <c r="R916" s="474"/>
      <c r="S916" s="474"/>
      <c r="T916" s="474"/>
      <c r="U916" s="474"/>
    </row>
    <row r="917" spans="1:21" ht="21.75">
      <c r="A917" s="474"/>
      <c r="B917" s="474"/>
      <c r="C917" s="474"/>
      <c r="D917" s="474"/>
      <c r="E917" s="474"/>
      <c r="F917" s="474"/>
      <c r="G917" s="474"/>
      <c r="H917" s="474"/>
      <c r="I917" s="474"/>
      <c r="J917" s="474"/>
      <c r="K917" s="474"/>
      <c r="L917" s="474"/>
      <c r="M917" s="474"/>
      <c r="N917" s="474"/>
      <c r="O917" s="474"/>
      <c r="P917" s="474"/>
      <c r="Q917" s="474"/>
      <c r="R917" s="474"/>
      <c r="S917" s="474"/>
      <c r="T917" s="474"/>
      <c r="U917" s="474"/>
    </row>
    <row r="918" spans="1:21" ht="21.75">
      <c r="A918" s="474"/>
      <c r="B918" s="474"/>
      <c r="C918" s="474"/>
      <c r="D918" s="474"/>
      <c r="E918" s="474"/>
      <c r="F918" s="474"/>
      <c r="G918" s="474"/>
      <c r="H918" s="474"/>
      <c r="I918" s="474"/>
      <c r="J918" s="474"/>
      <c r="K918" s="474"/>
      <c r="L918" s="474"/>
      <c r="M918" s="474"/>
      <c r="N918" s="474"/>
      <c r="O918" s="474"/>
      <c r="P918" s="474"/>
      <c r="Q918" s="474"/>
      <c r="R918" s="474"/>
      <c r="S918" s="474"/>
      <c r="T918" s="474"/>
      <c r="U918" s="474"/>
    </row>
    <row r="919" spans="1:21" ht="21.75">
      <c r="A919" s="474"/>
      <c r="B919" s="474"/>
      <c r="C919" s="474"/>
      <c r="D919" s="474"/>
      <c r="E919" s="474"/>
      <c r="F919" s="474"/>
      <c r="G919" s="474"/>
      <c r="H919" s="474"/>
      <c r="I919" s="474"/>
      <c r="J919" s="474"/>
      <c r="K919" s="474"/>
      <c r="L919" s="474"/>
      <c r="M919" s="474"/>
      <c r="N919" s="474"/>
      <c r="O919" s="474"/>
      <c r="P919" s="474"/>
      <c r="Q919" s="474"/>
      <c r="R919" s="474"/>
      <c r="S919" s="474"/>
      <c r="T919" s="474"/>
      <c r="U919" s="474"/>
    </row>
    <row r="920" spans="1:21" ht="21.75">
      <c r="A920" s="474"/>
      <c r="B920" s="474"/>
      <c r="C920" s="474"/>
      <c r="D920" s="474"/>
      <c r="E920" s="474"/>
      <c r="F920" s="474"/>
      <c r="G920" s="474"/>
      <c r="H920" s="474"/>
      <c r="I920" s="474"/>
      <c r="J920" s="474"/>
      <c r="K920" s="474"/>
      <c r="L920" s="474"/>
      <c r="M920" s="474"/>
      <c r="N920" s="474"/>
      <c r="O920" s="474"/>
      <c r="P920" s="474"/>
      <c r="Q920" s="474"/>
      <c r="R920" s="474"/>
      <c r="S920" s="474"/>
      <c r="T920" s="474"/>
      <c r="U920" s="474"/>
    </row>
    <row r="921" spans="1:21" ht="21.75">
      <c r="A921" s="474"/>
      <c r="B921" s="474"/>
      <c r="C921" s="474"/>
      <c r="D921" s="474"/>
      <c r="E921" s="474"/>
      <c r="F921" s="474"/>
      <c r="G921" s="474"/>
      <c r="H921" s="474"/>
      <c r="I921" s="474"/>
      <c r="J921" s="474"/>
      <c r="K921" s="474"/>
      <c r="L921" s="474"/>
      <c r="M921" s="474"/>
      <c r="N921" s="474"/>
      <c r="O921" s="474"/>
      <c r="P921" s="474"/>
      <c r="Q921" s="474"/>
      <c r="R921" s="474"/>
      <c r="S921" s="474"/>
      <c r="T921" s="474"/>
      <c r="U921" s="474"/>
    </row>
    <row r="922" spans="1:21" ht="21.75">
      <c r="A922" s="474"/>
      <c r="B922" s="474"/>
      <c r="C922" s="474"/>
      <c r="D922" s="474"/>
      <c r="E922" s="474"/>
      <c r="F922" s="474"/>
      <c r="G922" s="474"/>
      <c r="H922" s="474"/>
      <c r="I922" s="474"/>
      <c r="J922" s="474"/>
      <c r="K922" s="474"/>
      <c r="L922" s="474"/>
      <c r="M922" s="474"/>
      <c r="N922" s="474"/>
      <c r="O922" s="474"/>
      <c r="P922" s="474"/>
      <c r="Q922" s="474"/>
      <c r="R922" s="474"/>
      <c r="S922" s="474"/>
      <c r="T922" s="474"/>
      <c r="U922" s="474"/>
    </row>
    <row r="923" spans="1:21" ht="21.75">
      <c r="A923" s="474"/>
      <c r="B923" s="474"/>
      <c r="C923" s="474"/>
      <c r="D923" s="474"/>
      <c r="E923" s="474"/>
      <c r="F923" s="474"/>
      <c r="G923" s="474"/>
      <c r="H923" s="474"/>
      <c r="I923" s="474"/>
      <c r="J923" s="474"/>
      <c r="K923" s="474"/>
      <c r="L923" s="474"/>
      <c r="M923" s="474"/>
      <c r="N923" s="474"/>
      <c r="O923" s="474"/>
      <c r="P923" s="474"/>
      <c r="Q923" s="474"/>
      <c r="R923" s="474"/>
      <c r="S923" s="474"/>
      <c r="T923" s="474"/>
      <c r="U923" s="474"/>
    </row>
    <row r="924" spans="1:21" ht="21.75">
      <c r="A924" s="474"/>
      <c r="B924" s="474"/>
      <c r="C924" s="474"/>
      <c r="D924" s="474"/>
      <c r="E924" s="474"/>
      <c r="F924" s="474"/>
      <c r="G924" s="474"/>
      <c r="H924" s="474"/>
      <c r="I924" s="474"/>
      <c r="J924" s="474"/>
      <c r="K924" s="474"/>
      <c r="L924" s="474"/>
      <c r="M924" s="474"/>
      <c r="N924" s="474"/>
      <c r="O924" s="474"/>
      <c r="P924" s="474"/>
      <c r="Q924" s="474"/>
      <c r="R924" s="474"/>
      <c r="S924" s="474"/>
      <c r="T924" s="474"/>
      <c r="U924" s="474"/>
    </row>
    <row r="925" spans="1:21" ht="21.75">
      <c r="A925" s="474"/>
      <c r="B925" s="474"/>
      <c r="C925" s="474"/>
      <c r="D925" s="474"/>
      <c r="E925" s="474"/>
      <c r="F925" s="474"/>
      <c r="G925" s="474"/>
      <c r="H925" s="474"/>
      <c r="I925" s="474"/>
      <c r="J925" s="474"/>
      <c r="K925" s="474"/>
      <c r="L925" s="474"/>
      <c r="M925" s="474"/>
      <c r="N925" s="474"/>
      <c r="O925" s="474"/>
      <c r="P925" s="474"/>
      <c r="Q925" s="474"/>
      <c r="R925" s="474"/>
      <c r="S925" s="474"/>
      <c r="T925" s="474"/>
      <c r="U925" s="474"/>
    </row>
    <row r="926" spans="1:21" ht="21.75">
      <c r="A926" s="474"/>
      <c r="B926" s="474"/>
      <c r="C926" s="474"/>
      <c r="D926" s="474"/>
      <c r="E926" s="474"/>
      <c r="F926" s="474"/>
      <c r="G926" s="474"/>
      <c r="H926" s="474"/>
      <c r="I926" s="474"/>
      <c r="J926" s="474"/>
      <c r="K926" s="474"/>
      <c r="L926" s="474"/>
      <c r="M926" s="474"/>
      <c r="N926" s="474"/>
      <c r="O926" s="474"/>
      <c r="P926" s="474"/>
      <c r="Q926" s="474"/>
      <c r="R926" s="474"/>
      <c r="S926" s="474"/>
      <c r="T926" s="474"/>
      <c r="U926" s="474"/>
    </row>
    <row r="927" spans="1:21" ht="21.75">
      <c r="A927" s="474"/>
      <c r="B927" s="474"/>
      <c r="C927" s="474"/>
      <c r="D927" s="474"/>
      <c r="E927" s="474"/>
      <c r="F927" s="474"/>
      <c r="G927" s="474"/>
      <c r="H927" s="474"/>
      <c r="I927" s="474"/>
      <c r="J927" s="474"/>
      <c r="K927" s="474"/>
      <c r="L927" s="474"/>
      <c r="M927" s="474"/>
      <c r="N927" s="474"/>
      <c r="O927" s="474"/>
      <c r="P927" s="474"/>
      <c r="Q927" s="474"/>
      <c r="R927" s="474"/>
      <c r="S927" s="474"/>
      <c r="T927" s="474"/>
      <c r="U927" s="474"/>
    </row>
    <row r="928" spans="1:21" ht="21.75">
      <c r="A928" s="474"/>
      <c r="B928" s="474"/>
      <c r="C928" s="474"/>
      <c r="D928" s="474"/>
      <c r="E928" s="474"/>
      <c r="F928" s="474"/>
      <c r="G928" s="474"/>
      <c r="H928" s="474"/>
      <c r="I928" s="474"/>
      <c r="J928" s="474"/>
      <c r="K928" s="474"/>
      <c r="L928" s="474"/>
      <c r="M928" s="474"/>
      <c r="N928" s="474"/>
      <c r="O928" s="474"/>
      <c r="P928" s="474"/>
      <c r="Q928" s="474"/>
      <c r="R928" s="474"/>
      <c r="S928" s="474"/>
      <c r="T928" s="474"/>
      <c r="U928" s="474"/>
    </row>
    <row r="929" spans="1:21" ht="21.75">
      <c r="A929" s="474"/>
      <c r="B929" s="474"/>
      <c r="C929" s="474"/>
      <c r="D929" s="474"/>
      <c r="E929" s="474"/>
      <c r="F929" s="474"/>
      <c r="G929" s="474"/>
      <c r="H929" s="474"/>
      <c r="I929" s="474"/>
      <c r="J929" s="474"/>
      <c r="K929" s="474"/>
      <c r="L929" s="474"/>
      <c r="M929" s="474"/>
      <c r="N929" s="474"/>
      <c r="O929" s="474"/>
      <c r="P929" s="474"/>
      <c r="Q929" s="474"/>
      <c r="R929" s="474"/>
      <c r="S929" s="474"/>
      <c r="T929" s="474"/>
      <c r="U929" s="474"/>
    </row>
    <row r="930" spans="1:21" ht="21.75">
      <c r="A930" s="474"/>
      <c r="B930" s="474"/>
      <c r="C930" s="474"/>
      <c r="D930" s="474"/>
      <c r="E930" s="474"/>
      <c r="F930" s="474"/>
      <c r="G930" s="474"/>
      <c r="H930" s="474"/>
      <c r="I930" s="474"/>
      <c r="J930" s="474"/>
      <c r="K930" s="474"/>
      <c r="L930" s="474"/>
      <c r="M930" s="474"/>
      <c r="N930" s="474"/>
      <c r="O930" s="474"/>
      <c r="P930" s="474"/>
      <c r="Q930" s="474"/>
      <c r="R930" s="474"/>
      <c r="S930" s="474"/>
      <c r="T930" s="474"/>
      <c r="U930" s="474"/>
    </row>
    <row r="931" spans="1:21" ht="21.75">
      <c r="A931" s="474"/>
      <c r="B931" s="474"/>
      <c r="C931" s="474"/>
      <c r="D931" s="474"/>
      <c r="E931" s="474"/>
      <c r="F931" s="474"/>
      <c r="G931" s="474"/>
      <c r="H931" s="474"/>
      <c r="I931" s="474"/>
      <c r="J931" s="474"/>
      <c r="K931" s="474"/>
      <c r="L931" s="474"/>
      <c r="M931" s="474"/>
      <c r="N931" s="474"/>
      <c r="O931" s="474"/>
      <c r="P931" s="474"/>
      <c r="Q931" s="474"/>
      <c r="R931" s="474"/>
      <c r="S931" s="474"/>
      <c r="T931" s="474"/>
      <c r="U931" s="474"/>
    </row>
    <row r="932" spans="1:21" ht="21.75">
      <c r="A932" s="474"/>
      <c r="B932" s="474"/>
      <c r="C932" s="474"/>
      <c r="D932" s="474"/>
      <c r="E932" s="474"/>
      <c r="F932" s="474"/>
      <c r="G932" s="474"/>
      <c r="H932" s="474"/>
      <c r="I932" s="474"/>
      <c r="J932" s="474"/>
      <c r="K932" s="474"/>
      <c r="L932" s="474"/>
      <c r="M932" s="474"/>
      <c r="N932" s="474"/>
      <c r="O932" s="474"/>
      <c r="P932" s="474"/>
      <c r="Q932" s="474"/>
      <c r="R932" s="474"/>
      <c r="S932" s="474"/>
      <c r="T932" s="474"/>
      <c r="U932" s="474"/>
    </row>
    <row r="933" spans="1:21" ht="21.75">
      <c r="A933" s="474"/>
      <c r="B933" s="474"/>
      <c r="C933" s="474"/>
      <c r="D933" s="474"/>
      <c r="E933" s="474"/>
      <c r="F933" s="474"/>
      <c r="G933" s="474"/>
      <c r="H933" s="474"/>
      <c r="I933" s="474"/>
      <c r="J933" s="474"/>
      <c r="K933" s="474"/>
      <c r="L933" s="474"/>
      <c r="M933" s="474"/>
      <c r="N933" s="474"/>
      <c r="O933" s="474"/>
      <c r="P933" s="474"/>
      <c r="Q933" s="474"/>
      <c r="R933" s="474"/>
      <c r="S933" s="474"/>
      <c r="T933" s="474"/>
      <c r="U933" s="474"/>
    </row>
    <row r="934" spans="1:21" ht="21.75">
      <c r="A934" s="474"/>
      <c r="B934" s="474"/>
      <c r="C934" s="474"/>
      <c r="D934" s="474"/>
      <c r="E934" s="474"/>
      <c r="F934" s="474"/>
      <c r="G934" s="474"/>
      <c r="H934" s="474"/>
      <c r="I934" s="474"/>
      <c r="J934" s="474"/>
      <c r="K934" s="474"/>
      <c r="L934" s="474"/>
      <c r="M934" s="474"/>
      <c r="N934" s="474"/>
      <c r="O934" s="474"/>
      <c r="P934" s="474"/>
      <c r="Q934" s="474"/>
      <c r="R934" s="474"/>
      <c r="S934" s="474"/>
      <c r="T934" s="474"/>
      <c r="U934" s="474"/>
    </row>
    <row r="935" spans="1:21" ht="21.75">
      <c r="A935" s="474"/>
      <c r="B935" s="474"/>
      <c r="C935" s="474"/>
      <c r="D935" s="474"/>
      <c r="E935" s="474"/>
      <c r="F935" s="474"/>
      <c r="G935" s="474"/>
      <c r="H935" s="474"/>
      <c r="I935" s="474"/>
      <c r="J935" s="474"/>
      <c r="K935" s="474"/>
      <c r="L935" s="474"/>
      <c r="M935" s="474"/>
      <c r="N935" s="474"/>
      <c r="O935" s="474"/>
      <c r="P935" s="474"/>
      <c r="Q935" s="474"/>
      <c r="R935" s="474"/>
      <c r="S935" s="474"/>
      <c r="T935" s="474"/>
      <c r="U935" s="474"/>
    </row>
    <row r="936" spans="1:21" ht="21.75">
      <c r="A936" s="474"/>
      <c r="B936" s="474"/>
      <c r="C936" s="474"/>
      <c r="D936" s="474"/>
      <c r="E936" s="474"/>
      <c r="F936" s="474"/>
      <c r="G936" s="474"/>
      <c r="H936" s="474"/>
      <c r="I936" s="474"/>
      <c r="J936" s="474"/>
      <c r="K936" s="474"/>
      <c r="L936" s="474"/>
      <c r="M936" s="474"/>
      <c r="N936" s="474"/>
      <c r="O936" s="474"/>
      <c r="P936" s="474"/>
      <c r="Q936" s="474"/>
      <c r="R936" s="474"/>
      <c r="S936" s="474"/>
      <c r="T936" s="474"/>
      <c r="U936" s="474"/>
    </row>
    <row r="937" spans="1:21" ht="21.75">
      <c r="A937" s="474"/>
      <c r="B937" s="474"/>
      <c r="C937" s="474"/>
      <c r="D937" s="474"/>
      <c r="E937" s="474"/>
      <c r="F937" s="474"/>
      <c r="G937" s="474"/>
      <c r="H937" s="474"/>
      <c r="I937" s="474"/>
      <c r="J937" s="474"/>
      <c r="K937" s="474"/>
      <c r="L937" s="474"/>
      <c r="M937" s="474"/>
      <c r="N937" s="474"/>
      <c r="O937" s="474"/>
      <c r="P937" s="474"/>
      <c r="Q937" s="474"/>
      <c r="R937" s="474"/>
      <c r="S937" s="474"/>
      <c r="T937" s="474"/>
      <c r="U937" s="474"/>
    </row>
    <row r="938" spans="1:21" ht="21.75">
      <c r="A938" s="474"/>
      <c r="B938" s="474"/>
      <c r="C938" s="474"/>
      <c r="D938" s="474"/>
      <c r="E938" s="474"/>
      <c r="F938" s="474"/>
      <c r="G938" s="474"/>
      <c r="H938" s="474"/>
      <c r="I938" s="474"/>
      <c r="J938" s="474"/>
      <c r="K938" s="474"/>
      <c r="L938" s="474"/>
      <c r="M938" s="474"/>
      <c r="N938" s="474"/>
      <c r="O938" s="474"/>
      <c r="P938" s="474"/>
      <c r="Q938" s="474"/>
      <c r="R938" s="474"/>
      <c r="S938" s="474"/>
      <c r="T938" s="474"/>
      <c r="U938" s="474"/>
    </row>
    <row r="939" spans="1:21" ht="21.75">
      <c r="A939" s="474"/>
      <c r="B939" s="474"/>
      <c r="C939" s="474"/>
      <c r="D939" s="474"/>
      <c r="E939" s="474"/>
      <c r="F939" s="474"/>
      <c r="G939" s="474"/>
      <c r="H939" s="474"/>
      <c r="I939" s="474"/>
      <c r="J939" s="474"/>
      <c r="K939" s="474"/>
      <c r="L939" s="474"/>
      <c r="M939" s="474"/>
      <c r="N939" s="474"/>
      <c r="O939" s="474"/>
      <c r="P939" s="474"/>
      <c r="Q939" s="474"/>
      <c r="R939" s="474"/>
      <c r="S939" s="474"/>
      <c r="T939" s="474"/>
      <c r="U939" s="474"/>
    </row>
    <row r="940" spans="1:21" ht="21.75">
      <c r="A940" s="474"/>
      <c r="B940" s="474"/>
      <c r="C940" s="474"/>
      <c r="D940" s="474"/>
      <c r="E940" s="474"/>
      <c r="F940" s="474"/>
      <c r="G940" s="474"/>
      <c r="H940" s="474"/>
      <c r="I940" s="474"/>
      <c r="J940" s="474"/>
      <c r="K940" s="474"/>
      <c r="L940" s="474"/>
      <c r="M940" s="474"/>
      <c r="N940" s="474"/>
      <c r="O940" s="474"/>
      <c r="P940" s="474"/>
      <c r="Q940" s="474"/>
      <c r="R940" s="474"/>
      <c r="S940" s="474"/>
      <c r="T940" s="474"/>
      <c r="U940" s="474"/>
    </row>
    <row r="941" spans="1:21" ht="21.75">
      <c r="A941" s="474"/>
      <c r="B941" s="474"/>
      <c r="C941" s="474"/>
      <c r="D941" s="474"/>
      <c r="E941" s="474"/>
      <c r="F941" s="474"/>
      <c r="G941" s="474"/>
      <c r="H941" s="474"/>
      <c r="I941" s="474"/>
      <c r="J941" s="474"/>
      <c r="K941" s="474"/>
      <c r="L941" s="474"/>
      <c r="M941" s="474"/>
      <c r="N941" s="474"/>
      <c r="O941" s="474"/>
      <c r="P941" s="474"/>
      <c r="Q941" s="474"/>
      <c r="R941" s="474"/>
      <c r="S941" s="474"/>
      <c r="T941" s="474"/>
      <c r="U941" s="474"/>
    </row>
    <row r="942" spans="1:21" ht="21.75">
      <c r="A942" s="474"/>
      <c r="B942" s="474"/>
      <c r="C942" s="474"/>
      <c r="D942" s="474"/>
      <c r="E942" s="474"/>
      <c r="F942" s="474"/>
      <c r="G942" s="474"/>
      <c r="H942" s="474"/>
      <c r="I942" s="474"/>
      <c r="J942" s="474"/>
      <c r="K942" s="474"/>
      <c r="L942" s="474"/>
      <c r="M942" s="474"/>
      <c r="N942" s="474"/>
      <c r="O942" s="474"/>
      <c r="P942" s="474"/>
      <c r="Q942" s="474"/>
      <c r="R942" s="474"/>
      <c r="S942" s="474"/>
      <c r="T942" s="474"/>
      <c r="U942" s="474"/>
    </row>
    <row r="943" spans="1:21" ht="21.75">
      <c r="A943" s="474"/>
      <c r="B943" s="474"/>
      <c r="C943" s="474"/>
      <c r="D943" s="474"/>
      <c r="E943" s="474"/>
      <c r="F943" s="474"/>
      <c r="G943" s="474"/>
      <c r="H943" s="474"/>
      <c r="I943" s="474"/>
      <c r="J943" s="474"/>
      <c r="K943" s="474"/>
      <c r="L943" s="474"/>
      <c r="M943" s="474"/>
      <c r="N943" s="474"/>
      <c r="O943" s="474"/>
      <c r="P943" s="474"/>
      <c r="Q943" s="474"/>
      <c r="R943" s="474"/>
      <c r="S943" s="474"/>
      <c r="T943" s="474"/>
      <c r="U943" s="474"/>
    </row>
    <row r="944" spans="1:21" ht="21.75">
      <c r="A944" s="474"/>
      <c r="B944" s="474"/>
      <c r="C944" s="474"/>
      <c r="D944" s="474"/>
      <c r="E944" s="474"/>
      <c r="F944" s="474"/>
      <c r="G944" s="474"/>
      <c r="H944" s="474"/>
      <c r="I944" s="474"/>
      <c r="J944" s="474"/>
      <c r="K944" s="474"/>
      <c r="L944" s="474"/>
      <c r="M944" s="474"/>
      <c r="N944" s="474"/>
      <c r="O944" s="474"/>
      <c r="P944" s="474"/>
      <c r="Q944" s="474"/>
      <c r="R944" s="474"/>
      <c r="S944" s="474"/>
      <c r="T944" s="474"/>
      <c r="U944" s="474"/>
    </row>
    <row r="945" spans="1:21" ht="21.75">
      <c r="A945" s="474"/>
      <c r="B945" s="474"/>
      <c r="C945" s="474"/>
      <c r="D945" s="474"/>
      <c r="E945" s="474"/>
      <c r="F945" s="474"/>
      <c r="G945" s="474"/>
      <c r="H945" s="474"/>
      <c r="I945" s="474"/>
      <c r="J945" s="474"/>
      <c r="K945" s="474"/>
      <c r="L945" s="474"/>
      <c r="M945" s="474"/>
      <c r="N945" s="474"/>
      <c r="O945" s="474"/>
      <c r="P945" s="474"/>
      <c r="Q945" s="474"/>
      <c r="R945" s="474"/>
      <c r="S945" s="474"/>
      <c r="T945" s="474"/>
      <c r="U945" s="474"/>
    </row>
    <row r="946" spans="1:21" ht="21.75">
      <c r="A946" s="474"/>
      <c r="B946" s="474"/>
      <c r="C946" s="474"/>
      <c r="D946" s="474"/>
      <c r="E946" s="474"/>
      <c r="F946" s="474"/>
      <c r="G946" s="474"/>
      <c r="H946" s="474"/>
      <c r="I946" s="474"/>
      <c r="J946" s="474"/>
      <c r="K946" s="474"/>
      <c r="L946" s="474"/>
      <c r="M946" s="474"/>
      <c r="N946" s="474"/>
      <c r="O946" s="474"/>
      <c r="P946" s="474"/>
      <c r="Q946" s="474"/>
      <c r="R946" s="474"/>
      <c r="S946" s="474"/>
      <c r="T946" s="474"/>
      <c r="U946" s="474"/>
    </row>
    <row r="947" spans="1:21" ht="21.75">
      <c r="A947" s="474"/>
      <c r="B947" s="474"/>
      <c r="C947" s="474"/>
      <c r="D947" s="474"/>
      <c r="E947" s="474"/>
      <c r="F947" s="474"/>
      <c r="G947" s="474"/>
      <c r="H947" s="474"/>
      <c r="I947" s="474"/>
      <c r="J947" s="474"/>
      <c r="K947" s="474"/>
      <c r="L947" s="474"/>
      <c r="M947" s="474"/>
      <c r="N947" s="474"/>
      <c r="O947" s="474"/>
      <c r="P947" s="474"/>
      <c r="Q947" s="474"/>
      <c r="R947" s="474"/>
      <c r="S947" s="474"/>
      <c r="T947" s="474"/>
      <c r="U947" s="474"/>
    </row>
    <row r="948" spans="1:21" ht="21.75">
      <c r="A948" s="474"/>
      <c r="B948" s="474"/>
      <c r="C948" s="474"/>
      <c r="D948" s="474"/>
      <c r="E948" s="474"/>
      <c r="F948" s="474"/>
      <c r="G948" s="474"/>
      <c r="H948" s="474"/>
      <c r="I948" s="474"/>
      <c r="J948" s="474"/>
      <c r="K948" s="474"/>
      <c r="L948" s="474"/>
      <c r="M948" s="474"/>
      <c r="N948" s="474"/>
      <c r="O948" s="474"/>
      <c r="P948" s="474"/>
      <c r="Q948" s="474"/>
      <c r="R948" s="474"/>
      <c r="S948" s="474"/>
      <c r="T948" s="474"/>
      <c r="U948" s="474"/>
    </row>
    <row r="949" spans="1:21" ht="21.75">
      <c r="A949" s="474"/>
      <c r="B949" s="474"/>
      <c r="C949" s="474"/>
      <c r="D949" s="474"/>
      <c r="E949" s="474"/>
      <c r="F949" s="474"/>
      <c r="G949" s="474"/>
      <c r="H949" s="474"/>
      <c r="I949" s="474"/>
      <c r="J949" s="474"/>
      <c r="K949" s="474"/>
      <c r="L949" s="474"/>
      <c r="M949" s="474"/>
      <c r="N949" s="474"/>
      <c r="O949" s="474"/>
      <c r="P949" s="474"/>
      <c r="Q949" s="474"/>
      <c r="R949" s="474"/>
      <c r="S949" s="474"/>
      <c r="T949" s="474"/>
      <c r="U949" s="474"/>
    </row>
    <row r="950" spans="1:21" ht="21.75">
      <c r="A950" s="474"/>
      <c r="B950" s="474"/>
      <c r="C950" s="474"/>
      <c r="D950" s="474"/>
      <c r="E950" s="474"/>
      <c r="F950" s="474"/>
      <c r="G950" s="474"/>
      <c r="H950" s="474"/>
      <c r="I950" s="474"/>
      <c r="J950" s="474"/>
      <c r="K950" s="474"/>
      <c r="L950" s="474"/>
      <c r="M950" s="474"/>
      <c r="N950" s="474"/>
      <c r="O950" s="474"/>
      <c r="P950" s="474"/>
      <c r="Q950" s="474"/>
      <c r="R950" s="474"/>
      <c r="S950" s="474"/>
      <c r="T950" s="474"/>
      <c r="U950" s="474"/>
    </row>
    <row r="951" spans="1:21" ht="21.75">
      <c r="A951" s="474"/>
      <c r="B951" s="474"/>
      <c r="C951" s="474"/>
      <c r="D951" s="474"/>
      <c r="E951" s="474"/>
      <c r="F951" s="474"/>
      <c r="G951" s="474"/>
      <c r="H951" s="474"/>
      <c r="I951" s="474"/>
      <c r="J951" s="474"/>
      <c r="K951" s="474"/>
      <c r="L951" s="474"/>
      <c r="M951" s="474"/>
      <c r="N951" s="474"/>
      <c r="O951" s="474"/>
      <c r="P951" s="474"/>
      <c r="Q951" s="474"/>
      <c r="R951" s="474"/>
      <c r="S951" s="474"/>
      <c r="T951" s="474"/>
      <c r="U951" s="474"/>
    </row>
    <row r="952" spans="1:21" ht="21.75">
      <c r="A952" s="474"/>
      <c r="B952" s="474"/>
      <c r="C952" s="474"/>
      <c r="D952" s="474"/>
      <c r="E952" s="474"/>
      <c r="F952" s="474"/>
      <c r="G952" s="474"/>
      <c r="H952" s="474"/>
      <c r="I952" s="474"/>
      <c r="J952" s="474"/>
      <c r="K952" s="474"/>
      <c r="L952" s="474"/>
      <c r="M952" s="474"/>
      <c r="N952" s="474"/>
      <c r="O952" s="474"/>
      <c r="P952" s="474"/>
      <c r="Q952" s="474"/>
      <c r="R952" s="474"/>
      <c r="S952" s="474"/>
      <c r="T952" s="474"/>
      <c r="U952" s="474"/>
    </row>
    <row r="953" spans="1:21" ht="21.75">
      <c r="A953" s="474"/>
      <c r="B953" s="474"/>
      <c r="C953" s="474"/>
      <c r="D953" s="474"/>
      <c r="E953" s="474"/>
      <c r="F953" s="474"/>
      <c r="G953" s="474"/>
      <c r="H953" s="474"/>
      <c r="I953" s="474"/>
      <c r="J953" s="474"/>
      <c r="K953" s="474"/>
      <c r="L953" s="474"/>
      <c r="M953" s="474"/>
      <c r="N953" s="474"/>
      <c r="O953" s="474"/>
      <c r="P953" s="474"/>
      <c r="Q953" s="474"/>
      <c r="R953" s="474"/>
      <c r="S953" s="474"/>
      <c r="T953" s="474"/>
      <c r="U953" s="474"/>
    </row>
    <row r="954" spans="1:21" ht="21.75">
      <c r="A954" s="474"/>
      <c r="B954" s="474"/>
      <c r="C954" s="474"/>
      <c r="D954" s="474"/>
      <c r="E954" s="474"/>
      <c r="F954" s="474"/>
      <c r="G954" s="474"/>
      <c r="H954" s="474"/>
      <c r="I954" s="474"/>
      <c r="J954" s="474"/>
      <c r="K954" s="474"/>
      <c r="L954" s="474"/>
      <c r="M954" s="474"/>
      <c r="N954" s="474"/>
      <c r="O954" s="474"/>
      <c r="P954" s="474"/>
      <c r="Q954" s="474"/>
      <c r="R954" s="474"/>
      <c r="S954" s="474"/>
      <c r="T954" s="474"/>
      <c r="U954" s="474"/>
    </row>
    <row r="955" spans="1:21" ht="21.75">
      <c r="A955" s="474"/>
      <c r="B955" s="474"/>
      <c r="C955" s="474"/>
      <c r="D955" s="474"/>
      <c r="E955" s="474"/>
      <c r="F955" s="474"/>
      <c r="G955" s="474"/>
      <c r="H955" s="474"/>
      <c r="I955" s="474"/>
      <c r="J955" s="474"/>
      <c r="K955" s="474"/>
      <c r="L955" s="474"/>
      <c r="M955" s="474"/>
      <c r="N955" s="474"/>
      <c r="O955" s="474"/>
      <c r="P955" s="474"/>
      <c r="Q955" s="474"/>
      <c r="R955" s="474"/>
      <c r="S955" s="474"/>
      <c r="T955" s="474"/>
      <c r="U955" s="474"/>
    </row>
    <row r="956" spans="1:21" ht="21.75">
      <c r="A956" s="474"/>
      <c r="B956" s="474"/>
      <c r="C956" s="474"/>
      <c r="D956" s="474"/>
      <c r="E956" s="474"/>
      <c r="F956" s="474"/>
      <c r="G956" s="474"/>
      <c r="H956" s="474"/>
      <c r="I956" s="474"/>
      <c r="J956" s="474"/>
      <c r="K956" s="474"/>
      <c r="L956" s="474"/>
      <c r="M956" s="474"/>
      <c r="N956" s="474"/>
      <c r="O956" s="474"/>
      <c r="P956" s="474"/>
      <c r="Q956" s="474"/>
      <c r="R956" s="474"/>
      <c r="S956" s="474"/>
      <c r="T956" s="474"/>
      <c r="U956" s="474"/>
    </row>
    <row r="957" spans="1:21" ht="21.75">
      <c r="A957" s="474"/>
      <c r="B957" s="474"/>
      <c r="C957" s="474"/>
      <c r="D957" s="474"/>
      <c r="E957" s="474"/>
      <c r="F957" s="474"/>
      <c r="G957" s="474"/>
      <c r="H957" s="474"/>
      <c r="I957" s="474"/>
      <c r="J957" s="474"/>
      <c r="K957" s="474"/>
      <c r="L957" s="474"/>
      <c r="M957" s="474"/>
      <c r="N957" s="474"/>
      <c r="O957" s="474"/>
      <c r="P957" s="474"/>
      <c r="Q957" s="474"/>
      <c r="R957" s="474"/>
      <c r="S957" s="474"/>
      <c r="T957" s="474"/>
      <c r="U957" s="474"/>
    </row>
    <row r="958" spans="1:21" ht="21.75">
      <c r="A958" s="474"/>
      <c r="B958" s="474"/>
      <c r="C958" s="474"/>
      <c r="D958" s="474"/>
      <c r="E958" s="474"/>
      <c r="F958" s="474"/>
      <c r="G958" s="474"/>
      <c r="H958" s="474"/>
      <c r="I958" s="474"/>
      <c r="J958" s="474"/>
      <c r="K958" s="474"/>
      <c r="L958" s="474"/>
      <c r="M958" s="474"/>
      <c r="N958" s="474"/>
      <c r="O958" s="474"/>
      <c r="P958" s="474"/>
      <c r="Q958" s="474"/>
      <c r="R958" s="474"/>
      <c r="S958" s="474"/>
      <c r="T958" s="474"/>
      <c r="U958" s="474"/>
    </row>
    <row r="959" spans="1:21" ht="21.75">
      <c r="A959" s="474"/>
      <c r="B959" s="474"/>
      <c r="C959" s="474"/>
      <c r="D959" s="474"/>
      <c r="E959" s="474"/>
      <c r="F959" s="474"/>
      <c r="G959" s="474"/>
      <c r="H959" s="474"/>
      <c r="I959" s="474"/>
      <c r="J959" s="474"/>
      <c r="K959" s="474"/>
      <c r="L959" s="474"/>
      <c r="M959" s="474"/>
      <c r="N959" s="474"/>
      <c r="O959" s="474"/>
      <c r="P959" s="474"/>
      <c r="Q959" s="474"/>
      <c r="R959" s="474"/>
      <c r="S959" s="474"/>
      <c r="T959" s="474"/>
      <c r="U959" s="474"/>
    </row>
    <row r="960" spans="1:21" ht="21.75">
      <c r="A960" s="474"/>
      <c r="B960" s="474"/>
      <c r="C960" s="474"/>
      <c r="D960" s="474"/>
      <c r="E960" s="474"/>
      <c r="F960" s="474"/>
      <c r="G960" s="474"/>
      <c r="H960" s="474"/>
      <c r="I960" s="474"/>
      <c r="J960" s="474"/>
      <c r="K960" s="474"/>
      <c r="L960" s="474"/>
      <c r="M960" s="474"/>
      <c r="N960" s="474"/>
      <c r="O960" s="474"/>
      <c r="P960" s="474"/>
      <c r="Q960" s="474"/>
      <c r="R960" s="474"/>
      <c r="S960" s="474"/>
      <c r="T960" s="474"/>
      <c r="U960" s="474"/>
    </row>
    <row r="961" spans="1:21" ht="21.75">
      <c r="A961" s="474"/>
      <c r="B961" s="474"/>
      <c r="C961" s="474"/>
      <c r="D961" s="474"/>
      <c r="E961" s="474"/>
      <c r="F961" s="474"/>
      <c r="G961" s="474"/>
      <c r="H961" s="474"/>
      <c r="I961" s="474"/>
      <c r="J961" s="474"/>
      <c r="K961" s="474"/>
      <c r="L961" s="474"/>
      <c r="M961" s="474"/>
      <c r="N961" s="474"/>
      <c r="O961" s="474"/>
      <c r="P961" s="474"/>
      <c r="Q961" s="474"/>
      <c r="R961" s="474"/>
      <c r="S961" s="474"/>
      <c r="T961" s="474"/>
      <c r="U961" s="474"/>
    </row>
    <row r="962" spans="1:21" ht="21.75">
      <c r="A962" s="474"/>
      <c r="B962" s="474"/>
      <c r="C962" s="474"/>
      <c r="D962" s="474"/>
      <c r="E962" s="474"/>
      <c r="F962" s="474"/>
      <c r="G962" s="474"/>
      <c r="H962" s="474"/>
      <c r="I962" s="474"/>
      <c r="J962" s="474"/>
      <c r="K962" s="474"/>
      <c r="L962" s="474"/>
      <c r="M962" s="474"/>
      <c r="N962" s="474"/>
      <c r="O962" s="474"/>
      <c r="P962" s="474"/>
      <c r="Q962" s="474"/>
      <c r="R962" s="474"/>
      <c r="S962" s="474"/>
      <c r="T962" s="474"/>
      <c r="U962" s="474"/>
    </row>
    <row r="963" spans="1:21" ht="21.75">
      <c r="A963" s="474"/>
      <c r="B963" s="474"/>
      <c r="C963" s="474"/>
      <c r="D963" s="474"/>
      <c r="E963" s="474"/>
      <c r="F963" s="474"/>
      <c r="G963" s="474"/>
      <c r="H963" s="474"/>
      <c r="I963" s="474"/>
      <c r="J963" s="474"/>
      <c r="K963" s="474"/>
      <c r="L963" s="474"/>
      <c r="M963" s="474"/>
      <c r="N963" s="474"/>
      <c r="O963" s="474"/>
      <c r="P963" s="474"/>
      <c r="Q963" s="474"/>
      <c r="R963" s="474"/>
      <c r="S963" s="474"/>
      <c r="T963" s="474"/>
      <c r="U963" s="474"/>
    </row>
    <row r="964" spans="1:21" ht="21.75">
      <c r="A964" s="474"/>
      <c r="B964" s="474"/>
      <c r="C964" s="474"/>
      <c r="D964" s="474"/>
      <c r="E964" s="474"/>
      <c r="F964" s="474"/>
      <c r="G964" s="474"/>
      <c r="H964" s="474"/>
      <c r="I964" s="474"/>
      <c r="J964" s="474"/>
      <c r="K964" s="474"/>
      <c r="L964" s="474"/>
      <c r="M964" s="474"/>
      <c r="N964" s="474"/>
      <c r="O964" s="474"/>
      <c r="P964" s="474"/>
      <c r="Q964" s="474"/>
      <c r="R964" s="474"/>
      <c r="S964" s="474"/>
      <c r="T964" s="474"/>
      <c r="U964" s="474"/>
    </row>
    <row r="965" spans="1:21" ht="21.75">
      <c r="A965" s="474"/>
      <c r="B965" s="474"/>
      <c r="C965" s="474"/>
      <c r="D965" s="474"/>
      <c r="E965" s="474"/>
      <c r="F965" s="474"/>
      <c r="G965" s="474"/>
      <c r="H965" s="474"/>
      <c r="I965" s="474"/>
      <c r="J965" s="474"/>
      <c r="K965" s="474"/>
      <c r="L965" s="474"/>
      <c r="M965" s="474"/>
      <c r="N965" s="474"/>
      <c r="O965" s="474"/>
      <c r="P965" s="474"/>
      <c r="Q965" s="474"/>
      <c r="R965" s="474"/>
      <c r="S965" s="474"/>
      <c r="T965" s="474"/>
      <c r="U965" s="474"/>
    </row>
    <row r="966" spans="1:21" ht="21.75">
      <c r="A966" s="474"/>
      <c r="B966" s="474"/>
      <c r="C966" s="474"/>
      <c r="D966" s="474"/>
      <c r="E966" s="474"/>
      <c r="F966" s="474"/>
      <c r="G966" s="474"/>
      <c r="H966" s="474"/>
      <c r="I966" s="474"/>
      <c r="J966" s="474"/>
      <c r="K966" s="474"/>
      <c r="L966" s="474"/>
      <c r="M966" s="474"/>
      <c r="N966" s="474"/>
      <c r="O966" s="474"/>
      <c r="P966" s="474"/>
      <c r="Q966" s="474"/>
      <c r="R966" s="474"/>
      <c r="S966" s="474"/>
      <c r="T966" s="474"/>
      <c r="U966" s="474"/>
    </row>
    <row r="967" spans="1:21" ht="21.75">
      <c r="A967" s="474"/>
      <c r="B967" s="474"/>
      <c r="C967" s="474"/>
      <c r="D967" s="474"/>
      <c r="E967" s="474"/>
      <c r="F967" s="474"/>
      <c r="G967" s="474"/>
      <c r="H967" s="474"/>
      <c r="I967" s="474"/>
      <c r="J967" s="474"/>
      <c r="K967" s="474"/>
      <c r="L967" s="474"/>
      <c r="M967" s="474"/>
      <c r="N967" s="474"/>
      <c r="O967" s="474"/>
      <c r="P967" s="474"/>
      <c r="Q967" s="474"/>
      <c r="R967" s="474"/>
      <c r="S967" s="474"/>
      <c r="T967" s="474"/>
      <c r="U967" s="474"/>
    </row>
    <row r="968" spans="1:21" ht="21.75">
      <c r="A968" s="474"/>
      <c r="B968" s="474"/>
      <c r="C968" s="474"/>
      <c r="D968" s="474"/>
      <c r="E968" s="474"/>
      <c r="F968" s="474"/>
      <c r="G968" s="474"/>
      <c r="H968" s="474"/>
      <c r="I968" s="474"/>
      <c r="J968" s="474"/>
      <c r="K968" s="474"/>
      <c r="L968" s="474"/>
      <c r="M968" s="474"/>
      <c r="N968" s="474"/>
      <c r="O968" s="474"/>
      <c r="P968" s="474"/>
      <c r="Q968" s="474"/>
      <c r="R968" s="474"/>
      <c r="S968" s="474"/>
      <c r="T968" s="474"/>
      <c r="U968" s="474"/>
    </row>
    <row r="969" spans="1:21" ht="21.75">
      <c r="A969" s="474"/>
      <c r="B969" s="474"/>
      <c r="C969" s="474"/>
      <c r="D969" s="474"/>
      <c r="E969" s="474"/>
      <c r="F969" s="474"/>
      <c r="G969" s="474"/>
      <c r="H969" s="474"/>
      <c r="I969" s="474"/>
      <c r="J969" s="474"/>
      <c r="K969" s="474"/>
      <c r="L969" s="474"/>
      <c r="M969" s="474"/>
      <c r="N969" s="474"/>
      <c r="O969" s="474"/>
      <c r="P969" s="474"/>
      <c r="Q969" s="474"/>
      <c r="R969" s="474"/>
      <c r="S969" s="474"/>
      <c r="T969" s="474"/>
      <c r="U969" s="474"/>
    </row>
    <row r="970" spans="1:21" ht="21.75">
      <c r="A970" s="474"/>
      <c r="B970" s="474"/>
      <c r="C970" s="474"/>
      <c r="D970" s="474"/>
      <c r="E970" s="474"/>
      <c r="F970" s="474"/>
      <c r="G970" s="474"/>
      <c r="H970" s="474"/>
      <c r="I970" s="474"/>
      <c r="J970" s="474"/>
      <c r="K970" s="474"/>
      <c r="L970" s="474"/>
      <c r="M970" s="474"/>
      <c r="N970" s="474"/>
      <c r="O970" s="474"/>
      <c r="P970" s="474"/>
      <c r="Q970" s="474"/>
      <c r="R970" s="474"/>
      <c r="S970" s="474"/>
      <c r="T970" s="474"/>
      <c r="U970" s="474"/>
    </row>
    <row r="971" spans="1:21" ht="21.75">
      <c r="A971" s="474"/>
      <c r="B971" s="474"/>
      <c r="C971" s="474"/>
      <c r="D971" s="474"/>
      <c r="E971" s="474"/>
      <c r="F971" s="474"/>
      <c r="G971" s="474"/>
      <c r="H971" s="474"/>
      <c r="I971" s="474"/>
      <c r="J971" s="474"/>
      <c r="K971" s="474"/>
      <c r="L971" s="474"/>
      <c r="M971" s="474"/>
      <c r="N971" s="474"/>
      <c r="O971" s="474"/>
      <c r="P971" s="474"/>
      <c r="Q971" s="474"/>
      <c r="R971" s="474"/>
      <c r="S971" s="474"/>
      <c r="T971" s="474"/>
      <c r="U971" s="474"/>
    </row>
    <row r="972" spans="1:21" ht="21.75">
      <c r="A972" s="474"/>
      <c r="B972" s="474"/>
      <c r="C972" s="474"/>
      <c r="D972" s="474"/>
      <c r="E972" s="474"/>
      <c r="F972" s="474"/>
      <c r="G972" s="474"/>
      <c r="H972" s="474"/>
      <c r="I972" s="474"/>
      <c r="J972" s="474"/>
      <c r="K972" s="474"/>
      <c r="L972" s="474"/>
      <c r="M972" s="474"/>
      <c r="N972" s="474"/>
      <c r="O972" s="474"/>
      <c r="P972" s="474"/>
      <c r="Q972" s="474"/>
      <c r="R972" s="474"/>
      <c r="S972" s="474"/>
      <c r="T972" s="474"/>
      <c r="U972" s="474"/>
    </row>
    <row r="973" spans="1:21" ht="21.75">
      <c r="A973" s="474"/>
      <c r="B973" s="474"/>
      <c r="C973" s="474"/>
      <c r="D973" s="474"/>
      <c r="E973" s="474"/>
      <c r="F973" s="474"/>
      <c r="G973" s="474"/>
      <c r="H973" s="474"/>
      <c r="I973" s="474"/>
      <c r="J973" s="474"/>
      <c r="K973" s="474"/>
      <c r="L973" s="474"/>
      <c r="M973" s="474"/>
      <c r="N973" s="474"/>
      <c r="O973" s="474"/>
      <c r="P973" s="474"/>
      <c r="Q973" s="474"/>
      <c r="R973" s="474"/>
      <c r="S973" s="474"/>
      <c r="T973" s="474"/>
      <c r="U973" s="474"/>
    </row>
    <row r="974" spans="1:21" ht="21.75">
      <c r="A974" s="474"/>
      <c r="B974" s="474"/>
      <c r="C974" s="474"/>
      <c r="D974" s="474"/>
      <c r="E974" s="474"/>
      <c r="F974" s="474"/>
      <c r="G974" s="474"/>
      <c r="H974" s="474"/>
      <c r="I974" s="474"/>
      <c r="J974" s="474"/>
      <c r="K974" s="474"/>
      <c r="L974" s="474"/>
      <c r="M974" s="474"/>
      <c r="N974" s="474"/>
      <c r="O974" s="474"/>
      <c r="P974" s="474"/>
      <c r="Q974" s="474"/>
      <c r="R974" s="474"/>
      <c r="S974" s="474"/>
      <c r="T974" s="474"/>
      <c r="U974" s="474"/>
    </row>
    <row r="975" spans="1:21" ht="21.75">
      <c r="A975" s="474"/>
      <c r="B975" s="474"/>
      <c r="C975" s="474"/>
      <c r="D975" s="474"/>
      <c r="E975" s="474"/>
      <c r="F975" s="474"/>
      <c r="G975" s="474"/>
      <c r="H975" s="474"/>
      <c r="I975" s="474"/>
      <c r="J975" s="474"/>
      <c r="K975" s="474"/>
      <c r="L975" s="474"/>
      <c r="M975" s="474"/>
      <c r="N975" s="474"/>
      <c r="O975" s="474"/>
      <c r="P975" s="474"/>
      <c r="Q975" s="474"/>
      <c r="R975" s="474"/>
      <c r="S975" s="474"/>
      <c r="T975" s="474"/>
      <c r="U975" s="474"/>
    </row>
    <row r="976" spans="1:21" ht="21.75">
      <c r="A976" s="474"/>
      <c r="B976" s="474"/>
      <c r="C976" s="474"/>
      <c r="D976" s="474"/>
      <c r="E976" s="474"/>
      <c r="F976" s="474"/>
      <c r="G976" s="474"/>
      <c r="H976" s="474"/>
      <c r="I976" s="474"/>
      <c r="J976" s="474"/>
      <c r="K976" s="474"/>
      <c r="L976" s="474"/>
      <c r="M976" s="474"/>
      <c r="N976" s="474"/>
      <c r="O976" s="474"/>
      <c r="P976" s="474"/>
      <c r="Q976" s="474"/>
      <c r="R976" s="474"/>
      <c r="S976" s="474"/>
      <c r="T976" s="474"/>
      <c r="U976" s="474"/>
    </row>
    <row r="977" spans="1:21" ht="21.75">
      <c r="A977" s="474"/>
      <c r="B977" s="474"/>
      <c r="C977" s="474"/>
      <c r="D977" s="474"/>
      <c r="E977" s="474"/>
      <c r="F977" s="474"/>
      <c r="G977" s="474"/>
      <c r="H977" s="474"/>
      <c r="I977" s="474"/>
      <c r="J977" s="474"/>
      <c r="K977" s="474"/>
      <c r="L977" s="474"/>
      <c r="M977" s="474"/>
      <c r="N977" s="474"/>
      <c r="O977" s="474"/>
      <c r="P977" s="474"/>
      <c r="Q977" s="474"/>
      <c r="R977" s="474"/>
      <c r="S977" s="474"/>
      <c r="T977" s="474"/>
      <c r="U977" s="474"/>
    </row>
    <row r="978" spans="1:21" ht="21.75">
      <c r="A978" s="474"/>
      <c r="B978" s="474"/>
      <c r="C978" s="474"/>
      <c r="D978" s="474"/>
      <c r="E978" s="474"/>
      <c r="F978" s="474"/>
      <c r="G978" s="474"/>
      <c r="H978" s="474"/>
      <c r="I978" s="474"/>
      <c r="J978" s="474"/>
      <c r="K978" s="474"/>
      <c r="L978" s="474"/>
      <c r="M978" s="474"/>
      <c r="N978" s="474"/>
      <c r="O978" s="474"/>
      <c r="P978" s="474"/>
      <c r="Q978" s="474"/>
      <c r="R978" s="474"/>
      <c r="S978" s="474"/>
      <c r="T978" s="474"/>
      <c r="U978" s="474"/>
    </row>
    <row r="979" spans="1:21" ht="21.75">
      <c r="A979" s="474"/>
      <c r="B979" s="474"/>
      <c r="C979" s="474"/>
      <c r="D979" s="474"/>
      <c r="E979" s="474"/>
      <c r="F979" s="474"/>
      <c r="G979" s="474"/>
      <c r="H979" s="474"/>
      <c r="I979" s="474"/>
      <c r="J979" s="474"/>
      <c r="K979" s="474"/>
      <c r="L979" s="474"/>
      <c r="M979" s="474"/>
      <c r="N979" s="474"/>
      <c r="O979" s="474"/>
      <c r="P979" s="474"/>
      <c r="Q979" s="474"/>
      <c r="R979" s="474"/>
      <c r="S979" s="474"/>
      <c r="T979" s="474"/>
      <c r="U979" s="474"/>
    </row>
    <row r="980" spans="1:21" ht="21.75">
      <c r="A980" s="474"/>
      <c r="B980" s="474"/>
      <c r="C980" s="474"/>
      <c r="D980" s="474"/>
      <c r="E980" s="474"/>
      <c r="F980" s="474"/>
      <c r="G980" s="474"/>
      <c r="H980" s="474"/>
      <c r="I980" s="474"/>
      <c r="J980" s="474"/>
      <c r="K980" s="474"/>
      <c r="L980" s="474"/>
      <c r="M980" s="474"/>
      <c r="N980" s="474"/>
      <c r="O980" s="474"/>
      <c r="P980" s="474"/>
      <c r="Q980" s="474"/>
      <c r="R980" s="474"/>
      <c r="S980" s="474"/>
      <c r="T980" s="474"/>
      <c r="U980" s="474"/>
    </row>
    <row r="981" spans="1:21" ht="21.75">
      <c r="A981" s="474"/>
      <c r="B981" s="474"/>
      <c r="C981" s="474"/>
      <c r="D981" s="474"/>
      <c r="E981" s="474"/>
      <c r="F981" s="474"/>
      <c r="G981" s="474"/>
      <c r="H981" s="474"/>
      <c r="I981" s="474"/>
      <c r="J981" s="474"/>
      <c r="K981" s="474"/>
      <c r="L981" s="474"/>
      <c r="M981" s="474"/>
      <c r="N981" s="474"/>
      <c r="O981" s="474"/>
      <c r="P981" s="474"/>
      <c r="Q981" s="474"/>
      <c r="R981" s="474"/>
      <c r="S981" s="474"/>
      <c r="T981" s="474"/>
      <c r="U981" s="474"/>
    </row>
    <row r="982" spans="1:21" ht="21.75">
      <c r="A982" s="474"/>
      <c r="B982" s="474"/>
      <c r="C982" s="474"/>
      <c r="D982" s="474"/>
      <c r="E982" s="474"/>
      <c r="F982" s="474"/>
      <c r="G982" s="474"/>
      <c r="H982" s="474"/>
      <c r="I982" s="474"/>
      <c r="J982" s="474"/>
      <c r="K982" s="474"/>
      <c r="L982" s="474"/>
      <c r="M982" s="474"/>
      <c r="N982" s="474"/>
      <c r="O982" s="474"/>
      <c r="P982" s="474"/>
      <c r="Q982" s="474"/>
      <c r="R982" s="474"/>
      <c r="S982" s="474"/>
      <c r="T982" s="474"/>
      <c r="U982" s="474"/>
    </row>
    <row r="983" spans="1:21" ht="21.75">
      <c r="A983" s="474"/>
      <c r="B983" s="474"/>
      <c r="C983" s="474"/>
      <c r="D983" s="474"/>
      <c r="E983" s="474"/>
      <c r="F983" s="474"/>
      <c r="G983" s="474"/>
      <c r="H983" s="474"/>
      <c r="I983" s="474"/>
      <c r="J983" s="474"/>
      <c r="K983" s="474"/>
      <c r="L983" s="474"/>
      <c r="M983" s="474"/>
      <c r="N983" s="474"/>
      <c r="O983" s="474"/>
      <c r="P983" s="474"/>
      <c r="Q983" s="474"/>
      <c r="R983" s="474"/>
      <c r="S983" s="474"/>
      <c r="T983" s="474"/>
      <c r="U983" s="474"/>
    </row>
    <row r="984" spans="1:21" ht="21.75">
      <c r="A984" s="474"/>
      <c r="B984" s="474"/>
      <c r="C984" s="474"/>
      <c r="D984" s="474"/>
      <c r="E984" s="474"/>
      <c r="F984" s="474"/>
      <c r="G984" s="474"/>
      <c r="H984" s="474"/>
      <c r="I984" s="474"/>
      <c r="J984" s="474"/>
      <c r="K984" s="474"/>
      <c r="L984" s="474"/>
      <c r="M984" s="474"/>
      <c r="N984" s="474"/>
      <c r="O984" s="474"/>
      <c r="P984" s="474"/>
      <c r="Q984" s="474"/>
      <c r="R984" s="474"/>
      <c r="S984" s="474"/>
      <c r="T984" s="474"/>
      <c r="U984" s="474"/>
    </row>
    <row r="985" spans="1:21" ht="21.75">
      <c r="A985" s="474"/>
      <c r="B985" s="474"/>
      <c r="C985" s="474"/>
      <c r="D985" s="474"/>
      <c r="E985" s="474"/>
      <c r="F985" s="474"/>
      <c r="G985" s="474"/>
      <c r="H985" s="474"/>
      <c r="I985" s="474"/>
      <c r="J985" s="474"/>
      <c r="K985" s="474"/>
      <c r="L985" s="474"/>
      <c r="M985" s="474"/>
      <c r="N985" s="474"/>
      <c r="O985" s="474"/>
      <c r="P985" s="474"/>
      <c r="Q985" s="474"/>
      <c r="R985" s="474"/>
      <c r="S985" s="474"/>
      <c r="T985" s="474"/>
      <c r="U985" s="474"/>
    </row>
    <row r="986" spans="1:21" ht="21.75">
      <c r="A986" s="474"/>
      <c r="B986" s="474"/>
      <c r="C986" s="474"/>
      <c r="D986" s="474"/>
      <c r="E986" s="474"/>
      <c r="F986" s="474"/>
      <c r="G986" s="474"/>
      <c r="H986" s="474"/>
      <c r="I986" s="474"/>
      <c r="J986" s="474"/>
      <c r="K986" s="474"/>
      <c r="L986" s="474"/>
      <c r="M986" s="474"/>
      <c r="N986" s="474"/>
      <c r="O986" s="474"/>
      <c r="P986" s="474"/>
      <c r="Q986" s="474"/>
      <c r="R986" s="474"/>
      <c r="S986" s="474"/>
      <c r="T986" s="474"/>
      <c r="U986" s="474"/>
    </row>
    <row r="987" spans="1:21" ht="21.75">
      <c r="A987" s="474"/>
      <c r="B987" s="474"/>
      <c r="C987" s="474"/>
      <c r="D987" s="474"/>
      <c r="E987" s="474"/>
      <c r="F987" s="474"/>
      <c r="G987" s="474"/>
      <c r="H987" s="474"/>
      <c r="I987" s="474"/>
      <c r="J987" s="474"/>
      <c r="K987" s="474"/>
      <c r="L987" s="474"/>
      <c r="M987" s="474"/>
      <c r="N987" s="474"/>
      <c r="O987" s="474"/>
      <c r="P987" s="474"/>
      <c r="Q987" s="474"/>
      <c r="R987" s="474"/>
      <c r="S987" s="474"/>
      <c r="T987" s="474"/>
      <c r="U987" s="474"/>
    </row>
    <row r="988" spans="1:21" ht="21.75">
      <c r="A988" s="474"/>
      <c r="B988" s="474"/>
      <c r="C988" s="474"/>
      <c r="D988" s="474"/>
      <c r="E988" s="474"/>
      <c r="F988" s="474"/>
      <c r="G988" s="474"/>
      <c r="H988" s="474"/>
      <c r="I988" s="474"/>
      <c r="J988" s="474"/>
      <c r="K988" s="474"/>
      <c r="L988" s="474"/>
      <c r="M988" s="474"/>
      <c r="N988" s="474"/>
      <c r="O988" s="474"/>
      <c r="P988" s="474"/>
      <c r="Q988" s="474"/>
      <c r="R988" s="474"/>
      <c r="S988" s="474"/>
      <c r="T988" s="474"/>
      <c r="U988" s="474"/>
    </row>
    <row r="989" spans="1:21" ht="21.75">
      <c r="A989" s="474"/>
      <c r="B989" s="474"/>
      <c r="C989" s="474"/>
      <c r="D989" s="474"/>
      <c r="E989" s="474"/>
      <c r="F989" s="474"/>
      <c r="G989" s="474"/>
      <c r="H989" s="474"/>
      <c r="I989" s="474"/>
      <c r="J989" s="474"/>
      <c r="K989" s="474"/>
      <c r="L989" s="474"/>
      <c r="M989" s="474"/>
      <c r="N989" s="474"/>
      <c r="O989" s="474"/>
      <c r="P989" s="474"/>
      <c r="Q989" s="474"/>
      <c r="R989" s="474"/>
      <c r="S989" s="474"/>
      <c r="T989" s="474"/>
      <c r="U989" s="474"/>
    </row>
    <row r="990" spans="1:21" ht="21.75">
      <c r="A990" s="474"/>
      <c r="B990" s="474"/>
      <c r="C990" s="474"/>
      <c r="D990" s="474"/>
      <c r="E990" s="474"/>
      <c r="F990" s="474"/>
      <c r="G990" s="474"/>
      <c r="H990" s="474"/>
      <c r="I990" s="474"/>
      <c r="J990" s="474"/>
      <c r="K990" s="474"/>
      <c r="L990" s="474"/>
      <c r="M990" s="474"/>
      <c r="N990" s="474"/>
      <c r="O990" s="474"/>
      <c r="P990" s="474"/>
      <c r="Q990" s="474"/>
      <c r="R990" s="474"/>
      <c r="S990" s="474"/>
      <c r="T990" s="474"/>
      <c r="U990" s="474"/>
    </row>
    <row r="991" spans="1:21" ht="21.75">
      <c r="A991" s="474"/>
      <c r="B991" s="474"/>
      <c r="C991" s="474"/>
      <c r="D991" s="474"/>
      <c r="E991" s="474"/>
      <c r="F991" s="474"/>
      <c r="G991" s="474"/>
      <c r="H991" s="474"/>
      <c r="I991" s="474"/>
      <c r="J991" s="474"/>
      <c r="K991" s="474"/>
      <c r="L991" s="474"/>
      <c r="M991" s="474"/>
      <c r="N991" s="474"/>
      <c r="O991" s="474"/>
      <c r="P991" s="474"/>
      <c r="Q991" s="474"/>
      <c r="R991" s="474"/>
      <c r="S991" s="474"/>
      <c r="T991" s="474"/>
      <c r="U991" s="474"/>
    </row>
    <row r="992" spans="1:21" ht="21.75">
      <c r="A992" s="474"/>
      <c r="B992" s="474"/>
      <c r="C992" s="474"/>
      <c r="D992" s="474"/>
      <c r="E992" s="474"/>
      <c r="F992" s="474"/>
      <c r="G992" s="474"/>
      <c r="H992" s="474"/>
      <c r="I992" s="474"/>
      <c r="J992" s="474"/>
      <c r="K992" s="474"/>
      <c r="L992" s="474"/>
      <c r="M992" s="474"/>
      <c r="N992" s="474"/>
      <c r="O992" s="474"/>
      <c r="P992" s="474"/>
      <c r="Q992" s="474"/>
      <c r="R992" s="474"/>
      <c r="S992" s="474"/>
      <c r="T992" s="474"/>
      <c r="U992" s="474"/>
    </row>
    <row r="993" spans="1:21" ht="21.75">
      <c r="A993" s="474"/>
      <c r="B993" s="474"/>
      <c r="C993" s="474"/>
      <c r="D993" s="474"/>
      <c r="E993" s="474"/>
      <c r="F993" s="474"/>
      <c r="G993" s="474"/>
      <c r="H993" s="474"/>
      <c r="I993" s="474"/>
      <c r="J993" s="474"/>
      <c r="K993" s="474"/>
      <c r="L993" s="474"/>
      <c r="M993" s="474"/>
      <c r="N993" s="474"/>
      <c r="O993" s="474"/>
      <c r="P993" s="474"/>
      <c r="Q993" s="474"/>
      <c r="R993" s="474"/>
      <c r="S993" s="474"/>
      <c r="T993" s="474"/>
      <c r="U993" s="474"/>
    </row>
    <row r="994" spans="1:21" ht="21.75">
      <c r="A994" s="474"/>
      <c r="B994" s="474"/>
      <c r="C994" s="474"/>
      <c r="D994" s="474"/>
      <c r="E994" s="474"/>
      <c r="F994" s="474"/>
      <c r="G994" s="474"/>
      <c r="H994" s="474"/>
      <c r="I994" s="474"/>
      <c r="J994" s="474"/>
      <c r="K994" s="474"/>
      <c r="L994" s="474"/>
      <c r="M994" s="474"/>
      <c r="N994" s="474"/>
      <c r="O994" s="474"/>
      <c r="P994" s="474"/>
      <c r="Q994" s="474"/>
      <c r="R994" s="474"/>
      <c r="S994" s="474"/>
      <c r="T994" s="474"/>
      <c r="U994" s="474"/>
    </row>
    <row r="995" spans="1:21" ht="21.75">
      <c r="A995" s="474"/>
      <c r="B995" s="474"/>
      <c r="C995" s="474"/>
      <c r="D995" s="474"/>
      <c r="E995" s="474"/>
      <c r="F995" s="474"/>
      <c r="G995" s="474"/>
      <c r="H995" s="474"/>
      <c r="I995" s="474"/>
      <c r="J995" s="474"/>
      <c r="K995" s="474"/>
      <c r="L995" s="474"/>
      <c r="M995" s="474"/>
      <c r="N995" s="474"/>
      <c r="O995" s="474"/>
      <c r="P995" s="474"/>
      <c r="Q995" s="474"/>
      <c r="R995" s="474"/>
      <c r="S995" s="474"/>
      <c r="T995" s="474"/>
      <c r="U995" s="474"/>
    </row>
    <row r="996" spans="1:21" ht="21.75">
      <c r="A996" s="474"/>
      <c r="B996" s="474"/>
      <c r="C996" s="474"/>
      <c r="D996" s="474"/>
      <c r="E996" s="474"/>
      <c r="F996" s="474"/>
      <c r="G996" s="474"/>
      <c r="H996" s="474"/>
      <c r="I996" s="474"/>
      <c r="J996" s="474"/>
      <c r="K996" s="474"/>
      <c r="L996" s="474"/>
      <c r="M996" s="474"/>
      <c r="N996" s="474"/>
      <c r="O996" s="474"/>
      <c r="P996" s="474"/>
      <c r="Q996" s="474"/>
      <c r="R996" s="474"/>
      <c r="S996" s="474"/>
      <c r="T996" s="474"/>
      <c r="U996" s="474"/>
    </row>
    <row r="997" spans="1:21" ht="21.75">
      <c r="A997" s="474"/>
      <c r="B997" s="474"/>
      <c r="C997" s="474"/>
      <c r="D997" s="474"/>
      <c r="E997" s="474"/>
      <c r="F997" s="474"/>
      <c r="G997" s="474"/>
      <c r="H997" s="474"/>
      <c r="I997" s="474"/>
      <c r="J997" s="474"/>
      <c r="K997" s="474"/>
      <c r="L997" s="474"/>
      <c r="M997" s="474"/>
      <c r="N997" s="474"/>
      <c r="O997" s="474"/>
      <c r="P997" s="474"/>
      <c r="Q997" s="474"/>
      <c r="R997" s="474"/>
      <c r="S997" s="474"/>
      <c r="T997" s="474"/>
      <c r="U997" s="474"/>
    </row>
    <row r="998" spans="1:21" ht="21.75">
      <c r="A998" s="474"/>
      <c r="B998" s="474"/>
      <c r="C998" s="474"/>
      <c r="D998" s="474"/>
      <c r="E998" s="474"/>
      <c r="F998" s="474"/>
      <c r="G998" s="474"/>
      <c r="H998" s="474"/>
      <c r="I998" s="474"/>
      <c r="J998" s="474"/>
      <c r="K998" s="474"/>
      <c r="L998" s="474"/>
      <c r="M998" s="474"/>
      <c r="N998" s="474"/>
      <c r="O998" s="474"/>
      <c r="P998" s="474"/>
      <c r="Q998" s="474"/>
      <c r="R998" s="474"/>
      <c r="S998" s="474"/>
      <c r="T998" s="474"/>
      <c r="U998" s="474"/>
    </row>
    <row r="999" spans="1:21" ht="21.75">
      <c r="A999" s="474"/>
      <c r="B999" s="474"/>
      <c r="C999" s="474"/>
      <c r="D999" s="474"/>
      <c r="E999" s="474"/>
      <c r="F999" s="474"/>
      <c r="G999" s="474"/>
      <c r="H999" s="474"/>
      <c r="I999" s="474"/>
      <c r="J999" s="474"/>
      <c r="K999" s="474"/>
      <c r="L999" s="474"/>
      <c r="M999" s="474"/>
      <c r="N999" s="474"/>
      <c r="O999" s="474"/>
      <c r="P999" s="474"/>
      <c r="Q999" s="474"/>
      <c r="R999" s="474"/>
      <c r="S999" s="474"/>
      <c r="T999" s="474"/>
      <c r="U999" s="474"/>
    </row>
    <row r="1000" spans="1:21" ht="21.75">
      <c r="A1000" s="474"/>
      <c r="B1000" s="474"/>
      <c r="C1000" s="474"/>
      <c r="D1000" s="474"/>
      <c r="E1000" s="474"/>
      <c r="F1000" s="474"/>
      <c r="G1000" s="474"/>
      <c r="H1000" s="474"/>
      <c r="I1000" s="474"/>
      <c r="J1000" s="474"/>
      <c r="K1000" s="474"/>
      <c r="L1000" s="474"/>
      <c r="M1000" s="474"/>
      <c r="N1000" s="474"/>
      <c r="O1000" s="474"/>
      <c r="P1000" s="474"/>
      <c r="Q1000" s="474"/>
      <c r="R1000" s="474"/>
      <c r="S1000" s="474"/>
      <c r="T1000" s="474"/>
      <c r="U1000" s="474"/>
    </row>
    <row r="1001" spans="1:21" ht="21.75">
      <c r="A1001" s="474"/>
      <c r="B1001" s="474"/>
      <c r="C1001" s="474"/>
      <c r="D1001" s="474"/>
      <c r="E1001" s="474"/>
      <c r="F1001" s="474"/>
      <c r="G1001" s="474"/>
      <c r="H1001" s="474"/>
      <c r="I1001" s="474"/>
      <c r="J1001" s="474"/>
      <c r="K1001" s="474"/>
      <c r="L1001" s="474"/>
      <c r="M1001" s="474"/>
      <c r="N1001" s="474"/>
      <c r="O1001" s="474"/>
      <c r="P1001" s="474"/>
      <c r="Q1001" s="474"/>
      <c r="R1001" s="474"/>
      <c r="S1001" s="474"/>
      <c r="T1001" s="474"/>
      <c r="U1001" s="474"/>
    </row>
  </sheetData>
  <mergeCells count="2">
    <mergeCell ref="A1:U1"/>
    <mergeCell ref="G5:U5"/>
  </mergeCells>
  <pageMargins left="0.91" right="0.70866141732283472" top="0.67" bottom="0.56000000000000005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43"/>
  <sheetViews>
    <sheetView topLeftCell="A45" zoomScale="85" zoomScaleNormal="85" zoomScaleSheetLayoutView="80" workbookViewId="0">
      <selection activeCell="D45" sqref="D45"/>
    </sheetView>
  </sheetViews>
  <sheetFormatPr defaultColWidth="9" defaultRowHeight="21.75"/>
  <cols>
    <col min="1" max="1" width="3.7109375" style="79" customWidth="1"/>
    <col min="2" max="3" width="4.42578125" style="79" customWidth="1"/>
    <col min="4" max="7" width="9.140625" style="79" customWidth="1"/>
    <col min="8" max="8" width="2.7109375" style="79" customWidth="1"/>
    <col min="9" max="9" width="15.7109375" style="79" customWidth="1"/>
    <col min="10" max="10" width="1.7109375" style="79" customWidth="1"/>
    <col min="11" max="11" width="15.7109375" style="79" customWidth="1"/>
    <col min="12" max="12" width="1.7109375" style="79" customWidth="1"/>
    <col min="13" max="13" width="15.7109375" style="79" customWidth="1"/>
    <col min="14" max="14" width="1.7109375" style="79" customWidth="1"/>
    <col min="15" max="15" width="15.7109375" style="79" customWidth="1"/>
    <col min="16" max="16" width="1.28515625" style="79" customWidth="1"/>
  </cols>
  <sheetData>
    <row r="1" spans="1:16" ht="27.95" customHeight="1">
      <c r="A1" s="779" t="s">
        <v>406</v>
      </c>
      <c r="B1" s="762"/>
      <c r="C1" s="762"/>
      <c r="D1" s="762"/>
      <c r="E1" s="762"/>
      <c r="F1" s="762"/>
      <c r="G1" s="762"/>
      <c r="H1" s="762"/>
      <c r="I1" s="762"/>
      <c r="J1" s="762"/>
      <c r="K1" s="762"/>
      <c r="L1" s="762"/>
      <c r="M1" s="762"/>
      <c r="N1" s="762"/>
      <c r="O1" s="762"/>
    </row>
    <row r="2" spans="1:16" ht="27.95" customHeight="1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446" t="s">
        <v>505</v>
      </c>
    </row>
    <row r="3" spans="1:16" ht="27.95" customHeight="1">
      <c r="A3" s="447"/>
      <c r="B3" s="447"/>
      <c r="C3" s="447"/>
      <c r="D3" s="447"/>
      <c r="E3" s="447"/>
      <c r="F3" s="447"/>
      <c r="G3" s="447"/>
      <c r="H3" s="447"/>
      <c r="I3" s="447"/>
      <c r="J3" s="447"/>
      <c r="K3" s="448"/>
      <c r="L3" s="447"/>
      <c r="M3" s="447"/>
      <c r="N3" s="447"/>
      <c r="O3" s="448"/>
    </row>
    <row r="4" spans="1:16" ht="27.95" customHeight="1">
      <c r="A4" s="449" t="s">
        <v>407</v>
      </c>
      <c r="B4" s="75" t="s">
        <v>408</v>
      </c>
      <c r="C4" s="158"/>
      <c r="D4" s="158"/>
      <c r="E4" s="158"/>
      <c r="F4" s="158"/>
      <c r="G4" s="158"/>
      <c r="H4" s="158"/>
      <c r="I4" s="158"/>
      <c r="J4" s="158"/>
      <c r="K4" s="450"/>
      <c r="L4" s="450"/>
      <c r="M4" s="450"/>
      <c r="N4" s="450"/>
      <c r="O4" s="450"/>
      <c r="P4" s="450"/>
    </row>
    <row r="5" spans="1:16" ht="27.95" customHeight="1">
      <c r="A5" s="158"/>
      <c r="B5" s="158"/>
      <c r="K5" s="451"/>
      <c r="L5" s="451"/>
      <c r="M5" s="323" t="s">
        <v>409</v>
      </c>
      <c r="N5" s="451"/>
      <c r="O5" s="452"/>
    </row>
    <row r="6" spans="1:16" ht="27.95" customHeight="1">
      <c r="A6" s="158"/>
      <c r="B6" s="158"/>
      <c r="K6" s="323" t="s">
        <v>56</v>
      </c>
      <c r="L6" s="453"/>
      <c r="M6" s="323" t="s">
        <v>248</v>
      </c>
      <c r="N6" s="453"/>
      <c r="O6" s="323" t="s">
        <v>37</v>
      </c>
    </row>
    <row r="7" spans="1:16" ht="27.95" customHeight="1">
      <c r="C7" s="157" t="s">
        <v>254</v>
      </c>
      <c r="D7" s="158"/>
      <c r="K7" s="158"/>
      <c r="L7" s="158"/>
      <c r="M7" s="158"/>
      <c r="N7" s="158"/>
      <c r="O7" s="158"/>
    </row>
    <row r="8" spans="1:16" ht="27.95" customHeight="1">
      <c r="C8" s="158"/>
      <c r="D8" s="158" t="s">
        <v>181</v>
      </c>
      <c r="K8" s="67">
        <v>0</v>
      </c>
      <c r="L8" s="159"/>
      <c r="M8" s="67">
        <v>0</v>
      </c>
      <c r="N8" s="159"/>
      <c r="O8" s="67">
        <f>SUM(K8:M8)</f>
        <v>0</v>
      </c>
    </row>
    <row r="9" spans="1:16" ht="27.95" customHeight="1">
      <c r="C9" s="158"/>
      <c r="D9" s="158" t="s">
        <v>255</v>
      </c>
      <c r="K9" s="68">
        <v>820961.62000000046</v>
      </c>
      <c r="L9" s="159"/>
      <c r="M9" s="68">
        <v>3329634.0300000007</v>
      </c>
      <c r="N9" s="159"/>
      <c r="O9" s="68">
        <f>SUM(K9:M9)</f>
        <v>4150595.6500000013</v>
      </c>
    </row>
    <row r="10" spans="1:16" ht="27.95" customHeight="1">
      <c r="C10" s="158"/>
      <c r="D10" s="158" t="s">
        <v>182</v>
      </c>
      <c r="K10" s="67">
        <f>SUM(K8:K9)</f>
        <v>820961.62000000046</v>
      </c>
      <c r="L10" s="67"/>
      <c r="M10" s="67">
        <f>SUM(M8:M9)</f>
        <v>3329634.0300000007</v>
      </c>
      <c r="N10" s="67"/>
      <c r="O10" s="67">
        <f>SUM(O8:O9)</f>
        <v>4150595.6500000013</v>
      </c>
    </row>
    <row r="11" spans="1:16" ht="27.95" customHeight="1">
      <c r="C11" s="158"/>
      <c r="D11" s="158" t="s">
        <v>255</v>
      </c>
      <c r="K11" s="160">
        <v>8259141.2400000002</v>
      </c>
      <c r="L11" s="62"/>
      <c r="M11" s="160">
        <v>0</v>
      </c>
      <c r="N11" s="159"/>
      <c r="O11" s="160">
        <f>SUM(K11:M11)</f>
        <v>8259141.2400000002</v>
      </c>
    </row>
    <row r="12" spans="1:16" ht="27.95" customHeight="1">
      <c r="C12" s="158"/>
      <c r="D12" s="158" t="s">
        <v>173</v>
      </c>
      <c r="K12" s="68">
        <f>SUM(K10:K11)</f>
        <v>9080102.8600000013</v>
      </c>
      <c r="L12" s="159"/>
      <c r="M12" s="68">
        <f>SUM(M10:M11)</f>
        <v>3329634.0300000007</v>
      </c>
      <c r="N12" s="159"/>
      <c r="O12" s="68">
        <f>SUM(O10:O11)</f>
        <v>12409736.890000001</v>
      </c>
    </row>
    <row r="13" spans="1:16" ht="27.95" customHeight="1">
      <c r="C13" s="157" t="s">
        <v>258</v>
      </c>
      <c r="D13" s="158"/>
      <c r="K13" s="158"/>
      <c r="L13" s="158"/>
      <c r="M13" s="158"/>
      <c r="N13" s="158"/>
      <c r="O13" s="158"/>
    </row>
    <row r="14" spans="1:16" ht="27.95" customHeight="1">
      <c r="C14" s="158"/>
      <c r="D14" s="158" t="s">
        <v>181</v>
      </c>
      <c r="K14" s="67">
        <v>0</v>
      </c>
      <c r="L14" s="159"/>
      <c r="M14" s="67">
        <v>0</v>
      </c>
      <c r="N14" s="159"/>
      <c r="O14" s="67">
        <f>SUM(K14:M14)</f>
        <v>0</v>
      </c>
    </row>
    <row r="15" spans="1:16" ht="27.95" customHeight="1">
      <c r="C15" s="158"/>
      <c r="D15" s="158" t="s">
        <v>175</v>
      </c>
      <c r="K15" s="68">
        <v>-54730.77</v>
      </c>
      <c r="L15" s="159"/>
      <c r="M15" s="68">
        <v>-221975.6</v>
      </c>
      <c r="N15" s="159"/>
      <c r="O15" s="68">
        <f>SUM(K15:M15)</f>
        <v>-276706.37</v>
      </c>
    </row>
    <row r="16" spans="1:16" ht="27.95" customHeight="1">
      <c r="C16" s="158"/>
      <c r="D16" s="158" t="s">
        <v>182</v>
      </c>
      <c r="K16" s="67">
        <f>SUM(K14:K15)</f>
        <v>-54730.77</v>
      </c>
      <c r="L16" s="67"/>
      <c r="M16" s="67">
        <f>SUM(M14:M15)</f>
        <v>-221975.6</v>
      </c>
      <c r="N16" s="67"/>
      <c r="O16" s="67">
        <f>SUM(O14:O15)</f>
        <v>-276706.37</v>
      </c>
    </row>
    <row r="17" spans="1:15" ht="27.95" customHeight="1">
      <c r="C17" s="158"/>
      <c r="D17" s="158" t="s">
        <v>175</v>
      </c>
      <c r="K17" s="160">
        <v>-469099.32</v>
      </c>
      <c r="L17" s="159"/>
      <c r="M17" s="160">
        <v>-221975.63</v>
      </c>
      <c r="N17" s="159"/>
      <c r="O17" s="160">
        <f>SUM(K17:M17)</f>
        <v>-691074.95</v>
      </c>
    </row>
    <row r="18" spans="1:15" ht="27.95" customHeight="1">
      <c r="C18" s="158"/>
      <c r="D18" s="158" t="s">
        <v>173</v>
      </c>
      <c r="I18" s="161"/>
      <c r="K18" s="68">
        <f>SUM(K16:K17)</f>
        <v>-523830.09</v>
      </c>
      <c r="L18" s="159"/>
      <c r="M18" s="68">
        <f>SUM(M16:M17)</f>
        <v>-443951.23</v>
      </c>
      <c r="N18" s="159"/>
      <c r="O18" s="68">
        <f>SUM(O16:O17)</f>
        <v>-967781.32</v>
      </c>
    </row>
    <row r="19" spans="1:15" ht="27.95" customHeight="1">
      <c r="C19" s="157" t="s">
        <v>410</v>
      </c>
      <c r="D19" s="158"/>
      <c r="K19" s="158"/>
      <c r="L19" s="158"/>
      <c r="M19" s="158"/>
      <c r="N19" s="158"/>
      <c r="O19" s="158"/>
    </row>
    <row r="20" spans="1:15" ht="27.95" customHeight="1" thickBot="1">
      <c r="C20" s="158"/>
      <c r="D20" s="158" t="s">
        <v>173</v>
      </c>
      <c r="K20" s="69">
        <f>SUM(K12,K18)</f>
        <v>8556272.7700000014</v>
      </c>
      <c r="L20" s="67"/>
      <c r="M20" s="69">
        <f>SUM(M12,M18)</f>
        <v>2885682.8000000007</v>
      </c>
      <c r="N20" s="67"/>
      <c r="O20" s="69">
        <f>SUM(O12,O18)</f>
        <v>11441955.57</v>
      </c>
    </row>
    <row r="21" spans="1:15" ht="27.95" customHeight="1" thickTop="1" thickBot="1">
      <c r="C21" s="158"/>
      <c r="D21" s="158" t="s">
        <v>182</v>
      </c>
      <c r="K21" s="69">
        <f>+K10+K16</f>
        <v>766230.85000000044</v>
      </c>
      <c r="L21" s="67"/>
      <c r="M21" s="69">
        <f>+M10+M16</f>
        <v>3107658.4300000006</v>
      </c>
      <c r="N21" s="67"/>
      <c r="O21" s="70">
        <f>+O10+O16</f>
        <v>3873889.2800000012</v>
      </c>
    </row>
    <row r="22" spans="1:15" ht="27.95" customHeight="1" thickTop="1">
      <c r="D22" s="158" t="s">
        <v>183</v>
      </c>
      <c r="K22" s="159"/>
      <c r="L22" s="159"/>
      <c r="M22" s="159"/>
      <c r="N22" s="159"/>
      <c r="O22" s="78">
        <v>691074.95</v>
      </c>
    </row>
    <row r="23" spans="1:15" ht="27.95" customHeight="1">
      <c r="D23" s="158" t="s">
        <v>184</v>
      </c>
      <c r="I23" s="158"/>
      <c r="J23" s="158"/>
      <c r="K23" s="159"/>
      <c r="L23" s="159"/>
      <c r="M23" s="159"/>
      <c r="N23" s="159"/>
      <c r="O23" s="67">
        <f>-O15</f>
        <v>276706.37</v>
      </c>
    </row>
    <row r="24" spans="1:15" ht="27.95" customHeight="1">
      <c r="D24" s="158"/>
      <c r="I24" s="158"/>
      <c r="J24" s="158"/>
      <c r="K24" s="159"/>
      <c r="L24" s="159"/>
      <c r="M24" s="159"/>
      <c r="N24" s="159"/>
      <c r="O24" s="67"/>
    </row>
    <row r="25" spans="1:15" ht="27.95" customHeight="1">
      <c r="D25" s="158"/>
      <c r="I25" s="158"/>
      <c r="J25" s="158"/>
      <c r="K25" s="159"/>
      <c r="L25" s="159"/>
      <c r="M25" s="159"/>
      <c r="N25" s="159"/>
      <c r="O25" s="67"/>
    </row>
    <row r="26" spans="1:15" ht="27.95" customHeight="1">
      <c r="D26" s="158"/>
      <c r="I26" s="158"/>
      <c r="J26" s="158"/>
      <c r="K26" s="159"/>
      <c r="L26" s="159"/>
      <c r="M26" s="159"/>
      <c r="N26" s="159"/>
      <c r="O26" s="67"/>
    </row>
    <row r="27" spans="1:15" ht="27.95" customHeight="1">
      <c r="D27" s="158"/>
      <c r="I27" s="158"/>
      <c r="J27" s="158"/>
      <c r="K27" s="159"/>
      <c r="L27" s="159"/>
      <c r="M27" s="159"/>
      <c r="N27" s="159"/>
      <c r="O27" s="67"/>
    </row>
    <row r="28" spans="1:15" ht="27.95" customHeight="1">
      <c r="D28" s="158"/>
      <c r="I28" s="158"/>
      <c r="J28" s="158"/>
      <c r="K28" s="159"/>
      <c r="L28" s="159"/>
      <c r="M28" s="159"/>
      <c r="N28" s="159"/>
      <c r="O28" s="67"/>
    </row>
    <row r="29" spans="1:15" ht="27.95" customHeight="1">
      <c r="D29" s="158"/>
      <c r="I29" s="158"/>
      <c r="J29" s="158"/>
      <c r="K29" s="159"/>
      <c r="L29" s="159"/>
      <c r="M29" s="159"/>
      <c r="N29" s="159"/>
      <c r="O29" s="67"/>
    </row>
    <row r="30" spans="1:15" ht="27.95" customHeight="1">
      <c r="A30" s="78"/>
      <c r="B30" s="78"/>
      <c r="C30" s="78"/>
      <c r="D30" s="78"/>
      <c r="E30" s="78"/>
      <c r="F30" s="78"/>
      <c r="G30" s="78"/>
      <c r="H30" s="78"/>
      <c r="I30" s="62"/>
      <c r="J30" s="62"/>
      <c r="K30" s="62"/>
      <c r="L30" s="62"/>
      <c r="M30" s="62"/>
      <c r="N30" s="62"/>
      <c r="O30" s="62"/>
    </row>
    <row r="31" spans="1:15" ht="27.95" customHeight="1">
      <c r="A31" s="78"/>
      <c r="B31" s="78"/>
      <c r="C31" s="78"/>
      <c r="D31" s="78"/>
      <c r="E31" s="78"/>
      <c r="F31" s="78"/>
      <c r="G31" s="78"/>
      <c r="H31" s="78"/>
      <c r="I31" s="62"/>
      <c r="J31" s="62"/>
      <c r="K31" s="62"/>
      <c r="L31" s="62"/>
      <c r="M31" s="62"/>
      <c r="N31" s="62"/>
      <c r="O31" s="62"/>
    </row>
    <row r="32" spans="1:15" ht="27.95" customHeight="1">
      <c r="A32" s="78"/>
      <c r="B32" s="78"/>
      <c r="C32" s="78"/>
      <c r="D32" s="78"/>
      <c r="E32" s="78"/>
      <c r="F32" s="78"/>
      <c r="G32" s="78"/>
      <c r="H32" s="78"/>
      <c r="I32" s="62"/>
      <c r="J32" s="62"/>
      <c r="K32" s="62"/>
      <c r="L32" s="62"/>
      <c r="M32" s="62"/>
      <c r="N32" s="62"/>
      <c r="O32" s="62"/>
    </row>
    <row r="33" spans="1:16" ht="27.95" customHeight="1">
      <c r="A33" s="78"/>
      <c r="B33" s="78"/>
      <c r="C33" s="78"/>
      <c r="D33" s="75"/>
      <c r="E33" s="454" t="s">
        <v>639</v>
      </c>
      <c r="F33" s="7"/>
      <c r="G33" s="7"/>
      <c r="H33" s="7"/>
      <c r="I33" s="444"/>
      <c r="J33" s="113"/>
      <c r="K33" s="113"/>
      <c r="L33" s="411"/>
      <c r="M33" s="411"/>
      <c r="N33" s="411"/>
      <c r="O33" s="78"/>
    </row>
    <row r="34" spans="1:16" ht="27.95" customHeight="1">
      <c r="A34" s="78"/>
      <c r="B34" s="78"/>
      <c r="C34" s="78"/>
      <c r="D34" s="75"/>
      <c r="E34" s="241" t="s">
        <v>640</v>
      </c>
      <c r="F34" s="7"/>
      <c r="G34" s="7"/>
      <c r="H34" s="7"/>
      <c r="I34" s="444"/>
      <c r="J34" s="113"/>
      <c r="K34" s="113"/>
      <c r="L34" s="411"/>
      <c r="M34" s="411"/>
      <c r="N34" s="411"/>
      <c r="O34" s="78"/>
    </row>
    <row r="35" spans="1:16" ht="22.5">
      <c r="A35" s="78"/>
      <c r="B35" s="78"/>
      <c r="C35" s="78"/>
      <c r="D35" s="75"/>
      <c r="E35" s="241"/>
      <c r="F35" s="202"/>
      <c r="G35" s="78"/>
      <c r="H35" s="78"/>
      <c r="I35" s="78"/>
      <c r="J35" s="233"/>
      <c r="K35" s="233"/>
      <c r="L35" s="78"/>
      <c r="M35" s="78"/>
      <c r="N35" s="78"/>
      <c r="O35" s="78"/>
    </row>
    <row r="36" spans="1:16" ht="24" customHeight="1">
      <c r="A36" s="779" t="s">
        <v>411</v>
      </c>
      <c r="B36" s="762"/>
      <c r="C36" s="762"/>
      <c r="D36" s="762"/>
      <c r="E36" s="762"/>
      <c r="F36" s="762"/>
      <c r="G36" s="762"/>
      <c r="H36" s="762"/>
      <c r="I36" s="762"/>
      <c r="J36" s="762"/>
      <c r="K36" s="762"/>
      <c r="L36" s="762"/>
      <c r="M36" s="762"/>
      <c r="N36" s="762"/>
      <c r="O36" s="762"/>
    </row>
    <row r="37" spans="1:16" ht="24" customHeight="1">
      <c r="A37" s="78"/>
      <c r="B37" s="78"/>
      <c r="C37" s="78"/>
      <c r="D37" s="75"/>
      <c r="E37" s="202"/>
      <c r="F37" s="202"/>
      <c r="G37" s="202"/>
      <c r="H37" s="202"/>
      <c r="I37" s="78"/>
      <c r="J37" s="233"/>
      <c r="K37" s="233"/>
      <c r="L37" s="78"/>
      <c r="M37" s="78"/>
      <c r="N37" s="78"/>
      <c r="O37" s="446" t="s">
        <v>505</v>
      </c>
    </row>
    <row r="38" spans="1:16" ht="24" customHeight="1">
      <c r="A38" s="445"/>
    </row>
    <row r="39" spans="1:16" ht="24" customHeight="1">
      <c r="A39" s="449" t="s">
        <v>407</v>
      </c>
      <c r="B39" s="75" t="s">
        <v>412</v>
      </c>
      <c r="C39" s="158"/>
      <c r="D39" s="158"/>
      <c r="E39" s="158"/>
      <c r="F39" s="158"/>
      <c r="G39" s="158"/>
      <c r="H39" s="158"/>
      <c r="I39" s="158"/>
      <c r="J39" s="158"/>
      <c r="K39" s="450"/>
      <c r="L39" s="450"/>
      <c r="M39" s="450"/>
      <c r="N39" s="450"/>
      <c r="O39" s="450"/>
      <c r="P39" s="450"/>
    </row>
    <row r="40" spans="1:16" ht="24" customHeight="1">
      <c r="A40" s="158"/>
      <c r="B40" s="158"/>
      <c r="K40" s="451"/>
      <c r="L40" s="451"/>
      <c r="M40" s="323" t="s">
        <v>4</v>
      </c>
      <c r="N40" s="451"/>
      <c r="O40" s="452"/>
    </row>
    <row r="41" spans="1:16" ht="24" customHeight="1">
      <c r="A41" s="158"/>
      <c r="B41" s="158"/>
      <c r="K41" s="323" t="s">
        <v>56</v>
      </c>
      <c r="L41" s="453"/>
      <c r="M41" s="323" t="s">
        <v>248</v>
      </c>
      <c r="N41" s="453"/>
      <c r="O41" s="323" t="s">
        <v>37</v>
      </c>
    </row>
    <row r="42" spans="1:16" ht="24" customHeight="1">
      <c r="C42" s="157" t="s">
        <v>254</v>
      </c>
      <c r="D42" s="158"/>
      <c r="K42" s="158"/>
      <c r="L42" s="158"/>
      <c r="M42" s="158"/>
      <c r="N42" s="158"/>
      <c r="O42" s="158"/>
    </row>
    <row r="43" spans="1:16" ht="24" customHeight="1">
      <c r="C43" s="158"/>
      <c r="D43" s="158" t="s">
        <v>181</v>
      </c>
      <c r="K43" s="67">
        <v>0</v>
      </c>
      <c r="L43" s="159"/>
      <c r="M43" s="67">
        <v>0</v>
      </c>
      <c r="N43" s="159"/>
      <c r="O43" s="67">
        <f>SUM(K43:M43)</f>
        <v>0</v>
      </c>
    </row>
    <row r="44" spans="1:16" ht="24" customHeight="1">
      <c r="C44" s="158"/>
      <c r="D44" s="158" t="s">
        <v>255</v>
      </c>
      <c r="I44" s="161"/>
      <c r="K44" s="68">
        <v>820961.62000000046</v>
      </c>
      <c r="L44" s="159"/>
      <c r="M44" s="68">
        <v>3329634.0300000007</v>
      </c>
      <c r="N44" s="159"/>
      <c r="O44" s="68">
        <f>SUM(K44:M44)</f>
        <v>4150595.6500000013</v>
      </c>
    </row>
    <row r="45" spans="1:16" ht="24" customHeight="1">
      <c r="C45" s="158"/>
      <c r="D45" s="158" t="s">
        <v>182</v>
      </c>
      <c r="K45" s="67">
        <f>SUM(K43:K44)</f>
        <v>820961.62000000046</v>
      </c>
      <c r="L45" s="67"/>
      <c r="M45" s="67">
        <f>SUM(M43:M44)</f>
        <v>3329634.0300000007</v>
      </c>
      <c r="N45" s="67"/>
      <c r="O45" s="67">
        <f>SUM(O43:O44)</f>
        <v>4150595.6500000013</v>
      </c>
    </row>
    <row r="46" spans="1:16" ht="24" customHeight="1">
      <c r="C46" s="158"/>
      <c r="D46" s="158" t="s">
        <v>255</v>
      </c>
      <c r="I46" s="162"/>
      <c r="K46" s="160">
        <v>5218263.07</v>
      </c>
      <c r="L46" s="62"/>
      <c r="M46" s="160">
        <v>0</v>
      </c>
      <c r="N46" s="159"/>
      <c r="O46" s="160">
        <f>SUM(K46:M46)</f>
        <v>5218263.07</v>
      </c>
    </row>
    <row r="47" spans="1:16" ht="24" customHeight="1">
      <c r="C47" s="158"/>
      <c r="D47" s="158" t="s">
        <v>173</v>
      </c>
      <c r="K47" s="68">
        <f>SUM(K45:K46)</f>
        <v>6039224.6900000004</v>
      </c>
      <c r="L47" s="159"/>
      <c r="M47" s="68">
        <f>SUM(M45:M46)</f>
        <v>3329634.0300000007</v>
      </c>
      <c r="N47" s="159"/>
      <c r="O47" s="68">
        <f>SUM(O45:O46)</f>
        <v>9368858.7200000025</v>
      </c>
    </row>
    <row r="48" spans="1:16" ht="24" customHeight="1">
      <c r="C48" s="157" t="s">
        <v>258</v>
      </c>
      <c r="D48" s="158"/>
      <c r="K48" s="158"/>
      <c r="L48" s="158"/>
      <c r="M48" s="158"/>
      <c r="N48" s="158"/>
      <c r="O48" s="158"/>
    </row>
    <row r="49" spans="1:15" ht="24" customHeight="1">
      <c r="C49" s="158"/>
      <c r="D49" s="158" t="s">
        <v>181</v>
      </c>
      <c r="K49" s="67">
        <v>0</v>
      </c>
      <c r="L49" s="159"/>
      <c r="M49" s="67">
        <v>0</v>
      </c>
      <c r="N49" s="159"/>
      <c r="O49" s="67">
        <f>SUM(K49:M49)</f>
        <v>0</v>
      </c>
    </row>
    <row r="50" spans="1:15" ht="24" customHeight="1">
      <c r="C50" s="158"/>
      <c r="D50" s="158" t="s">
        <v>175</v>
      </c>
      <c r="K50" s="68">
        <v>-54730.77</v>
      </c>
      <c r="L50" s="159"/>
      <c r="M50" s="68">
        <v>-221975.6</v>
      </c>
      <c r="N50" s="159"/>
      <c r="O50" s="68">
        <f>SUM(K50:M50)</f>
        <v>-276706.37</v>
      </c>
    </row>
    <row r="51" spans="1:15" ht="24" customHeight="1">
      <c r="C51" s="158"/>
      <c r="D51" s="158" t="s">
        <v>182</v>
      </c>
      <c r="K51" s="67">
        <f>SUM(K49:K50)</f>
        <v>-54730.77</v>
      </c>
      <c r="L51" s="67"/>
      <c r="M51" s="67">
        <f>SUM(M49:M50)</f>
        <v>-221975.6</v>
      </c>
      <c r="N51" s="67"/>
      <c r="O51" s="67">
        <f>SUM(O49:O50)</f>
        <v>-276706.37</v>
      </c>
    </row>
    <row r="52" spans="1:15" ht="24" customHeight="1">
      <c r="C52" s="158"/>
      <c r="D52" s="158" t="s">
        <v>175</v>
      </c>
      <c r="K52" s="160">
        <v>-229982.24</v>
      </c>
      <c r="L52" s="159"/>
      <c r="M52" s="160">
        <v>-221975.63</v>
      </c>
      <c r="N52" s="159"/>
      <c r="O52" s="160">
        <f>SUM(K52:M52)</f>
        <v>-451957.87</v>
      </c>
    </row>
    <row r="53" spans="1:15" ht="24" customHeight="1">
      <c r="C53" s="158"/>
      <c r="D53" s="158" t="s">
        <v>173</v>
      </c>
      <c r="K53" s="68">
        <f>SUM(K51:K52)</f>
        <v>-284713.01</v>
      </c>
      <c r="L53" s="159"/>
      <c r="M53" s="68">
        <f>SUM(M51:M52)</f>
        <v>-443951.23</v>
      </c>
      <c r="N53" s="159"/>
      <c r="O53" s="68">
        <f>SUM(O51:O52)</f>
        <v>-728664.24</v>
      </c>
    </row>
    <row r="54" spans="1:15" ht="24" customHeight="1">
      <c r="C54" s="157" t="s">
        <v>410</v>
      </c>
      <c r="D54" s="158"/>
      <c r="K54" s="158"/>
      <c r="L54" s="158"/>
      <c r="M54" s="158"/>
      <c r="N54" s="158"/>
      <c r="O54" s="158"/>
    </row>
    <row r="55" spans="1:15" ht="24" customHeight="1" thickBot="1">
      <c r="C55" s="158"/>
      <c r="D55" s="158" t="s">
        <v>173</v>
      </c>
      <c r="K55" s="69">
        <f>SUM(K47,K53)</f>
        <v>5754511.6800000006</v>
      </c>
      <c r="L55" s="67"/>
      <c r="M55" s="69">
        <f>SUM(M47,M53)</f>
        <v>2885682.8000000007</v>
      </c>
      <c r="N55" s="67"/>
      <c r="O55" s="69">
        <f>SUM(O47,O53)</f>
        <v>8640194.4800000023</v>
      </c>
    </row>
    <row r="56" spans="1:15" ht="24" customHeight="1" thickTop="1" thickBot="1">
      <c r="C56" s="158"/>
      <c r="D56" s="158" t="s">
        <v>182</v>
      </c>
      <c r="K56" s="69">
        <f>+K45+K51</f>
        <v>766230.85000000044</v>
      </c>
      <c r="L56" s="67"/>
      <c r="M56" s="69">
        <f>+M45+M51</f>
        <v>3107658.4300000006</v>
      </c>
      <c r="N56" s="67"/>
      <c r="O56" s="70">
        <f>+O45+O51</f>
        <v>3873889.2800000012</v>
      </c>
    </row>
    <row r="57" spans="1:15" ht="24" customHeight="1" thickTop="1">
      <c r="D57" s="158" t="s">
        <v>183</v>
      </c>
      <c r="K57" s="159"/>
      <c r="L57" s="159"/>
      <c r="M57" s="159"/>
      <c r="N57" s="159"/>
      <c r="O57" s="78">
        <v>451957.87</v>
      </c>
    </row>
    <row r="58" spans="1:15" ht="24" customHeight="1">
      <c r="D58" s="158" t="s">
        <v>184</v>
      </c>
      <c r="I58" s="158"/>
      <c r="J58" s="158"/>
      <c r="K58" s="159"/>
      <c r="L58" s="159"/>
      <c r="M58" s="159"/>
      <c r="N58" s="159"/>
      <c r="O58" s="67">
        <f>-O50</f>
        <v>276706.37</v>
      </c>
    </row>
    <row r="59" spans="1:15" ht="24" customHeight="1">
      <c r="D59" s="158"/>
      <c r="I59" s="158"/>
      <c r="J59" s="158"/>
      <c r="K59" s="159"/>
      <c r="L59" s="159"/>
      <c r="M59" s="159"/>
      <c r="N59" s="159"/>
      <c r="O59" s="67"/>
    </row>
    <row r="60" spans="1:15" ht="24" customHeight="1">
      <c r="A60" s="449" t="s">
        <v>413</v>
      </c>
      <c r="B60" s="75" t="s">
        <v>414</v>
      </c>
      <c r="C60" s="75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</row>
    <row r="61" spans="1:15" ht="24" customHeight="1">
      <c r="A61" s="78"/>
      <c r="B61" s="78"/>
      <c r="C61" s="78" t="s">
        <v>415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</row>
    <row r="62" spans="1:15" ht="24" customHeight="1">
      <c r="A62" s="78"/>
      <c r="B62" s="78"/>
      <c r="C62" s="78"/>
      <c r="D62" s="78"/>
      <c r="E62" s="78"/>
      <c r="F62" s="78"/>
      <c r="G62" s="78"/>
      <c r="H62" s="78"/>
      <c r="I62" s="780" t="s">
        <v>3</v>
      </c>
      <c r="J62" s="780"/>
      <c r="K62" s="780"/>
      <c r="L62" s="455"/>
      <c r="M62" s="456"/>
      <c r="N62" s="456" t="s">
        <v>4</v>
      </c>
      <c r="O62" s="457"/>
    </row>
    <row r="63" spans="1:15" ht="24" customHeight="1">
      <c r="A63" s="75"/>
      <c r="B63" s="75"/>
      <c r="C63" s="75"/>
      <c r="D63" s="75"/>
      <c r="E63" s="75"/>
      <c r="F63" s="75"/>
      <c r="G63" s="75"/>
      <c r="H63" s="75"/>
      <c r="I63" s="324" t="s">
        <v>75</v>
      </c>
      <c r="J63" s="209"/>
      <c r="K63" s="324" t="s">
        <v>76</v>
      </c>
      <c r="L63" s="458"/>
      <c r="M63" s="324" t="s">
        <v>75</v>
      </c>
      <c r="N63" s="209"/>
      <c r="O63" s="324" t="s">
        <v>76</v>
      </c>
    </row>
    <row r="64" spans="1:15" ht="24" customHeight="1">
      <c r="A64" s="78"/>
      <c r="B64" s="78"/>
      <c r="C64" s="75" t="s">
        <v>565</v>
      </c>
      <c r="D64" s="78"/>
      <c r="E64" s="78"/>
      <c r="F64" s="78"/>
      <c r="G64" s="78"/>
      <c r="H64" s="78"/>
      <c r="I64" s="163"/>
      <c r="J64" s="78"/>
      <c r="K64" s="163"/>
      <c r="L64" s="78"/>
      <c r="M64" s="78"/>
      <c r="N64" s="78"/>
      <c r="O64" s="78"/>
    </row>
    <row r="65" spans="1:15" ht="24" customHeight="1">
      <c r="A65" s="78"/>
      <c r="B65" s="78"/>
      <c r="C65" s="78"/>
      <c r="D65" s="78" t="s">
        <v>566</v>
      </c>
      <c r="E65" s="78"/>
      <c r="F65" s="78"/>
      <c r="G65" s="78"/>
      <c r="H65" s="78"/>
      <c r="I65" s="78">
        <v>4345975.4000000004</v>
      </c>
      <c r="J65" s="78"/>
      <c r="K65" s="78">
        <v>5975469.7999999998</v>
      </c>
      <c r="L65" s="78"/>
      <c r="M65" s="78">
        <v>4222651.8</v>
      </c>
      <c r="N65" s="78"/>
      <c r="O65" s="78">
        <v>5975469.7999999998</v>
      </c>
    </row>
    <row r="66" spans="1:15" ht="24" customHeight="1">
      <c r="A66" s="78"/>
      <c r="B66" s="78"/>
      <c r="C66" s="78"/>
      <c r="D66" s="78" t="s">
        <v>564</v>
      </c>
      <c r="E66" s="78"/>
      <c r="F66" s="78"/>
      <c r="G66" s="78"/>
      <c r="H66" s="78"/>
      <c r="I66" s="78">
        <v>60155.57</v>
      </c>
      <c r="J66" s="78"/>
      <c r="K66" s="78">
        <v>163814.5</v>
      </c>
      <c r="L66" s="78"/>
      <c r="M66" s="78">
        <v>45611.39</v>
      </c>
      <c r="N66" s="78"/>
      <c r="O66" s="78">
        <v>163814.5</v>
      </c>
    </row>
    <row r="67" spans="1:15" ht="24" customHeight="1">
      <c r="A67" s="78"/>
      <c r="B67" s="78"/>
      <c r="C67" s="78"/>
      <c r="D67" s="78" t="s">
        <v>416</v>
      </c>
      <c r="E67" s="78"/>
      <c r="F67" s="78"/>
      <c r="G67" s="78"/>
      <c r="H67" s="78"/>
      <c r="I67" s="78">
        <v>67531.08</v>
      </c>
      <c r="J67" s="78"/>
      <c r="K67" s="78">
        <v>85048</v>
      </c>
      <c r="L67" s="78"/>
      <c r="M67" s="78">
        <v>67531.08</v>
      </c>
      <c r="N67" s="78"/>
      <c r="O67" s="78">
        <v>85048</v>
      </c>
    </row>
    <row r="68" spans="1:15" ht="24" customHeight="1">
      <c r="A68" s="78"/>
      <c r="B68" s="78"/>
      <c r="C68" s="78"/>
      <c r="D68" s="466" t="s">
        <v>563</v>
      </c>
      <c r="E68" s="78"/>
      <c r="F68" s="78"/>
      <c r="G68" s="78"/>
      <c r="H68" s="78"/>
      <c r="I68" s="78">
        <v>0</v>
      </c>
      <c r="J68" s="78"/>
      <c r="K68" s="78">
        <v>170000</v>
      </c>
      <c r="L68" s="78"/>
      <c r="M68" s="78">
        <v>0</v>
      </c>
      <c r="N68" s="78"/>
      <c r="O68" s="78">
        <v>170000</v>
      </c>
    </row>
    <row r="69" spans="1:15" ht="24" customHeight="1">
      <c r="A69" s="78"/>
      <c r="B69" s="78"/>
      <c r="C69" s="78"/>
      <c r="D69" s="78" t="s">
        <v>417</v>
      </c>
      <c r="E69" s="78"/>
      <c r="F69" s="78"/>
      <c r="G69" s="78"/>
      <c r="H69" s="78"/>
      <c r="I69" s="78">
        <v>1000000</v>
      </c>
      <c r="J69" s="78"/>
      <c r="K69" s="78">
        <v>1000000</v>
      </c>
      <c r="L69" s="78"/>
      <c r="M69" s="78">
        <v>1000000</v>
      </c>
      <c r="N69" s="78"/>
      <c r="O69" s="78">
        <v>1097960</v>
      </c>
    </row>
    <row r="70" spans="1:15" ht="24" customHeight="1">
      <c r="A70" s="78"/>
      <c r="B70" s="78"/>
      <c r="C70" s="78"/>
      <c r="D70" s="78" t="s">
        <v>418</v>
      </c>
      <c r="E70" s="78"/>
      <c r="F70" s="78"/>
      <c r="G70" s="78"/>
      <c r="H70" s="78"/>
      <c r="I70" s="78">
        <v>-5025392.1500000004</v>
      </c>
      <c r="J70" s="78"/>
      <c r="K70" s="78">
        <v>-4587548.1500000004</v>
      </c>
      <c r="L70" s="78"/>
      <c r="M70" s="78">
        <v>-5025392.1500000004</v>
      </c>
      <c r="N70" s="78"/>
      <c r="O70" s="78">
        <v>-4587548.1500000004</v>
      </c>
    </row>
    <row r="71" spans="1:15" ht="24" customHeight="1" thickBot="1">
      <c r="A71" s="78"/>
      <c r="B71" s="78"/>
      <c r="C71" s="78"/>
      <c r="D71" s="78"/>
      <c r="E71" s="78"/>
      <c r="F71" s="78"/>
      <c r="G71" s="78"/>
      <c r="H71" s="78"/>
      <c r="I71" s="164">
        <f>SUM(I65:I70)</f>
        <v>448269.90000000037</v>
      </c>
      <c r="J71" s="78"/>
      <c r="K71" s="164">
        <f>SUM(K65:K70)</f>
        <v>2806784.1499999994</v>
      </c>
      <c r="L71" s="78"/>
      <c r="M71" s="164">
        <f>SUM(M65:M70)</f>
        <v>310402.11999999918</v>
      </c>
      <c r="N71" s="78"/>
      <c r="O71" s="164">
        <f>SUM(O65:O70)</f>
        <v>2904744.1499999994</v>
      </c>
    </row>
    <row r="72" spans="1:15" ht="24" customHeight="1" thickTop="1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</row>
    <row r="73" spans="1:15" ht="24" customHeight="1">
      <c r="A73" s="78"/>
      <c r="B73" s="78"/>
      <c r="C73" s="78"/>
      <c r="D73" s="78"/>
      <c r="E73" s="78"/>
      <c r="F73" s="78"/>
      <c r="G73" s="78"/>
      <c r="H73" s="78"/>
      <c r="I73" s="62"/>
      <c r="J73" s="62"/>
      <c r="K73" s="62"/>
      <c r="L73" s="62"/>
      <c r="M73" s="62"/>
      <c r="N73" s="62"/>
      <c r="O73" s="62"/>
    </row>
    <row r="74" spans="1:15" ht="24" customHeight="1">
      <c r="A74" s="78"/>
      <c r="B74" s="78"/>
      <c r="C74" s="78"/>
      <c r="D74" s="75"/>
      <c r="E74" s="454" t="s">
        <v>639</v>
      </c>
      <c r="F74" s="7"/>
      <c r="G74" s="7"/>
      <c r="H74" s="7"/>
      <c r="I74" s="444"/>
      <c r="J74" s="113"/>
      <c r="K74" s="113"/>
      <c r="L74" s="411"/>
      <c r="M74" s="411"/>
      <c r="N74" s="411"/>
      <c r="O74" s="78"/>
    </row>
    <row r="75" spans="1:15" ht="24" customHeight="1">
      <c r="A75" s="78"/>
      <c r="B75" s="78"/>
      <c r="C75" s="78"/>
      <c r="D75" s="75"/>
      <c r="E75" s="241" t="s">
        <v>640</v>
      </c>
      <c r="F75" s="7"/>
      <c r="G75" s="7"/>
      <c r="H75" s="7"/>
      <c r="I75" s="444"/>
      <c r="J75" s="113"/>
      <c r="K75" s="113"/>
      <c r="L75" s="411"/>
      <c r="M75" s="411"/>
      <c r="N75" s="411"/>
      <c r="O75" s="78"/>
    </row>
    <row r="76" spans="1:15" ht="27.95" customHeight="1">
      <c r="A76" s="779" t="s">
        <v>419</v>
      </c>
      <c r="B76" s="762"/>
      <c r="C76" s="762"/>
      <c r="D76" s="762"/>
      <c r="E76" s="762"/>
      <c r="F76" s="762"/>
      <c r="G76" s="762"/>
      <c r="H76" s="762"/>
      <c r="I76" s="762"/>
      <c r="J76" s="762"/>
      <c r="K76" s="762"/>
      <c r="L76" s="762"/>
      <c r="M76" s="762"/>
      <c r="N76" s="762"/>
      <c r="O76" s="762"/>
    </row>
    <row r="77" spans="1:15" ht="27.95" customHeight="1">
      <c r="A77" s="78"/>
      <c r="B77" s="78"/>
      <c r="C77" s="78"/>
      <c r="D77" s="75"/>
      <c r="E77" s="202"/>
      <c r="F77" s="202"/>
      <c r="G77" s="202"/>
      <c r="H77" s="202"/>
      <c r="I77" s="78"/>
      <c r="J77" s="233"/>
      <c r="K77" s="233"/>
      <c r="L77" s="78"/>
      <c r="M77" s="78"/>
      <c r="N77" s="78"/>
      <c r="O77" s="446" t="s">
        <v>505</v>
      </c>
    </row>
    <row r="78" spans="1:15" ht="27.95" customHeight="1">
      <c r="A78" s="445"/>
    </row>
    <row r="79" spans="1:15" ht="27.95" customHeight="1">
      <c r="A79" s="449" t="s">
        <v>413</v>
      </c>
      <c r="B79" s="75" t="s">
        <v>420</v>
      </c>
      <c r="C79" s="75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</row>
    <row r="80" spans="1:15" ht="27.95" customHeight="1">
      <c r="A80" s="449"/>
      <c r="B80" s="78"/>
      <c r="C80" s="78" t="s">
        <v>421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</row>
    <row r="81" spans="1:15" ht="27.95" customHeight="1">
      <c r="A81" s="78"/>
      <c r="B81" s="78"/>
      <c r="C81" s="78"/>
      <c r="D81" s="78"/>
      <c r="E81" s="78"/>
      <c r="F81" s="78"/>
      <c r="G81" s="78"/>
      <c r="H81" s="78"/>
      <c r="I81" s="780" t="s">
        <v>3</v>
      </c>
      <c r="J81" s="780"/>
      <c r="K81" s="780"/>
      <c r="L81" s="455"/>
      <c r="M81" s="456"/>
      <c r="N81" s="456" t="s">
        <v>4</v>
      </c>
      <c r="O81" s="457"/>
    </row>
    <row r="82" spans="1:15" ht="27.95" customHeight="1">
      <c r="A82" s="75"/>
      <c r="B82" s="75"/>
      <c r="C82" s="75"/>
      <c r="D82" s="75"/>
      <c r="E82" s="75"/>
      <c r="F82" s="75"/>
      <c r="G82" s="75"/>
      <c r="H82" s="75"/>
      <c r="I82" s="324" t="s">
        <v>75</v>
      </c>
      <c r="J82" s="209"/>
      <c r="K82" s="324" t="s">
        <v>76</v>
      </c>
      <c r="L82" s="458"/>
      <c r="M82" s="324" t="s">
        <v>75</v>
      </c>
      <c r="N82" s="209"/>
      <c r="O82" s="324" t="s">
        <v>76</v>
      </c>
    </row>
    <row r="83" spans="1:15" ht="27.95" customHeight="1">
      <c r="A83" s="78"/>
      <c r="B83" s="78"/>
      <c r="C83" s="75" t="s">
        <v>422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</row>
    <row r="84" spans="1:15" ht="27.95" customHeight="1">
      <c r="A84" s="78"/>
      <c r="B84" s="78"/>
      <c r="C84" s="78" t="s">
        <v>423</v>
      </c>
      <c r="D84" s="78"/>
      <c r="E84" s="78"/>
      <c r="F84" s="78"/>
      <c r="G84" s="78"/>
      <c r="H84" s="78"/>
      <c r="I84" s="78">
        <v>15825927.560000001</v>
      </c>
      <c r="J84" s="78"/>
      <c r="K84" s="78">
        <v>16392584.810000001</v>
      </c>
      <c r="L84" s="78"/>
      <c r="M84" s="78">
        <v>15923887.560000001</v>
      </c>
      <c r="N84" s="78"/>
      <c r="O84" s="78">
        <v>16392584.810000001</v>
      </c>
    </row>
    <row r="85" spans="1:15" ht="27.95" customHeight="1">
      <c r="A85" s="78"/>
      <c r="B85" s="78"/>
      <c r="C85" s="75" t="s">
        <v>424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</row>
    <row r="86" spans="1:15" ht="27.95" customHeight="1">
      <c r="A86" s="78"/>
      <c r="B86" s="78"/>
      <c r="C86" s="78" t="s">
        <v>425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</row>
    <row r="87" spans="1:15" ht="27.95" customHeight="1">
      <c r="A87" s="78"/>
      <c r="B87" s="78"/>
      <c r="C87" s="78"/>
      <c r="D87" s="78" t="s">
        <v>426</v>
      </c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</row>
    <row r="88" spans="1:15" ht="27.95" customHeight="1">
      <c r="A88" s="78"/>
      <c r="B88" s="78"/>
      <c r="C88" s="78"/>
      <c r="D88" s="459" t="s">
        <v>427</v>
      </c>
      <c r="E88" s="78"/>
      <c r="F88" s="78"/>
      <c r="G88" s="78"/>
      <c r="H88" s="78"/>
      <c r="I88" s="460">
        <v>150806.44</v>
      </c>
      <c r="J88" s="78"/>
      <c r="K88" s="460">
        <v>6511202.2999999998</v>
      </c>
      <c r="L88" s="78"/>
      <c r="M88" s="460">
        <v>288674.21999999997</v>
      </c>
      <c r="N88" s="78"/>
      <c r="O88" s="460">
        <v>6511202.2999999998</v>
      </c>
    </row>
    <row r="89" spans="1:15" ht="27.95" customHeight="1">
      <c r="A89" s="78"/>
      <c r="B89" s="78"/>
      <c r="C89" s="76" t="s">
        <v>428</v>
      </c>
      <c r="D89" s="76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</row>
    <row r="90" spans="1:15" ht="27.95" customHeight="1" thickBot="1">
      <c r="A90" s="75"/>
      <c r="B90" s="75"/>
      <c r="C90" s="76"/>
      <c r="D90" s="76" t="s">
        <v>429</v>
      </c>
      <c r="E90" s="78"/>
      <c r="F90" s="78"/>
      <c r="G90" s="78"/>
      <c r="H90" s="78"/>
      <c r="I90" s="166">
        <f>SUM(I83:I88)</f>
        <v>15976734</v>
      </c>
      <c r="J90" s="78"/>
      <c r="K90" s="166">
        <f>SUM(K83:K88)</f>
        <v>22903787.109999999</v>
      </c>
      <c r="L90" s="78"/>
      <c r="M90" s="166">
        <f>SUM(M83:M88)</f>
        <v>16212561.780000001</v>
      </c>
      <c r="N90" s="78"/>
      <c r="O90" s="166">
        <f>SUM(O83:O88)</f>
        <v>22903787.109999999</v>
      </c>
    </row>
    <row r="91" spans="1:15" ht="27.95" customHeight="1" thickTop="1">
      <c r="A91" s="75"/>
      <c r="B91" s="75"/>
      <c r="C91" s="78"/>
      <c r="D91" s="75"/>
      <c r="E91" s="75"/>
      <c r="F91" s="75"/>
      <c r="G91" s="75"/>
      <c r="H91" s="75"/>
      <c r="I91" s="71"/>
      <c r="J91" s="71"/>
      <c r="K91" s="71"/>
      <c r="L91" s="71"/>
      <c r="M91" s="71"/>
      <c r="N91" s="71"/>
      <c r="O91" s="71"/>
    </row>
    <row r="92" spans="1:15" ht="27.95" customHeight="1">
      <c r="A92" s="75"/>
      <c r="B92" s="75"/>
      <c r="C92" s="78" t="s">
        <v>834</v>
      </c>
      <c r="D92" s="75"/>
      <c r="E92" s="75"/>
      <c r="F92" s="75"/>
      <c r="G92" s="75"/>
      <c r="H92" s="75"/>
      <c r="I92" s="71"/>
      <c r="J92" s="71"/>
      <c r="K92" s="71"/>
      <c r="L92" s="71"/>
      <c r="M92" s="71"/>
      <c r="N92" s="71"/>
      <c r="O92" s="71"/>
    </row>
    <row r="93" spans="1:15" ht="27.95" customHeight="1">
      <c r="A93" s="75"/>
      <c r="B93" s="78" t="s">
        <v>835</v>
      </c>
      <c r="C93" s="78"/>
      <c r="D93" s="75"/>
      <c r="E93" s="75"/>
      <c r="F93" s="75"/>
      <c r="G93" s="75"/>
      <c r="H93" s="75"/>
      <c r="I93" s="71"/>
      <c r="J93" s="71"/>
      <c r="K93" s="71"/>
      <c r="L93" s="71"/>
      <c r="M93" s="71"/>
      <c r="N93" s="71"/>
      <c r="O93" s="71"/>
    </row>
    <row r="94" spans="1:15" ht="27.95" customHeight="1">
      <c r="A94" s="75"/>
      <c r="B94" s="75"/>
      <c r="C94" s="78"/>
      <c r="D94" s="75"/>
      <c r="E94" s="75"/>
      <c r="F94" s="75"/>
      <c r="G94" s="75"/>
      <c r="H94" s="75"/>
      <c r="I94" s="780" t="s">
        <v>3</v>
      </c>
      <c r="J94" s="780"/>
      <c r="K94" s="780"/>
      <c r="L94" s="455"/>
      <c r="M94" s="456"/>
      <c r="N94" s="456" t="s">
        <v>4</v>
      </c>
      <c r="O94" s="457"/>
    </row>
    <row r="95" spans="1:15" ht="27.95" customHeight="1">
      <c r="A95" s="75"/>
      <c r="B95" s="75"/>
      <c r="C95" s="78"/>
      <c r="D95" s="75"/>
      <c r="E95" s="75"/>
      <c r="F95" s="75"/>
      <c r="G95" s="75"/>
      <c r="H95" s="75"/>
      <c r="I95" s="324" t="s">
        <v>75</v>
      </c>
      <c r="J95" s="209"/>
      <c r="K95" s="324" t="s">
        <v>76</v>
      </c>
      <c r="L95" s="458"/>
      <c r="M95" s="324" t="s">
        <v>75</v>
      </c>
      <c r="N95" s="209"/>
      <c r="O95" s="324" t="s">
        <v>76</v>
      </c>
    </row>
    <row r="96" spans="1:15" ht="27.95" customHeight="1">
      <c r="A96" s="75"/>
      <c r="B96" s="75"/>
      <c r="C96" s="461" t="s">
        <v>430</v>
      </c>
      <c r="D96" s="75"/>
      <c r="E96" s="75"/>
      <c r="F96" s="75"/>
      <c r="G96" s="75"/>
      <c r="H96" s="75"/>
      <c r="I96" s="78"/>
      <c r="J96" s="78"/>
      <c r="K96" s="78"/>
      <c r="L96" s="78"/>
      <c r="M96" s="78"/>
      <c r="N96" s="78"/>
      <c r="O96" s="78"/>
    </row>
    <row r="97" spans="1:15" ht="27.95" customHeight="1">
      <c r="A97" s="75"/>
      <c r="B97" s="75"/>
      <c r="C97" s="462" t="s">
        <v>431</v>
      </c>
      <c r="D97" s="75"/>
      <c r="E97" s="75"/>
      <c r="F97" s="75"/>
      <c r="G97" s="75"/>
      <c r="H97" s="75"/>
      <c r="I97" s="78"/>
      <c r="J97" s="78"/>
      <c r="K97" s="78"/>
      <c r="L97" s="78"/>
      <c r="M97" s="78"/>
      <c r="N97" s="78"/>
      <c r="O97" s="78"/>
    </row>
    <row r="98" spans="1:15" ht="27.95" customHeight="1">
      <c r="A98" s="75"/>
      <c r="B98" s="75"/>
      <c r="C98" s="78"/>
      <c r="D98" s="463" t="s">
        <v>432</v>
      </c>
      <c r="E98" s="75"/>
      <c r="F98" s="75"/>
      <c r="G98" s="75"/>
      <c r="H98" s="75"/>
      <c r="I98" s="460">
        <v>-2305667.7999999998</v>
      </c>
      <c r="J98" s="78"/>
      <c r="K98" s="460">
        <v>0</v>
      </c>
      <c r="L98" s="78"/>
      <c r="M98" s="460">
        <v>-2305667.7999999998</v>
      </c>
      <c r="N98" s="78"/>
      <c r="O98" s="460">
        <v>0</v>
      </c>
    </row>
    <row r="99" spans="1:15" ht="27.95" customHeight="1">
      <c r="A99" s="75"/>
      <c r="B99" s="75"/>
      <c r="C99" s="165" t="s">
        <v>428</v>
      </c>
      <c r="D99" s="76"/>
      <c r="E99" s="75"/>
      <c r="F99" s="75"/>
      <c r="G99" s="75"/>
      <c r="H99" s="75"/>
      <c r="I99" s="78"/>
      <c r="J99" s="78"/>
      <c r="K99" s="78"/>
      <c r="L99" s="78"/>
      <c r="M99" s="78"/>
      <c r="N99" s="78"/>
      <c r="O99" s="78"/>
    </row>
    <row r="100" spans="1:15" ht="27.95" customHeight="1" thickBot="1">
      <c r="A100" s="75"/>
      <c r="B100" s="75"/>
      <c r="C100" s="76"/>
      <c r="D100" s="77" t="s">
        <v>433</v>
      </c>
      <c r="E100" s="75"/>
      <c r="F100" s="75"/>
      <c r="G100" s="75"/>
      <c r="H100" s="75"/>
      <c r="I100" s="166">
        <f>SUM(I96:I98)</f>
        <v>-2305667.7999999998</v>
      </c>
      <c r="J100" s="78"/>
      <c r="K100" s="166">
        <f>SUM(K96:K98)</f>
        <v>0</v>
      </c>
      <c r="L100" s="78"/>
      <c r="M100" s="166">
        <f>SUM(M96:M98)</f>
        <v>-2305667.7999999998</v>
      </c>
      <c r="N100" s="78"/>
      <c r="O100" s="166">
        <f>SUM(O96:O98)</f>
        <v>0</v>
      </c>
    </row>
    <row r="101" spans="1:15" ht="27.95" customHeight="1" thickTop="1">
      <c r="A101" s="75"/>
      <c r="B101" s="75"/>
      <c r="C101" s="76"/>
      <c r="D101" s="77"/>
      <c r="E101" s="75"/>
      <c r="F101" s="75"/>
      <c r="G101" s="75"/>
      <c r="H101" s="75"/>
      <c r="I101" s="78"/>
      <c r="J101" s="78"/>
      <c r="K101" s="78"/>
      <c r="L101" s="78"/>
      <c r="M101" s="78"/>
      <c r="N101" s="78"/>
      <c r="O101" s="78"/>
    </row>
    <row r="102" spans="1:15" ht="27.95" customHeight="1">
      <c r="A102" s="75"/>
      <c r="B102" s="75"/>
      <c r="C102" s="76"/>
      <c r="D102" s="77"/>
      <c r="E102" s="75"/>
      <c r="F102" s="75"/>
      <c r="G102" s="75"/>
      <c r="H102" s="75"/>
      <c r="I102" s="78"/>
      <c r="J102" s="78"/>
      <c r="K102" s="78"/>
      <c r="L102" s="78"/>
      <c r="M102" s="78"/>
      <c r="N102" s="78"/>
      <c r="O102" s="78"/>
    </row>
    <row r="103" spans="1:15" ht="27.95" customHeight="1">
      <c r="A103" s="75"/>
      <c r="B103" s="75"/>
      <c r="C103" s="76"/>
      <c r="D103" s="77"/>
      <c r="E103" s="75"/>
      <c r="F103" s="75"/>
      <c r="G103" s="75"/>
      <c r="H103" s="75"/>
      <c r="I103" s="78"/>
      <c r="J103" s="78"/>
      <c r="K103" s="78"/>
      <c r="L103" s="78"/>
      <c r="M103" s="78"/>
      <c r="N103" s="78"/>
      <c r="O103" s="78"/>
    </row>
    <row r="104" spans="1:15" ht="27.95" customHeight="1">
      <c r="A104" s="75"/>
      <c r="B104" s="75"/>
      <c r="C104" s="76"/>
      <c r="D104" s="77"/>
      <c r="E104" s="75"/>
      <c r="F104" s="75"/>
      <c r="G104" s="75"/>
      <c r="H104" s="75"/>
      <c r="I104" s="78"/>
      <c r="J104" s="78"/>
      <c r="K104" s="78"/>
      <c r="L104" s="78"/>
      <c r="M104" s="78"/>
      <c r="N104" s="78"/>
      <c r="O104" s="78"/>
    </row>
    <row r="105" spans="1:15" ht="27.95" customHeight="1">
      <c r="A105" s="75"/>
      <c r="B105" s="75"/>
      <c r="C105" s="76"/>
      <c r="D105" s="77"/>
      <c r="E105" s="75"/>
      <c r="F105" s="75"/>
      <c r="G105" s="75"/>
      <c r="H105" s="75"/>
      <c r="I105" s="78"/>
      <c r="J105" s="78"/>
      <c r="K105" s="78"/>
      <c r="L105" s="78"/>
      <c r="M105" s="78"/>
      <c r="N105" s="78"/>
      <c r="O105" s="78"/>
    </row>
    <row r="106" spans="1:15" ht="27.95" customHeight="1">
      <c r="A106" s="75"/>
      <c r="B106" s="75"/>
      <c r="C106" s="78"/>
      <c r="D106" s="75"/>
      <c r="E106" s="75"/>
      <c r="F106" s="75"/>
      <c r="G106" s="75"/>
      <c r="H106" s="75"/>
    </row>
    <row r="107" spans="1:15" ht="27.95" customHeight="1">
      <c r="A107" s="75"/>
      <c r="B107" s="75"/>
      <c r="C107" s="78"/>
      <c r="D107" s="75"/>
      <c r="E107" s="75"/>
      <c r="F107" s="75"/>
      <c r="G107" s="75"/>
      <c r="H107" s="75"/>
      <c r="I107" s="464"/>
      <c r="J107" s="464"/>
      <c r="K107" s="464"/>
      <c r="L107" s="464"/>
      <c r="M107" s="464"/>
      <c r="N107" s="464"/>
      <c r="O107" s="464"/>
    </row>
    <row r="108" spans="1:15" ht="27.95" customHeight="1">
      <c r="A108" s="78"/>
      <c r="B108" s="78"/>
      <c r="C108" s="78"/>
      <c r="D108" s="75"/>
      <c r="E108" s="454" t="s">
        <v>639</v>
      </c>
      <c r="F108" s="7"/>
      <c r="G108" s="7"/>
      <c r="H108" s="7"/>
      <c r="I108" s="444"/>
      <c r="J108" s="113"/>
      <c r="K108" s="113"/>
      <c r="L108" s="411"/>
      <c r="M108" s="411"/>
      <c r="N108" s="411"/>
      <c r="O108" s="78"/>
    </row>
    <row r="109" spans="1:15" ht="27.95" customHeight="1">
      <c r="A109" s="78"/>
      <c r="B109" s="78"/>
      <c r="C109" s="78"/>
      <c r="D109" s="75"/>
      <c r="E109" s="241" t="s">
        <v>640</v>
      </c>
      <c r="F109" s="7"/>
      <c r="G109" s="7"/>
      <c r="H109" s="7"/>
      <c r="I109" s="444"/>
      <c r="J109" s="113"/>
      <c r="K109" s="113"/>
      <c r="L109" s="411"/>
      <c r="M109" s="411"/>
      <c r="N109" s="411"/>
      <c r="O109" s="78"/>
    </row>
    <row r="110" spans="1:15" ht="22.5">
      <c r="A110" s="78"/>
      <c r="B110" s="78"/>
      <c r="C110" s="78"/>
      <c r="D110" s="75"/>
      <c r="E110" s="241"/>
      <c r="F110" s="78"/>
      <c r="G110" s="78"/>
      <c r="H110" s="78"/>
      <c r="I110" s="78"/>
      <c r="J110" s="78"/>
      <c r="K110" s="78"/>
      <c r="L110" s="78"/>
      <c r="M110" s="78"/>
      <c r="N110" s="78"/>
      <c r="O110" s="78"/>
    </row>
    <row r="111" spans="1:15" ht="27.95" customHeight="1">
      <c r="A111" s="779" t="s">
        <v>838</v>
      </c>
      <c r="B111" s="762"/>
      <c r="C111" s="762"/>
      <c r="D111" s="762"/>
      <c r="E111" s="762"/>
      <c r="F111" s="762"/>
      <c r="G111" s="762"/>
      <c r="H111" s="762"/>
      <c r="I111" s="762"/>
      <c r="J111" s="762"/>
      <c r="K111" s="762"/>
      <c r="L111" s="762"/>
      <c r="M111" s="762"/>
      <c r="N111" s="762"/>
      <c r="O111" s="762"/>
    </row>
    <row r="112" spans="1:15" ht="27.95" customHeight="1">
      <c r="A112" s="78"/>
      <c r="B112" s="78"/>
      <c r="C112" s="78"/>
      <c r="D112" s="75"/>
      <c r="E112" s="202"/>
      <c r="F112" s="202"/>
      <c r="G112" s="202"/>
      <c r="H112" s="202"/>
      <c r="I112" s="78"/>
      <c r="J112" s="233"/>
      <c r="K112" s="233"/>
      <c r="L112" s="78"/>
      <c r="M112" s="78"/>
      <c r="N112" s="78"/>
      <c r="O112" s="446" t="s">
        <v>505</v>
      </c>
    </row>
    <row r="113" spans="1:16" ht="27.95" customHeight="1">
      <c r="A113" s="78"/>
      <c r="B113" s="78"/>
      <c r="C113" s="78"/>
      <c r="D113" s="75"/>
      <c r="E113" s="202"/>
      <c r="F113" s="202"/>
      <c r="G113" s="202"/>
      <c r="H113" s="202"/>
      <c r="I113" s="78"/>
      <c r="J113" s="233"/>
      <c r="K113" s="233"/>
      <c r="L113" s="78"/>
      <c r="M113" s="78"/>
      <c r="N113" s="78"/>
      <c r="O113" s="446"/>
    </row>
    <row r="114" spans="1:16" ht="27.95" customHeight="1">
      <c r="A114" s="465"/>
      <c r="B114" s="465"/>
      <c r="C114" s="466" t="s">
        <v>836</v>
      </c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68"/>
    </row>
    <row r="115" spans="1:16" ht="27.95" customHeight="1">
      <c r="A115" s="167"/>
      <c r="B115" s="167" t="s">
        <v>837</v>
      </c>
      <c r="C115" s="465"/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168"/>
    </row>
    <row r="116" spans="1:16" ht="27.95" customHeight="1">
      <c r="A116" s="167"/>
      <c r="B116" s="167"/>
      <c r="C116" s="167"/>
      <c r="D116" s="167"/>
      <c r="E116" s="167"/>
      <c r="F116" s="167"/>
      <c r="G116" s="167"/>
      <c r="H116" s="167"/>
      <c r="I116" s="780" t="s">
        <v>3</v>
      </c>
      <c r="J116" s="780"/>
      <c r="K116" s="780"/>
      <c r="L116" s="455"/>
      <c r="M116" s="456"/>
      <c r="N116" s="456" t="s">
        <v>4</v>
      </c>
      <c r="O116" s="457"/>
      <c r="P116" s="168"/>
    </row>
    <row r="117" spans="1:16" ht="27.95" customHeight="1">
      <c r="A117" s="167"/>
      <c r="B117" s="167"/>
      <c r="C117" s="465"/>
      <c r="D117" s="465"/>
      <c r="E117" s="465"/>
      <c r="F117" s="465"/>
      <c r="G117" s="465"/>
      <c r="H117" s="465"/>
      <c r="I117" s="324" t="s">
        <v>75</v>
      </c>
      <c r="J117" s="209"/>
      <c r="K117" s="324" t="s">
        <v>76</v>
      </c>
      <c r="L117" s="458"/>
      <c r="M117" s="324" t="s">
        <v>75</v>
      </c>
      <c r="N117" s="209"/>
      <c r="O117" s="324" t="s">
        <v>76</v>
      </c>
      <c r="P117" s="168"/>
    </row>
    <row r="118" spans="1:16" ht="27.95" customHeight="1">
      <c r="A118" s="167"/>
      <c r="B118" s="167"/>
      <c r="C118" s="167" t="s">
        <v>434</v>
      </c>
      <c r="D118" s="167"/>
      <c r="E118" s="167"/>
      <c r="F118" s="167"/>
      <c r="G118" s="167"/>
      <c r="H118" s="167"/>
      <c r="I118" s="167">
        <v>74035446.219999999</v>
      </c>
      <c r="J118" s="167"/>
      <c r="K118" s="167">
        <v>80230420.819999993</v>
      </c>
      <c r="L118" s="167"/>
      <c r="M118" s="167">
        <v>77015602.780000001</v>
      </c>
      <c r="N118" s="167"/>
      <c r="O118" s="167">
        <v>80243778.150000006</v>
      </c>
      <c r="P118" s="168"/>
    </row>
    <row r="119" spans="1:16" ht="27.95" customHeight="1">
      <c r="A119" s="167"/>
      <c r="B119" s="167"/>
      <c r="C119" s="167" t="s">
        <v>435</v>
      </c>
      <c r="D119" s="167"/>
      <c r="E119" s="167"/>
      <c r="F119" s="167"/>
      <c r="G119" s="167"/>
      <c r="H119" s="167"/>
      <c r="I119" s="169">
        <v>0.2</v>
      </c>
      <c r="J119" s="167"/>
      <c r="K119" s="169">
        <v>0.2</v>
      </c>
      <c r="L119" s="169"/>
      <c r="M119" s="169">
        <v>0.2</v>
      </c>
      <c r="N119" s="169"/>
      <c r="O119" s="169">
        <v>0.2</v>
      </c>
      <c r="P119" s="168"/>
    </row>
    <row r="120" spans="1:16" ht="27.95" customHeight="1">
      <c r="A120" s="167"/>
      <c r="B120" s="167"/>
      <c r="C120" s="167" t="s">
        <v>436</v>
      </c>
      <c r="D120" s="167"/>
      <c r="E120" s="167"/>
      <c r="F120" s="167"/>
      <c r="G120" s="167"/>
      <c r="H120" s="167"/>
      <c r="I120" s="169"/>
      <c r="J120" s="167"/>
      <c r="K120" s="169"/>
      <c r="L120" s="169"/>
      <c r="M120" s="169"/>
      <c r="N120" s="169"/>
      <c r="O120" s="169"/>
      <c r="P120" s="168"/>
    </row>
    <row r="121" spans="1:16" ht="27.95" customHeight="1">
      <c r="A121" s="167"/>
      <c r="B121" s="167"/>
      <c r="C121" s="167"/>
      <c r="D121" s="167" t="s">
        <v>437</v>
      </c>
      <c r="E121" s="167"/>
      <c r="F121" s="167"/>
      <c r="G121" s="167"/>
      <c r="H121" s="167"/>
      <c r="I121" s="167">
        <v>14807089.23</v>
      </c>
      <c r="J121" s="167"/>
      <c r="K121" s="167">
        <v>16046084.17</v>
      </c>
      <c r="L121" s="167"/>
      <c r="M121" s="167">
        <v>15403120.539999999</v>
      </c>
      <c r="N121" s="167"/>
      <c r="O121" s="167">
        <v>16048755.640000001</v>
      </c>
      <c r="P121" s="168"/>
    </row>
    <row r="122" spans="1:16" ht="27.95" customHeight="1">
      <c r="A122" s="167"/>
      <c r="B122" s="167"/>
      <c r="C122" s="167" t="s">
        <v>438</v>
      </c>
      <c r="D122" s="167"/>
      <c r="E122" s="167"/>
      <c r="F122" s="167"/>
      <c r="G122" s="167"/>
      <c r="H122" s="167"/>
      <c r="I122" s="167"/>
      <c r="J122" s="167"/>
      <c r="K122" s="167"/>
      <c r="L122" s="167"/>
      <c r="M122" s="167"/>
      <c r="N122" s="167"/>
      <c r="O122" s="167"/>
      <c r="P122" s="168"/>
    </row>
    <row r="123" spans="1:16" ht="27.95" customHeight="1">
      <c r="A123" s="167"/>
      <c r="B123" s="167"/>
      <c r="C123" s="167"/>
      <c r="D123" s="467" t="s">
        <v>439</v>
      </c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8"/>
    </row>
    <row r="124" spans="1:16" ht="27.95" customHeight="1">
      <c r="A124" s="167"/>
      <c r="B124" s="167"/>
      <c r="C124" s="167"/>
      <c r="D124" s="466" t="s">
        <v>440</v>
      </c>
      <c r="E124" s="167"/>
      <c r="F124" s="167"/>
      <c r="G124" s="167"/>
      <c r="H124" s="167"/>
      <c r="I124" s="167">
        <v>-273461.77</v>
      </c>
      <c r="J124" s="167"/>
      <c r="K124" s="167">
        <v>-514497.43</v>
      </c>
      <c r="L124" s="167"/>
      <c r="M124" s="167">
        <v>-271301.77</v>
      </c>
      <c r="N124" s="167"/>
      <c r="O124" s="167">
        <v>-514497.43</v>
      </c>
      <c r="P124" s="168"/>
    </row>
    <row r="125" spans="1:16" ht="27.95" customHeight="1">
      <c r="A125" s="167"/>
      <c r="B125" s="167"/>
      <c r="C125" s="167"/>
      <c r="D125" s="167" t="s">
        <v>441</v>
      </c>
      <c r="E125" s="167"/>
      <c r="F125" s="167"/>
      <c r="G125" s="167"/>
      <c r="H125" s="167"/>
      <c r="I125" s="167">
        <v>999273.61</v>
      </c>
      <c r="J125" s="167"/>
      <c r="K125" s="167">
        <v>541409.04</v>
      </c>
      <c r="L125" s="167"/>
      <c r="M125" s="167">
        <v>1080743.01</v>
      </c>
      <c r="N125" s="167"/>
      <c r="O125" s="167">
        <v>541409.04</v>
      </c>
      <c r="P125" s="168"/>
    </row>
    <row r="126" spans="1:16" ht="27.95" customHeight="1">
      <c r="A126" s="167"/>
      <c r="B126" s="167"/>
      <c r="C126" s="167"/>
      <c r="D126" s="167" t="s">
        <v>568</v>
      </c>
      <c r="E126" s="167"/>
      <c r="F126" s="167"/>
      <c r="G126" s="167"/>
      <c r="H126" s="167"/>
      <c r="I126" s="167">
        <v>0</v>
      </c>
      <c r="J126" s="167"/>
      <c r="K126" s="167">
        <v>6828119.8600000003</v>
      </c>
      <c r="L126" s="167"/>
      <c r="M126" s="167">
        <v>0</v>
      </c>
      <c r="N126" s="167"/>
      <c r="O126" s="167">
        <v>6828119.8600000003</v>
      </c>
      <c r="P126" s="168"/>
    </row>
    <row r="127" spans="1:16" ht="27.95" customHeight="1">
      <c r="A127" s="167"/>
      <c r="B127" s="167"/>
      <c r="C127" s="167"/>
      <c r="D127" s="167" t="s">
        <v>442</v>
      </c>
      <c r="E127" s="167"/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8"/>
    </row>
    <row r="128" spans="1:16" ht="27.95" customHeight="1">
      <c r="A128" s="167"/>
      <c r="B128" s="167"/>
      <c r="C128" s="167"/>
      <c r="D128" s="167" t="s">
        <v>567</v>
      </c>
      <c r="E128" s="167"/>
      <c r="F128" s="167"/>
      <c r="G128" s="167"/>
      <c r="H128" s="167"/>
      <c r="I128" s="167">
        <v>443832.93</v>
      </c>
      <c r="J128" s="167"/>
      <c r="K128" s="167">
        <v>0</v>
      </c>
      <c r="L128" s="167"/>
      <c r="M128" s="167">
        <v>0</v>
      </c>
      <c r="N128" s="167"/>
      <c r="O128" s="167">
        <v>0</v>
      </c>
      <c r="P128" s="168"/>
    </row>
    <row r="129" spans="1:16" ht="27.95" customHeight="1">
      <c r="A129" s="167"/>
      <c r="B129" s="167"/>
      <c r="C129" s="167"/>
      <c r="D129" s="167" t="s">
        <v>6</v>
      </c>
      <c r="E129" s="167"/>
      <c r="F129" s="167"/>
      <c r="G129" s="167"/>
      <c r="H129" s="167"/>
      <c r="I129" s="468">
        <v>0</v>
      </c>
      <c r="J129" s="167"/>
      <c r="K129" s="468">
        <v>2671.47</v>
      </c>
      <c r="L129" s="167"/>
      <c r="M129" s="468">
        <v>0</v>
      </c>
      <c r="N129" s="167"/>
      <c r="O129" s="468">
        <v>0</v>
      </c>
      <c r="P129" s="168"/>
    </row>
    <row r="130" spans="1:16" ht="27.95" customHeight="1">
      <c r="A130" s="167"/>
      <c r="B130" s="167"/>
      <c r="C130" s="167"/>
      <c r="D130" s="167"/>
      <c r="E130" s="167" t="s">
        <v>37</v>
      </c>
      <c r="F130" s="167"/>
      <c r="G130" s="167"/>
      <c r="H130" s="167"/>
      <c r="I130" s="468">
        <f>SUM(I124:I129)</f>
        <v>1169644.77</v>
      </c>
      <c r="J130" s="167"/>
      <c r="K130" s="468">
        <f>SUM(K124:K129)</f>
        <v>6857702.9400000004</v>
      </c>
      <c r="L130" s="167"/>
      <c r="M130" s="468">
        <f>SUM(M124:M129)</f>
        <v>809441.24</v>
      </c>
      <c r="N130" s="167"/>
      <c r="O130" s="468">
        <f>SUM(O124:O129)</f>
        <v>6855031.4700000007</v>
      </c>
      <c r="P130" s="168"/>
    </row>
    <row r="131" spans="1:16" ht="27.95" customHeight="1">
      <c r="A131" s="167"/>
      <c r="B131" s="167"/>
      <c r="C131" s="469" t="s">
        <v>443</v>
      </c>
      <c r="D131" s="469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168"/>
    </row>
    <row r="132" spans="1:16" ht="27.95" customHeight="1" thickBot="1">
      <c r="A132" s="167"/>
      <c r="B132" s="167"/>
      <c r="C132" s="469" t="s">
        <v>123</v>
      </c>
      <c r="D132" s="469" t="s">
        <v>444</v>
      </c>
      <c r="E132" s="167"/>
      <c r="F132" s="167"/>
      <c r="G132" s="167"/>
      <c r="H132" s="167"/>
      <c r="I132" s="470">
        <f>+I121+I130</f>
        <v>15976734</v>
      </c>
      <c r="J132" s="167"/>
      <c r="K132" s="470">
        <f>+K121+K130</f>
        <v>22903787.109999999</v>
      </c>
      <c r="L132" s="167"/>
      <c r="M132" s="470">
        <f>+M121+M130</f>
        <v>16212561.779999999</v>
      </c>
      <c r="N132" s="167"/>
      <c r="O132" s="470">
        <f>+O121+O130</f>
        <v>22903787.109999999</v>
      </c>
      <c r="P132" s="168"/>
    </row>
    <row r="133" spans="1:16" ht="27.95" customHeight="1" thickTop="1">
      <c r="A133" s="167"/>
      <c r="B133" s="167"/>
      <c r="C133" s="466" t="s">
        <v>445</v>
      </c>
      <c r="D133" s="167"/>
      <c r="E133" s="167"/>
      <c r="F133" s="167"/>
      <c r="G133" s="167"/>
      <c r="H133" s="167"/>
      <c r="I133" s="471">
        <f>+I132/I118</f>
        <v>0.21579844271518731</v>
      </c>
      <c r="J133" s="167"/>
      <c r="K133" s="471">
        <f>+K132/K118</f>
        <v>0.28547509630275425</v>
      </c>
      <c r="L133" s="471"/>
      <c r="M133" s="471">
        <f>+M132/M118</f>
        <v>0.21051009399111267</v>
      </c>
      <c r="N133" s="471"/>
      <c r="O133" s="471">
        <f>+O132/O118</f>
        <v>0.28542757629365184</v>
      </c>
      <c r="P133" s="168"/>
    </row>
    <row r="134" spans="1:16" ht="27.95" customHeight="1">
      <c r="A134" s="167"/>
      <c r="B134" s="167"/>
      <c r="C134" s="167"/>
      <c r="D134" s="167"/>
      <c r="E134" s="167"/>
      <c r="F134" s="167"/>
      <c r="G134" s="167"/>
      <c r="H134" s="167"/>
      <c r="I134" s="72"/>
      <c r="J134" s="72"/>
      <c r="K134" s="72"/>
      <c r="L134" s="72"/>
      <c r="M134" s="72"/>
      <c r="N134" s="72"/>
      <c r="O134" s="72"/>
      <c r="P134" s="168"/>
    </row>
    <row r="135" spans="1:16" ht="27.95" customHeight="1">
      <c r="A135" s="167"/>
      <c r="B135" s="167"/>
      <c r="C135" s="167"/>
      <c r="D135" s="167"/>
      <c r="E135" s="167"/>
      <c r="F135" s="167"/>
      <c r="G135" s="167"/>
      <c r="H135" s="167"/>
      <c r="I135" s="72"/>
      <c r="J135" s="72"/>
      <c r="K135" s="72"/>
      <c r="L135" s="72"/>
      <c r="M135" s="72"/>
      <c r="N135" s="72"/>
      <c r="O135" s="72"/>
      <c r="P135" s="168"/>
    </row>
    <row r="136" spans="1:16" ht="27.95" customHeight="1">
      <c r="A136" s="78"/>
      <c r="B136" s="472"/>
      <c r="C136" s="472"/>
      <c r="D136" s="472"/>
      <c r="E136" s="472"/>
      <c r="F136" s="472"/>
      <c r="G136" s="472"/>
      <c r="H136" s="472"/>
      <c r="I136" s="73"/>
      <c r="J136" s="73"/>
      <c r="K136" s="73"/>
      <c r="L136" s="73"/>
      <c r="M136" s="73"/>
      <c r="N136" s="73"/>
      <c r="O136" s="73"/>
    </row>
    <row r="137" spans="1:16" ht="27.95" customHeight="1">
      <c r="A137" s="78"/>
      <c r="B137" s="472"/>
      <c r="C137" s="472"/>
      <c r="D137" s="472"/>
      <c r="E137" s="472"/>
      <c r="F137" s="472"/>
      <c r="G137" s="472"/>
      <c r="H137" s="472"/>
      <c r="I137" s="73"/>
      <c r="J137" s="73"/>
      <c r="K137" s="73"/>
      <c r="L137" s="73"/>
      <c r="M137" s="73"/>
      <c r="N137" s="73"/>
      <c r="O137" s="73"/>
    </row>
    <row r="138" spans="1:16" ht="27.95" customHeight="1">
      <c r="A138" s="78"/>
      <c r="B138" s="472"/>
      <c r="C138" s="472"/>
      <c r="D138" s="472"/>
      <c r="E138" s="472"/>
      <c r="F138" s="472"/>
      <c r="G138" s="472"/>
      <c r="H138" s="472"/>
      <c r="I138" s="73"/>
      <c r="J138" s="73"/>
      <c r="K138" s="73"/>
      <c r="L138" s="73"/>
      <c r="M138" s="73"/>
      <c r="N138" s="73"/>
      <c r="O138" s="73"/>
    </row>
    <row r="139" spans="1:16" ht="27.95" customHeight="1">
      <c r="A139" s="78"/>
      <c r="B139" s="472"/>
      <c r="C139" s="472"/>
      <c r="D139" s="472"/>
      <c r="E139" s="472"/>
      <c r="F139" s="472"/>
      <c r="G139" s="472"/>
      <c r="H139" s="472"/>
      <c r="I139" s="73"/>
      <c r="J139" s="73"/>
      <c r="K139" s="73"/>
      <c r="L139" s="73"/>
      <c r="M139" s="73"/>
      <c r="N139" s="73"/>
      <c r="O139" s="73"/>
    </row>
    <row r="140" spans="1:16" ht="27.95" customHeight="1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</row>
    <row r="141" spans="1:16" ht="27.95" customHeight="1">
      <c r="A141" s="445"/>
    </row>
    <row r="142" spans="1:16" ht="27.95" customHeight="1">
      <c r="A142" s="78"/>
      <c r="B142" s="78"/>
      <c r="C142" s="78"/>
      <c r="D142" s="75"/>
      <c r="E142" s="454" t="s">
        <v>639</v>
      </c>
      <c r="F142" s="7"/>
      <c r="G142" s="7"/>
      <c r="H142" s="7"/>
      <c r="I142" s="444"/>
      <c r="J142" s="113"/>
      <c r="K142" s="113"/>
      <c r="L142" s="411"/>
      <c r="M142" s="411"/>
      <c r="N142" s="411"/>
      <c r="O142" s="78"/>
    </row>
    <row r="143" spans="1:16" ht="27.95" customHeight="1">
      <c r="A143" s="78"/>
      <c r="B143" s="78"/>
      <c r="C143" s="78"/>
      <c r="D143" s="75"/>
      <c r="E143" s="241" t="s">
        <v>640</v>
      </c>
      <c r="F143" s="7"/>
      <c r="G143" s="7"/>
      <c r="H143" s="7"/>
      <c r="I143" s="444"/>
      <c r="J143" s="113"/>
      <c r="K143" s="113"/>
      <c r="L143" s="411"/>
      <c r="M143" s="411"/>
      <c r="N143" s="411"/>
      <c r="O143" s="78"/>
    </row>
  </sheetData>
  <mergeCells count="8">
    <mergeCell ref="A111:O111"/>
    <mergeCell ref="I116:K116"/>
    <mergeCell ref="A1:O1"/>
    <mergeCell ref="A36:O36"/>
    <mergeCell ref="I62:K62"/>
    <mergeCell ref="A76:O76"/>
    <mergeCell ref="I81:K81"/>
    <mergeCell ref="I94:K94"/>
  </mergeCells>
  <pageMargins left="0.70866141732283472" right="0.49" top="0.74803149606299213" bottom="0.74803149606299213" header="0.31496062992125984" footer="0.31496062992125984"/>
  <pageSetup paperSize="9" scale="80" orientation="portrait" r:id="rId1"/>
  <rowBreaks count="2" manualBreakCount="2">
    <brk id="35" max="16383" man="1"/>
    <brk id="11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4"/>
  <sheetViews>
    <sheetView topLeftCell="A25" zoomScale="90" zoomScaleNormal="90" zoomScaleSheetLayoutView="90" workbookViewId="0">
      <selection activeCell="A35" sqref="A35:XFD35"/>
    </sheetView>
  </sheetViews>
  <sheetFormatPr defaultColWidth="15.7109375" defaultRowHeight="21.75"/>
  <cols>
    <col min="1" max="1" width="3.7109375" style="114" customWidth="1"/>
    <col min="2" max="2" width="3.140625" style="114" customWidth="1"/>
    <col min="3" max="3" width="4.42578125" style="114" customWidth="1"/>
    <col min="4" max="7" width="9.140625" style="114" customWidth="1"/>
    <col min="8" max="8" width="16.28515625" style="114" customWidth="1"/>
    <col min="9" max="9" width="0.7109375" style="114" customWidth="1"/>
    <col min="10" max="10" width="16.28515625" style="114" customWidth="1"/>
    <col min="11" max="11" width="0.7109375" style="114" customWidth="1"/>
    <col min="12" max="12" width="16.28515625" style="114" customWidth="1"/>
    <col min="13" max="13" width="2" style="114" customWidth="1"/>
    <col min="14" max="14" width="14.42578125" style="24" bestFit="1" customWidth="1"/>
    <col min="15" max="15" width="14.42578125" style="114" bestFit="1" customWidth="1"/>
    <col min="16" max="26" width="10.7109375" style="114" customWidth="1"/>
    <col min="27" max="16384" width="15.7109375" style="114"/>
  </cols>
  <sheetData>
    <row r="1" spans="1:26" ht="22.5">
      <c r="A1" s="781" t="s">
        <v>839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  <c r="L1" s="769"/>
      <c r="M1" s="411"/>
      <c r="N1" s="28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</row>
    <row r="2" spans="1:26" ht="22.5">
      <c r="A2" s="411"/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2" t="s">
        <v>505</v>
      </c>
      <c r="M2" s="411"/>
      <c r="N2" s="28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</row>
    <row r="3" spans="1:26" ht="22.5">
      <c r="A3" s="413"/>
      <c r="M3" s="411"/>
      <c r="N3" s="28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</row>
    <row r="4" spans="1:26" ht="22.5">
      <c r="A4" s="414" t="s">
        <v>260</v>
      </c>
      <c r="B4" s="415" t="s">
        <v>261</v>
      </c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28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</row>
    <row r="5" spans="1:26" ht="22.5">
      <c r="A5" s="417"/>
      <c r="B5" s="417"/>
      <c r="C5" s="417"/>
      <c r="D5" s="417"/>
      <c r="E5" s="417"/>
      <c r="F5" s="418"/>
      <c r="G5" s="418"/>
      <c r="H5" s="419"/>
      <c r="I5" s="419"/>
      <c r="J5" s="420" t="s">
        <v>57</v>
      </c>
      <c r="K5" s="419"/>
      <c r="L5" s="419"/>
      <c r="M5" s="417"/>
      <c r="N5" s="29"/>
      <c r="O5" s="417"/>
      <c r="P5" s="417"/>
      <c r="Q5" s="417"/>
      <c r="R5" s="417"/>
      <c r="S5" s="417"/>
      <c r="T5" s="417"/>
      <c r="U5" s="417"/>
      <c r="V5" s="417"/>
      <c r="W5" s="417"/>
      <c r="X5" s="417"/>
      <c r="Y5" s="417"/>
      <c r="Z5" s="417"/>
    </row>
    <row r="6" spans="1:26" ht="22.5">
      <c r="A6" s="417"/>
      <c r="B6" s="417"/>
      <c r="C6" s="417"/>
      <c r="D6" s="417"/>
      <c r="E6" s="417"/>
      <c r="F6" s="418"/>
      <c r="G6" s="418"/>
      <c r="H6" s="421" t="s">
        <v>262</v>
      </c>
      <c r="I6" s="421"/>
      <c r="J6" s="421" t="s">
        <v>262</v>
      </c>
      <c r="K6" s="422"/>
      <c r="L6" s="422" t="s">
        <v>37</v>
      </c>
      <c r="M6" s="417"/>
      <c r="N6" s="29"/>
      <c r="O6" s="417"/>
      <c r="P6" s="417"/>
      <c r="Q6" s="417"/>
      <c r="R6" s="417"/>
      <c r="S6" s="417"/>
      <c r="T6" s="417"/>
      <c r="U6" s="417"/>
      <c r="V6" s="417"/>
      <c r="W6" s="417"/>
      <c r="X6" s="417"/>
      <c r="Y6" s="417"/>
      <c r="Z6" s="417"/>
    </row>
    <row r="7" spans="1:26" ht="22.5">
      <c r="A7" s="417"/>
      <c r="B7" s="417"/>
      <c r="C7" s="417"/>
      <c r="D7" s="417"/>
      <c r="E7" s="417"/>
      <c r="F7" s="418"/>
      <c r="G7" s="418"/>
      <c r="H7" s="423" t="s">
        <v>263</v>
      </c>
      <c r="I7" s="423"/>
      <c r="J7" s="423" t="s">
        <v>263</v>
      </c>
      <c r="K7" s="424"/>
      <c r="L7" s="424"/>
      <c r="M7" s="417"/>
      <c r="N7" s="29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</row>
    <row r="8" spans="1:26" ht="22.5">
      <c r="A8" s="425"/>
      <c r="B8" s="425"/>
      <c r="C8" s="425"/>
      <c r="D8" s="425"/>
      <c r="E8" s="425"/>
      <c r="F8" s="425"/>
      <c r="G8" s="425"/>
      <c r="H8" s="420"/>
      <c r="I8" s="423"/>
      <c r="J8" s="426" t="s">
        <v>264</v>
      </c>
      <c r="K8" s="427"/>
      <c r="L8" s="428"/>
      <c r="M8" s="425"/>
      <c r="N8" s="56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</row>
    <row r="9" spans="1:26" ht="22.5">
      <c r="B9" s="429" t="s">
        <v>254</v>
      </c>
      <c r="C9" s="416"/>
      <c r="D9" s="417"/>
      <c r="E9" s="417"/>
      <c r="F9" s="418"/>
      <c r="G9" s="418"/>
      <c r="H9" s="418"/>
      <c r="I9" s="418"/>
      <c r="J9" s="411"/>
      <c r="K9" s="411"/>
      <c r="L9" s="411"/>
      <c r="M9" s="417"/>
      <c r="N9" s="29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</row>
    <row r="10" spans="1:26" ht="22.5">
      <c r="B10" s="417"/>
      <c r="C10" s="430" t="s">
        <v>181</v>
      </c>
      <c r="D10" s="417"/>
      <c r="E10" s="417"/>
      <c r="F10" s="418"/>
      <c r="G10" s="418"/>
      <c r="H10" s="411">
        <v>16410209.84</v>
      </c>
      <c r="I10" s="418"/>
      <c r="J10" s="411">
        <v>0</v>
      </c>
      <c r="K10" s="411"/>
      <c r="L10" s="411">
        <f>SUM(H10:J10)</f>
        <v>16410209.84</v>
      </c>
      <c r="M10" s="417"/>
      <c r="N10" s="29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</row>
    <row r="11" spans="1:26" ht="22.5">
      <c r="B11" s="417"/>
      <c r="C11" s="430" t="s">
        <v>255</v>
      </c>
      <c r="D11" s="417"/>
      <c r="E11" s="417"/>
      <c r="F11" s="418"/>
      <c r="G11" s="418"/>
      <c r="H11" s="411">
        <v>423750</v>
      </c>
      <c r="I11" s="418"/>
      <c r="J11" s="411">
        <v>5300000</v>
      </c>
      <c r="K11" s="411"/>
      <c r="L11" s="411">
        <f>SUM(H11:J11)</f>
        <v>5723750</v>
      </c>
      <c r="M11" s="417"/>
      <c r="N11" s="29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</row>
    <row r="12" spans="1:26" ht="22.5">
      <c r="B12" s="416"/>
      <c r="C12" s="430" t="s">
        <v>560</v>
      </c>
      <c r="D12" s="416"/>
      <c r="E12" s="431"/>
      <c r="F12" s="431"/>
      <c r="G12" s="416"/>
      <c r="H12" s="411">
        <v>-1275085</v>
      </c>
      <c r="I12" s="411"/>
      <c r="J12" s="411">
        <v>0</v>
      </c>
      <c r="K12" s="416"/>
      <c r="L12" s="411">
        <f>SUM(H12:J12)</f>
        <v>-1275085</v>
      </c>
      <c r="M12" s="411"/>
      <c r="N12" s="28"/>
      <c r="O12" s="411"/>
      <c r="P12" s="411"/>
      <c r="Q12" s="411"/>
      <c r="R12" s="411"/>
      <c r="S12" s="411"/>
      <c r="T12" s="411"/>
      <c r="U12" s="411"/>
      <c r="V12" s="411"/>
      <c r="W12" s="411"/>
      <c r="X12" s="411"/>
      <c r="Y12" s="411"/>
      <c r="Z12" s="411"/>
    </row>
    <row r="13" spans="1:26" ht="22.5">
      <c r="B13" s="416"/>
      <c r="C13" s="430" t="s">
        <v>257</v>
      </c>
      <c r="D13" s="416"/>
      <c r="E13" s="431"/>
      <c r="F13" s="431"/>
      <c r="G13" s="416"/>
      <c r="H13" s="432">
        <v>-36000</v>
      </c>
      <c r="I13" s="411"/>
      <c r="J13" s="432">
        <v>0</v>
      </c>
      <c r="K13" s="416"/>
      <c r="L13" s="432">
        <f>SUM(H13:J13)</f>
        <v>-36000</v>
      </c>
      <c r="M13" s="411"/>
      <c r="N13" s="28"/>
      <c r="O13" s="411"/>
      <c r="P13" s="411"/>
      <c r="Q13" s="411"/>
      <c r="R13" s="411"/>
      <c r="S13" s="411"/>
      <c r="T13" s="411"/>
      <c r="U13" s="411"/>
      <c r="V13" s="411"/>
      <c r="W13" s="411"/>
      <c r="X13" s="411"/>
      <c r="Y13" s="411"/>
      <c r="Z13" s="411"/>
    </row>
    <row r="14" spans="1:26" ht="22.5">
      <c r="B14" s="147"/>
      <c r="C14" s="430" t="s">
        <v>182</v>
      </c>
      <c r="D14" s="416"/>
      <c r="E14" s="431"/>
      <c r="F14" s="431"/>
      <c r="G14" s="416"/>
      <c r="H14" s="411">
        <f>SUM(H10:H13)</f>
        <v>15522874.84</v>
      </c>
      <c r="I14" s="411"/>
      <c r="J14" s="411">
        <f>SUM(J10:J13)</f>
        <v>5300000</v>
      </c>
      <c r="K14" s="411"/>
      <c r="L14" s="411">
        <f>SUM(L10:L13)</f>
        <v>20822874.84</v>
      </c>
      <c r="M14" s="411"/>
      <c r="N14" s="28"/>
      <c r="O14" s="411"/>
      <c r="P14" s="411"/>
      <c r="Q14" s="411"/>
      <c r="R14" s="411"/>
      <c r="S14" s="411"/>
      <c r="T14" s="411"/>
      <c r="U14" s="411"/>
      <c r="V14" s="411"/>
      <c r="W14" s="411"/>
      <c r="X14" s="411"/>
      <c r="Y14" s="411"/>
      <c r="Z14" s="411"/>
    </row>
    <row r="15" spans="1:26" ht="22.5">
      <c r="B15" s="433"/>
      <c r="C15" s="430" t="s">
        <v>255</v>
      </c>
      <c r="D15" s="433"/>
      <c r="E15" s="434"/>
      <c r="F15" s="434"/>
      <c r="G15" s="433"/>
      <c r="H15" s="411">
        <v>154300</v>
      </c>
      <c r="I15" s="411"/>
      <c r="J15" s="411">
        <v>250000</v>
      </c>
      <c r="K15" s="411"/>
      <c r="L15" s="411">
        <f>SUM(H15:J15)</f>
        <v>404300</v>
      </c>
      <c r="M15" s="430"/>
      <c r="N15" s="30"/>
      <c r="O15" s="430"/>
      <c r="P15" s="430"/>
      <c r="Q15" s="430"/>
      <c r="R15" s="430"/>
      <c r="S15" s="430"/>
      <c r="T15" s="430"/>
      <c r="U15" s="430"/>
      <c r="V15" s="430"/>
      <c r="W15" s="430"/>
      <c r="X15" s="430"/>
      <c r="Y15" s="430"/>
      <c r="Z15" s="430"/>
    </row>
    <row r="16" spans="1:26" ht="22.5">
      <c r="B16" s="433"/>
      <c r="C16" s="430" t="s">
        <v>257</v>
      </c>
      <c r="D16" s="433"/>
      <c r="E16" s="434"/>
      <c r="F16" s="434"/>
      <c r="G16" s="433"/>
      <c r="H16" s="411">
        <v>5599000</v>
      </c>
      <c r="I16" s="411"/>
      <c r="J16" s="411">
        <v>-5550000</v>
      </c>
      <c r="K16" s="411"/>
      <c r="L16" s="411">
        <f>SUM(H16:J16)</f>
        <v>49000</v>
      </c>
      <c r="M16" s="430"/>
      <c r="N16" s="30"/>
      <c r="O16" s="430"/>
      <c r="P16" s="430"/>
      <c r="Q16" s="430"/>
      <c r="R16" s="430"/>
      <c r="S16" s="430"/>
      <c r="T16" s="430"/>
      <c r="U16" s="430"/>
      <c r="V16" s="430"/>
      <c r="W16" s="430"/>
      <c r="X16" s="430"/>
      <c r="Y16" s="430"/>
      <c r="Z16" s="430"/>
    </row>
    <row r="17" spans="1:26" ht="22.5">
      <c r="B17" s="147"/>
      <c r="C17" s="430" t="s">
        <v>173</v>
      </c>
      <c r="D17" s="411"/>
      <c r="E17" s="411"/>
      <c r="F17" s="411"/>
      <c r="G17" s="411"/>
      <c r="H17" s="435">
        <f>SUM(H14:H16)</f>
        <v>21276174.84</v>
      </c>
      <c r="I17" s="411"/>
      <c r="J17" s="435">
        <f>SUM(J14:J16)</f>
        <v>0</v>
      </c>
      <c r="K17" s="411"/>
      <c r="L17" s="435">
        <f>SUM(L14:L16)</f>
        <v>21276174.84</v>
      </c>
      <c r="M17" s="411"/>
      <c r="N17" s="28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11"/>
      <c r="Z17" s="411"/>
    </row>
    <row r="18" spans="1:26" ht="22.5">
      <c r="B18" s="436" t="s">
        <v>265</v>
      </c>
      <c r="C18" s="416"/>
      <c r="D18" s="417"/>
      <c r="E18" s="417"/>
      <c r="F18" s="418"/>
      <c r="G18" s="418"/>
      <c r="H18" s="411"/>
      <c r="I18" s="418"/>
      <c r="J18" s="411"/>
      <c r="K18" s="411"/>
      <c r="L18" s="411"/>
      <c r="M18" s="417"/>
      <c r="N18" s="29"/>
      <c r="O18" s="417"/>
      <c r="P18" s="417"/>
      <c r="Q18" s="417"/>
      <c r="R18" s="417"/>
      <c r="S18" s="417"/>
      <c r="T18" s="417"/>
      <c r="U18" s="417"/>
      <c r="V18" s="417"/>
      <c r="W18" s="417"/>
      <c r="X18" s="417"/>
      <c r="Y18" s="417"/>
      <c r="Z18" s="417"/>
    </row>
    <row r="19" spans="1:26" ht="22.5">
      <c r="C19" s="430" t="s">
        <v>181</v>
      </c>
      <c r="D19" s="417"/>
      <c r="E19" s="416"/>
      <c r="F19" s="417"/>
      <c r="G19" s="417"/>
      <c r="H19" s="411">
        <v>-6942382.9699999997</v>
      </c>
      <c r="I19" s="418"/>
      <c r="J19" s="411">
        <v>0</v>
      </c>
      <c r="K19" s="411"/>
      <c r="L19" s="411">
        <f>SUM(H19:J19)</f>
        <v>-6942382.9699999997</v>
      </c>
      <c r="M19" s="417"/>
      <c r="N19" s="29"/>
      <c r="O19" s="417"/>
      <c r="P19" s="417"/>
      <c r="Q19" s="417"/>
      <c r="R19" s="417"/>
      <c r="S19" s="417"/>
      <c r="T19" s="417"/>
      <c r="U19" s="417"/>
      <c r="V19" s="417"/>
      <c r="W19" s="417"/>
      <c r="X19" s="417"/>
      <c r="Y19" s="417"/>
      <c r="Z19" s="417"/>
    </row>
    <row r="20" spans="1:26" ht="22.5">
      <c r="C20" s="430" t="s">
        <v>266</v>
      </c>
      <c r="D20" s="417"/>
      <c r="E20" s="416"/>
      <c r="F20" s="417"/>
      <c r="G20" s="417"/>
      <c r="H20" s="411">
        <v>-1477688.53</v>
      </c>
      <c r="I20" s="418"/>
      <c r="J20" s="411">
        <v>0</v>
      </c>
      <c r="K20" s="411"/>
      <c r="L20" s="411">
        <f>SUM(H20:J20)</f>
        <v>-1477688.53</v>
      </c>
      <c r="M20" s="417"/>
      <c r="N20" s="29"/>
      <c r="O20" s="417"/>
      <c r="P20" s="417"/>
      <c r="Q20" s="417"/>
      <c r="R20" s="417"/>
      <c r="S20" s="417"/>
      <c r="T20" s="417"/>
      <c r="U20" s="417"/>
      <c r="V20" s="417"/>
      <c r="W20" s="417"/>
      <c r="X20" s="417"/>
      <c r="Y20" s="417"/>
      <c r="Z20" s="417"/>
    </row>
    <row r="21" spans="1:26" ht="22.5">
      <c r="C21" s="430" t="s">
        <v>256</v>
      </c>
      <c r="D21" s="417"/>
      <c r="E21" s="416"/>
      <c r="F21" s="417"/>
      <c r="G21" s="417"/>
      <c r="H21" s="437">
        <v>1273550.76</v>
      </c>
      <c r="I21" s="418"/>
      <c r="J21" s="411">
        <v>0</v>
      </c>
      <c r="K21" s="411"/>
      <c r="L21" s="411">
        <f>SUM(H21:J21)</f>
        <v>1273550.76</v>
      </c>
      <c r="M21" s="417"/>
      <c r="N21" s="29"/>
      <c r="O21" s="417"/>
      <c r="P21" s="417"/>
      <c r="Q21" s="417"/>
      <c r="R21" s="417"/>
      <c r="S21" s="417"/>
      <c r="T21" s="417"/>
      <c r="U21" s="417"/>
      <c r="V21" s="417"/>
      <c r="W21" s="417"/>
      <c r="X21" s="417"/>
      <c r="Y21" s="417"/>
      <c r="Z21" s="417"/>
    </row>
    <row r="22" spans="1:26" ht="22.5">
      <c r="C22" s="430" t="s">
        <v>257</v>
      </c>
      <c r="D22" s="416"/>
      <c r="E22" s="147"/>
      <c r="F22" s="416"/>
      <c r="H22" s="438">
        <v>14282.86</v>
      </c>
      <c r="I22" s="418"/>
      <c r="J22" s="439">
        <v>0</v>
      </c>
      <c r="K22" s="411"/>
      <c r="L22" s="439">
        <f>SUM(H22:J22)</f>
        <v>14282.86</v>
      </c>
      <c r="M22" s="411"/>
      <c r="N22" s="28"/>
      <c r="O22" s="411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</row>
    <row r="23" spans="1:26" ht="22.5">
      <c r="C23" s="430" t="s">
        <v>182</v>
      </c>
      <c r="D23" s="147"/>
      <c r="E23" s="416"/>
      <c r="F23" s="416"/>
      <c r="G23" s="431"/>
      <c r="H23" s="411">
        <f>SUM(H19:H22)</f>
        <v>-7132237.8799999999</v>
      </c>
      <c r="I23" s="411"/>
      <c r="J23" s="411">
        <f>SUM(J19:J22)</f>
        <v>0</v>
      </c>
      <c r="K23" s="416"/>
      <c r="L23" s="411">
        <f>SUM(L19:L22)</f>
        <v>-7132237.8799999999</v>
      </c>
      <c r="M23" s="430"/>
      <c r="N23" s="30"/>
      <c r="O23" s="430"/>
      <c r="P23" s="430"/>
      <c r="Q23" s="430"/>
      <c r="R23" s="430"/>
      <c r="S23" s="430"/>
      <c r="T23" s="430"/>
      <c r="U23" s="430"/>
      <c r="V23" s="430"/>
      <c r="W23" s="430"/>
      <c r="X23" s="430"/>
      <c r="Y23" s="430"/>
      <c r="Z23" s="430"/>
    </row>
    <row r="24" spans="1:26" ht="22.5">
      <c r="C24" s="430" t="s">
        <v>266</v>
      </c>
      <c r="D24" s="417"/>
      <c r="E24" s="416"/>
      <c r="F24" s="417"/>
      <c r="G24" s="417"/>
      <c r="H24" s="411">
        <v>-1692782.93</v>
      </c>
      <c r="I24" s="430"/>
      <c r="J24" s="411">
        <v>0</v>
      </c>
      <c r="K24" s="433"/>
      <c r="L24" s="411">
        <f>SUM(H24:J24)</f>
        <v>-1692782.93</v>
      </c>
      <c r="M24" s="430"/>
      <c r="N24" s="30"/>
      <c r="O24" s="430"/>
      <c r="P24" s="430"/>
      <c r="Q24" s="430"/>
      <c r="R24" s="430"/>
      <c r="S24" s="430"/>
      <c r="T24" s="430"/>
      <c r="U24" s="430"/>
      <c r="V24" s="430"/>
      <c r="W24" s="430"/>
      <c r="X24" s="430"/>
      <c r="Y24" s="430"/>
      <c r="Z24" s="430"/>
    </row>
    <row r="25" spans="1:26" ht="22.5">
      <c r="C25" s="430" t="s">
        <v>257</v>
      </c>
      <c r="D25" s="416"/>
      <c r="E25" s="147"/>
      <c r="F25" s="416"/>
      <c r="G25" s="431"/>
      <c r="H25" s="432">
        <v>-48998</v>
      </c>
      <c r="I25" s="411"/>
      <c r="J25" s="432">
        <v>0</v>
      </c>
      <c r="K25" s="416"/>
      <c r="L25" s="432">
        <f>SUM(H25:J25)</f>
        <v>-48998</v>
      </c>
      <c r="M25" s="411"/>
      <c r="N25" s="28"/>
      <c r="O25" s="411"/>
      <c r="P25" s="411"/>
      <c r="Q25" s="411"/>
      <c r="R25" s="411"/>
      <c r="S25" s="411"/>
      <c r="T25" s="411"/>
      <c r="U25" s="411"/>
      <c r="V25" s="411"/>
      <c r="W25" s="411"/>
      <c r="X25" s="411"/>
      <c r="Y25" s="411"/>
      <c r="Z25" s="411"/>
    </row>
    <row r="26" spans="1:26" ht="22.5">
      <c r="C26" s="430" t="s">
        <v>173</v>
      </c>
      <c r="D26" s="430"/>
      <c r="E26" s="430"/>
      <c r="F26" s="430"/>
      <c r="G26" s="430"/>
      <c r="H26" s="435">
        <f>SUM(H23:H25)</f>
        <v>-8874018.8100000005</v>
      </c>
      <c r="I26" s="411"/>
      <c r="J26" s="435">
        <f>SUM(J23:J25)</f>
        <v>0</v>
      </c>
      <c r="K26" s="411"/>
      <c r="L26" s="435">
        <f>SUM(L23:L25)</f>
        <v>-8874018.8100000005</v>
      </c>
      <c r="M26" s="411"/>
      <c r="N26" s="28"/>
      <c r="O26" s="411"/>
      <c r="P26" s="411"/>
      <c r="Q26" s="411"/>
      <c r="R26" s="411"/>
      <c r="S26" s="411"/>
      <c r="T26" s="411"/>
      <c r="U26" s="411"/>
      <c r="V26" s="411"/>
      <c r="W26" s="411"/>
      <c r="X26" s="411"/>
      <c r="Y26" s="411"/>
      <c r="Z26" s="411"/>
    </row>
    <row r="27" spans="1:26" ht="22.5">
      <c r="B27" s="440" t="s">
        <v>259</v>
      </c>
      <c r="C27" s="411"/>
      <c r="D27" s="411"/>
      <c r="E27" s="411"/>
      <c r="F27" s="411"/>
      <c r="G27" s="411"/>
      <c r="H27" s="441"/>
      <c r="I27" s="411"/>
      <c r="J27" s="411"/>
      <c r="K27" s="411"/>
      <c r="L27" s="441"/>
      <c r="M27" s="411"/>
      <c r="N27" s="28"/>
      <c r="O27" s="411"/>
      <c r="P27" s="411"/>
      <c r="Q27" s="411"/>
      <c r="R27" s="411"/>
      <c r="S27" s="411"/>
      <c r="T27" s="411"/>
      <c r="U27" s="411"/>
      <c r="V27" s="411"/>
      <c r="W27" s="411"/>
      <c r="X27" s="411"/>
      <c r="Y27" s="411"/>
      <c r="Z27" s="411"/>
    </row>
    <row r="28" spans="1:26" ht="23.25" thickBot="1">
      <c r="C28" s="430" t="s">
        <v>173</v>
      </c>
      <c r="D28" s="430"/>
      <c r="E28" s="430"/>
      <c r="F28" s="430"/>
      <c r="G28" s="430"/>
      <c r="H28" s="442">
        <f>+H17+H26</f>
        <v>12402156.029999999</v>
      </c>
      <c r="I28" s="411"/>
      <c r="J28" s="442">
        <f>+J17+J26</f>
        <v>0</v>
      </c>
      <c r="K28" s="411"/>
      <c r="L28" s="442">
        <f>+L17+L26</f>
        <v>12402156.029999999</v>
      </c>
      <c r="M28" s="411"/>
      <c r="N28" s="28"/>
      <c r="O28" s="411"/>
      <c r="P28" s="411"/>
      <c r="Q28" s="411"/>
      <c r="R28" s="411"/>
      <c r="S28" s="411"/>
      <c r="T28" s="411"/>
      <c r="U28" s="411"/>
      <c r="V28" s="411"/>
      <c r="W28" s="411"/>
      <c r="X28" s="411"/>
      <c r="Y28" s="411"/>
      <c r="Z28" s="411"/>
    </row>
    <row r="29" spans="1:26" ht="24" thickTop="1" thickBot="1">
      <c r="C29" s="430" t="s">
        <v>182</v>
      </c>
      <c r="D29" s="147"/>
      <c r="E29" s="443"/>
      <c r="F29" s="411"/>
      <c r="G29" s="411"/>
      <c r="H29" s="442">
        <f>+H14+H23</f>
        <v>8390636.9600000009</v>
      </c>
      <c r="I29" s="411"/>
      <c r="J29" s="442">
        <f>+J14+J23</f>
        <v>5300000</v>
      </c>
      <c r="K29" s="411"/>
      <c r="L29" s="442">
        <f>+L14+L23</f>
        <v>13690636.960000001</v>
      </c>
      <c r="M29" s="411"/>
      <c r="N29" s="28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  <c r="Z29" s="411"/>
    </row>
    <row r="30" spans="1:26" ht="23.25" thickTop="1">
      <c r="C30" s="430" t="s">
        <v>267</v>
      </c>
      <c r="D30" s="411"/>
      <c r="E30" s="411"/>
      <c r="F30" s="411"/>
      <c r="G30" s="411"/>
      <c r="H30" s="411"/>
      <c r="I30" s="411"/>
      <c r="J30" s="411"/>
      <c r="K30" s="411"/>
      <c r="L30" s="411">
        <v>1692782.93</v>
      </c>
      <c r="M30" s="411"/>
      <c r="N30" s="28"/>
      <c r="O30" s="411"/>
      <c r="P30" s="411"/>
      <c r="Q30" s="411"/>
      <c r="R30" s="411"/>
      <c r="S30" s="411"/>
      <c r="T30" s="411"/>
      <c r="U30" s="411"/>
      <c r="V30" s="411"/>
      <c r="W30" s="411"/>
      <c r="X30" s="411"/>
      <c r="Y30" s="411"/>
      <c r="Z30" s="411"/>
    </row>
    <row r="31" spans="1:26" ht="22.5">
      <c r="C31" s="430" t="s">
        <v>268</v>
      </c>
      <c r="D31" s="411"/>
      <c r="E31" s="411"/>
      <c r="F31" s="411"/>
      <c r="G31" s="411"/>
      <c r="H31" s="411"/>
      <c r="I31" s="411"/>
      <c r="J31" s="411"/>
      <c r="K31" s="411"/>
      <c r="L31" s="411">
        <v>1477688.53</v>
      </c>
      <c r="M31" s="411"/>
      <c r="N31" s="28"/>
      <c r="O31" s="411"/>
      <c r="P31" s="411"/>
      <c r="Q31" s="411"/>
      <c r="R31" s="411"/>
      <c r="S31" s="411"/>
      <c r="T31" s="411"/>
      <c r="U31" s="411"/>
      <c r="V31" s="411"/>
      <c r="W31" s="411"/>
      <c r="X31" s="411"/>
      <c r="Y31" s="411"/>
      <c r="Z31" s="411"/>
    </row>
    <row r="32" spans="1:26" ht="22.5">
      <c r="A32" s="430"/>
      <c r="B32" s="411"/>
      <c r="H32" s="411"/>
      <c r="I32" s="411"/>
      <c r="J32" s="411"/>
      <c r="K32" s="411"/>
      <c r="L32" s="411"/>
      <c r="M32" s="411"/>
      <c r="N32" s="28"/>
      <c r="O32" s="411"/>
      <c r="P32" s="411"/>
      <c r="Q32" s="411"/>
      <c r="R32" s="411"/>
      <c r="S32" s="411"/>
      <c r="T32" s="411"/>
      <c r="U32" s="411"/>
      <c r="V32" s="411"/>
      <c r="W32" s="411"/>
      <c r="X32" s="411"/>
      <c r="Y32" s="411"/>
      <c r="Z32" s="411"/>
    </row>
    <row r="33" spans="1:26" ht="22.5">
      <c r="A33" s="430"/>
      <c r="B33" s="443" t="s">
        <v>841</v>
      </c>
      <c r="E33" s="411"/>
      <c r="F33" s="411"/>
      <c r="G33" s="411"/>
      <c r="H33" s="411"/>
      <c r="I33" s="411"/>
      <c r="J33" s="411"/>
      <c r="K33" s="411"/>
      <c r="L33" s="411"/>
      <c r="M33" s="411"/>
      <c r="N33" s="28"/>
      <c r="O33" s="411"/>
      <c r="P33" s="411"/>
      <c r="Q33" s="411"/>
      <c r="R33" s="411"/>
      <c r="S33" s="411"/>
      <c r="T33" s="411"/>
      <c r="U33" s="411"/>
      <c r="V33" s="411"/>
      <c r="W33" s="411"/>
      <c r="X33" s="411"/>
      <c r="Y33" s="411"/>
      <c r="Z33" s="411"/>
    </row>
    <row r="34" spans="1:26" ht="22.5">
      <c r="B34" s="443" t="s">
        <v>840</v>
      </c>
      <c r="C34" s="443"/>
      <c r="D34" s="443"/>
      <c r="E34" s="443"/>
      <c r="F34" s="443"/>
      <c r="G34" s="443"/>
      <c r="H34" s="443"/>
      <c r="I34" s="443"/>
      <c r="J34" s="443"/>
      <c r="K34" s="443"/>
      <c r="L34" s="443"/>
      <c r="M34" s="411"/>
      <c r="N34" s="28"/>
      <c r="O34" s="411"/>
      <c r="P34" s="411"/>
      <c r="Q34" s="411"/>
      <c r="R34" s="411"/>
      <c r="S34" s="411"/>
      <c r="T34" s="411"/>
      <c r="U34" s="411"/>
      <c r="V34" s="411"/>
      <c r="W34" s="411"/>
      <c r="X34" s="411"/>
      <c r="Y34" s="411"/>
      <c r="Z34" s="411"/>
    </row>
    <row r="35" spans="1:26" ht="22.5">
      <c r="B35" s="443"/>
      <c r="C35" s="443"/>
      <c r="D35" s="443"/>
      <c r="E35" s="443"/>
      <c r="F35" s="443"/>
      <c r="G35" s="443"/>
      <c r="H35" s="443"/>
      <c r="I35" s="443"/>
      <c r="J35" s="443"/>
      <c r="K35" s="443"/>
      <c r="L35" s="443"/>
      <c r="M35" s="411"/>
      <c r="N35" s="28"/>
      <c r="O35" s="411"/>
      <c r="P35" s="411"/>
      <c r="Q35" s="411"/>
      <c r="R35" s="411"/>
      <c r="S35" s="411"/>
      <c r="T35" s="411"/>
      <c r="U35" s="411"/>
      <c r="V35" s="411"/>
      <c r="W35" s="411"/>
      <c r="X35" s="411"/>
      <c r="Y35" s="411"/>
      <c r="Z35" s="411"/>
    </row>
    <row r="36" spans="1:26" ht="22.5">
      <c r="B36" s="443"/>
      <c r="C36" s="443"/>
      <c r="D36" s="443"/>
      <c r="E36" s="443"/>
      <c r="F36" s="443"/>
      <c r="G36" s="443"/>
      <c r="H36" s="443"/>
      <c r="I36" s="443"/>
      <c r="J36" s="443"/>
      <c r="K36" s="443"/>
      <c r="L36" s="443"/>
      <c r="M36" s="411"/>
      <c r="N36" s="28"/>
      <c r="O36" s="411"/>
      <c r="P36" s="411"/>
      <c r="Q36" s="411"/>
      <c r="R36" s="411"/>
      <c r="S36" s="411"/>
      <c r="T36" s="411"/>
      <c r="U36" s="411"/>
      <c r="V36" s="411"/>
      <c r="W36" s="411"/>
      <c r="X36" s="411"/>
      <c r="Y36" s="411"/>
      <c r="Z36" s="411"/>
    </row>
    <row r="37" spans="1:26" ht="22.5">
      <c r="A37" s="411"/>
      <c r="B37" s="411"/>
      <c r="C37" s="411"/>
      <c r="D37" s="185"/>
      <c r="E37" s="454" t="s">
        <v>639</v>
      </c>
      <c r="F37" s="7"/>
      <c r="G37" s="113"/>
      <c r="H37" s="113"/>
      <c r="I37" s="411"/>
      <c r="J37" s="411"/>
      <c r="K37" s="411"/>
      <c r="M37" s="411"/>
      <c r="N37" s="28"/>
      <c r="O37" s="411"/>
      <c r="P37" s="411"/>
      <c r="Q37" s="411"/>
      <c r="R37" s="411"/>
      <c r="S37" s="411"/>
      <c r="T37" s="411"/>
      <c r="U37" s="411"/>
      <c r="V37" s="411"/>
      <c r="W37" s="411"/>
      <c r="X37" s="411"/>
      <c r="Y37" s="411"/>
      <c r="Z37" s="411"/>
    </row>
    <row r="38" spans="1:26" ht="22.5">
      <c r="A38" s="411"/>
      <c r="B38" s="411"/>
      <c r="C38" s="411"/>
      <c r="D38" s="241"/>
      <c r="E38" s="241" t="s">
        <v>640</v>
      </c>
      <c r="F38" s="7"/>
      <c r="G38" s="113"/>
      <c r="H38" s="113"/>
      <c r="I38" s="411"/>
      <c r="J38" s="411"/>
      <c r="K38" s="411"/>
      <c r="M38" s="411"/>
      <c r="N38" s="28"/>
      <c r="O38" s="411"/>
      <c r="P38" s="411"/>
      <c r="Q38" s="411"/>
      <c r="R38" s="411"/>
      <c r="S38" s="411"/>
      <c r="T38" s="411"/>
      <c r="U38" s="411"/>
      <c r="V38" s="411"/>
      <c r="W38" s="411"/>
      <c r="X38" s="411"/>
      <c r="Y38" s="411"/>
      <c r="Z38" s="411"/>
    </row>
    <row r="39" spans="1:26" ht="22.5">
      <c r="A39" s="411"/>
      <c r="B39" s="411"/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28"/>
      <c r="O39" s="411"/>
      <c r="P39" s="411"/>
      <c r="Q39" s="411"/>
      <c r="R39" s="411"/>
      <c r="S39" s="411"/>
      <c r="T39" s="411"/>
      <c r="U39" s="411"/>
      <c r="V39" s="411"/>
      <c r="W39" s="411"/>
      <c r="X39" s="411"/>
      <c r="Y39" s="411"/>
      <c r="Z39" s="411"/>
    </row>
    <row r="40" spans="1:26" ht="22.5">
      <c r="A40" s="411"/>
      <c r="B40" s="411"/>
      <c r="C40" s="411"/>
      <c r="D40" s="411"/>
      <c r="E40" s="411"/>
      <c r="F40" s="411"/>
      <c r="G40" s="411"/>
      <c r="H40" s="411"/>
      <c r="I40" s="411"/>
      <c r="J40" s="411"/>
      <c r="K40" s="411"/>
      <c r="L40" s="411"/>
      <c r="M40" s="411"/>
      <c r="N40" s="28"/>
      <c r="O40" s="411"/>
      <c r="P40" s="411"/>
      <c r="Q40" s="411"/>
      <c r="R40" s="411"/>
      <c r="S40" s="411"/>
      <c r="T40" s="411"/>
      <c r="U40" s="411"/>
      <c r="V40" s="411"/>
      <c r="W40" s="411"/>
      <c r="X40" s="411"/>
      <c r="Y40" s="411"/>
      <c r="Z40" s="411"/>
    </row>
    <row r="41" spans="1:26" ht="22.5">
      <c r="A41" s="411"/>
      <c r="B41" s="411"/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28"/>
      <c r="O41" s="411"/>
      <c r="P41" s="411"/>
      <c r="Q41" s="411"/>
      <c r="R41" s="411"/>
      <c r="S41" s="411"/>
      <c r="T41" s="411"/>
      <c r="U41" s="411"/>
      <c r="V41" s="411"/>
      <c r="W41" s="411"/>
      <c r="X41" s="411"/>
      <c r="Y41" s="411"/>
      <c r="Z41" s="411"/>
    </row>
    <row r="42" spans="1:26" ht="22.5">
      <c r="A42" s="411"/>
      <c r="B42" s="411"/>
      <c r="C42" s="41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28"/>
      <c r="O42" s="411"/>
      <c r="P42" s="411"/>
      <c r="Q42" s="411"/>
      <c r="R42" s="411"/>
      <c r="S42" s="411"/>
      <c r="T42" s="411"/>
      <c r="U42" s="411"/>
      <c r="V42" s="411"/>
      <c r="W42" s="411"/>
      <c r="X42" s="411"/>
      <c r="Y42" s="411"/>
      <c r="Z42" s="411"/>
    </row>
    <row r="43" spans="1:26" ht="22.5">
      <c r="A43" s="411"/>
      <c r="B43" s="411"/>
      <c r="C43" s="411"/>
      <c r="D43" s="411"/>
      <c r="E43" s="411"/>
      <c r="F43" s="411"/>
      <c r="G43" s="411"/>
      <c r="H43" s="411"/>
      <c r="I43" s="411"/>
      <c r="J43" s="411"/>
      <c r="K43" s="411"/>
      <c r="L43" s="411"/>
      <c r="M43" s="411"/>
      <c r="N43" s="28"/>
      <c r="O43" s="411"/>
      <c r="P43" s="411"/>
      <c r="Q43" s="411"/>
      <c r="R43" s="411"/>
      <c r="S43" s="411"/>
      <c r="T43" s="411"/>
      <c r="U43" s="411"/>
      <c r="V43" s="411"/>
      <c r="W43" s="411"/>
      <c r="X43" s="411"/>
      <c r="Y43" s="411"/>
      <c r="Z43" s="411"/>
    </row>
    <row r="44" spans="1:26" ht="22.5">
      <c r="A44" s="411"/>
      <c r="B44" s="411"/>
      <c r="C44" s="411"/>
      <c r="D44" s="411"/>
      <c r="E44" s="411"/>
      <c r="F44" s="411"/>
      <c r="G44" s="411"/>
      <c r="H44" s="411"/>
      <c r="I44" s="411"/>
      <c r="J44" s="411"/>
      <c r="K44" s="411"/>
      <c r="L44" s="411"/>
      <c r="M44" s="411"/>
      <c r="N44" s="28"/>
      <c r="O44" s="411"/>
      <c r="P44" s="411"/>
      <c r="Q44" s="411"/>
      <c r="R44" s="411"/>
      <c r="S44" s="411"/>
      <c r="T44" s="411"/>
      <c r="U44" s="411"/>
      <c r="V44" s="411"/>
      <c r="W44" s="411"/>
      <c r="X44" s="411"/>
      <c r="Y44" s="411"/>
      <c r="Z44" s="411"/>
    </row>
    <row r="45" spans="1:26" ht="22.5">
      <c r="A45" s="411"/>
      <c r="B45" s="411"/>
      <c r="C45" s="411"/>
      <c r="D45" s="411"/>
      <c r="E45" s="411"/>
      <c r="F45" s="411"/>
      <c r="G45" s="411"/>
      <c r="H45" s="411"/>
      <c r="I45" s="411"/>
      <c r="J45" s="411"/>
      <c r="K45" s="411"/>
      <c r="L45" s="411"/>
      <c r="M45" s="411"/>
      <c r="N45" s="28"/>
      <c r="O45" s="411"/>
      <c r="P45" s="411"/>
      <c r="Q45" s="411"/>
      <c r="R45" s="411"/>
      <c r="S45" s="411"/>
      <c r="T45" s="411"/>
      <c r="U45" s="411"/>
      <c r="V45" s="411"/>
      <c r="W45" s="411"/>
      <c r="X45" s="411"/>
      <c r="Y45" s="411"/>
      <c r="Z45" s="411"/>
    </row>
    <row r="46" spans="1:26" ht="22.5">
      <c r="A46" s="411"/>
      <c r="B46" s="411"/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28"/>
      <c r="O46" s="411"/>
      <c r="P46" s="411"/>
      <c r="Q46" s="411"/>
      <c r="R46" s="411"/>
      <c r="S46" s="411"/>
      <c r="T46" s="411"/>
      <c r="U46" s="411"/>
      <c r="V46" s="411"/>
      <c r="W46" s="411"/>
      <c r="X46" s="411"/>
      <c r="Y46" s="411"/>
      <c r="Z46" s="411"/>
    </row>
    <row r="47" spans="1:26" ht="22.5">
      <c r="A47" s="411"/>
      <c r="B47" s="411"/>
      <c r="C47" s="411"/>
      <c r="D47" s="411"/>
      <c r="E47" s="411"/>
      <c r="F47" s="411"/>
      <c r="G47" s="411"/>
      <c r="H47" s="411"/>
      <c r="I47" s="411"/>
      <c r="J47" s="411"/>
      <c r="K47" s="411"/>
      <c r="L47" s="411"/>
      <c r="M47" s="411"/>
      <c r="N47" s="28"/>
      <c r="O47" s="411"/>
      <c r="P47" s="411"/>
      <c r="Q47" s="411"/>
      <c r="R47" s="411"/>
      <c r="S47" s="411"/>
      <c r="T47" s="411"/>
      <c r="U47" s="411"/>
      <c r="V47" s="411"/>
      <c r="W47" s="411"/>
      <c r="X47" s="411"/>
      <c r="Y47" s="411"/>
      <c r="Z47" s="411"/>
    </row>
    <row r="48" spans="1:26" ht="22.5">
      <c r="A48" s="411"/>
      <c r="B48" s="411"/>
      <c r="C48" s="41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28"/>
      <c r="O48" s="411"/>
      <c r="P48" s="411"/>
      <c r="Q48" s="411"/>
      <c r="R48" s="411"/>
      <c r="S48" s="411"/>
      <c r="T48" s="411"/>
      <c r="U48" s="411"/>
      <c r="V48" s="411"/>
      <c r="W48" s="411"/>
      <c r="X48" s="411"/>
      <c r="Y48" s="411"/>
      <c r="Z48" s="411"/>
    </row>
    <row r="49" spans="1:26" ht="22.5">
      <c r="A49" s="411"/>
      <c r="B49" s="411"/>
      <c r="C49" s="411"/>
      <c r="D49" s="411"/>
      <c r="E49" s="411"/>
      <c r="F49" s="411"/>
      <c r="G49" s="411"/>
      <c r="H49" s="411"/>
      <c r="I49" s="411"/>
      <c r="J49" s="411"/>
      <c r="K49" s="411"/>
      <c r="L49" s="411"/>
      <c r="M49" s="411"/>
      <c r="N49" s="28"/>
      <c r="O49" s="411"/>
      <c r="P49" s="411"/>
      <c r="Q49" s="411"/>
      <c r="R49" s="411"/>
      <c r="S49" s="411"/>
      <c r="T49" s="411"/>
      <c r="U49" s="411"/>
      <c r="V49" s="411"/>
      <c r="W49" s="411"/>
      <c r="X49" s="411"/>
      <c r="Y49" s="411"/>
      <c r="Z49" s="411"/>
    </row>
    <row r="50" spans="1:26" ht="22.5">
      <c r="A50" s="411"/>
      <c r="B50" s="411"/>
      <c r="C50" s="411"/>
      <c r="D50" s="411"/>
      <c r="E50" s="411"/>
      <c r="F50" s="411"/>
      <c r="G50" s="411"/>
      <c r="H50" s="411"/>
      <c r="I50" s="411"/>
      <c r="J50" s="411"/>
      <c r="K50" s="411"/>
      <c r="L50" s="411"/>
      <c r="M50" s="411"/>
      <c r="N50" s="28"/>
      <c r="O50" s="411"/>
      <c r="P50" s="411"/>
      <c r="Q50" s="411"/>
      <c r="R50" s="411"/>
      <c r="S50" s="411"/>
      <c r="T50" s="411"/>
      <c r="U50" s="411"/>
      <c r="V50" s="411"/>
      <c r="W50" s="411"/>
      <c r="X50" s="411"/>
      <c r="Y50" s="411"/>
      <c r="Z50" s="411"/>
    </row>
    <row r="51" spans="1:26" ht="22.5">
      <c r="A51" s="411"/>
      <c r="B51" s="411"/>
      <c r="C51" s="411"/>
      <c r="D51" s="411"/>
      <c r="E51" s="411"/>
      <c r="F51" s="411"/>
      <c r="G51" s="411"/>
      <c r="H51" s="411"/>
      <c r="I51" s="411"/>
      <c r="J51" s="411"/>
      <c r="K51" s="411"/>
      <c r="L51" s="411"/>
      <c r="M51" s="411"/>
      <c r="N51" s="28"/>
      <c r="O51" s="411"/>
      <c r="P51" s="411"/>
      <c r="Q51" s="411"/>
      <c r="R51" s="411"/>
      <c r="S51" s="411"/>
      <c r="T51" s="411"/>
      <c r="U51" s="411"/>
      <c r="V51" s="411"/>
      <c r="W51" s="411"/>
      <c r="X51" s="411"/>
      <c r="Y51" s="411"/>
      <c r="Z51" s="411"/>
    </row>
    <row r="52" spans="1:26" ht="22.5">
      <c r="A52" s="411"/>
      <c r="B52" s="411"/>
      <c r="C52" s="411"/>
      <c r="D52" s="411"/>
      <c r="E52" s="411"/>
      <c r="F52" s="411"/>
      <c r="G52" s="411"/>
      <c r="H52" s="411"/>
      <c r="I52" s="411"/>
      <c r="J52" s="411"/>
      <c r="K52" s="411"/>
      <c r="L52" s="411"/>
      <c r="M52" s="411"/>
      <c r="N52" s="28"/>
      <c r="O52" s="411"/>
      <c r="P52" s="411"/>
      <c r="Q52" s="411"/>
      <c r="R52" s="411"/>
      <c r="S52" s="411"/>
      <c r="T52" s="411"/>
      <c r="U52" s="411"/>
      <c r="V52" s="411"/>
      <c r="W52" s="411"/>
      <c r="X52" s="411"/>
      <c r="Y52" s="411"/>
      <c r="Z52" s="411"/>
    </row>
    <row r="53" spans="1:26" ht="22.5">
      <c r="A53" s="411"/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28"/>
      <c r="O53" s="411"/>
      <c r="P53" s="411"/>
      <c r="Q53" s="411"/>
      <c r="R53" s="411"/>
      <c r="S53" s="411"/>
      <c r="T53" s="411"/>
      <c r="U53" s="411"/>
      <c r="V53" s="411"/>
      <c r="W53" s="411"/>
      <c r="X53" s="411"/>
      <c r="Y53" s="411"/>
      <c r="Z53" s="411"/>
    </row>
    <row r="54" spans="1:26" ht="22.5">
      <c r="A54" s="411"/>
      <c r="B54" s="411"/>
      <c r="C54" s="411"/>
      <c r="D54" s="411"/>
      <c r="E54" s="411"/>
      <c r="F54" s="411"/>
      <c r="G54" s="411"/>
      <c r="H54" s="411"/>
      <c r="I54" s="411"/>
      <c r="J54" s="411"/>
      <c r="K54" s="411"/>
      <c r="L54" s="411"/>
      <c r="M54" s="411"/>
      <c r="N54" s="28"/>
      <c r="O54" s="411"/>
      <c r="P54" s="411"/>
      <c r="Q54" s="411"/>
      <c r="R54" s="411"/>
      <c r="S54" s="411"/>
      <c r="T54" s="411"/>
      <c r="U54" s="411"/>
      <c r="V54" s="411"/>
      <c r="W54" s="411"/>
      <c r="X54" s="411"/>
      <c r="Y54" s="411"/>
      <c r="Z54" s="411"/>
    </row>
    <row r="55" spans="1:26" ht="22.5">
      <c r="A55" s="411"/>
      <c r="B55" s="411"/>
      <c r="C55" s="411"/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28"/>
      <c r="O55" s="411"/>
      <c r="P55" s="411"/>
      <c r="Q55" s="411"/>
      <c r="R55" s="411"/>
      <c r="S55" s="411"/>
      <c r="T55" s="411"/>
      <c r="U55" s="411"/>
      <c r="V55" s="411"/>
      <c r="W55" s="411"/>
      <c r="X55" s="411"/>
      <c r="Y55" s="411"/>
      <c r="Z55" s="411"/>
    </row>
    <row r="56" spans="1:26" ht="22.5">
      <c r="A56" s="411"/>
      <c r="B56" s="411"/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28"/>
      <c r="O56" s="411"/>
      <c r="P56" s="411"/>
      <c r="Q56" s="411"/>
      <c r="R56" s="411"/>
      <c r="S56" s="411"/>
      <c r="T56" s="411"/>
      <c r="U56" s="411"/>
      <c r="V56" s="411"/>
      <c r="W56" s="411"/>
      <c r="X56" s="411"/>
      <c r="Y56" s="411"/>
      <c r="Z56" s="411"/>
    </row>
    <row r="57" spans="1:26" ht="22.5">
      <c r="A57" s="411"/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28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</row>
    <row r="58" spans="1:26" ht="22.5">
      <c r="A58" s="411"/>
      <c r="B58" s="411"/>
      <c r="C58" s="411"/>
      <c r="D58" s="411"/>
      <c r="E58" s="411"/>
      <c r="F58" s="411"/>
      <c r="G58" s="411"/>
      <c r="H58" s="411"/>
      <c r="I58" s="411"/>
      <c r="J58" s="411"/>
      <c r="K58" s="411"/>
      <c r="L58" s="411"/>
      <c r="M58" s="411"/>
      <c r="N58" s="28"/>
      <c r="O58" s="411"/>
      <c r="P58" s="411"/>
      <c r="Q58" s="411"/>
      <c r="R58" s="411"/>
      <c r="S58" s="411"/>
      <c r="T58" s="411"/>
      <c r="U58" s="411"/>
      <c r="V58" s="411"/>
      <c r="W58" s="411"/>
      <c r="X58" s="411"/>
      <c r="Y58" s="411"/>
      <c r="Z58" s="411"/>
    </row>
    <row r="59" spans="1:26" ht="22.5">
      <c r="A59" s="411"/>
      <c r="B59" s="411"/>
      <c r="C59" s="411"/>
      <c r="D59" s="411"/>
      <c r="E59" s="411"/>
      <c r="F59" s="411"/>
      <c r="G59" s="411"/>
      <c r="H59" s="411"/>
      <c r="I59" s="411"/>
      <c r="J59" s="411"/>
      <c r="K59" s="411"/>
      <c r="L59" s="411"/>
      <c r="M59" s="411"/>
      <c r="N59" s="28"/>
      <c r="O59" s="411"/>
      <c r="P59" s="411"/>
      <c r="Q59" s="411"/>
      <c r="R59" s="411"/>
      <c r="S59" s="411"/>
      <c r="T59" s="411"/>
      <c r="U59" s="411"/>
      <c r="V59" s="411"/>
      <c r="W59" s="411"/>
      <c r="X59" s="411"/>
      <c r="Y59" s="411"/>
      <c r="Z59" s="411"/>
    </row>
    <row r="60" spans="1:26" ht="22.5">
      <c r="A60" s="411"/>
      <c r="B60" s="411"/>
      <c r="C60" s="411"/>
      <c r="D60" s="411"/>
      <c r="E60" s="411"/>
      <c r="F60" s="411"/>
      <c r="G60" s="411"/>
      <c r="H60" s="411"/>
      <c r="I60" s="411"/>
      <c r="J60" s="411"/>
      <c r="K60" s="411"/>
      <c r="L60" s="411"/>
      <c r="M60" s="411"/>
      <c r="N60" s="28"/>
      <c r="O60" s="411"/>
      <c r="P60" s="411"/>
      <c r="Q60" s="411"/>
      <c r="R60" s="411"/>
      <c r="S60" s="411"/>
      <c r="T60" s="411"/>
      <c r="U60" s="411"/>
      <c r="V60" s="411"/>
      <c r="W60" s="411"/>
      <c r="X60" s="411"/>
      <c r="Y60" s="411"/>
      <c r="Z60" s="411"/>
    </row>
    <row r="61" spans="1:26" ht="22.5">
      <c r="A61" s="411"/>
      <c r="B61" s="411"/>
      <c r="C61" s="411"/>
      <c r="D61" s="411"/>
      <c r="E61" s="411"/>
      <c r="F61" s="411"/>
      <c r="G61" s="411"/>
      <c r="H61" s="411"/>
      <c r="I61" s="411"/>
      <c r="J61" s="411"/>
      <c r="K61" s="411"/>
      <c r="L61" s="411"/>
      <c r="M61" s="411"/>
      <c r="N61" s="28"/>
      <c r="O61" s="411"/>
      <c r="P61" s="411"/>
      <c r="Q61" s="411"/>
      <c r="R61" s="411"/>
      <c r="S61" s="411"/>
      <c r="T61" s="411"/>
      <c r="U61" s="411"/>
      <c r="V61" s="411"/>
      <c r="W61" s="411"/>
      <c r="X61" s="411"/>
      <c r="Y61" s="411"/>
      <c r="Z61" s="411"/>
    </row>
    <row r="62" spans="1:26" ht="22.5">
      <c r="A62" s="411"/>
      <c r="B62" s="411"/>
      <c r="C62" s="411"/>
      <c r="D62" s="411"/>
      <c r="E62" s="411"/>
      <c r="F62" s="411"/>
      <c r="G62" s="411"/>
      <c r="H62" s="411"/>
      <c r="I62" s="411"/>
      <c r="J62" s="411"/>
      <c r="K62" s="411"/>
      <c r="L62" s="411"/>
      <c r="M62" s="411"/>
      <c r="N62" s="28"/>
      <c r="O62" s="411"/>
      <c r="P62" s="411"/>
      <c r="Q62" s="411"/>
      <c r="R62" s="411"/>
      <c r="S62" s="411"/>
      <c r="T62" s="411"/>
      <c r="U62" s="411"/>
      <c r="V62" s="411"/>
      <c r="W62" s="411"/>
      <c r="X62" s="411"/>
      <c r="Y62" s="411"/>
      <c r="Z62" s="411"/>
    </row>
    <row r="63" spans="1:26" ht="22.5">
      <c r="A63" s="411"/>
      <c r="B63" s="411"/>
      <c r="C63" s="411"/>
      <c r="D63" s="411"/>
      <c r="E63" s="411"/>
      <c r="F63" s="411"/>
      <c r="G63" s="411"/>
      <c r="H63" s="411"/>
      <c r="I63" s="411"/>
      <c r="J63" s="411"/>
      <c r="K63" s="411"/>
      <c r="L63" s="411"/>
      <c r="M63" s="411"/>
      <c r="N63" s="28"/>
      <c r="O63" s="411"/>
      <c r="P63" s="411"/>
      <c r="Q63" s="411"/>
      <c r="R63" s="411"/>
      <c r="S63" s="411"/>
      <c r="T63" s="411"/>
      <c r="U63" s="411"/>
      <c r="V63" s="411"/>
      <c r="W63" s="411"/>
      <c r="X63" s="411"/>
      <c r="Y63" s="411"/>
      <c r="Z63" s="411"/>
    </row>
    <row r="64" spans="1:26" ht="22.5">
      <c r="A64" s="411"/>
      <c r="B64" s="411"/>
      <c r="C64" s="411"/>
      <c r="D64" s="411"/>
      <c r="E64" s="411"/>
      <c r="F64" s="411"/>
      <c r="G64" s="411"/>
      <c r="H64" s="411"/>
      <c r="I64" s="411"/>
      <c r="J64" s="411"/>
      <c r="K64" s="411"/>
      <c r="L64" s="411"/>
      <c r="M64" s="411"/>
      <c r="N64" s="28"/>
      <c r="O64" s="411"/>
      <c r="P64" s="411"/>
      <c r="Q64" s="411"/>
      <c r="R64" s="411"/>
      <c r="S64" s="411"/>
      <c r="T64" s="411"/>
      <c r="U64" s="411"/>
      <c r="V64" s="411"/>
      <c r="W64" s="411"/>
      <c r="X64" s="411"/>
      <c r="Y64" s="411"/>
      <c r="Z64" s="411"/>
    </row>
    <row r="65" spans="1:26" ht="22.5">
      <c r="A65" s="411"/>
      <c r="B65" s="411"/>
      <c r="C65" s="411"/>
      <c r="D65" s="411"/>
      <c r="E65" s="411"/>
      <c r="F65" s="411"/>
      <c r="G65" s="411"/>
      <c r="H65" s="411"/>
      <c r="I65" s="411"/>
      <c r="J65" s="411"/>
      <c r="K65" s="411"/>
      <c r="L65" s="411"/>
      <c r="M65" s="411"/>
      <c r="N65" s="28"/>
      <c r="O65" s="411"/>
      <c r="P65" s="411"/>
      <c r="Q65" s="411"/>
      <c r="R65" s="411"/>
      <c r="S65" s="411"/>
      <c r="T65" s="411"/>
      <c r="U65" s="411"/>
      <c r="V65" s="411"/>
      <c r="W65" s="411"/>
      <c r="X65" s="411"/>
      <c r="Y65" s="411"/>
      <c r="Z65" s="411"/>
    </row>
    <row r="66" spans="1:26" ht="22.5">
      <c r="A66" s="411"/>
      <c r="B66" s="411"/>
      <c r="C66" s="411"/>
      <c r="D66" s="411"/>
      <c r="E66" s="411"/>
      <c r="F66" s="411"/>
      <c r="G66" s="411"/>
      <c r="H66" s="411"/>
      <c r="I66" s="411"/>
      <c r="J66" s="411"/>
      <c r="K66" s="411"/>
      <c r="L66" s="411"/>
      <c r="M66" s="411"/>
      <c r="N66" s="28"/>
      <c r="O66" s="411"/>
      <c r="P66" s="411"/>
      <c r="Q66" s="411"/>
      <c r="R66" s="411"/>
      <c r="S66" s="411"/>
      <c r="T66" s="411"/>
      <c r="U66" s="411"/>
      <c r="V66" s="411"/>
      <c r="W66" s="411"/>
      <c r="X66" s="411"/>
      <c r="Y66" s="411"/>
      <c r="Z66" s="411"/>
    </row>
    <row r="67" spans="1:26" ht="22.5">
      <c r="A67" s="411"/>
      <c r="B67" s="411"/>
      <c r="C67" s="411"/>
      <c r="D67" s="411"/>
      <c r="E67" s="411"/>
      <c r="F67" s="411"/>
      <c r="G67" s="411"/>
      <c r="H67" s="411"/>
      <c r="I67" s="411"/>
      <c r="J67" s="411"/>
      <c r="K67" s="411"/>
      <c r="L67" s="411"/>
      <c r="M67" s="411"/>
      <c r="N67" s="28"/>
      <c r="O67" s="411"/>
      <c r="P67" s="411"/>
      <c r="Q67" s="411"/>
      <c r="R67" s="411"/>
      <c r="S67" s="411"/>
      <c r="T67" s="411"/>
      <c r="U67" s="411"/>
      <c r="V67" s="411"/>
      <c r="W67" s="411"/>
      <c r="X67" s="411"/>
      <c r="Y67" s="411"/>
      <c r="Z67" s="411"/>
    </row>
    <row r="68" spans="1:26" ht="22.5">
      <c r="A68" s="411"/>
      <c r="B68" s="411"/>
      <c r="C68" s="411"/>
      <c r="D68" s="411"/>
      <c r="E68" s="411"/>
      <c r="F68" s="411"/>
      <c r="G68" s="411"/>
      <c r="H68" s="411"/>
      <c r="I68" s="411"/>
      <c r="J68" s="411"/>
      <c r="K68" s="411"/>
      <c r="L68" s="411"/>
      <c r="M68" s="411"/>
      <c r="N68" s="28"/>
      <c r="O68" s="411"/>
      <c r="P68" s="411"/>
      <c r="Q68" s="411"/>
      <c r="R68" s="411"/>
      <c r="S68" s="411"/>
      <c r="T68" s="411"/>
      <c r="U68" s="411"/>
      <c r="V68" s="411"/>
      <c r="W68" s="411"/>
      <c r="X68" s="411"/>
      <c r="Y68" s="411"/>
      <c r="Z68" s="411"/>
    </row>
    <row r="69" spans="1:26" ht="22.5">
      <c r="A69" s="411"/>
      <c r="B69" s="411"/>
      <c r="C69" s="411"/>
      <c r="D69" s="411"/>
      <c r="E69" s="411"/>
      <c r="F69" s="411"/>
      <c r="G69" s="411"/>
      <c r="H69" s="411"/>
      <c r="I69" s="411"/>
      <c r="J69" s="411"/>
      <c r="K69" s="411"/>
      <c r="L69" s="411"/>
      <c r="M69" s="411"/>
      <c r="N69" s="28"/>
      <c r="O69" s="411"/>
      <c r="P69" s="411"/>
      <c r="Q69" s="411"/>
      <c r="R69" s="411"/>
      <c r="S69" s="411"/>
      <c r="T69" s="411"/>
      <c r="U69" s="411"/>
      <c r="V69" s="411"/>
      <c r="W69" s="411"/>
      <c r="X69" s="411"/>
      <c r="Y69" s="411"/>
      <c r="Z69" s="411"/>
    </row>
    <row r="70" spans="1:26" ht="22.5">
      <c r="A70" s="411"/>
      <c r="B70" s="411"/>
      <c r="C70" s="411"/>
      <c r="D70" s="411"/>
      <c r="E70" s="411"/>
      <c r="F70" s="411"/>
      <c r="G70" s="411"/>
      <c r="H70" s="411"/>
      <c r="I70" s="411"/>
      <c r="J70" s="411"/>
      <c r="K70" s="411"/>
      <c r="L70" s="411"/>
      <c r="M70" s="411"/>
      <c r="N70" s="28"/>
      <c r="O70" s="411"/>
      <c r="P70" s="411"/>
      <c r="Q70" s="411"/>
      <c r="R70" s="411"/>
      <c r="S70" s="411"/>
      <c r="T70" s="411"/>
      <c r="U70" s="411"/>
      <c r="V70" s="411"/>
      <c r="W70" s="411"/>
      <c r="X70" s="411"/>
      <c r="Y70" s="411"/>
      <c r="Z70" s="411"/>
    </row>
    <row r="71" spans="1:26" ht="22.5">
      <c r="A71" s="411"/>
      <c r="B71" s="411"/>
      <c r="C71" s="411"/>
      <c r="D71" s="411"/>
      <c r="E71" s="411"/>
      <c r="F71" s="411"/>
      <c r="G71" s="411"/>
      <c r="H71" s="411"/>
      <c r="I71" s="411"/>
      <c r="J71" s="411"/>
      <c r="K71" s="411"/>
      <c r="L71" s="411"/>
      <c r="M71" s="411"/>
      <c r="N71" s="28"/>
      <c r="O71" s="411"/>
      <c r="P71" s="411"/>
      <c r="Q71" s="411"/>
      <c r="R71" s="411"/>
      <c r="S71" s="411"/>
      <c r="T71" s="411"/>
      <c r="U71" s="411"/>
      <c r="V71" s="411"/>
      <c r="W71" s="411"/>
      <c r="X71" s="411"/>
      <c r="Y71" s="411"/>
      <c r="Z71" s="411"/>
    </row>
    <row r="72" spans="1:26" ht="22.5">
      <c r="A72" s="411"/>
      <c r="B72" s="411"/>
      <c r="C72" s="411"/>
      <c r="D72" s="411"/>
      <c r="E72" s="411"/>
      <c r="F72" s="411"/>
      <c r="G72" s="411"/>
      <c r="H72" s="411"/>
      <c r="I72" s="411"/>
      <c r="J72" s="411"/>
      <c r="K72" s="411"/>
      <c r="L72" s="411"/>
      <c r="M72" s="411"/>
      <c r="N72" s="28"/>
      <c r="O72" s="411"/>
      <c r="P72" s="411"/>
      <c r="Q72" s="411"/>
      <c r="R72" s="411"/>
      <c r="S72" s="411"/>
      <c r="T72" s="411"/>
      <c r="U72" s="411"/>
      <c r="V72" s="411"/>
      <c r="W72" s="411"/>
      <c r="X72" s="411"/>
      <c r="Y72" s="411"/>
      <c r="Z72" s="411"/>
    </row>
    <row r="73" spans="1:26" ht="22.5">
      <c r="A73" s="411"/>
      <c r="B73" s="411"/>
      <c r="C73" s="411"/>
      <c r="D73" s="411"/>
      <c r="E73" s="411"/>
      <c r="F73" s="411"/>
      <c r="G73" s="411"/>
      <c r="H73" s="411"/>
      <c r="I73" s="411"/>
      <c r="J73" s="411"/>
      <c r="K73" s="411"/>
      <c r="L73" s="411"/>
      <c r="M73" s="411"/>
      <c r="N73" s="28"/>
      <c r="O73" s="411"/>
      <c r="P73" s="411"/>
      <c r="Q73" s="411"/>
      <c r="R73" s="411"/>
      <c r="S73" s="411"/>
      <c r="T73" s="411"/>
      <c r="U73" s="411"/>
      <c r="V73" s="411"/>
      <c r="W73" s="411"/>
      <c r="X73" s="411"/>
      <c r="Y73" s="411"/>
      <c r="Z73" s="411"/>
    </row>
    <row r="74" spans="1:26" ht="22.5">
      <c r="A74" s="411"/>
      <c r="B74" s="411"/>
      <c r="C74" s="411"/>
      <c r="D74" s="411"/>
      <c r="E74" s="411"/>
      <c r="F74" s="411"/>
      <c r="G74" s="411"/>
      <c r="H74" s="411"/>
      <c r="I74" s="411"/>
      <c r="J74" s="411"/>
      <c r="K74" s="411"/>
      <c r="L74" s="411"/>
      <c r="M74" s="411"/>
      <c r="N74" s="28"/>
      <c r="O74" s="411"/>
      <c r="P74" s="411"/>
      <c r="Q74" s="411"/>
      <c r="R74" s="411"/>
      <c r="S74" s="411"/>
      <c r="T74" s="411"/>
      <c r="U74" s="411"/>
      <c r="V74" s="411"/>
      <c r="W74" s="411"/>
      <c r="X74" s="411"/>
      <c r="Y74" s="411"/>
      <c r="Z74" s="411"/>
    </row>
    <row r="75" spans="1:26" ht="22.5">
      <c r="A75" s="411"/>
      <c r="B75" s="411"/>
      <c r="C75" s="411"/>
      <c r="D75" s="411"/>
      <c r="E75" s="411"/>
      <c r="F75" s="411"/>
      <c r="G75" s="411"/>
      <c r="H75" s="411"/>
      <c r="I75" s="411"/>
      <c r="J75" s="411"/>
      <c r="K75" s="411"/>
      <c r="L75" s="411"/>
      <c r="M75" s="411"/>
      <c r="N75" s="28"/>
      <c r="O75" s="411"/>
      <c r="P75" s="411"/>
      <c r="Q75" s="411"/>
      <c r="R75" s="411"/>
      <c r="S75" s="411"/>
      <c r="T75" s="411"/>
      <c r="U75" s="411"/>
      <c r="V75" s="411"/>
      <c r="W75" s="411"/>
      <c r="X75" s="411"/>
      <c r="Y75" s="411"/>
      <c r="Z75" s="411"/>
    </row>
    <row r="76" spans="1:26" ht="22.5">
      <c r="A76" s="411"/>
      <c r="B76" s="411"/>
      <c r="C76" s="411"/>
      <c r="D76" s="411"/>
      <c r="E76" s="411"/>
      <c r="F76" s="411"/>
      <c r="G76" s="411"/>
      <c r="H76" s="411"/>
      <c r="I76" s="411"/>
      <c r="J76" s="411"/>
      <c r="K76" s="411"/>
      <c r="L76" s="411"/>
      <c r="M76" s="411"/>
      <c r="N76" s="28"/>
      <c r="O76" s="411"/>
      <c r="P76" s="411"/>
      <c r="Q76" s="411"/>
      <c r="R76" s="411"/>
      <c r="S76" s="411"/>
      <c r="T76" s="411"/>
      <c r="U76" s="411"/>
      <c r="V76" s="411"/>
      <c r="W76" s="411"/>
      <c r="X76" s="411"/>
      <c r="Y76" s="411"/>
      <c r="Z76" s="411"/>
    </row>
    <row r="77" spans="1:26" ht="22.5">
      <c r="A77" s="411"/>
      <c r="B77" s="411"/>
      <c r="C77" s="411"/>
      <c r="D77" s="411"/>
      <c r="E77" s="411"/>
      <c r="F77" s="411"/>
      <c r="G77" s="411"/>
      <c r="H77" s="411"/>
      <c r="I77" s="411"/>
      <c r="J77" s="411"/>
      <c r="K77" s="411"/>
      <c r="L77" s="411"/>
      <c r="M77" s="411"/>
      <c r="N77" s="28"/>
      <c r="O77" s="411"/>
      <c r="P77" s="411"/>
      <c r="Q77" s="411"/>
      <c r="R77" s="411"/>
      <c r="S77" s="411"/>
      <c r="T77" s="411"/>
      <c r="U77" s="411"/>
      <c r="V77" s="411"/>
      <c r="W77" s="411"/>
      <c r="X77" s="411"/>
      <c r="Y77" s="411"/>
      <c r="Z77" s="411"/>
    </row>
    <row r="78" spans="1:26" ht="22.5">
      <c r="A78" s="411"/>
      <c r="B78" s="411"/>
      <c r="C78" s="411"/>
      <c r="D78" s="411"/>
      <c r="E78" s="411"/>
      <c r="F78" s="411"/>
      <c r="G78" s="411"/>
      <c r="H78" s="411"/>
      <c r="I78" s="411"/>
      <c r="J78" s="411"/>
      <c r="K78" s="411"/>
      <c r="L78" s="411"/>
      <c r="M78" s="411"/>
      <c r="N78" s="28"/>
      <c r="O78" s="411"/>
      <c r="P78" s="411"/>
      <c r="Q78" s="411"/>
      <c r="R78" s="411"/>
      <c r="S78" s="411"/>
      <c r="T78" s="411"/>
      <c r="U78" s="411"/>
      <c r="V78" s="411"/>
      <c r="W78" s="411"/>
      <c r="X78" s="411"/>
      <c r="Y78" s="411"/>
      <c r="Z78" s="411"/>
    </row>
    <row r="79" spans="1:26" ht="22.5">
      <c r="A79" s="411"/>
      <c r="B79" s="411"/>
      <c r="C79" s="411"/>
      <c r="D79" s="411"/>
      <c r="E79" s="411"/>
      <c r="F79" s="411"/>
      <c r="G79" s="411"/>
      <c r="H79" s="411"/>
      <c r="I79" s="411"/>
      <c r="J79" s="411"/>
      <c r="K79" s="411"/>
      <c r="L79" s="411"/>
      <c r="M79" s="411"/>
      <c r="N79" s="28"/>
      <c r="O79" s="411"/>
      <c r="P79" s="411"/>
      <c r="Q79" s="411"/>
      <c r="R79" s="411"/>
      <c r="S79" s="411"/>
      <c r="T79" s="411"/>
      <c r="U79" s="411"/>
      <c r="V79" s="411"/>
      <c r="W79" s="411"/>
      <c r="X79" s="411"/>
      <c r="Y79" s="411"/>
      <c r="Z79" s="411"/>
    </row>
    <row r="80" spans="1:26" ht="22.5">
      <c r="A80" s="411"/>
      <c r="B80" s="411"/>
      <c r="C80" s="411"/>
      <c r="D80" s="411"/>
      <c r="E80" s="411"/>
      <c r="F80" s="411"/>
      <c r="G80" s="411"/>
      <c r="H80" s="411"/>
      <c r="I80" s="411"/>
      <c r="J80" s="411"/>
      <c r="K80" s="411"/>
      <c r="L80" s="411"/>
      <c r="M80" s="411"/>
      <c r="N80" s="28"/>
      <c r="O80" s="411"/>
      <c r="P80" s="411"/>
      <c r="Q80" s="411"/>
      <c r="R80" s="411"/>
      <c r="S80" s="411"/>
      <c r="T80" s="411"/>
      <c r="U80" s="411"/>
      <c r="V80" s="411"/>
      <c r="W80" s="411"/>
      <c r="X80" s="411"/>
      <c r="Y80" s="411"/>
      <c r="Z80" s="411"/>
    </row>
    <row r="81" spans="1:26" ht="22.5">
      <c r="A81" s="411"/>
      <c r="B81" s="411"/>
      <c r="C81" s="411"/>
      <c r="D81" s="411"/>
      <c r="E81" s="411"/>
      <c r="F81" s="411"/>
      <c r="G81" s="411"/>
      <c r="H81" s="411"/>
      <c r="I81" s="411"/>
      <c r="J81" s="411"/>
      <c r="K81" s="411"/>
      <c r="L81" s="411"/>
      <c r="M81" s="411"/>
      <c r="N81" s="28"/>
      <c r="O81" s="411"/>
      <c r="P81" s="411"/>
      <c r="Q81" s="411"/>
      <c r="R81" s="411"/>
      <c r="S81" s="411"/>
      <c r="T81" s="411"/>
      <c r="U81" s="411"/>
      <c r="V81" s="411"/>
      <c r="W81" s="411"/>
      <c r="X81" s="411"/>
      <c r="Y81" s="411"/>
      <c r="Z81" s="411"/>
    </row>
    <row r="82" spans="1:26" ht="22.5">
      <c r="A82" s="411"/>
      <c r="B82" s="411"/>
      <c r="C82" s="411"/>
      <c r="D82" s="411"/>
      <c r="E82" s="411"/>
      <c r="F82" s="411"/>
      <c r="G82" s="411"/>
      <c r="H82" s="411"/>
      <c r="I82" s="411"/>
      <c r="J82" s="411"/>
      <c r="K82" s="411"/>
      <c r="L82" s="411"/>
      <c r="M82" s="411"/>
      <c r="N82" s="28"/>
      <c r="O82" s="411"/>
      <c r="P82" s="411"/>
      <c r="Q82" s="411"/>
      <c r="R82" s="411"/>
      <c r="S82" s="411"/>
      <c r="T82" s="411"/>
      <c r="U82" s="411"/>
      <c r="V82" s="411"/>
      <c r="W82" s="411"/>
      <c r="X82" s="411"/>
      <c r="Y82" s="411"/>
      <c r="Z82" s="411"/>
    </row>
    <row r="83" spans="1:26" ht="22.5">
      <c r="A83" s="411"/>
      <c r="B83" s="411"/>
      <c r="C83" s="411"/>
      <c r="D83" s="411"/>
      <c r="E83" s="411"/>
      <c r="F83" s="411"/>
      <c r="G83" s="411"/>
      <c r="H83" s="411"/>
      <c r="I83" s="411"/>
      <c r="J83" s="411"/>
      <c r="K83" s="411"/>
      <c r="L83" s="411"/>
      <c r="M83" s="411"/>
      <c r="N83" s="28"/>
      <c r="O83" s="411"/>
      <c r="P83" s="411"/>
      <c r="Q83" s="411"/>
      <c r="R83" s="411"/>
      <c r="S83" s="411"/>
      <c r="T83" s="411"/>
      <c r="U83" s="411"/>
      <c r="V83" s="411"/>
      <c r="W83" s="411"/>
      <c r="X83" s="411"/>
      <c r="Y83" s="411"/>
      <c r="Z83" s="411"/>
    </row>
    <row r="84" spans="1:26" ht="22.5">
      <c r="A84" s="411"/>
      <c r="B84" s="411"/>
      <c r="C84" s="411"/>
      <c r="D84" s="411"/>
      <c r="E84" s="411"/>
      <c r="F84" s="411"/>
      <c r="G84" s="411"/>
      <c r="H84" s="411"/>
      <c r="I84" s="411"/>
      <c r="J84" s="411"/>
      <c r="K84" s="411"/>
      <c r="L84" s="411"/>
      <c r="M84" s="411"/>
      <c r="N84" s="28"/>
      <c r="O84" s="411"/>
      <c r="P84" s="411"/>
      <c r="Q84" s="411"/>
      <c r="R84" s="411"/>
      <c r="S84" s="411"/>
      <c r="T84" s="411"/>
      <c r="U84" s="411"/>
      <c r="V84" s="411"/>
      <c r="W84" s="411"/>
      <c r="X84" s="411"/>
      <c r="Y84" s="411"/>
      <c r="Z84" s="411"/>
    </row>
    <row r="85" spans="1:26" ht="22.5">
      <c r="A85" s="411"/>
      <c r="B85" s="411"/>
      <c r="C85" s="411"/>
      <c r="D85" s="411"/>
      <c r="E85" s="411"/>
      <c r="F85" s="411"/>
      <c r="G85" s="411"/>
      <c r="H85" s="411"/>
      <c r="I85" s="411"/>
      <c r="J85" s="411"/>
      <c r="K85" s="411"/>
      <c r="L85" s="411"/>
      <c r="M85" s="411"/>
      <c r="N85" s="28"/>
      <c r="O85" s="411"/>
      <c r="P85" s="411"/>
      <c r="Q85" s="411"/>
      <c r="R85" s="411"/>
      <c r="S85" s="411"/>
      <c r="T85" s="411"/>
      <c r="U85" s="411"/>
      <c r="V85" s="411"/>
      <c r="W85" s="411"/>
      <c r="X85" s="411"/>
      <c r="Y85" s="411"/>
      <c r="Z85" s="411"/>
    </row>
    <row r="86" spans="1:26" ht="22.5">
      <c r="A86" s="411"/>
      <c r="B86" s="411"/>
      <c r="C86" s="411"/>
      <c r="D86" s="411"/>
      <c r="E86" s="411"/>
      <c r="F86" s="411"/>
      <c r="G86" s="411"/>
      <c r="H86" s="411"/>
      <c r="I86" s="411"/>
      <c r="J86" s="411"/>
      <c r="K86" s="411"/>
      <c r="L86" s="411"/>
      <c r="M86" s="411"/>
      <c r="N86" s="28"/>
      <c r="O86" s="411"/>
      <c r="P86" s="411"/>
      <c r="Q86" s="411"/>
      <c r="R86" s="411"/>
      <c r="S86" s="411"/>
      <c r="T86" s="411"/>
      <c r="U86" s="411"/>
      <c r="V86" s="411"/>
      <c r="W86" s="411"/>
      <c r="X86" s="411"/>
      <c r="Y86" s="411"/>
      <c r="Z86" s="411"/>
    </row>
    <row r="87" spans="1:26" ht="22.5">
      <c r="A87" s="411"/>
      <c r="B87" s="411"/>
      <c r="C87" s="411"/>
      <c r="D87" s="411"/>
      <c r="E87" s="411"/>
      <c r="F87" s="411"/>
      <c r="G87" s="411"/>
      <c r="H87" s="411"/>
      <c r="I87" s="411"/>
      <c r="J87" s="411"/>
      <c r="K87" s="411"/>
      <c r="L87" s="411"/>
      <c r="M87" s="411"/>
      <c r="N87" s="28"/>
      <c r="O87" s="411"/>
      <c r="P87" s="411"/>
      <c r="Q87" s="411"/>
      <c r="R87" s="411"/>
      <c r="S87" s="411"/>
      <c r="T87" s="411"/>
      <c r="U87" s="411"/>
      <c r="V87" s="411"/>
      <c r="W87" s="411"/>
      <c r="X87" s="411"/>
      <c r="Y87" s="411"/>
      <c r="Z87" s="411"/>
    </row>
    <row r="88" spans="1:26" ht="22.5">
      <c r="A88" s="411"/>
      <c r="B88" s="411"/>
      <c r="C88" s="411"/>
      <c r="D88" s="411"/>
      <c r="E88" s="411"/>
      <c r="F88" s="411"/>
      <c r="G88" s="411"/>
      <c r="H88" s="411"/>
      <c r="I88" s="411"/>
      <c r="J88" s="411"/>
      <c r="K88" s="411"/>
      <c r="L88" s="411"/>
      <c r="M88" s="411"/>
      <c r="N88" s="28"/>
      <c r="O88" s="411"/>
      <c r="P88" s="411"/>
      <c r="Q88" s="411"/>
      <c r="R88" s="411"/>
      <c r="S88" s="411"/>
      <c r="T88" s="411"/>
      <c r="U88" s="411"/>
      <c r="V88" s="411"/>
      <c r="W88" s="411"/>
      <c r="X88" s="411"/>
      <c r="Y88" s="411"/>
      <c r="Z88" s="411"/>
    </row>
    <row r="89" spans="1:26" ht="22.5">
      <c r="A89" s="411"/>
      <c r="B89" s="411"/>
      <c r="C89" s="411"/>
      <c r="D89" s="411"/>
      <c r="E89" s="411"/>
      <c r="F89" s="411"/>
      <c r="G89" s="411"/>
      <c r="H89" s="411"/>
      <c r="I89" s="411"/>
      <c r="J89" s="411"/>
      <c r="K89" s="411"/>
      <c r="L89" s="411"/>
      <c r="M89" s="411"/>
      <c r="N89" s="28"/>
      <c r="O89" s="411"/>
      <c r="P89" s="411"/>
      <c r="Q89" s="411"/>
      <c r="R89" s="411"/>
      <c r="S89" s="411"/>
      <c r="T89" s="411"/>
      <c r="U89" s="411"/>
      <c r="V89" s="411"/>
      <c r="W89" s="411"/>
      <c r="X89" s="411"/>
      <c r="Y89" s="411"/>
      <c r="Z89" s="411"/>
    </row>
    <row r="90" spans="1:26" ht="22.5">
      <c r="A90" s="411"/>
      <c r="B90" s="411"/>
      <c r="C90" s="411"/>
      <c r="D90" s="411"/>
      <c r="E90" s="411"/>
      <c r="F90" s="411"/>
      <c r="G90" s="411"/>
      <c r="H90" s="411"/>
      <c r="I90" s="411"/>
      <c r="J90" s="411"/>
      <c r="K90" s="411"/>
      <c r="L90" s="411"/>
      <c r="M90" s="411"/>
      <c r="N90" s="28"/>
      <c r="O90" s="411"/>
      <c r="P90" s="411"/>
      <c r="Q90" s="411"/>
      <c r="R90" s="411"/>
      <c r="S90" s="411"/>
      <c r="T90" s="411"/>
      <c r="U90" s="411"/>
      <c r="V90" s="411"/>
      <c r="W90" s="411"/>
      <c r="X90" s="411"/>
      <c r="Y90" s="411"/>
      <c r="Z90" s="411"/>
    </row>
    <row r="91" spans="1:26" ht="22.5">
      <c r="A91" s="411"/>
      <c r="B91" s="411"/>
      <c r="C91" s="411"/>
      <c r="D91" s="411"/>
      <c r="E91" s="411"/>
      <c r="F91" s="411"/>
      <c r="G91" s="411"/>
      <c r="H91" s="411"/>
      <c r="I91" s="411"/>
      <c r="J91" s="411"/>
      <c r="K91" s="411"/>
      <c r="L91" s="411"/>
      <c r="M91" s="411"/>
      <c r="N91" s="28"/>
      <c r="O91" s="411"/>
      <c r="P91" s="411"/>
      <c r="Q91" s="411"/>
      <c r="R91" s="411"/>
      <c r="S91" s="411"/>
      <c r="T91" s="411"/>
      <c r="U91" s="411"/>
      <c r="V91" s="411"/>
      <c r="W91" s="411"/>
      <c r="X91" s="411"/>
      <c r="Y91" s="411"/>
      <c r="Z91" s="411"/>
    </row>
    <row r="92" spans="1:26" ht="22.5">
      <c r="A92" s="411"/>
      <c r="B92" s="411"/>
      <c r="C92" s="411"/>
      <c r="D92" s="411"/>
      <c r="E92" s="411"/>
      <c r="F92" s="411"/>
      <c r="G92" s="411"/>
      <c r="H92" s="411"/>
      <c r="I92" s="411"/>
      <c r="J92" s="411"/>
      <c r="K92" s="411"/>
      <c r="L92" s="411"/>
      <c r="M92" s="411"/>
      <c r="N92" s="28"/>
      <c r="O92" s="411"/>
      <c r="P92" s="411"/>
      <c r="Q92" s="411"/>
      <c r="R92" s="411"/>
      <c r="S92" s="411"/>
      <c r="T92" s="411"/>
      <c r="U92" s="411"/>
      <c r="V92" s="411"/>
      <c r="W92" s="411"/>
      <c r="X92" s="411"/>
      <c r="Y92" s="411"/>
      <c r="Z92" s="411"/>
    </row>
    <row r="93" spans="1:26" ht="22.5">
      <c r="A93" s="411"/>
      <c r="B93" s="411"/>
      <c r="C93" s="411"/>
      <c r="D93" s="411"/>
      <c r="E93" s="411"/>
      <c r="F93" s="411"/>
      <c r="G93" s="411"/>
      <c r="H93" s="411"/>
      <c r="I93" s="411"/>
      <c r="J93" s="411"/>
      <c r="K93" s="411"/>
      <c r="L93" s="411"/>
      <c r="M93" s="411"/>
      <c r="N93" s="28"/>
      <c r="O93" s="411"/>
      <c r="P93" s="411"/>
      <c r="Q93" s="411"/>
      <c r="R93" s="411"/>
      <c r="S93" s="411"/>
      <c r="T93" s="411"/>
      <c r="U93" s="411"/>
      <c r="V93" s="411"/>
      <c r="W93" s="411"/>
      <c r="X93" s="411"/>
      <c r="Y93" s="411"/>
      <c r="Z93" s="411"/>
    </row>
    <row r="94" spans="1:26" ht="22.5">
      <c r="A94" s="411"/>
      <c r="B94" s="411"/>
      <c r="C94" s="411"/>
      <c r="D94" s="411"/>
      <c r="E94" s="411"/>
      <c r="F94" s="411"/>
      <c r="G94" s="411"/>
      <c r="H94" s="411"/>
      <c r="I94" s="411"/>
      <c r="J94" s="411"/>
      <c r="K94" s="411"/>
      <c r="L94" s="411"/>
      <c r="M94" s="411"/>
      <c r="N94" s="28"/>
      <c r="O94" s="411"/>
      <c r="P94" s="411"/>
      <c r="Q94" s="411"/>
      <c r="R94" s="411"/>
      <c r="S94" s="411"/>
      <c r="T94" s="411"/>
      <c r="U94" s="411"/>
      <c r="V94" s="411"/>
      <c r="W94" s="411"/>
      <c r="X94" s="411"/>
      <c r="Y94" s="411"/>
      <c r="Z94" s="411"/>
    </row>
    <row r="95" spans="1:26" ht="22.5">
      <c r="A95" s="411"/>
      <c r="B95" s="411"/>
      <c r="C95" s="411"/>
      <c r="D95" s="411"/>
      <c r="E95" s="411"/>
      <c r="F95" s="411"/>
      <c r="G95" s="411"/>
      <c r="H95" s="411"/>
      <c r="I95" s="411"/>
      <c r="J95" s="411"/>
      <c r="K95" s="411"/>
      <c r="L95" s="411"/>
      <c r="M95" s="411"/>
      <c r="N95" s="28"/>
      <c r="O95" s="411"/>
      <c r="P95" s="411"/>
      <c r="Q95" s="411"/>
      <c r="R95" s="411"/>
      <c r="S95" s="411"/>
      <c r="T95" s="411"/>
      <c r="U95" s="411"/>
      <c r="V95" s="411"/>
      <c r="W95" s="411"/>
      <c r="X95" s="411"/>
      <c r="Y95" s="411"/>
      <c r="Z95" s="411"/>
    </row>
    <row r="96" spans="1:26" ht="22.5">
      <c r="A96" s="411"/>
      <c r="B96" s="411"/>
      <c r="C96" s="411"/>
      <c r="D96" s="411"/>
      <c r="E96" s="411"/>
      <c r="F96" s="411"/>
      <c r="G96" s="411"/>
      <c r="H96" s="411"/>
      <c r="I96" s="411"/>
      <c r="J96" s="411"/>
      <c r="K96" s="411"/>
      <c r="L96" s="411"/>
      <c r="M96" s="411"/>
      <c r="N96" s="28"/>
      <c r="O96" s="411"/>
      <c r="P96" s="411"/>
      <c r="Q96" s="411"/>
      <c r="R96" s="411"/>
      <c r="S96" s="411"/>
      <c r="T96" s="411"/>
      <c r="U96" s="411"/>
      <c r="V96" s="411"/>
      <c r="W96" s="411"/>
      <c r="X96" s="411"/>
      <c r="Y96" s="411"/>
      <c r="Z96" s="411"/>
    </row>
    <row r="97" spans="1:26" ht="22.5">
      <c r="A97" s="411"/>
      <c r="B97" s="411"/>
      <c r="C97" s="411"/>
      <c r="D97" s="411"/>
      <c r="E97" s="411"/>
      <c r="F97" s="411"/>
      <c r="G97" s="411"/>
      <c r="H97" s="411"/>
      <c r="I97" s="411"/>
      <c r="J97" s="411"/>
      <c r="K97" s="411"/>
      <c r="L97" s="411"/>
      <c r="M97" s="411"/>
      <c r="N97" s="28"/>
      <c r="O97" s="411"/>
      <c r="P97" s="411"/>
      <c r="Q97" s="411"/>
      <c r="R97" s="411"/>
      <c r="S97" s="411"/>
      <c r="T97" s="411"/>
      <c r="U97" s="411"/>
      <c r="V97" s="411"/>
      <c r="W97" s="411"/>
      <c r="X97" s="411"/>
      <c r="Y97" s="411"/>
      <c r="Z97" s="411"/>
    </row>
    <row r="98" spans="1:26" ht="22.5">
      <c r="A98" s="411"/>
      <c r="B98" s="411"/>
      <c r="C98" s="411"/>
      <c r="D98" s="411"/>
      <c r="E98" s="411"/>
      <c r="F98" s="411"/>
      <c r="G98" s="411"/>
      <c r="H98" s="411"/>
      <c r="I98" s="411"/>
      <c r="J98" s="411"/>
      <c r="K98" s="411"/>
      <c r="L98" s="411"/>
      <c r="M98" s="411"/>
      <c r="N98" s="28"/>
      <c r="O98" s="411"/>
      <c r="P98" s="411"/>
      <c r="Q98" s="411"/>
      <c r="R98" s="411"/>
      <c r="S98" s="411"/>
      <c r="T98" s="411"/>
      <c r="U98" s="411"/>
      <c r="V98" s="411"/>
      <c r="W98" s="411"/>
      <c r="X98" s="411"/>
      <c r="Y98" s="411"/>
      <c r="Z98" s="411"/>
    </row>
    <row r="99" spans="1:26" ht="22.5">
      <c r="A99" s="411"/>
      <c r="B99" s="411"/>
      <c r="C99" s="411"/>
      <c r="D99" s="411"/>
      <c r="E99" s="411"/>
      <c r="F99" s="411"/>
      <c r="G99" s="411"/>
      <c r="H99" s="411"/>
      <c r="I99" s="411"/>
      <c r="J99" s="411"/>
      <c r="K99" s="411"/>
      <c r="L99" s="411"/>
      <c r="M99" s="411"/>
      <c r="N99" s="28"/>
      <c r="O99" s="411"/>
      <c r="P99" s="411"/>
      <c r="Q99" s="411"/>
      <c r="R99" s="411"/>
      <c r="S99" s="411"/>
      <c r="T99" s="411"/>
      <c r="U99" s="411"/>
      <c r="V99" s="411"/>
      <c r="W99" s="411"/>
      <c r="X99" s="411"/>
      <c r="Y99" s="411"/>
      <c r="Z99" s="411"/>
    </row>
    <row r="100" spans="1:26" ht="22.5">
      <c r="A100" s="411"/>
      <c r="B100" s="411"/>
      <c r="C100" s="411"/>
      <c r="D100" s="411"/>
      <c r="E100" s="411"/>
      <c r="F100" s="411"/>
      <c r="G100" s="411"/>
      <c r="H100" s="411"/>
      <c r="I100" s="411"/>
      <c r="J100" s="411"/>
      <c r="K100" s="411"/>
      <c r="L100" s="411"/>
      <c r="M100" s="411"/>
      <c r="N100" s="28"/>
      <c r="O100" s="411"/>
      <c r="P100" s="411"/>
      <c r="Q100" s="411"/>
      <c r="R100" s="411"/>
      <c r="S100" s="411"/>
      <c r="T100" s="411"/>
      <c r="U100" s="411"/>
      <c r="V100" s="411"/>
      <c r="W100" s="411"/>
      <c r="X100" s="411"/>
      <c r="Y100" s="411"/>
      <c r="Z100" s="411"/>
    </row>
    <row r="101" spans="1:26" ht="22.5">
      <c r="A101" s="411"/>
      <c r="B101" s="411"/>
      <c r="C101" s="411"/>
      <c r="D101" s="411"/>
      <c r="E101" s="411"/>
      <c r="F101" s="411"/>
      <c r="G101" s="411"/>
      <c r="H101" s="411"/>
      <c r="I101" s="411"/>
      <c r="J101" s="411"/>
      <c r="K101" s="411"/>
      <c r="L101" s="411"/>
      <c r="M101" s="411"/>
      <c r="N101" s="28"/>
      <c r="O101" s="411"/>
      <c r="P101" s="411"/>
      <c r="Q101" s="411"/>
      <c r="R101" s="411"/>
      <c r="S101" s="411"/>
      <c r="T101" s="411"/>
      <c r="U101" s="411"/>
      <c r="V101" s="411"/>
      <c r="W101" s="411"/>
      <c r="X101" s="411"/>
      <c r="Y101" s="411"/>
      <c r="Z101" s="411"/>
    </row>
    <row r="102" spans="1:26" ht="22.5">
      <c r="A102" s="411"/>
      <c r="B102" s="411"/>
      <c r="C102" s="411"/>
      <c r="D102" s="411"/>
      <c r="E102" s="411"/>
      <c r="F102" s="411"/>
      <c r="G102" s="411"/>
      <c r="H102" s="411"/>
      <c r="I102" s="411"/>
      <c r="J102" s="411"/>
      <c r="K102" s="411"/>
      <c r="L102" s="411"/>
      <c r="M102" s="411"/>
      <c r="N102" s="28"/>
      <c r="O102" s="411"/>
      <c r="P102" s="411"/>
      <c r="Q102" s="411"/>
      <c r="R102" s="411"/>
      <c r="S102" s="411"/>
      <c r="T102" s="411"/>
      <c r="U102" s="411"/>
      <c r="V102" s="411"/>
      <c r="W102" s="411"/>
      <c r="X102" s="411"/>
      <c r="Y102" s="411"/>
      <c r="Z102" s="411"/>
    </row>
    <row r="103" spans="1:26" ht="22.5">
      <c r="A103" s="411"/>
      <c r="B103" s="411"/>
      <c r="C103" s="411"/>
      <c r="D103" s="411"/>
      <c r="E103" s="411"/>
      <c r="F103" s="411"/>
      <c r="G103" s="411"/>
      <c r="H103" s="411"/>
      <c r="I103" s="411"/>
      <c r="J103" s="411"/>
      <c r="K103" s="411"/>
      <c r="L103" s="411"/>
      <c r="M103" s="411"/>
      <c r="N103" s="28"/>
      <c r="O103" s="411"/>
      <c r="P103" s="411"/>
      <c r="Q103" s="411"/>
      <c r="R103" s="411"/>
      <c r="S103" s="411"/>
      <c r="T103" s="411"/>
      <c r="U103" s="411"/>
      <c r="V103" s="411"/>
      <c r="W103" s="411"/>
      <c r="X103" s="411"/>
      <c r="Y103" s="411"/>
      <c r="Z103" s="411"/>
    </row>
    <row r="104" spans="1:26" ht="22.5">
      <c r="A104" s="411"/>
      <c r="B104" s="411"/>
      <c r="C104" s="411"/>
      <c r="D104" s="411"/>
      <c r="E104" s="411"/>
      <c r="F104" s="411"/>
      <c r="G104" s="411"/>
      <c r="H104" s="411"/>
      <c r="I104" s="411"/>
      <c r="J104" s="411"/>
      <c r="K104" s="411"/>
      <c r="L104" s="411"/>
      <c r="M104" s="411"/>
      <c r="N104" s="28"/>
      <c r="O104" s="411"/>
      <c r="P104" s="411"/>
      <c r="Q104" s="411"/>
      <c r="R104" s="411"/>
      <c r="S104" s="411"/>
      <c r="T104" s="411"/>
      <c r="U104" s="411"/>
      <c r="V104" s="411"/>
      <c r="W104" s="411"/>
      <c r="X104" s="411"/>
      <c r="Y104" s="411"/>
      <c r="Z104" s="411"/>
    </row>
    <row r="105" spans="1:26" ht="22.5">
      <c r="A105" s="411"/>
      <c r="B105" s="411"/>
      <c r="C105" s="411"/>
      <c r="D105" s="411"/>
      <c r="E105" s="411"/>
      <c r="F105" s="411"/>
      <c r="G105" s="411"/>
      <c r="H105" s="411"/>
      <c r="I105" s="411"/>
      <c r="J105" s="411"/>
      <c r="K105" s="411"/>
      <c r="L105" s="411"/>
      <c r="M105" s="411"/>
      <c r="N105" s="28"/>
      <c r="O105" s="411"/>
      <c r="P105" s="411"/>
      <c r="Q105" s="411"/>
      <c r="R105" s="411"/>
      <c r="S105" s="411"/>
      <c r="T105" s="411"/>
      <c r="U105" s="411"/>
      <c r="V105" s="411"/>
      <c r="W105" s="411"/>
      <c r="X105" s="411"/>
      <c r="Y105" s="411"/>
      <c r="Z105" s="411"/>
    </row>
    <row r="106" spans="1:26" ht="22.5">
      <c r="A106" s="411"/>
      <c r="B106" s="411"/>
      <c r="C106" s="411"/>
      <c r="D106" s="411"/>
      <c r="E106" s="411"/>
      <c r="F106" s="411"/>
      <c r="G106" s="411"/>
      <c r="H106" s="411"/>
      <c r="I106" s="411"/>
      <c r="J106" s="411"/>
      <c r="K106" s="411"/>
      <c r="L106" s="411"/>
      <c r="M106" s="411"/>
      <c r="N106" s="28"/>
      <c r="O106" s="411"/>
      <c r="P106" s="411"/>
      <c r="Q106" s="411"/>
      <c r="R106" s="411"/>
      <c r="S106" s="411"/>
      <c r="T106" s="411"/>
      <c r="U106" s="411"/>
      <c r="V106" s="411"/>
      <c r="W106" s="411"/>
      <c r="X106" s="411"/>
      <c r="Y106" s="411"/>
      <c r="Z106" s="411"/>
    </row>
    <row r="107" spans="1:26" ht="22.5">
      <c r="A107" s="411"/>
      <c r="B107" s="411"/>
      <c r="C107" s="411"/>
      <c r="D107" s="411"/>
      <c r="E107" s="411"/>
      <c r="F107" s="411"/>
      <c r="G107" s="411"/>
      <c r="H107" s="411"/>
      <c r="I107" s="411"/>
      <c r="J107" s="411"/>
      <c r="K107" s="411"/>
      <c r="L107" s="411"/>
      <c r="M107" s="411"/>
      <c r="N107" s="28"/>
      <c r="O107" s="411"/>
      <c r="P107" s="411"/>
      <c r="Q107" s="411"/>
      <c r="R107" s="411"/>
      <c r="S107" s="411"/>
      <c r="T107" s="411"/>
      <c r="U107" s="411"/>
      <c r="V107" s="411"/>
      <c r="W107" s="411"/>
      <c r="X107" s="411"/>
      <c r="Y107" s="411"/>
      <c r="Z107" s="411"/>
    </row>
    <row r="108" spans="1:26" ht="22.5">
      <c r="A108" s="411"/>
      <c r="B108" s="411"/>
      <c r="C108" s="411"/>
      <c r="D108" s="411"/>
      <c r="E108" s="411"/>
      <c r="F108" s="411"/>
      <c r="G108" s="411"/>
      <c r="H108" s="411"/>
      <c r="I108" s="411"/>
      <c r="J108" s="411"/>
      <c r="K108" s="411"/>
      <c r="L108" s="411"/>
      <c r="M108" s="411"/>
      <c r="N108" s="28"/>
      <c r="O108" s="411"/>
      <c r="P108" s="411"/>
      <c r="Q108" s="411"/>
      <c r="R108" s="411"/>
      <c r="S108" s="411"/>
      <c r="T108" s="411"/>
      <c r="U108" s="411"/>
      <c r="V108" s="411"/>
      <c r="W108" s="411"/>
      <c r="X108" s="411"/>
      <c r="Y108" s="411"/>
      <c r="Z108" s="411"/>
    </row>
    <row r="109" spans="1:26" ht="22.5">
      <c r="A109" s="411"/>
      <c r="B109" s="411"/>
      <c r="C109" s="411"/>
      <c r="D109" s="411"/>
      <c r="E109" s="411"/>
      <c r="F109" s="411"/>
      <c r="G109" s="411"/>
      <c r="H109" s="411"/>
      <c r="I109" s="411"/>
      <c r="J109" s="411"/>
      <c r="K109" s="411"/>
      <c r="L109" s="411"/>
      <c r="M109" s="411"/>
      <c r="N109" s="28"/>
      <c r="O109" s="411"/>
      <c r="P109" s="411"/>
      <c r="Q109" s="411"/>
      <c r="R109" s="411"/>
      <c r="S109" s="411"/>
      <c r="T109" s="411"/>
      <c r="U109" s="411"/>
      <c r="V109" s="411"/>
      <c r="W109" s="411"/>
      <c r="X109" s="411"/>
      <c r="Y109" s="411"/>
      <c r="Z109" s="411"/>
    </row>
    <row r="110" spans="1:26" ht="22.5">
      <c r="A110" s="411"/>
      <c r="B110" s="411"/>
      <c r="C110" s="411"/>
      <c r="D110" s="411"/>
      <c r="E110" s="411"/>
      <c r="F110" s="411"/>
      <c r="G110" s="411"/>
      <c r="H110" s="411"/>
      <c r="I110" s="411"/>
      <c r="J110" s="411"/>
      <c r="K110" s="411"/>
      <c r="L110" s="411"/>
      <c r="M110" s="411"/>
      <c r="N110" s="28"/>
      <c r="O110" s="411"/>
      <c r="P110" s="411"/>
      <c r="Q110" s="411"/>
      <c r="R110" s="411"/>
      <c r="S110" s="411"/>
      <c r="T110" s="411"/>
      <c r="U110" s="411"/>
      <c r="V110" s="411"/>
      <c r="W110" s="411"/>
      <c r="X110" s="411"/>
      <c r="Y110" s="411"/>
      <c r="Z110" s="411"/>
    </row>
    <row r="111" spans="1:26" ht="22.5">
      <c r="A111" s="411"/>
      <c r="B111" s="411"/>
      <c r="C111" s="411"/>
      <c r="D111" s="411"/>
      <c r="E111" s="411"/>
      <c r="F111" s="411"/>
      <c r="G111" s="411"/>
      <c r="H111" s="411"/>
      <c r="I111" s="411"/>
      <c r="J111" s="411"/>
      <c r="K111" s="411"/>
      <c r="L111" s="411"/>
      <c r="M111" s="411"/>
      <c r="N111" s="28"/>
      <c r="O111" s="411"/>
      <c r="P111" s="411"/>
      <c r="Q111" s="411"/>
      <c r="R111" s="411"/>
      <c r="S111" s="411"/>
      <c r="T111" s="411"/>
      <c r="U111" s="411"/>
      <c r="V111" s="411"/>
      <c r="W111" s="411"/>
      <c r="X111" s="411"/>
      <c r="Y111" s="411"/>
      <c r="Z111" s="411"/>
    </row>
    <row r="112" spans="1:26" ht="22.5">
      <c r="A112" s="411"/>
      <c r="B112" s="411"/>
      <c r="C112" s="411"/>
      <c r="D112" s="411"/>
      <c r="E112" s="411"/>
      <c r="F112" s="411"/>
      <c r="G112" s="411"/>
      <c r="H112" s="411"/>
      <c r="I112" s="411"/>
      <c r="J112" s="411"/>
      <c r="K112" s="411"/>
      <c r="L112" s="411"/>
      <c r="M112" s="411"/>
      <c r="N112" s="28"/>
      <c r="O112" s="411"/>
      <c r="P112" s="411"/>
      <c r="Q112" s="411"/>
      <c r="R112" s="411"/>
      <c r="S112" s="411"/>
      <c r="T112" s="411"/>
      <c r="U112" s="411"/>
      <c r="V112" s="411"/>
      <c r="W112" s="411"/>
      <c r="X112" s="411"/>
      <c r="Y112" s="411"/>
      <c r="Z112" s="411"/>
    </row>
    <row r="113" spans="1:26" ht="22.5">
      <c r="A113" s="411"/>
      <c r="B113" s="411"/>
      <c r="C113" s="411"/>
      <c r="D113" s="411"/>
      <c r="E113" s="411"/>
      <c r="F113" s="411"/>
      <c r="G113" s="411"/>
      <c r="H113" s="411"/>
      <c r="I113" s="411"/>
      <c r="J113" s="411"/>
      <c r="K113" s="411"/>
      <c r="L113" s="411"/>
      <c r="M113" s="411"/>
      <c r="N113" s="28"/>
      <c r="O113" s="411"/>
      <c r="P113" s="411"/>
      <c r="Q113" s="411"/>
      <c r="R113" s="411"/>
      <c r="S113" s="411"/>
      <c r="T113" s="411"/>
      <c r="U113" s="411"/>
      <c r="V113" s="411"/>
      <c r="W113" s="411"/>
      <c r="X113" s="411"/>
      <c r="Y113" s="411"/>
      <c r="Z113" s="411"/>
    </row>
    <row r="114" spans="1:26" ht="22.5">
      <c r="A114" s="411"/>
      <c r="B114" s="411"/>
      <c r="C114" s="411"/>
      <c r="D114" s="411"/>
      <c r="E114" s="411"/>
      <c r="F114" s="411"/>
      <c r="G114" s="411"/>
      <c r="H114" s="411"/>
      <c r="I114" s="411"/>
      <c r="J114" s="411"/>
      <c r="K114" s="411"/>
      <c r="L114" s="411"/>
      <c r="M114" s="411"/>
      <c r="N114" s="28"/>
      <c r="O114" s="411"/>
      <c r="P114" s="411"/>
      <c r="Q114" s="411"/>
      <c r="R114" s="411"/>
      <c r="S114" s="411"/>
      <c r="T114" s="411"/>
      <c r="U114" s="411"/>
      <c r="V114" s="411"/>
      <c r="W114" s="411"/>
      <c r="X114" s="411"/>
      <c r="Y114" s="411"/>
      <c r="Z114" s="411"/>
    </row>
    <row r="115" spans="1:26" ht="22.5">
      <c r="A115" s="411"/>
      <c r="B115" s="411"/>
      <c r="C115" s="411"/>
      <c r="D115" s="411"/>
      <c r="E115" s="411"/>
      <c r="F115" s="411"/>
      <c r="G115" s="411"/>
      <c r="H115" s="411"/>
      <c r="I115" s="411"/>
      <c r="J115" s="411"/>
      <c r="K115" s="411"/>
      <c r="L115" s="411"/>
      <c r="M115" s="411"/>
      <c r="N115" s="28"/>
      <c r="O115" s="411"/>
      <c r="P115" s="411"/>
      <c r="Q115" s="411"/>
      <c r="R115" s="411"/>
      <c r="S115" s="411"/>
      <c r="T115" s="411"/>
      <c r="U115" s="411"/>
      <c r="V115" s="411"/>
      <c r="W115" s="411"/>
      <c r="X115" s="411"/>
      <c r="Y115" s="411"/>
      <c r="Z115" s="411"/>
    </row>
    <row r="116" spans="1:26" ht="22.5">
      <c r="A116" s="411"/>
      <c r="B116" s="411"/>
      <c r="C116" s="411"/>
      <c r="D116" s="411"/>
      <c r="E116" s="411"/>
      <c r="F116" s="411"/>
      <c r="G116" s="411"/>
      <c r="H116" s="411"/>
      <c r="I116" s="411"/>
      <c r="J116" s="411"/>
      <c r="K116" s="411"/>
      <c r="L116" s="411"/>
      <c r="M116" s="411"/>
      <c r="N116" s="28"/>
      <c r="O116" s="411"/>
      <c r="P116" s="411"/>
      <c r="Q116" s="411"/>
      <c r="R116" s="411"/>
      <c r="S116" s="411"/>
      <c r="T116" s="411"/>
      <c r="U116" s="411"/>
      <c r="V116" s="411"/>
      <c r="W116" s="411"/>
      <c r="X116" s="411"/>
      <c r="Y116" s="411"/>
      <c r="Z116" s="411"/>
    </row>
    <row r="117" spans="1:26" ht="22.5">
      <c r="A117" s="411"/>
      <c r="B117" s="411"/>
      <c r="C117" s="411"/>
      <c r="D117" s="411"/>
      <c r="E117" s="411"/>
      <c r="F117" s="411"/>
      <c r="G117" s="411"/>
      <c r="H117" s="411"/>
      <c r="I117" s="411"/>
      <c r="J117" s="411"/>
      <c r="K117" s="411"/>
      <c r="L117" s="411"/>
      <c r="M117" s="411"/>
      <c r="N117" s="28"/>
      <c r="O117" s="411"/>
      <c r="P117" s="411"/>
      <c r="Q117" s="411"/>
      <c r="R117" s="411"/>
      <c r="S117" s="411"/>
      <c r="T117" s="411"/>
      <c r="U117" s="411"/>
      <c r="V117" s="411"/>
      <c r="W117" s="411"/>
      <c r="X117" s="411"/>
      <c r="Y117" s="411"/>
      <c r="Z117" s="411"/>
    </row>
    <row r="118" spans="1:26" ht="22.5">
      <c r="A118" s="411"/>
      <c r="B118" s="411"/>
      <c r="C118" s="411"/>
      <c r="D118" s="411"/>
      <c r="E118" s="411"/>
      <c r="F118" s="411"/>
      <c r="G118" s="411"/>
      <c r="H118" s="411"/>
      <c r="I118" s="411"/>
      <c r="J118" s="411"/>
      <c r="K118" s="411"/>
      <c r="L118" s="411"/>
      <c r="M118" s="411"/>
      <c r="N118" s="28"/>
      <c r="O118" s="411"/>
      <c r="P118" s="411"/>
      <c r="Q118" s="411"/>
      <c r="R118" s="411"/>
      <c r="S118" s="411"/>
      <c r="T118" s="411"/>
      <c r="U118" s="411"/>
      <c r="V118" s="411"/>
      <c r="W118" s="411"/>
      <c r="X118" s="411"/>
      <c r="Y118" s="411"/>
      <c r="Z118" s="411"/>
    </row>
    <row r="119" spans="1:26" ht="22.5">
      <c r="A119" s="411"/>
      <c r="B119" s="411"/>
      <c r="C119" s="411"/>
      <c r="D119" s="411"/>
      <c r="E119" s="411"/>
      <c r="F119" s="411"/>
      <c r="G119" s="411"/>
      <c r="H119" s="411"/>
      <c r="I119" s="411"/>
      <c r="J119" s="411"/>
      <c r="K119" s="411"/>
      <c r="L119" s="411"/>
      <c r="M119" s="411"/>
      <c r="N119" s="28"/>
      <c r="O119" s="411"/>
      <c r="P119" s="411"/>
      <c r="Q119" s="411"/>
      <c r="R119" s="411"/>
      <c r="S119" s="411"/>
      <c r="T119" s="411"/>
      <c r="U119" s="411"/>
      <c r="V119" s="411"/>
      <c r="W119" s="411"/>
      <c r="X119" s="411"/>
      <c r="Y119" s="411"/>
      <c r="Z119" s="411"/>
    </row>
    <row r="120" spans="1:26" ht="22.5">
      <c r="A120" s="411"/>
      <c r="B120" s="411"/>
      <c r="C120" s="411"/>
      <c r="D120" s="411"/>
      <c r="E120" s="411"/>
      <c r="F120" s="411"/>
      <c r="G120" s="411"/>
      <c r="H120" s="411"/>
      <c r="I120" s="411"/>
      <c r="J120" s="411"/>
      <c r="K120" s="411"/>
      <c r="L120" s="411"/>
      <c r="M120" s="411"/>
      <c r="N120" s="28"/>
      <c r="O120" s="411"/>
      <c r="P120" s="411"/>
      <c r="Q120" s="411"/>
      <c r="R120" s="411"/>
      <c r="S120" s="411"/>
      <c r="T120" s="411"/>
      <c r="U120" s="411"/>
      <c r="V120" s="411"/>
      <c r="W120" s="411"/>
      <c r="X120" s="411"/>
      <c r="Y120" s="411"/>
      <c r="Z120" s="411"/>
    </row>
    <row r="121" spans="1:26" ht="22.5">
      <c r="A121" s="411"/>
      <c r="B121" s="411"/>
      <c r="C121" s="411"/>
      <c r="D121" s="411"/>
      <c r="E121" s="411"/>
      <c r="F121" s="411"/>
      <c r="G121" s="411"/>
      <c r="H121" s="411"/>
      <c r="I121" s="411"/>
      <c r="J121" s="411"/>
      <c r="K121" s="411"/>
      <c r="L121" s="411"/>
      <c r="M121" s="411"/>
      <c r="N121" s="28"/>
      <c r="O121" s="411"/>
      <c r="P121" s="411"/>
      <c r="Q121" s="411"/>
      <c r="R121" s="411"/>
      <c r="S121" s="411"/>
      <c r="T121" s="411"/>
      <c r="U121" s="411"/>
      <c r="V121" s="411"/>
      <c r="W121" s="411"/>
      <c r="X121" s="411"/>
      <c r="Y121" s="411"/>
      <c r="Z121" s="411"/>
    </row>
    <row r="122" spans="1:26" ht="22.5">
      <c r="A122" s="411"/>
      <c r="B122" s="411"/>
      <c r="C122" s="411"/>
      <c r="D122" s="411"/>
      <c r="E122" s="411"/>
      <c r="F122" s="411"/>
      <c r="G122" s="411"/>
      <c r="H122" s="411"/>
      <c r="I122" s="411"/>
      <c r="J122" s="411"/>
      <c r="K122" s="411"/>
      <c r="L122" s="411"/>
      <c r="M122" s="411"/>
      <c r="N122" s="28"/>
      <c r="O122" s="411"/>
      <c r="P122" s="411"/>
      <c r="Q122" s="411"/>
      <c r="R122" s="411"/>
      <c r="S122" s="411"/>
      <c r="T122" s="411"/>
      <c r="U122" s="411"/>
      <c r="V122" s="411"/>
      <c r="W122" s="411"/>
      <c r="X122" s="411"/>
      <c r="Y122" s="411"/>
      <c r="Z122" s="411"/>
    </row>
    <row r="123" spans="1:26" ht="22.5">
      <c r="A123" s="411"/>
      <c r="B123" s="411"/>
      <c r="C123" s="411"/>
      <c r="D123" s="411"/>
      <c r="E123" s="411"/>
      <c r="F123" s="411"/>
      <c r="G123" s="411"/>
      <c r="H123" s="411"/>
      <c r="I123" s="411"/>
      <c r="J123" s="411"/>
      <c r="K123" s="411"/>
      <c r="L123" s="411"/>
      <c r="M123" s="411"/>
      <c r="N123" s="28"/>
      <c r="O123" s="411"/>
      <c r="P123" s="411"/>
      <c r="Q123" s="411"/>
      <c r="R123" s="411"/>
      <c r="S123" s="411"/>
      <c r="T123" s="411"/>
      <c r="U123" s="411"/>
      <c r="V123" s="411"/>
      <c r="W123" s="411"/>
      <c r="X123" s="411"/>
      <c r="Y123" s="411"/>
      <c r="Z123" s="411"/>
    </row>
    <row r="124" spans="1:26" ht="22.5">
      <c r="A124" s="411"/>
      <c r="B124" s="411"/>
      <c r="C124" s="411"/>
      <c r="D124" s="411"/>
      <c r="E124" s="411"/>
      <c r="F124" s="411"/>
      <c r="G124" s="411"/>
      <c r="H124" s="411"/>
      <c r="I124" s="411"/>
      <c r="J124" s="411"/>
      <c r="K124" s="411"/>
      <c r="L124" s="411"/>
      <c r="M124" s="411"/>
      <c r="N124" s="28"/>
      <c r="O124" s="411"/>
      <c r="P124" s="411"/>
      <c r="Q124" s="411"/>
      <c r="R124" s="411"/>
      <c r="S124" s="411"/>
      <c r="T124" s="411"/>
      <c r="U124" s="411"/>
      <c r="V124" s="411"/>
      <c r="W124" s="411"/>
      <c r="X124" s="411"/>
      <c r="Y124" s="411"/>
      <c r="Z124" s="411"/>
    </row>
    <row r="125" spans="1:26" ht="22.5">
      <c r="A125" s="411"/>
      <c r="B125" s="411"/>
      <c r="C125" s="411"/>
      <c r="D125" s="411"/>
      <c r="E125" s="411"/>
      <c r="F125" s="411"/>
      <c r="G125" s="411"/>
      <c r="H125" s="411"/>
      <c r="I125" s="411"/>
      <c r="J125" s="411"/>
      <c r="K125" s="411"/>
      <c r="L125" s="411"/>
      <c r="M125" s="411"/>
      <c r="N125" s="28"/>
      <c r="O125" s="411"/>
      <c r="P125" s="411"/>
      <c r="Q125" s="411"/>
      <c r="R125" s="411"/>
      <c r="S125" s="411"/>
      <c r="T125" s="411"/>
      <c r="U125" s="411"/>
      <c r="V125" s="411"/>
      <c r="W125" s="411"/>
      <c r="X125" s="411"/>
      <c r="Y125" s="411"/>
      <c r="Z125" s="411"/>
    </row>
    <row r="126" spans="1:26" ht="22.5">
      <c r="A126" s="411"/>
      <c r="B126" s="411"/>
      <c r="C126" s="411"/>
      <c r="D126" s="411"/>
      <c r="E126" s="411"/>
      <c r="F126" s="411"/>
      <c r="G126" s="411"/>
      <c r="H126" s="411"/>
      <c r="I126" s="411"/>
      <c r="J126" s="411"/>
      <c r="K126" s="411"/>
      <c r="L126" s="411"/>
      <c r="M126" s="411"/>
      <c r="N126" s="28"/>
      <c r="O126" s="411"/>
      <c r="P126" s="411"/>
      <c r="Q126" s="411"/>
      <c r="R126" s="411"/>
      <c r="S126" s="411"/>
      <c r="T126" s="411"/>
      <c r="U126" s="411"/>
      <c r="V126" s="411"/>
      <c r="W126" s="411"/>
      <c r="X126" s="411"/>
      <c r="Y126" s="411"/>
      <c r="Z126" s="411"/>
    </row>
    <row r="127" spans="1:26" ht="22.5">
      <c r="A127" s="411"/>
      <c r="B127" s="411"/>
      <c r="C127" s="411"/>
      <c r="D127" s="411"/>
      <c r="E127" s="411"/>
      <c r="F127" s="411"/>
      <c r="G127" s="411"/>
      <c r="H127" s="411"/>
      <c r="I127" s="411"/>
      <c r="J127" s="411"/>
      <c r="K127" s="411"/>
      <c r="L127" s="411"/>
      <c r="M127" s="411"/>
      <c r="N127" s="28"/>
      <c r="O127" s="411"/>
      <c r="P127" s="411"/>
      <c r="Q127" s="411"/>
      <c r="R127" s="411"/>
      <c r="S127" s="411"/>
      <c r="T127" s="411"/>
      <c r="U127" s="411"/>
      <c r="V127" s="411"/>
      <c r="W127" s="411"/>
      <c r="X127" s="411"/>
      <c r="Y127" s="411"/>
      <c r="Z127" s="411"/>
    </row>
    <row r="128" spans="1:26" ht="22.5">
      <c r="A128" s="411"/>
      <c r="B128" s="411"/>
      <c r="C128" s="411"/>
      <c r="D128" s="411"/>
      <c r="E128" s="411"/>
      <c r="F128" s="411"/>
      <c r="G128" s="411"/>
      <c r="H128" s="411"/>
      <c r="I128" s="411"/>
      <c r="J128" s="411"/>
      <c r="K128" s="411"/>
      <c r="L128" s="411"/>
      <c r="M128" s="411"/>
      <c r="N128" s="28"/>
      <c r="O128" s="411"/>
      <c r="P128" s="411"/>
      <c r="Q128" s="411"/>
      <c r="R128" s="411"/>
      <c r="S128" s="411"/>
      <c r="T128" s="411"/>
      <c r="U128" s="411"/>
      <c r="V128" s="411"/>
      <c r="W128" s="411"/>
      <c r="X128" s="411"/>
      <c r="Y128" s="411"/>
      <c r="Z128" s="411"/>
    </row>
    <row r="129" spans="1:26" ht="22.5">
      <c r="A129" s="411"/>
      <c r="B129" s="411"/>
      <c r="C129" s="411"/>
      <c r="D129" s="411"/>
      <c r="E129" s="411"/>
      <c r="F129" s="411"/>
      <c r="G129" s="411"/>
      <c r="H129" s="411"/>
      <c r="I129" s="411"/>
      <c r="J129" s="411"/>
      <c r="K129" s="411"/>
      <c r="L129" s="411"/>
      <c r="M129" s="411"/>
      <c r="N129" s="28"/>
      <c r="O129" s="411"/>
      <c r="P129" s="411"/>
      <c r="Q129" s="411"/>
      <c r="R129" s="411"/>
      <c r="S129" s="411"/>
      <c r="T129" s="411"/>
      <c r="U129" s="411"/>
      <c r="V129" s="411"/>
      <c r="W129" s="411"/>
      <c r="X129" s="411"/>
      <c r="Y129" s="411"/>
      <c r="Z129" s="411"/>
    </row>
    <row r="130" spans="1:26" ht="22.5">
      <c r="A130" s="411"/>
      <c r="B130" s="411"/>
      <c r="C130" s="411"/>
      <c r="D130" s="411"/>
      <c r="E130" s="411"/>
      <c r="F130" s="411"/>
      <c r="G130" s="411"/>
      <c r="H130" s="411"/>
      <c r="I130" s="411"/>
      <c r="J130" s="411"/>
      <c r="K130" s="411"/>
      <c r="L130" s="411"/>
      <c r="M130" s="411"/>
      <c r="N130" s="28"/>
      <c r="O130" s="411"/>
      <c r="P130" s="411"/>
      <c r="Q130" s="411"/>
      <c r="R130" s="411"/>
      <c r="S130" s="411"/>
      <c r="T130" s="411"/>
      <c r="U130" s="411"/>
      <c r="V130" s="411"/>
      <c r="W130" s="411"/>
      <c r="X130" s="411"/>
      <c r="Y130" s="411"/>
      <c r="Z130" s="411"/>
    </row>
    <row r="131" spans="1:26" ht="22.5">
      <c r="A131" s="411"/>
      <c r="B131" s="411"/>
      <c r="C131" s="411"/>
      <c r="D131" s="411"/>
      <c r="E131" s="411"/>
      <c r="F131" s="411"/>
      <c r="G131" s="411"/>
      <c r="H131" s="411"/>
      <c r="I131" s="411"/>
      <c r="J131" s="411"/>
      <c r="K131" s="411"/>
      <c r="L131" s="411"/>
      <c r="M131" s="411"/>
      <c r="N131" s="28"/>
      <c r="O131" s="411"/>
      <c r="P131" s="411"/>
      <c r="Q131" s="411"/>
      <c r="R131" s="411"/>
      <c r="S131" s="411"/>
      <c r="T131" s="411"/>
      <c r="U131" s="411"/>
      <c r="V131" s="411"/>
      <c r="W131" s="411"/>
      <c r="X131" s="411"/>
      <c r="Y131" s="411"/>
      <c r="Z131" s="411"/>
    </row>
    <row r="132" spans="1:26" ht="22.5">
      <c r="A132" s="411"/>
      <c r="B132" s="411"/>
      <c r="C132" s="411"/>
      <c r="D132" s="411"/>
      <c r="E132" s="411"/>
      <c r="F132" s="411"/>
      <c r="G132" s="411"/>
      <c r="H132" s="411"/>
      <c r="I132" s="411"/>
      <c r="J132" s="411"/>
      <c r="K132" s="411"/>
      <c r="L132" s="411"/>
      <c r="M132" s="411"/>
      <c r="N132" s="28"/>
      <c r="O132" s="411"/>
      <c r="P132" s="411"/>
      <c r="Q132" s="411"/>
      <c r="R132" s="411"/>
      <c r="S132" s="411"/>
      <c r="T132" s="411"/>
      <c r="U132" s="411"/>
      <c r="V132" s="411"/>
      <c r="W132" s="411"/>
      <c r="X132" s="411"/>
      <c r="Y132" s="411"/>
      <c r="Z132" s="411"/>
    </row>
    <row r="133" spans="1:26" ht="22.5">
      <c r="A133" s="411"/>
      <c r="B133" s="411"/>
      <c r="C133" s="411"/>
      <c r="D133" s="411"/>
      <c r="E133" s="411"/>
      <c r="F133" s="411"/>
      <c r="G133" s="411"/>
      <c r="H133" s="411"/>
      <c r="I133" s="411"/>
      <c r="J133" s="411"/>
      <c r="K133" s="411"/>
      <c r="L133" s="411"/>
      <c r="M133" s="411"/>
      <c r="N133" s="28"/>
      <c r="O133" s="411"/>
      <c r="P133" s="411"/>
      <c r="Q133" s="411"/>
      <c r="R133" s="411"/>
      <c r="S133" s="411"/>
      <c r="T133" s="411"/>
      <c r="U133" s="411"/>
      <c r="V133" s="411"/>
      <c r="W133" s="411"/>
      <c r="X133" s="411"/>
      <c r="Y133" s="411"/>
      <c r="Z133" s="411"/>
    </row>
    <row r="134" spans="1:26" ht="22.5">
      <c r="A134" s="411"/>
      <c r="B134" s="411"/>
      <c r="C134" s="411"/>
      <c r="D134" s="411"/>
      <c r="E134" s="411"/>
      <c r="F134" s="411"/>
      <c r="G134" s="411"/>
      <c r="H134" s="411"/>
      <c r="I134" s="411"/>
      <c r="J134" s="411"/>
      <c r="K134" s="411"/>
      <c r="L134" s="411"/>
      <c r="M134" s="411"/>
      <c r="N134" s="28"/>
      <c r="O134" s="411"/>
      <c r="P134" s="411"/>
      <c r="Q134" s="411"/>
      <c r="R134" s="411"/>
      <c r="S134" s="411"/>
      <c r="T134" s="411"/>
      <c r="U134" s="411"/>
      <c r="V134" s="411"/>
      <c r="W134" s="411"/>
      <c r="X134" s="411"/>
      <c r="Y134" s="411"/>
      <c r="Z134" s="411"/>
    </row>
    <row r="135" spans="1:26" ht="22.5">
      <c r="A135" s="411"/>
      <c r="B135" s="411"/>
      <c r="C135" s="411"/>
      <c r="D135" s="411"/>
      <c r="E135" s="411"/>
      <c r="F135" s="411"/>
      <c r="G135" s="411"/>
      <c r="H135" s="411"/>
      <c r="I135" s="411"/>
      <c r="J135" s="411"/>
      <c r="K135" s="411"/>
      <c r="L135" s="411"/>
      <c r="M135" s="411"/>
      <c r="N135" s="28"/>
      <c r="O135" s="411"/>
      <c r="P135" s="411"/>
      <c r="Q135" s="411"/>
      <c r="R135" s="411"/>
      <c r="S135" s="411"/>
      <c r="T135" s="411"/>
      <c r="U135" s="411"/>
      <c r="V135" s="411"/>
      <c r="W135" s="411"/>
      <c r="X135" s="411"/>
      <c r="Y135" s="411"/>
      <c r="Z135" s="411"/>
    </row>
    <row r="136" spans="1:26" ht="22.5">
      <c r="A136" s="411"/>
      <c r="B136" s="411"/>
      <c r="C136" s="411"/>
      <c r="D136" s="411"/>
      <c r="E136" s="411"/>
      <c r="F136" s="411"/>
      <c r="G136" s="411"/>
      <c r="H136" s="411"/>
      <c r="I136" s="411"/>
      <c r="J136" s="411"/>
      <c r="K136" s="411"/>
      <c r="L136" s="411"/>
      <c r="M136" s="411"/>
      <c r="N136" s="28"/>
      <c r="O136" s="411"/>
      <c r="P136" s="411"/>
      <c r="Q136" s="411"/>
      <c r="R136" s="411"/>
      <c r="S136" s="411"/>
      <c r="T136" s="411"/>
      <c r="U136" s="411"/>
      <c r="V136" s="411"/>
      <c r="W136" s="411"/>
      <c r="X136" s="411"/>
      <c r="Y136" s="411"/>
      <c r="Z136" s="411"/>
    </row>
    <row r="137" spans="1:26" ht="22.5">
      <c r="A137" s="411"/>
      <c r="B137" s="411"/>
      <c r="C137" s="411"/>
      <c r="D137" s="411"/>
      <c r="E137" s="411"/>
      <c r="F137" s="411"/>
      <c r="G137" s="411"/>
      <c r="H137" s="411"/>
      <c r="I137" s="411"/>
      <c r="J137" s="411"/>
      <c r="K137" s="411"/>
      <c r="L137" s="411"/>
      <c r="M137" s="411"/>
      <c r="N137" s="28"/>
      <c r="O137" s="411"/>
      <c r="P137" s="411"/>
      <c r="Q137" s="411"/>
      <c r="R137" s="411"/>
      <c r="S137" s="411"/>
      <c r="T137" s="411"/>
      <c r="U137" s="411"/>
      <c r="V137" s="411"/>
      <c r="W137" s="411"/>
      <c r="X137" s="411"/>
      <c r="Y137" s="411"/>
      <c r="Z137" s="411"/>
    </row>
    <row r="138" spans="1:26" ht="22.5">
      <c r="A138" s="411"/>
      <c r="B138" s="411"/>
      <c r="C138" s="411"/>
      <c r="D138" s="411"/>
      <c r="E138" s="411"/>
      <c r="F138" s="411"/>
      <c r="G138" s="411"/>
      <c r="H138" s="411"/>
      <c r="I138" s="411"/>
      <c r="J138" s="411"/>
      <c r="K138" s="411"/>
      <c r="L138" s="411"/>
      <c r="M138" s="411"/>
      <c r="N138" s="28"/>
      <c r="O138" s="411"/>
      <c r="P138" s="411"/>
      <c r="Q138" s="411"/>
      <c r="R138" s="411"/>
      <c r="S138" s="411"/>
      <c r="T138" s="411"/>
      <c r="U138" s="411"/>
      <c r="V138" s="411"/>
      <c r="W138" s="411"/>
      <c r="X138" s="411"/>
      <c r="Y138" s="411"/>
      <c r="Z138" s="411"/>
    </row>
    <row r="139" spans="1:26" ht="22.5">
      <c r="A139" s="411"/>
      <c r="B139" s="411"/>
      <c r="C139" s="411"/>
      <c r="D139" s="411"/>
      <c r="E139" s="411"/>
      <c r="F139" s="411"/>
      <c r="G139" s="411"/>
      <c r="H139" s="411"/>
      <c r="I139" s="411"/>
      <c r="J139" s="411"/>
      <c r="K139" s="411"/>
      <c r="L139" s="411"/>
      <c r="M139" s="411"/>
      <c r="N139" s="28"/>
      <c r="O139" s="411"/>
      <c r="P139" s="411"/>
      <c r="Q139" s="411"/>
      <c r="R139" s="411"/>
      <c r="S139" s="411"/>
      <c r="T139" s="411"/>
      <c r="U139" s="411"/>
      <c r="V139" s="411"/>
      <c r="W139" s="411"/>
      <c r="X139" s="411"/>
      <c r="Y139" s="411"/>
      <c r="Z139" s="411"/>
    </row>
    <row r="140" spans="1:26" ht="22.5">
      <c r="A140" s="411"/>
      <c r="B140" s="411"/>
      <c r="C140" s="411"/>
      <c r="D140" s="411"/>
      <c r="E140" s="411"/>
      <c r="F140" s="411"/>
      <c r="G140" s="411"/>
      <c r="H140" s="411"/>
      <c r="I140" s="411"/>
      <c r="J140" s="411"/>
      <c r="K140" s="411"/>
      <c r="L140" s="411"/>
      <c r="M140" s="411"/>
      <c r="N140" s="28"/>
      <c r="O140" s="411"/>
      <c r="P140" s="411"/>
      <c r="Q140" s="411"/>
      <c r="R140" s="411"/>
      <c r="S140" s="411"/>
      <c r="T140" s="411"/>
      <c r="U140" s="411"/>
      <c r="V140" s="411"/>
      <c r="W140" s="411"/>
      <c r="X140" s="411"/>
      <c r="Y140" s="411"/>
      <c r="Z140" s="411"/>
    </row>
    <row r="141" spans="1:26" ht="22.5">
      <c r="A141" s="411"/>
      <c r="B141" s="411"/>
      <c r="C141" s="411"/>
      <c r="D141" s="411"/>
      <c r="E141" s="411"/>
      <c r="F141" s="411"/>
      <c r="G141" s="411"/>
      <c r="H141" s="411"/>
      <c r="I141" s="411"/>
      <c r="J141" s="411"/>
      <c r="K141" s="411"/>
      <c r="L141" s="411"/>
      <c r="M141" s="411"/>
      <c r="N141" s="28"/>
      <c r="O141" s="411"/>
      <c r="P141" s="411"/>
      <c r="Q141" s="411"/>
      <c r="R141" s="411"/>
      <c r="S141" s="411"/>
      <c r="T141" s="411"/>
      <c r="U141" s="411"/>
      <c r="V141" s="411"/>
      <c r="W141" s="411"/>
      <c r="X141" s="411"/>
      <c r="Y141" s="411"/>
      <c r="Z141" s="411"/>
    </row>
    <row r="142" spans="1:26" ht="22.5">
      <c r="A142" s="411"/>
      <c r="B142" s="411"/>
      <c r="C142" s="411"/>
      <c r="D142" s="411"/>
      <c r="E142" s="411"/>
      <c r="F142" s="411"/>
      <c r="G142" s="411"/>
      <c r="H142" s="411"/>
      <c r="I142" s="411"/>
      <c r="J142" s="411"/>
      <c r="K142" s="411"/>
      <c r="L142" s="411"/>
      <c r="M142" s="411"/>
      <c r="N142" s="28"/>
      <c r="O142" s="411"/>
      <c r="P142" s="411"/>
      <c r="Q142" s="411"/>
      <c r="R142" s="411"/>
      <c r="S142" s="411"/>
      <c r="T142" s="411"/>
      <c r="U142" s="411"/>
      <c r="V142" s="411"/>
      <c r="W142" s="411"/>
      <c r="X142" s="411"/>
      <c r="Y142" s="411"/>
      <c r="Z142" s="411"/>
    </row>
    <row r="143" spans="1:26" ht="22.5">
      <c r="A143" s="411"/>
      <c r="B143" s="411"/>
      <c r="C143" s="411"/>
      <c r="D143" s="411"/>
      <c r="E143" s="411"/>
      <c r="F143" s="411"/>
      <c r="G143" s="411"/>
      <c r="H143" s="411"/>
      <c r="I143" s="411"/>
      <c r="J143" s="411"/>
      <c r="K143" s="411"/>
      <c r="L143" s="411"/>
      <c r="M143" s="411"/>
      <c r="N143" s="28"/>
      <c r="O143" s="411"/>
      <c r="P143" s="411"/>
      <c r="Q143" s="411"/>
      <c r="R143" s="411"/>
      <c r="S143" s="411"/>
      <c r="T143" s="411"/>
      <c r="U143" s="411"/>
      <c r="V143" s="411"/>
      <c r="W143" s="411"/>
      <c r="X143" s="411"/>
      <c r="Y143" s="411"/>
      <c r="Z143" s="411"/>
    </row>
    <row r="144" spans="1:26" ht="22.5">
      <c r="A144" s="411"/>
      <c r="B144" s="411"/>
      <c r="C144" s="411"/>
      <c r="D144" s="411"/>
      <c r="E144" s="411"/>
      <c r="F144" s="411"/>
      <c r="G144" s="411"/>
      <c r="H144" s="411"/>
      <c r="I144" s="411"/>
      <c r="J144" s="411"/>
      <c r="K144" s="411"/>
      <c r="L144" s="411"/>
      <c r="M144" s="411"/>
      <c r="N144" s="28"/>
      <c r="O144" s="411"/>
      <c r="P144" s="411"/>
      <c r="Q144" s="411"/>
      <c r="R144" s="411"/>
      <c r="S144" s="411"/>
      <c r="T144" s="411"/>
      <c r="U144" s="411"/>
      <c r="V144" s="411"/>
      <c r="W144" s="411"/>
      <c r="X144" s="411"/>
      <c r="Y144" s="411"/>
      <c r="Z144" s="411"/>
    </row>
    <row r="145" spans="1:26" ht="22.5">
      <c r="A145" s="411"/>
      <c r="B145" s="411"/>
      <c r="C145" s="411"/>
      <c r="D145" s="411"/>
      <c r="E145" s="411"/>
      <c r="F145" s="411"/>
      <c r="G145" s="411"/>
      <c r="H145" s="411"/>
      <c r="I145" s="411"/>
      <c r="J145" s="411"/>
      <c r="K145" s="411"/>
      <c r="L145" s="411"/>
      <c r="M145" s="411"/>
      <c r="N145" s="28"/>
      <c r="O145" s="411"/>
      <c r="P145" s="411"/>
      <c r="Q145" s="411"/>
      <c r="R145" s="411"/>
      <c r="S145" s="411"/>
      <c r="T145" s="411"/>
      <c r="U145" s="411"/>
      <c r="V145" s="411"/>
      <c r="W145" s="411"/>
      <c r="X145" s="411"/>
      <c r="Y145" s="411"/>
      <c r="Z145" s="411"/>
    </row>
    <row r="146" spans="1:26" ht="22.5">
      <c r="A146" s="411"/>
      <c r="B146" s="411"/>
      <c r="C146" s="411"/>
      <c r="D146" s="411"/>
      <c r="E146" s="411"/>
      <c r="F146" s="411"/>
      <c r="G146" s="411"/>
      <c r="H146" s="411"/>
      <c r="I146" s="411"/>
      <c r="J146" s="411"/>
      <c r="K146" s="411"/>
      <c r="L146" s="411"/>
      <c r="M146" s="411"/>
      <c r="N146" s="28"/>
      <c r="O146" s="411"/>
      <c r="P146" s="411"/>
      <c r="Q146" s="411"/>
      <c r="R146" s="411"/>
      <c r="S146" s="411"/>
      <c r="T146" s="411"/>
      <c r="U146" s="411"/>
      <c r="V146" s="411"/>
      <c r="W146" s="411"/>
      <c r="X146" s="411"/>
      <c r="Y146" s="411"/>
      <c r="Z146" s="411"/>
    </row>
    <row r="147" spans="1:26" ht="22.5">
      <c r="A147" s="411"/>
      <c r="B147" s="411"/>
      <c r="C147" s="411"/>
      <c r="D147" s="411"/>
      <c r="E147" s="411"/>
      <c r="F147" s="411"/>
      <c r="G147" s="411"/>
      <c r="H147" s="411"/>
      <c r="I147" s="411"/>
      <c r="J147" s="411"/>
      <c r="K147" s="411"/>
      <c r="L147" s="411"/>
      <c r="M147" s="411"/>
      <c r="N147" s="28"/>
      <c r="O147" s="411"/>
      <c r="P147" s="411"/>
      <c r="Q147" s="411"/>
      <c r="R147" s="411"/>
      <c r="S147" s="411"/>
      <c r="T147" s="411"/>
      <c r="U147" s="411"/>
      <c r="V147" s="411"/>
      <c r="W147" s="411"/>
      <c r="X147" s="411"/>
      <c r="Y147" s="411"/>
      <c r="Z147" s="411"/>
    </row>
    <row r="148" spans="1:26" ht="22.5">
      <c r="A148" s="411"/>
      <c r="B148" s="411"/>
      <c r="C148" s="411"/>
      <c r="D148" s="411"/>
      <c r="E148" s="411"/>
      <c r="F148" s="411"/>
      <c r="G148" s="411"/>
      <c r="H148" s="411"/>
      <c r="I148" s="411"/>
      <c r="J148" s="411"/>
      <c r="K148" s="411"/>
      <c r="L148" s="411"/>
      <c r="M148" s="411"/>
      <c r="N148" s="28"/>
      <c r="O148" s="411"/>
      <c r="P148" s="411"/>
      <c r="Q148" s="411"/>
      <c r="R148" s="411"/>
      <c r="S148" s="411"/>
      <c r="T148" s="411"/>
      <c r="U148" s="411"/>
      <c r="V148" s="411"/>
      <c r="W148" s="411"/>
      <c r="X148" s="411"/>
      <c r="Y148" s="411"/>
      <c r="Z148" s="411"/>
    </row>
    <row r="149" spans="1:26" ht="22.5">
      <c r="A149" s="411"/>
      <c r="B149" s="411"/>
      <c r="C149" s="411"/>
      <c r="D149" s="411"/>
      <c r="E149" s="411"/>
      <c r="F149" s="411"/>
      <c r="G149" s="411"/>
      <c r="H149" s="411"/>
      <c r="I149" s="411"/>
      <c r="J149" s="411"/>
      <c r="K149" s="411"/>
      <c r="L149" s="411"/>
      <c r="M149" s="411"/>
      <c r="N149" s="28"/>
      <c r="O149" s="411"/>
      <c r="P149" s="411"/>
      <c r="Q149" s="411"/>
      <c r="R149" s="411"/>
      <c r="S149" s="411"/>
      <c r="T149" s="411"/>
      <c r="U149" s="411"/>
      <c r="V149" s="411"/>
      <c r="W149" s="411"/>
      <c r="X149" s="411"/>
      <c r="Y149" s="411"/>
      <c r="Z149" s="411"/>
    </row>
    <row r="150" spans="1:26" ht="22.5">
      <c r="A150" s="411"/>
      <c r="B150" s="411"/>
      <c r="C150" s="411"/>
      <c r="D150" s="411"/>
      <c r="E150" s="411"/>
      <c r="F150" s="411"/>
      <c r="G150" s="411"/>
      <c r="H150" s="411"/>
      <c r="I150" s="411"/>
      <c r="J150" s="411"/>
      <c r="K150" s="411"/>
      <c r="L150" s="411"/>
      <c r="M150" s="411"/>
      <c r="N150" s="28"/>
      <c r="O150" s="411"/>
      <c r="P150" s="411"/>
      <c r="Q150" s="411"/>
      <c r="R150" s="411"/>
      <c r="S150" s="411"/>
      <c r="T150" s="411"/>
      <c r="U150" s="411"/>
      <c r="V150" s="411"/>
      <c r="W150" s="411"/>
      <c r="X150" s="411"/>
      <c r="Y150" s="411"/>
      <c r="Z150" s="411"/>
    </row>
    <row r="151" spans="1:26" ht="22.5">
      <c r="A151" s="411"/>
      <c r="B151" s="411"/>
      <c r="C151" s="411"/>
      <c r="D151" s="411"/>
      <c r="E151" s="411"/>
      <c r="F151" s="411"/>
      <c r="G151" s="411"/>
      <c r="H151" s="411"/>
      <c r="I151" s="411"/>
      <c r="J151" s="411"/>
      <c r="K151" s="411"/>
      <c r="L151" s="411"/>
      <c r="M151" s="411"/>
      <c r="N151" s="28"/>
      <c r="O151" s="411"/>
      <c r="P151" s="411"/>
      <c r="Q151" s="411"/>
      <c r="R151" s="411"/>
      <c r="S151" s="411"/>
      <c r="T151" s="411"/>
      <c r="U151" s="411"/>
      <c r="V151" s="411"/>
      <c r="W151" s="411"/>
      <c r="X151" s="411"/>
      <c r="Y151" s="411"/>
      <c r="Z151" s="411"/>
    </row>
    <row r="152" spans="1:26" ht="22.5">
      <c r="A152" s="411"/>
      <c r="B152" s="411"/>
      <c r="C152" s="411"/>
      <c r="D152" s="411"/>
      <c r="E152" s="411"/>
      <c r="F152" s="411"/>
      <c r="G152" s="411"/>
      <c r="H152" s="411"/>
      <c r="I152" s="411"/>
      <c r="J152" s="411"/>
      <c r="K152" s="411"/>
      <c r="L152" s="411"/>
      <c r="M152" s="411"/>
      <c r="N152" s="28"/>
      <c r="O152" s="411"/>
      <c r="P152" s="411"/>
      <c r="Q152" s="411"/>
      <c r="R152" s="411"/>
      <c r="S152" s="411"/>
      <c r="T152" s="411"/>
      <c r="U152" s="411"/>
      <c r="V152" s="411"/>
      <c r="W152" s="411"/>
      <c r="X152" s="411"/>
      <c r="Y152" s="411"/>
      <c r="Z152" s="411"/>
    </row>
    <row r="153" spans="1:26" ht="22.5">
      <c r="A153" s="411"/>
      <c r="B153" s="411"/>
      <c r="C153" s="411"/>
      <c r="D153" s="411"/>
      <c r="E153" s="411"/>
      <c r="F153" s="411"/>
      <c r="G153" s="411"/>
      <c r="H153" s="411"/>
      <c r="I153" s="411"/>
      <c r="J153" s="411"/>
      <c r="K153" s="411"/>
      <c r="L153" s="411"/>
      <c r="M153" s="411"/>
      <c r="N153" s="28"/>
      <c r="O153" s="411"/>
      <c r="P153" s="411"/>
      <c r="Q153" s="411"/>
      <c r="R153" s="411"/>
      <c r="S153" s="411"/>
      <c r="T153" s="411"/>
      <c r="U153" s="411"/>
      <c r="V153" s="411"/>
      <c r="W153" s="411"/>
      <c r="X153" s="411"/>
      <c r="Y153" s="411"/>
      <c r="Z153" s="411"/>
    </row>
    <row r="154" spans="1:26" ht="22.5">
      <c r="A154" s="411"/>
      <c r="B154" s="411"/>
      <c r="C154" s="411"/>
      <c r="D154" s="411"/>
      <c r="E154" s="411"/>
      <c r="F154" s="411"/>
      <c r="G154" s="411"/>
      <c r="H154" s="411"/>
      <c r="I154" s="411"/>
      <c r="J154" s="411"/>
      <c r="K154" s="411"/>
      <c r="L154" s="411"/>
      <c r="M154" s="411"/>
      <c r="N154" s="28"/>
      <c r="O154" s="411"/>
      <c r="P154" s="411"/>
      <c r="Q154" s="411"/>
      <c r="R154" s="411"/>
      <c r="S154" s="411"/>
      <c r="T154" s="411"/>
      <c r="U154" s="411"/>
      <c r="V154" s="411"/>
      <c r="W154" s="411"/>
      <c r="X154" s="411"/>
      <c r="Y154" s="411"/>
      <c r="Z154" s="411"/>
    </row>
    <row r="155" spans="1:26" ht="22.5">
      <c r="A155" s="411"/>
      <c r="B155" s="411"/>
      <c r="C155" s="411"/>
      <c r="D155" s="411"/>
      <c r="E155" s="411"/>
      <c r="F155" s="411"/>
      <c r="G155" s="411"/>
      <c r="H155" s="411"/>
      <c r="I155" s="411"/>
      <c r="J155" s="411"/>
      <c r="K155" s="411"/>
      <c r="L155" s="411"/>
      <c r="M155" s="411"/>
      <c r="N155" s="28"/>
      <c r="O155" s="411"/>
      <c r="P155" s="411"/>
      <c r="Q155" s="411"/>
      <c r="R155" s="411"/>
      <c r="S155" s="411"/>
      <c r="T155" s="411"/>
      <c r="U155" s="411"/>
      <c r="V155" s="411"/>
      <c r="W155" s="411"/>
      <c r="X155" s="411"/>
      <c r="Y155" s="411"/>
      <c r="Z155" s="411"/>
    </row>
    <row r="156" spans="1:26" ht="22.5">
      <c r="A156" s="411"/>
      <c r="B156" s="411"/>
      <c r="C156" s="411"/>
      <c r="D156" s="411"/>
      <c r="E156" s="411"/>
      <c r="F156" s="411"/>
      <c r="G156" s="411"/>
      <c r="H156" s="411"/>
      <c r="I156" s="411"/>
      <c r="J156" s="411"/>
      <c r="K156" s="411"/>
      <c r="L156" s="411"/>
      <c r="M156" s="411"/>
      <c r="N156" s="28"/>
      <c r="O156" s="411"/>
      <c r="P156" s="411"/>
      <c r="Q156" s="411"/>
      <c r="R156" s="411"/>
      <c r="S156" s="411"/>
      <c r="T156" s="411"/>
      <c r="U156" s="411"/>
      <c r="V156" s="411"/>
      <c r="W156" s="411"/>
      <c r="X156" s="411"/>
      <c r="Y156" s="411"/>
      <c r="Z156" s="411"/>
    </row>
    <row r="157" spans="1:26" ht="22.5">
      <c r="A157" s="411"/>
      <c r="B157" s="411"/>
      <c r="C157" s="411"/>
      <c r="D157" s="411"/>
      <c r="E157" s="411"/>
      <c r="F157" s="411"/>
      <c r="G157" s="411"/>
      <c r="H157" s="411"/>
      <c r="I157" s="411"/>
      <c r="J157" s="411"/>
      <c r="K157" s="411"/>
      <c r="L157" s="411"/>
      <c r="M157" s="411"/>
      <c r="N157" s="28"/>
      <c r="O157" s="411"/>
      <c r="P157" s="411"/>
      <c r="Q157" s="411"/>
      <c r="R157" s="411"/>
      <c r="S157" s="411"/>
      <c r="T157" s="411"/>
      <c r="U157" s="411"/>
      <c r="V157" s="411"/>
      <c r="W157" s="411"/>
      <c r="X157" s="411"/>
      <c r="Y157" s="411"/>
      <c r="Z157" s="411"/>
    </row>
    <row r="158" spans="1:26" ht="22.5">
      <c r="A158" s="411"/>
      <c r="B158" s="411"/>
      <c r="C158" s="411"/>
      <c r="D158" s="411"/>
      <c r="E158" s="411"/>
      <c r="F158" s="411"/>
      <c r="G158" s="411"/>
      <c r="H158" s="411"/>
      <c r="I158" s="411"/>
      <c r="J158" s="411"/>
      <c r="K158" s="411"/>
      <c r="L158" s="411"/>
      <c r="M158" s="411"/>
      <c r="N158" s="28"/>
      <c r="O158" s="411"/>
      <c r="P158" s="411"/>
      <c r="Q158" s="411"/>
      <c r="R158" s="411"/>
      <c r="S158" s="411"/>
      <c r="T158" s="411"/>
      <c r="U158" s="411"/>
      <c r="V158" s="411"/>
      <c r="W158" s="411"/>
      <c r="X158" s="411"/>
      <c r="Y158" s="411"/>
      <c r="Z158" s="411"/>
    </row>
    <row r="159" spans="1:26" ht="22.5">
      <c r="A159" s="411"/>
      <c r="B159" s="411"/>
      <c r="C159" s="411"/>
      <c r="D159" s="411"/>
      <c r="E159" s="411"/>
      <c r="F159" s="411"/>
      <c r="G159" s="411"/>
      <c r="H159" s="411"/>
      <c r="I159" s="411"/>
      <c r="J159" s="411"/>
      <c r="K159" s="411"/>
      <c r="L159" s="411"/>
      <c r="M159" s="411"/>
      <c r="N159" s="28"/>
      <c r="O159" s="411"/>
      <c r="P159" s="411"/>
      <c r="Q159" s="411"/>
      <c r="R159" s="411"/>
      <c r="S159" s="411"/>
      <c r="T159" s="411"/>
      <c r="U159" s="411"/>
      <c r="V159" s="411"/>
      <c r="W159" s="411"/>
      <c r="X159" s="411"/>
      <c r="Y159" s="411"/>
      <c r="Z159" s="411"/>
    </row>
    <row r="160" spans="1:26" ht="22.5">
      <c r="A160" s="411"/>
      <c r="B160" s="411"/>
      <c r="C160" s="411"/>
      <c r="D160" s="411"/>
      <c r="E160" s="411"/>
      <c r="F160" s="411"/>
      <c r="G160" s="411"/>
      <c r="H160" s="411"/>
      <c r="I160" s="411"/>
      <c r="J160" s="411"/>
      <c r="K160" s="411"/>
      <c r="L160" s="411"/>
      <c r="M160" s="411"/>
      <c r="N160" s="28"/>
      <c r="O160" s="411"/>
      <c r="P160" s="411"/>
      <c r="Q160" s="411"/>
      <c r="R160" s="411"/>
      <c r="S160" s="411"/>
      <c r="T160" s="411"/>
      <c r="U160" s="411"/>
      <c r="V160" s="411"/>
      <c r="W160" s="411"/>
      <c r="X160" s="411"/>
      <c r="Y160" s="411"/>
      <c r="Z160" s="411"/>
    </row>
    <row r="161" spans="1:26" ht="22.5">
      <c r="A161" s="411"/>
      <c r="B161" s="411"/>
      <c r="C161" s="411"/>
      <c r="D161" s="411"/>
      <c r="E161" s="411"/>
      <c r="F161" s="411"/>
      <c r="G161" s="411"/>
      <c r="H161" s="411"/>
      <c r="I161" s="411"/>
      <c r="J161" s="411"/>
      <c r="K161" s="411"/>
      <c r="L161" s="411"/>
      <c r="M161" s="411"/>
      <c r="N161" s="28"/>
      <c r="O161" s="411"/>
      <c r="P161" s="411"/>
      <c r="Q161" s="411"/>
      <c r="R161" s="411"/>
      <c r="S161" s="411"/>
      <c r="T161" s="411"/>
      <c r="U161" s="411"/>
      <c r="V161" s="411"/>
      <c r="W161" s="411"/>
      <c r="X161" s="411"/>
      <c r="Y161" s="411"/>
      <c r="Z161" s="411"/>
    </row>
    <row r="162" spans="1:26" ht="22.5">
      <c r="A162" s="411"/>
      <c r="B162" s="411"/>
      <c r="C162" s="411"/>
      <c r="D162" s="411"/>
      <c r="E162" s="411"/>
      <c r="F162" s="411"/>
      <c r="G162" s="411"/>
      <c r="H162" s="411"/>
      <c r="I162" s="411"/>
      <c r="J162" s="411"/>
      <c r="K162" s="411"/>
      <c r="L162" s="411"/>
      <c r="M162" s="411"/>
      <c r="N162" s="28"/>
      <c r="O162" s="411"/>
      <c r="P162" s="411"/>
      <c r="Q162" s="411"/>
      <c r="R162" s="411"/>
      <c r="S162" s="411"/>
      <c r="T162" s="411"/>
      <c r="U162" s="411"/>
      <c r="V162" s="411"/>
      <c r="W162" s="411"/>
      <c r="X162" s="411"/>
      <c r="Y162" s="411"/>
      <c r="Z162" s="411"/>
    </row>
    <row r="163" spans="1:26" ht="22.5">
      <c r="A163" s="411"/>
      <c r="B163" s="411"/>
      <c r="C163" s="411"/>
      <c r="D163" s="411"/>
      <c r="E163" s="411"/>
      <c r="F163" s="411"/>
      <c r="G163" s="411"/>
      <c r="H163" s="411"/>
      <c r="I163" s="411"/>
      <c r="J163" s="411"/>
      <c r="K163" s="411"/>
      <c r="L163" s="411"/>
      <c r="M163" s="411"/>
      <c r="N163" s="28"/>
      <c r="O163" s="411"/>
      <c r="P163" s="411"/>
      <c r="Q163" s="411"/>
      <c r="R163" s="411"/>
      <c r="S163" s="411"/>
      <c r="T163" s="411"/>
      <c r="U163" s="411"/>
      <c r="V163" s="411"/>
      <c r="W163" s="411"/>
      <c r="X163" s="411"/>
      <c r="Y163" s="411"/>
      <c r="Z163" s="411"/>
    </row>
    <row r="164" spans="1:26" ht="22.5">
      <c r="A164" s="411"/>
      <c r="B164" s="411"/>
      <c r="C164" s="411"/>
      <c r="D164" s="411"/>
      <c r="E164" s="411"/>
      <c r="F164" s="411"/>
      <c r="G164" s="411"/>
      <c r="H164" s="411"/>
      <c r="I164" s="411"/>
      <c r="J164" s="411"/>
      <c r="K164" s="411"/>
      <c r="L164" s="411"/>
      <c r="M164" s="411"/>
      <c r="N164" s="28"/>
      <c r="O164" s="411"/>
      <c r="P164" s="411"/>
      <c r="Q164" s="411"/>
      <c r="R164" s="411"/>
      <c r="S164" s="411"/>
      <c r="T164" s="411"/>
      <c r="U164" s="411"/>
      <c r="V164" s="411"/>
      <c r="W164" s="411"/>
      <c r="X164" s="411"/>
      <c r="Y164" s="411"/>
      <c r="Z164" s="411"/>
    </row>
    <row r="165" spans="1:26" ht="22.5">
      <c r="A165" s="411"/>
      <c r="B165" s="411"/>
      <c r="C165" s="411"/>
      <c r="D165" s="411"/>
      <c r="E165" s="411"/>
      <c r="F165" s="411"/>
      <c r="G165" s="411"/>
      <c r="H165" s="411"/>
      <c r="I165" s="411"/>
      <c r="J165" s="411"/>
      <c r="K165" s="411"/>
      <c r="L165" s="411"/>
      <c r="M165" s="411"/>
      <c r="N165" s="28"/>
      <c r="O165" s="411"/>
      <c r="P165" s="411"/>
      <c r="Q165" s="411"/>
      <c r="R165" s="411"/>
      <c r="S165" s="411"/>
      <c r="T165" s="411"/>
      <c r="U165" s="411"/>
      <c r="V165" s="411"/>
      <c r="W165" s="411"/>
      <c r="X165" s="411"/>
      <c r="Y165" s="411"/>
      <c r="Z165" s="411"/>
    </row>
    <row r="166" spans="1:26" ht="22.5">
      <c r="A166" s="411"/>
      <c r="B166" s="411"/>
      <c r="C166" s="411"/>
      <c r="D166" s="411"/>
      <c r="E166" s="411"/>
      <c r="F166" s="411"/>
      <c r="G166" s="411"/>
      <c r="H166" s="411"/>
      <c r="I166" s="411"/>
      <c r="J166" s="411"/>
      <c r="K166" s="411"/>
      <c r="L166" s="411"/>
      <c r="M166" s="411"/>
      <c r="N166" s="28"/>
      <c r="O166" s="411"/>
      <c r="P166" s="411"/>
      <c r="Q166" s="411"/>
      <c r="R166" s="411"/>
      <c r="S166" s="411"/>
      <c r="T166" s="411"/>
      <c r="U166" s="411"/>
      <c r="V166" s="411"/>
      <c r="W166" s="411"/>
      <c r="X166" s="411"/>
      <c r="Y166" s="411"/>
      <c r="Z166" s="411"/>
    </row>
    <row r="167" spans="1:26" ht="22.5">
      <c r="A167" s="411"/>
      <c r="B167" s="411"/>
      <c r="C167" s="411"/>
      <c r="D167" s="411"/>
      <c r="E167" s="411"/>
      <c r="F167" s="411"/>
      <c r="G167" s="411"/>
      <c r="H167" s="411"/>
      <c r="I167" s="411"/>
      <c r="J167" s="411"/>
      <c r="K167" s="411"/>
      <c r="L167" s="411"/>
      <c r="M167" s="411"/>
      <c r="N167" s="28"/>
      <c r="O167" s="411"/>
      <c r="P167" s="411"/>
      <c r="Q167" s="411"/>
      <c r="R167" s="411"/>
      <c r="S167" s="411"/>
      <c r="T167" s="411"/>
      <c r="U167" s="411"/>
      <c r="V167" s="411"/>
      <c r="W167" s="411"/>
      <c r="X167" s="411"/>
      <c r="Y167" s="411"/>
      <c r="Z167" s="411"/>
    </row>
    <row r="168" spans="1:26" ht="22.5">
      <c r="A168" s="411"/>
      <c r="B168" s="411"/>
      <c r="C168" s="411"/>
      <c r="D168" s="411"/>
      <c r="E168" s="411"/>
      <c r="F168" s="411"/>
      <c r="G168" s="411"/>
      <c r="H168" s="411"/>
      <c r="I168" s="411"/>
      <c r="J168" s="411"/>
      <c r="K168" s="411"/>
      <c r="L168" s="411"/>
      <c r="M168" s="411"/>
      <c r="N168" s="28"/>
      <c r="O168" s="411"/>
      <c r="P168" s="411"/>
      <c r="Q168" s="411"/>
      <c r="R168" s="411"/>
      <c r="S168" s="411"/>
      <c r="T168" s="411"/>
      <c r="U168" s="411"/>
      <c r="V168" s="411"/>
      <c r="W168" s="411"/>
      <c r="X168" s="411"/>
      <c r="Y168" s="411"/>
      <c r="Z168" s="411"/>
    </row>
    <row r="169" spans="1:26" ht="22.5">
      <c r="A169" s="411"/>
      <c r="B169" s="411"/>
      <c r="C169" s="411"/>
      <c r="D169" s="411"/>
      <c r="E169" s="411"/>
      <c r="F169" s="411"/>
      <c r="G169" s="411"/>
      <c r="H169" s="411"/>
      <c r="I169" s="411"/>
      <c r="J169" s="411"/>
      <c r="K169" s="411"/>
      <c r="L169" s="411"/>
      <c r="M169" s="411"/>
      <c r="N169" s="28"/>
      <c r="O169" s="411"/>
      <c r="P169" s="411"/>
      <c r="Q169" s="411"/>
      <c r="R169" s="411"/>
      <c r="S169" s="411"/>
      <c r="T169" s="411"/>
      <c r="U169" s="411"/>
      <c r="V169" s="411"/>
      <c r="W169" s="411"/>
      <c r="X169" s="411"/>
      <c r="Y169" s="411"/>
      <c r="Z169" s="411"/>
    </row>
    <row r="170" spans="1:26" ht="22.5">
      <c r="A170" s="411"/>
      <c r="B170" s="411"/>
      <c r="C170" s="411"/>
      <c r="D170" s="411"/>
      <c r="E170" s="411"/>
      <c r="F170" s="411"/>
      <c r="G170" s="411"/>
      <c r="H170" s="411"/>
      <c r="I170" s="411"/>
      <c r="J170" s="411"/>
      <c r="K170" s="411"/>
      <c r="L170" s="411"/>
      <c r="M170" s="411"/>
      <c r="N170" s="28"/>
      <c r="O170" s="411"/>
      <c r="P170" s="411"/>
      <c r="Q170" s="411"/>
      <c r="R170" s="411"/>
      <c r="S170" s="411"/>
      <c r="T170" s="411"/>
      <c r="U170" s="411"/>
      <c r="V170" s="411"/>
      <c r="W170" s="411"/>
      <c r="X170" s="411"/>
      <c r="Y170" s="411"/>
      <c r="Z170" s="411"/>
    </row>
    <row r="171" spans="1:26" ht="22.5">
      <c r="A171" s="411"/>
      <c r="B171" s="411"/>
      <c r="C171" s="411"/>
      <c r="D171" s="411"/>
      <c r="E171" s="411"/>
      <c r="F171" s="411"/>
      <c r="G171" s="411"/>
      <c r="H171" s="411"/>
      <c r="I171" s="411"/>
      <c r="J171" s="411"/>
      <c r="K171" s="411"/>
      <c r="L171" s="411"/>
      <c r="M171" s="411"/>
      <c r="N171" s="28"/>
      <c r="O171" s="411"/>
      <c r="P171" s="411"/>
      <c r="Q171" s="411"/>
      <c r="R171" s="411"/>
      <c r="S171" s="411"/>
      <c r="T171" s="411"/>
      <c r="U171" s="411"/>
      <c r="V171" s="411"/>
      <c r="W171" s="411"/>
      <c r="X171" s="411"/>
      <c r="Y171" s="411"/>
      <c r="Z171" s="411"/>
    </row>
    <row r="172" spans="1:26" ht="22.5">
      <c r="A172" s="411"/>
      <c r="B172" s="411"/>
      <c r="C172" s="411"/>
      <c r="D172" s="411"/>
      <c r="E172" s="411"/>
      <c r="F172" s="411"/>
      <c r="G172" s="411"/>
      <c r="H172" s="411"/>
      <c r="I172" s="411"/>
      <c r="J172" s="411"/>
      <c r="K172" s="411"/>
      <c r="L172" s="411"/>
      <c r="M172" s="411"/>
      <c r="N172" s="28"/>
      <c r="O172" s="411"/>
      <c r="P172" s="411"/>
      <c r="Q172" s="411"/>
      <c r="R172" s="411"/>
      <c r="S172" s="411"/>
      <c r="T172" s="411"/>
      <c r="U172" s="411"/>
      <c r="V172" s="411"/>
      <c r="W172" s="411"/>
      <c r="X172" s="411"/>
      <c r="Y172" s="411"/>
      <c r="Z172" s="411"/>
    </row>
    <row r="173" spans="1:26" ht="22.5">
      <c r="A173" s="411"/>
      <c r="B173" s="411"/>
      <c r="C173" s="411"/>
      <c r="D173" s="411"/>
      <c r="E173" s="411"/>
      <c r="F173" s="411"/>
      <c r="G173" s="411"/>
      <c r="H173" s="411"/>
      <c r="I173" s="411"/>
      <c r="J173" s="411"/>
      <c r="K173" s="411"/>
      <c r="L173" s="411"/>
      <c r="M173" s="411"/>
      <c r="N173" s="28"/>
      <c r="O173" s="411"/>
      <c r="P173" s="411"/>
      <c r="Q173" s="411"/>
      <c r="R173" s="411"/>
      <c r="S173" s="411"/>
      <c r="T173" s="411"/>
      <c r="U173" s="411"/>
      <c r="V173" s="411"/>
      <c r="W173" s="411"/>
      <c r="X173" s="411"/>
      <c r="Y173" s="411"/>
      <c r="Z173" s="411"/>
    </row>
    <row r="174" spans="1:26" ht="22.5">
      <c r="A174" s="411"/>
      <c r="B174" s="411"/>
      <c r="C174" s="411"/>
      <c r="D174" s="411"/>
      <c r="E174" s="411"/>
      <c r="F174" s="411"/>
      <c r="G174" s="411"/>
      <c r="H174" s="411"/>
      <c r="I174" s="411"/>
      <c r="J174" s="411"/>
      <c r="K174" s="411"/>
      <c r="L174" s="411"/>
      <c r="M174" s="411"/>
      <c r="N174" s="28"/>
      <c r="O174" s="411"/>
      <c r="P174" s="411"/>
      <c r="Q174" s="411"/>
      <c r="R174" s="411"/>
      <c r="S174" s="411"/>
      <c r="T174" s="411"/>
      <c r="U174" s="411"/>
      <c r="V174" s="411"/>
      <c r="W174" s="411"/>
      <c r="X174" s="411"/>
      <c r="Y174" s="411"/>
      <c r="Z174" s="411"/>
    </row>
    <row r="175" spans="1:26" ht="22.5">
      <c r="A175" s="411"/>
      <c r="B175" s="411"/>
      <c r="C175" s="411"/>
      <c r="D175" s="411"/>
      <c r="E175" s="411"/>
      <c r="F175" s="411"/>
      <c r="G175" s="411"/>
      <c r="H175" s="411"/>
      <c r="I175" s="411"/>
      <c r="J175" s="411"/>
      <c r="K175" s="411"/>
      <c r="L175" s="411"/>
      <c r="M175" s="411"/>
      <c r="N175" s="28"/>
      <c r="O175" s="411"/>
      <c r="P175" s="411"/>
      <c r="Q175" s="411"/>
      <c r="R175" s="411"/>
      <c r="S175" s="411"/>
      <c r="T175" s="411"/>
      <c r="U175" s="411"/>
      <c r="V175" s="411"/>
      <c r="W175" s="411"/>
      <c r="X175" s="411"/>
      <c r="Y175" s="411"/>
      <c r="Z175" s="411"/>
    </row>
    <row r="176" spans="1:26" ht="22.5">
      <c r="A176" s="411"/>
      <c r="B176" s="411"/>
      <c r="C176" s="411"/>
      <c r="D176" s="411"/>
      <c r="E176" s="411"/>
      <c r="F176" s="411"/>
      <c r="G176" s="411"/>
      <c r="H176" s="411"/>
      <c r="I176" s="411"/>
      <c r="J176" s="411"/>
      <c r="K176" s="411"/>
      <c r="L176" s="411"/>
      <c r="M176" s="411"/>
      <c r="N176" s="28"/>
      <c r="O176" s="411"/>
      <c r="P176" s="411"/>
      <c r="Q176" s="411"/>
      <c r="R176" s="411"/>
      <c r="S176" s="411"/>
      <c r="T176" s="411"/>
      <c r="U176" s="411"/>
      <c r="V176" s="411"/>
      <c r="W176" s="411"/>
      <c r="X176" s="411"/>
      <c r="Y176" s="411"/>
      <c r="Z176" s="411"/>
    </row>
    <row r="177" spans="1:26" ht="22.5">
      <c r="A177" s="411"/>
      <c r="B177" s="411"/>
      <c r="C177" s="411"/>
      <c r="D177" s="411"/>
      <c r="E177" s="411"/>
      <c r="F177" s="411"/>
      <c r="G177" s="411"/>
      <c r="H177" s="411"/>
      <c r="I177" s="411"/>
      <c r="J177" s="411"/>
      <c r="K177" s="411"/>
      <c r="L177" s="411"/>
      <c r="M177" s="411"/>
      <c r="N177" s="28"/>
      <c r="O177" s="411"/>
      <c r="P177" s="411"/>
      <c r="Q177" s="411"/>
      <c r="R177" s="411"/>
      <c r="S177" s="411"/>
      <c r="T177" s="411"/>
      <c r="U177" s="411"/>
      <c r="V177" s="411"/>
      <c r="W177" s="411"/>
      <c r="X177" s="411"/>
      <c r="Y177" s="411"/>
      <c r="Z177" s="411"/>
    </row>
    <row r="178" spans="1:26" ht="22.5">
      <c r="A178" s="411"/>
      <c r="B178" s="411"/>
      <c r="C178" s="411"/>
      <c r="D178" s="411"/>
      <c r="E178" s="411"/>
      <c r="F178" s="411"/>
      <c r="G178" s="411"/>
      <c r="H178" s="411"/>
      <c r="I178" s="411"/>
      <c r="J178" s="411"/>
      <c r="K178" s="411"/>
      <c r="L178" s="411"/>
      <c r="M178" s="411"/>
      <c r="N178" s="28"/>
      <c r="O178" s="411"/>
      <c r="P178" s="411"/>
      <c r="Q178" s="411"/>
      <c r="R178" s="411"/>
      <c r="S178" s="411"/>
      <c r="T178" s="411"/>
      <c r="U178" s="411"/>
      <c r="V178" s="411"/>
      <c r="W178" s="411"/>
      <c r="X178" s="411"/>
      <c r="Y178" s="411"/>
      <c r="Z178" s="411"/>
    </row>
    <row r="179" spans="1:26" ht="22.5">
      <c r="A179" s="411"/>
      <c r="B179" s="411"/>
      <c r="C179" s="411"/>
      <c r="D179" s="411"/>
      <c r="E179" s="411"/>
      <c r="F179" s="411"/>
      <c r="G179" s="411"/>
      <c r="H179" s="411"/>
      <c r="I179" s="411"/>
      <c r="J179" s="411"/>
      <c r="K179" s="411"/>
      <c r="L179" s="411"/>
      <c r="M179" s="411"/>
      <c r="N179" s="28"/>
      <c r="O179" s="411"/>
      <c r="P179" s="411"/>
      <c r="Q179" s="411"/>
      <c r="R179" s="411"/>
      <c r="S179" s="411"/>
      <c r="T179" s="411"/>
      <c r="U179" s="411"/>
      <c r="V179" s="411"/>
      <c r="W179" s="411"/>
      <c r="X179" s="411"/>
      <c r="Y179" s="411"/>
      <c r="Z179" s="411"/>
    </row>
    <row r="180" spans="1:26" ht="22.5">
      <c r="A180" s="411"/>
      <c r="B180" s="411"/>
      <c r="C180" s="411"/>
      <c r="D180" s="411"/>
      <c r="E180" s="411"/>
      <c r="F180" s="411"/>
      <c r="G180" s="411"/>
      <c r="H180" s="411"/>
      <c r="I180" s="411"/>
      <c r="J180" s="411"/>
      <c r="K180" s="411"/>
      <c r="L180" s="411"/>
      <c r="M180" s="411"/>
      <c r="N180" s="28"/>
      <c r="O180" s="411"/>
      <c r="P180" s="411"/>
      <c r="Q180" s="411"/>
      <c r="R180" s="411"/>
      <c r="S180" s="411"/>
      <c r="T180" s="411"/>
      <c r="U180" s="411"/>
      <c r="V180" s="411"/>
      <c r="W180" s="411"/>
      <c r="X180" s="411"/>
      <c r="Y180" s="411"/>
      <c r="Z180" s="411"/>
    </row>
    <row r="181" spans="1:26" ht="22.5">
      <c r="A181" s="411"/>
      <c r="B181" s="411"/>
      <c r="C181" s="411"/>
      <c r="D181" s="411"/>
      <c r="E181" s="411"/>
      <c r="F181" s="411"/>
      <c r="G181" s="411"/>
      <c r="H181" s="411"/>
      <c r="I181" s="411"/>
      <c r="J181" s="411"/>
      <c r="K181" s="411"/>
      <c r="L181" s="411"/>
      <c r="M181" s="411"/>
      <c r="N181" s="28"/>
      <c r="O181" s="411"/>
      <c r="P181" s="411"/>
      <c r="Q181" s="411"/>
      <c r="R181" s="411"/>
      <c r="S181" s="411"/>
      <c r="T181" s="411"/>
      <c r="U181" s="411"/>
      <c r="V181" s="411"/>
      <c r="W181" s="411"/>
      <c r="X181" s="411"/>
      <c r="Y181" s="411"/>
      <c r="Z181" s="411"/>
    </row>
    <row r="182" spans="1:26" ht="22.5">
      <c r="A182" s="411"/>
      <c r="B182" s="411"/>
      <c r="C182" s="411"/>
      <c r="D182" s="411"/>
      <c r="E182" s="411"/>
      <c r="F182" s="411"/>
      <c r="G182" s="411"/>
      <c r="H182" s="411"/>
      <c r="I182" s="411"/>
      <c r="J182" s="411"/>
      <c r="K182" s="411"/>
      <c r="L182" s="411"/>
      <c r="M182" s="411"/>
      <c r="N182" s="28"/>
      <c r="O182" s="411"/>
      <c r="P182" s="411"/>
      <c r="Q182" s="411"/>
      <c r="R182" s="411"/>
      <c r="S182" s="411"/>
      <c r="T182" s="411"/>
      <c r="U182" s="411"/>
      <c r="V182" s="411"/>
      <c r="W182" s="411"/>
      <c r="X182" s="411"/>
      <c r="Y182" s="411"/>
      <c r="Z182" s="411"/>
    </row>
    <row r="183" spans="1:26" ht="22.5">
      <c r="A183" s="411"/>
      <c r="B183" s="411"/>
      <c r="C183" s="411"/>
      <c r="D183" s="411"/>
      <c r="E183" s="411"/>
      <c r="F183" s="411"/>
      <c r="G183" s="411"/>
      <c r="H183" s="411"/>
      <c r="I183" s="411"/>
      <c r="J183" s="411"/>
      <c r="K183" s="411"/>
      <c r="L183" s="411"/>
      <c r="M183" s="411"/>
      <c r="N183" s="28"/>
      <c r="O183" s="411"/>
      <c r="P183" s="411"/>
      <c r="Q183" s="411"/>
      <c r="R183" s="411"/>
      <c r="S183" s="411"/>
      <c r="T183" s="411"/>
      <c r="U183" s="411"/>
      <c r="V183" s="411"/>
      <c r="W183" s="411"/>
      <c r="X183" s="411"/>
      <c r="Y183" s="411"/>
      <c r="Z183" s="411"/>
    </row>
    <row r="184" spans="1:26" ht="22.5">
      <c r="A184" s="411"/>
      <c r="B184" s="411"/>
      <c r="C184" s="411"/>
      <c r="D184" s="411"/>
      <c r="E184" s="411"/>
      <c r="F184" s="411"/>
      <c r="G184" s="411"/>
      <c r="H184" s="411"/>
      <c r="I184" s="411"/>
      <c r="J184" s="411"/>
      <c r="K184" s="411"/>
      <c r="L184" s="411"/>
      <c r="M184" s="411"/>
      <c r="N184" s="28"/>
      <c r="O184" s="411"/>
      <c r="P184" s="411"/>
      <c r="Q184" s="411"/>
      <c r="R184" s="411"/>
      <c r="S184" s="411"/>
      <c r="T184" s="411"/>
      <c r="U184" s="411"/>
      <c r="V184" s="411"/>
      <c r="W184" s="411"/>
      <c r="X184" s="411"/>
      <c r="Y184" s="411"/>
      <c r="Z184" s="411"/>
    </row>
    <row r="185" spans="1:26" ht="22.5">
      <c r="A185" s="411"/>
      <c r="B185" s="411"/>
      <c r="C185" s="411"/>
      <c r="D185" s="411"/>
      <c r="E185" s="411"/>
      <c r="F185" s="411"/>
      <c r="G185" s="411"/>
      <c r="H185" s="411"/>
      <c r="I185" s="411"/>
      <c r="J185" s="411"/>
      <c r="K185" s="411"/>
      <c r="L185" s="411"/>
      <c r="M185" s="411"/>
      <c r="N185" s="28"/>
      <c r="O185" s="411"/>
      <c r="P185" s="411"/>
      <c r="Q185" s="411"/>
      <c r="R185" s="411"/>
      <c r="S185" s="411"/>
      <c r="T185" s="411"/>
      <c r="U185" s="411"/>
      <c r="V185" s="411"/>
      <c r="W185" s="411"/>
      <c r="X185" s="411"/>
      <c r="Y185" s="411"/>
      <c r="Z185" s="411"/>
    </row>
    <row r="186" spans="1:26" ht="22.5">
      <c r="A186" s="411"/>
      <c r="B186" s="411"/>
      <c r="C186" s="411"/>
      <c r="D186" s="411"/>
      <c r="E186" s="411"/>
      <c r="F186" s="411"/>
      <c r="G186" s="411"/>
      <c r="H186" s="411"/>
      <c r="I186" s="411"/>
      <c r="J186" s="411"/>
      <c r="K186" s="411"/>
      <c r="L186" s="411"/>
      <c r="M186" s="411"/>
      <c r="N186" s="28"/>
      <c r="O186" s="411"/>
      <c r="P186" s="411"/>
      <c r="Q186" s="411"/>
      <c r="R186" s="411"/>
      <c r="S186" s="411"/>
      <c r="T186" s="411"/>
      <c r="U186" s="411"/>
      <c r="V186" s="411"/>
      <c r="W186" s="411"/>
      <c r="X186" s="411"/>
      <c r="Y186" s="411"/>
      <c r="Z186" s="411"/>
    </row>
    <row r="187" spans="1:26" ht="22.5">
      <c r="A187" s="411"/>
      <c r="B187" s="411"/>
      <c r="C187" s="411"/>
      <c r="D187" s="411"/>
      <c r="E187" s="411"/>
      <c r="F187" s="411"/>
      <c r="G187" s="411"/>
      <c r="H187" s="411"/>
      <c r="I187" s="411"/>
      <c r="J187" s="411"/>
      <c r="K187" s="411"/>
      <c r="L187" s="411"/>
      <c r="M187" s="411"/>
      <c r="N187" s="28"/>
      <c r="O187" s="411"/>
      <c r="P187" s="411"/>
      <c r="Q187" s="411"/>
      <c r="R187" s="411"/>
      <c r="S187" s="411"/>
      <c r="T187" s="411"/>
      <c r="U187" s="411"/>
      <c r="V187" s="411"/>
      <c r="W187" s="411"/>
      <c r="X187" s="411"/>
      <c r="Y187" s="411"/>
      <c r="Z187" s="411"/>
    </row>
    <row r="188" spans="1:26" ht="22.5">
      <c r="A188" s="411"/>
      <c r="B188" s="411"/>
      <c r="C188" s="411"/>
      <c r="D188" s="411"/>
      <c r="E188" s="411"/>
      <c r="F188" s="411"/>
      <c r="G188" s="411"/>
      <c r="H188" s="411"/>
      <c r="I188" s="411"/>
      <c r="J188" s="411"/>
      <c r="K188" s="411"/>
      <c r="L188" s="411"/>
      <c r="M188" s="411"/>
      <c r="N188" s="28"/>
      <c r="O188" s="411"/>
      <c r="P188" s="411"/>
      <c r="Q188" s="411"/>
      <c r="R188" s="411"/>
      <c r="S188" s="411"/>
      <c r="T188" s="411"/>
      <c r="U188" s="411"/>
      <c r="V188" s="411"/>
      <c r="W188" s="411"/>
      <c r="X188" s="411"/>
      <c r="Y188" s="411"/>
      <c r="Z188" s="411"/>
    </row>
    <row r="189" spans="1:26" ht="22.5">
      <c r="A189" s="411"/>
      <c r="B189" s="411"/>
      <c r="C189" s="411"/>
      <c r="D189" s="411"/>
      <c r="E189" s="411"/>
      <c r="F189" s="411"/>
      <c r="G189" s="411"/>
      <c r="H189" s="411"/>
      <c r="I189" s="411"/>
      <c r="J189" s="411"/>
      <c r="K189" s="411"/>
      <c r="L189" s="411"/>
      <c r="M189" s="411"/>
      <c r="N189" s="28"/>
      <c r="O189" s="411"/>
      <c r="P189" s="411"/>
      <c r="Q189" s="411"/>
      <c r="R189" s="411"/>
      <c r="S189" s="411"/>
      <c r="T189" s="411"/>
      <c r="U189" s="411"/>
      <c r="V189" s="411"/>
      <c r="W189" s="411"/>
      <c r="X189" s="411"/>
      <c r="Y189" s="411"/>
      <c r="Z189" s="411"/>
    </row>
    <row r="190" spans="1:26" ht="22.5">
      <c r="A190" s="411"/>
      <c r="B190" s="411"/>
      <c r="C190" s="411"/>
      <c r="D190" s="411"/>
      <c r="E190" s="411"/>
      <c r="F190" s="411"/>
      <c r="G190" s="411"/>
      <c r="H190" s="411"/>
      <c r="I190" s="411"/>
      <c r="J190" s="411"/>
      <c r="K190" s="411"/>
      <c r="L190" s="411"/>
      <c r="M190" s="411"/>
      <c r="N190" s="28"/>
      <c r="O190" s="411"/>
      <c r="P190" s="411"/>
      <c r="Q190" s="411"/>
      <c r="R190" s="411"/>
      <c r="S190" s="411"/>
      <c r="T190" s="411"/>
      <c r="U190" s="411"/>
      <c r="V190" s="411"/>
      <c r="W190" s="411"/>
      <c r="X190" s="411"/>
      <c r="Y190" s="411"/>
      <c r="Z190" s="411"/>
    </row>
    <row r="191" spans="1:26" ht="22.5">
      <c r="A191" s="411"/>
      <c r="B191" s="411"/>
      <c r="C191" s="411"/>
      <c r="D191" s="411"/>
      <c r="E191" s="411"/>
      <c r="F191" s="411"/>
      <c r="G191" s="411"/>
      <c r="H191" s="411"/>
      <c r="I191" s="411"/>
      <c r="J191" s="411"/>
      <c r="K191" s="411"/>
      <c r="L191" s="411"/>
      <c r="M191" s="411"/>
      <c r="N191" s="28"/>
      <c r="O191" s="411"/>
      <c r="P191" s="411"/>
      <c r="Q191" s="411"/>
      <c r="R191" s="411"/>
      <c r="S191" s="411"/>
      <c r="T191" s="411"/>
      <c r="U191" s="411"/>
      <c r="V191" s="411"/>
      <c r="W191" s="411"/>
      <c r="X191" s="411"/>
      <c r="Y191" s="411"/>
      <c r="Z191" s="411"/>
    </row>
    <row r="192" spans="1:26" ht="22.5">
      <c r="A192" s="411"/>
      <c r="B192" s="411"/>
      <c r="C192" s="411"/>
      <c r="D192" s="411"/>
      <c r="E192" s="411"/>
      <c r="F192" s="411"/>
      <c r="G192" s="411"/>
      <c r="H192" s="411"/>
      <c r="I192" s="411"/>
      <c r="J192" s="411"/>
      <c r="K192" s="411"/>
      <c r="L192" s="411"/>
      <c r="M192" s="411"/>
      <c r="N192" s="28"/>
      <c r="O192" s="411"/>
      <c r="P192" s="411"/>
      <c r="Q192" s="411"/>
      <c r="R192" s="411"/>
      <c r="S192" s="411"/>
      <c r="T192" s="411"/>
      <c r="U192" s="411"/>
      <c r="V192" s="411"/>
      <c r="W192" s="411"/>
      <c r="X192" s="411"/>
      <c r="Y192" s="411"/>
      <c r="Z192" s="411"/>
    </row>
    <row r="193" spans="1:26" ht="22.5">
      <c r="A193" s="411"/>
      <c r="B193" s="411"/>
      <c r="C193" s="411"/>
      <c r="D193" s="411"/>
      <c r="E193" s="411"/>
      <c r="F193" s="411"/>
      <c r="G193" s="411"/>
      <c r="H193" s="411"/>
      <c r="I193" s="411"/>
      <c r="J193" s="411"/>
      <c r="K193" s="411"/>
      <c r="L193" s="411"/>
      <c r="M193" s="411"/>
      <c r="N193" s="28"/>
      <c r="O193" s="411"/>
      <c r="P193" s="411"/>
      <c r="Q193" s="411"/>
      <c r="R193" s="411"/>
      <c r="S193" s="411"/>
      <c r="T193" s="411"/>
      <c r="U193" s="411"/>
      <c r="V193" s="411"/>
      <c r="W193" s="411"/>
      <c r="X193" s="411"/>
      <c r="Y193" s="411"/>
      <c r="Z193" s="411"/>
    </row>
    <row r="194" spans="1:26" ht="22.5">
      <c r="A194" s="411"/>
      <c r="B194" s="411"/>
      <c r="C194" s="411"/>
      <c r="D194" s="411"/>
      <c r="E194" s="411"/>
      <c r="F194" s="411"/>
      <c r="G194" s="411"/>
      <c r="H194" s="411"/>
      <c r="I194" s="411"/>
      <c r="J194" s="411"/>
      <c r="K194" s="411"/>
      <c r="L194" s="411"/>
      <c r="M194" s="411"/>
      <c r="N194" s="28"/>
      <c r="O194" s="411"/>
      <c r="P194" s="411"/>
      <c r="Q194" s="411"/>
      <c r="R194" s="411"/>
      <c r="S194" s="411"/>
      <c r="T194" s="411"/>
      <c r="U194" s="411"/>
      <c r="V194" s="411"/>
      <c r="W194" s="411"/>
      <c r="X194" s="411"/>
      <c r="Y194" s="411"/>
      <c r="Z194" s="411"/>
    </row>
    <row r="195" spans="1:26" ht="22.5">
      <c r="A195" s="411"/>
      <c r="B195" s="411"/>
      <c r="C195" s="411"/>
      <c r="D195" s="411"/>
      <c r="E195" s="411"/>
      <c r="F195" s="411"/>
      <c r="G195" s="411"/>
      <c r="H195" s="411"/>
      <c r="I195" s="411"/>
      <c r="J195" s="411"/>
      <c r="K195" s="411"/>
      <c r="L195" s="411"/>
      <c r="M195" s="411"/>
      <c r="N195" s="28"/>
      <c r="O195" s="411"/>
      <c r="P195" s="411"/>
      <c r="Q195" s="411"/>
      <c r="R195" s="411"/>
      <c r="S195" s="411"/>
      <c r="T195" s="411"/>
      <c r="U195" s="411"/>
      <c r="V195" s="411"/>
      <c r="W195" s="411"/>
      <c r="X195" s="411"/>
      <c r="Y195" s="411"/>
      <c r="Z195" s="411"/>
    </row>
    <row r="196" spans="1:26" ht="22.5">
      <c r="A196" s="411"/>
      <c r="B196" s="411"/>
      <c r="C196" s="411"/>
      <c r="D196" s="411"/>
      <c r="E196" s="411"/>
      <c r="F196" s="411"/>
      <c r="G196" s="411"/>
      <c r="H196" s="411"/>
      <c r="I196" s="411"/>
      <c r="J196" s="411"/>
      <c r="K196" s="411"/>
      <c r="L196" s="411"/>
      <c r="M196" s="411"/>
      <c r="N196" s="28"/>
      <c r="O196" s="411"/>
      <c r="P196" s="411"/>
      <c r="Q196" s="411"/>
      <c r="R196" s="411"/>
      <c r="S196" s="411"/>
      <c r="T196" s="411"/>
      <c r="U196" s="411"/>
      <c r="V196" s="411"/>
      <c r="W196" s="411"/>
      <c r="X196" s="411"/>
      <c r="Y196" s="411"/>
      <c r="Z196" s="411"/>
    </row>
    <row r="197" spans="1:26" ht="22.5">
      <c r="A197" s="411"/>
      <c r="B197" s="411"/>
      <c r="C197" s="411"/>
      <c r="D197" s="411"/>
      <c r="E197" s="411"/>
      <c r="F197" s="411"/>
      <c r="G197" s="411"/>
      <c r="H197" s="411"/>
      <c r="I197" s="411"/>
      <c r="J197" s="411"/>
      <c r="K197" s="411"/>
      <c r="L197" s="411"/>
      <c r="M197" s="411"/>
      <c r="N197" s="28"/>
      <c r="O197" s="411"/>
      <c r="P197" s="411"/>
      <c r="Q197" s="411"/>
      <c r="R197" s="411"/>
      <c r="S197" s="411"/>
      <c r="T197" s="411"/>
      <c r="U197" s="411"/>
      <c r="V197" s="411"/>
      <c r="W197" s="411"/>
      <c r="X197" s="411"/>
      <c r="Y197" s="411"/>
      <c r="Z197" s="411"/>
    </row>
    <row r="198" spans="1:26" ht="22.5">
      <c r="A198" s="411"/>
      <c r="B198" s="411"/>
      <c r="C198" s="411"/>
      <c r="D198" s="411"/>
      <c r="E198" s="411"/>
      <c r="F198" s="411"/>
      <c r="G198" s="411"/>
      <c r="H198" s="411"/>
      <c r="I198" s="411"/>
      <c r="J198" s="411"/>
      <c r="K198" s="411"/>
      <c r="L198" s="411"/>
      <c r="M198" s="411"/>
      <c r="N198" s="28"/>
      <c r="O198" s="411"/>
      <c r="P198" s="411"/>
      <c r="Q198" s="411"/>
      <c r="R198" s="411"/>
      <c r="S198" s="411"/>
      <c r="T198" s="411"/>
      <c r="U198" s="411"/>
      <c r="V198" s="411"/>
      <c r="W198" s="411"/>
      <c r="X198" s="411"/>
      <c r="Y198" s="411"/>
      <c r="Z198" s="411"/>
    </row>
    <row r="199" spans="1:26" ht="22.5">
      <c r="A199" s="411"/>
      <c r="B199" s="411"/>
      <c r="C199" s="411"/>
      <c r="D199" s="411"/>
      <c r="E199" s="411"/>
      <c r="F199" s="411"/>
      <c r="G199" s="411"/>
      <c r="H199" s="411"/>
      <c r="I199" s="411"/>
      <c r="J199" s="411"/>
      <c r="K199" s="411"/>
      <c r="L199" s="411"/>
      <c r="M199" s="411"/>
      <c r="N199" s="28"/>
      <c r="O199" s="411"/>
      <c r="P199" s="411"/>
      <c r="Q199" s="411"/>
      <c r="R199" s="411"/>
      <c r="S199" s="411"/>
      <c r="T199" s="411"/>
      <c r="U199" s="411"/>
      <c r="V199" s="411"/>
      <c r="W199" s="411"/>
      <c r="X199" s="411"/>
      <c r="Y199" s="411"/>
      <c r="Z199" s="411"/>
    </row>
    <row r="200" spans="1:26" ht="22.5">
      <c r="A200" s="411"/>
      <c r="B200" s="411"/>
      <c r="C200" s="411"/>
      <c r="D200" s="411"/>
      <c r="E200" s="411"/>
      <c r="F200" s="411"/>
      <c r="G200" s="411"/>
      <c r="H200" s="411"/>
      <c r="I200" s="411"/>
      <c r="J200" s="411"/>
      <c r="K200" s="411"/>
      <c r="L200" s="411"/>
      <c r="M200" s="411"/>
      <c r="N200" s="28"/>
      <c r="O200" s="411"/>
      <c r="P200" s="411"/>
      <c r="Q200" s="411"/>
      <c r="R200" s="411"/>
      <c r="S200" s="411"/>
      <c r="T200" s="411"/>
      <c r="U200" s="411"/>
      <c r="V200" s="411"/>
      <c r="W200" s="411"/>
      <c r="X200" s="411"/>
      <c r="Y200" s="411"/>
      <c r="Z200" s="411"/>
    </row>
    <row r="201" spans="1:26" ht="22.5">
      <c r="A201" s="411"/>
      <c r="B201" s="411"/>
      <c r="C201" s="411"/>
      <c r="D201" s="411"/>
      <c r="E201" s="411"/>
      <c r="F201" s="411"/>
      <c r="G201" s="411"/>
      <c r="H201" s="411"/>
      <c r="I201" s="411"/>
      <c r="J201" s="411"/>
      <c r="K201" s="411"/>
      <c r="L201" s="411"/>
      <c r="M201" s="411"/>
      <c r="N201" s="28"/>
      <c r="O201" s="411"/>
      <c r="P201" s="411"/>
      <c r="Q201" s="411"/>
      <c r="R201" s="411"/>
      <c r="S201" s="411"/>
      <c r="T201" s="411"/>
      <c r="U201" s="411"/>
      <c r="V201" s="411"/>
      <c r="W201" s="411"/>
      <c r="X201" s="411"/>
      <c r="Y201" s="411"/>
      <c r="Z201" s="411"/>
    </row>
    <row r="202" spans="1:26" ht="22.5">
      <c r="A202" s="411"/>
      <c r="B202" s="411"/>
      <c r="C202" s="411"/>
      <c r="D202" s="411"/>
      <c r="E202" s="411"/>
      <c r="F202" s="411"/>
      <c r="G202" s="411"/>
      <c r="H202" s="411"/>
      <c r="I202" s="411"/>
      <c r="J202" s="411"/>
      <c r="K202" s="411"/>
      <c r="L202" s="411"/>
      <c r="M202" s="411"/>
      <c r="N202" s="28"/>
      <c r="O202" s="411"/>
      <c r="P202" s="411"/>
      <c r="Q202" s="411"/>
      <c r="R202" s="411"/>
      <c r="S202" s="411"/>
      <c r="T202" s="411"/>
      <c r="U202" s="411"/>
      <c r="V202" s="411"/>
      <c r="W202" s="411"/>
      <c r="X202" s="411"/>
      <c r="Y202" s="411"/>
      <c r="Z202" s="411"/>
    </row>
    <row r="203" spans="1:26" ht="22.5">
      <c r="A203" s="411"/>
      <c r="B203" s="411"/>
      <c r="C203" s="411"/>
      <c r="D203" s="411"/>
      <c r="E203" s="411"/>
      <c r="F203" s="411"/>
      <c r="G203" s="411"/>
      <c r="H203" s="411"/>
      <c r="I203" s="411"/>
      <c r="J203" s="411"/>
      <c r="K203" s="411"/>
      <c r="L203" s="411"/>
      <c r="M203" s="411"/>
      <c r="N203" s="28"/>
      <c r="O203" s="411"/>
      <c r="P203" s="411"/>
      <c r="Q203" s="411"/>
      <c r="R203" s="411"/>
      <c r="S203" s="411"/>
      <c r="T203" s="411"/>
      <c r="U203" s="411"/>
      <c r="V203" s="411"/>
      <c r="W203" s="411"/>
      <c r="X203" s="411"/>
      <c r="Y203" s="411"/>
      <c r="Z203" s="411"/>
    </row>
    <row r="204" spans="1:26" ht="22.5">
      <c r="A204" s="411"/>
      <c r="B204" s="411"/>
      <c r="C204" s="411"/>
      <c r="D204" s="411"/>
      <c r="E204" s="411"/>
      <c r="F204" s="411"/>
      <c r="G204" s="411"/>
      <c r="H204" s="411"/>
      <c r="I204" s="411"/>
      <c r="J204" s="411"/>
      <c r="K204" s="411"/>
      <c r="L204" s="411"/>
      <c r="M204" s="411"/>
      <c r="N204" s="28"/>
      <c r="O204" s="411"/>
      <c r="P204" s="411"/>
      <c r="Q204" s="411"/>
      <c r="R204" s="411"/>
      <c r="S204" s="411"/>
      <c r="T204" s="411"/>
      <c r="U204" s="411"/>
      <c r="V204" s="411"/>
      <c r="W204" s="411"/>
      <c r="X204" s="411"/>
      <c r="Y204" s="411"/>
      <c r="Z204" s="411"/>
    </row>
    <row r="205" spans="1:26" ht="22.5">
      <c r="A205" s="411"/>
      <c r="B205" s="411"/>
      <c r="C205" s="411"/>
      <c r="D205" s="411"/>
      <c r="E205" s="411"/>
      <c r="F205" s="411"/>
      <c r="G205" s="411"/>
      <c r="H205" s="411"/>
      <c r="I205" s="411"/>
      <c r="J205" s="411"/>
      <c r="K205" s="411"/>
      <c r="L205" s="411"/>
      <c r="M205" s="411"/>
      <c r="N205" s="28"/>
      <c r="O205" s="411"/>
      <c r="P205" s="411"/>
      <c r="Q205" s="411"/>
      <c r="R205" s="411"/>
      <c r="S205" s="411"/>
      <c r="T205" s="411"/>
      <c r="U205" s="411"/>
      <c r="V205" s="411"/>
      <c r="W205" s="411"/>
      <c r="X205" s="411"/>
      <c r="Y205" s="411"/>
      <c r="Z205" s="411"/>
    </row>
    <row r="206" spans="1:26" ht="22.5">
      <c r="A206" s="411"/>
      <c r="B206" s="411"/>
      <c r="C206" s="411"/>
      <c r="D206" s="411"/>
      <c r="E206" s="411"/>
      <c r="F206" s="411"/>
      <c r="G206" s="411"/>
      <c r="H206" s="411"/>
      <c r="I206" s="411"/>
      <c r="J206" s="411"/>
      <c r="K206" s="411"/>
      <c r="L206" s="411"/>
      <c r="M206" s="411"/>
      <c r="N206" s="28"/>
      <c r="O206" s="411"/>
      <c r="P206" s="411"/>
      <c r="Q206" s="411"/>
      <c r="R206" s="411"/>
      <c r="S206" s="411"/>
      <c r="T206" s="411"/>
      <c r="U206" s="411"/>
      <c r="V206" s="411"/>
      <c r="W206" s="411"/>
      <c r="X206" s="411"/>
      <c r="Y206" s="411"/>
      <c r="Z206" s="411"/>
    </row>
    <row r="207" spans="1:26" ht="22.5">
      <c r="A207" s="411"/>
      <c r="B207" s="411"/>
      <c r="C207" s="411"/>
      <c r="D207" s="411"/>
      <c r="E207" s="411"/>
      <c r="F207" s="411"/>
      <c r="G207" s="411"/>
      <c r="H207" s="411"/>
      <c r="I207" s="411"/>
      <c r="J207" s="411"/>
      <c r="K207" s="411"/>
      <c r="L207" s="411"/>
      <c r="M207" s="411"/>
      <c r="N207" s="28"/>
      <c r="O207" s="411"/>
      <c r="P207" s="411"/>
      <c r="Q207" s="411"/>
      <c r="R207" s="411"/>
      <c r="S207" s="411"/>
      <c r="T207" s="411"/>
      <c r="U207" s="411"/>
      <c r="V207" s="411"/>
      <c r="W207" s="411"/>
      <c r="X207" s="411"/>
      <c r="Y207" s="411"/>
      <c r="Z207" s="411"/>
    </row>
    <row r="208" spans="1:26" ht="22.5">
      <c r="A208" s="411"/>
      <c r="B208" s="411"/>
      <c r="C208" s="411"/>
      <c r="D208" s="411"/>
      <c r="E208" s="411"/>
      <c r="F208" s="411"/>
      <c r="G208" s="411"/>
      <c r="H208" s="411"/>
      <c r="I208" s="411"/>
      <c r="J208" s="411"/>
      <c r="K208" s="411"/>
      <c r="L208" s="411"/>
      <c r="M208" s="411"/>
      <c r="N208" s="28"/>
      <c r="O208" s="411"/>
      <c r="P208" s="411"/>
      <c r="Q208" s="411"/>
      <c r="R208" s="411"/>
      <c r="S208" s="411"/>
      <c r="T208" s="411"/>
      <c r="U208" s="411"/>
      <c r="V208" s="411"/>
      <c r="W208" s="411"/>
      <c r="X208" s="411"/>
      <c r="Y208" s="411"/>
      <c r="Z208" s="411"/>
    </row>
    <row r="209" spans="1:26" ht="22.5">
      <c r="A209" s="411"/>
      <c r="B209" s="411"/>
      <c r="C209" s="411"/>
      <c r="D209" s="411"/>
      <c r="E209" s="411"/>
      <c r="F209" s="411"/>
      <c r="G209" s="411"/>
      <c r="H209" s="411"/>
      <c r="I209" s="411"/>
      <c r="J209" s="411"/>
      <c r="K209" s="411"/>
      <c r="L209" s="411"/>
      <c r="M209" s="411"/>
      <c r="N209" s="28"/>
      <c r="O209" s="411"/>
      <c r="P209" s="411"/>
      <c r="Q209" s="411"/>
      <c r="R209" s="411"/>
      <c r="S209" s="411"/>
      <c r="T209" s="411"/>
      <c r="U209" s="411"/>
      <c r="V209" s="411"/>
      <c r="W209" s="411"/>
      <c r="X209" s="411"/>
      <c r="Y209" s="411"/>
      <c r="Z209" s="411"/>
    </row>
    <row r="210" spans="1:26" ht="22.5">
      <c r="A210" s="411"/>
      <c r="B210" s="411"/>
      <c r="C210" s="411"/>
      <c r="D210" s="411"/>
      <c r="E210" s="411"/>
      <c r="F210" s="411"/>
      <c r="G210" s="411"/>
      <c r="H210" s="411"/>
      <c r="I210" s="411"/>
      <c r="J210" s="411"/>
      <c r="K210" s="411"/>
      <c r="L210" s="411"/>
      <c r="M210" s="411"/>
      <c r="N210" s="28"/>
      <c r="O210" s="411"/>
      <c r="P210" s="411"/>
      <c r="Q210" s="411"/>
      <c r="R210" s="411"/>
      <c r="S210" s="411"/>
      <c r="T210" s="411"/>
      <c r="U210" s="411"/>
      <c r="V210" s="411"/>
      <c r="W210" s="411"/>
      <c r="X210" s="411"/>
      <c r="Y210" s="411"/>
      <c r="Z210" s="411"/>
    </row>
    <row r="211" spans="1:26" ht="22.5">
      <c r="A211" s="411"/>
      <c r="B211" s="411"/>
      <c r="C211" s="411"/>
      <c r="D211" s="411"/>
      <c r="E211" s="411"/>
      <c r="F211" s="411"/>
      <c r="G211" s="411"/>
      <c r="H211" s="411"/>
      <c r="I211" s="411"/>
      <c r="J211" s="411"/>
      <c r="K211" s="411"/>
      <c r="L211" s="411"/>
      <c r="M211" s="411"/>
      <c r="N211" s="28"/>
      <c r="O211" s="411"/>
      <c r="P211" s="411"/>
      <c r="Q211" s="411"/>
      <c r="R211" s="411"/>
      <c r="S211" s="411"/>
      <c r="T211" s="411"/>
      <c r="U211" s="411"/>
      <c r="V211" s="411"/>
      <c r="W211" s="411"/>
      <c r="X211" s="411"/>
      <c r="Y211" s="411"/>
      <c r="Z211" s="411"/>
    </row>
    <row r="212" spans="1:26" ht="22.5">
      <c r="A212" s="411"/>
      <c r="B212" s="411"/>
      <c r="C212" s="411"/>
      <c r="D212" s="411"/>
      <c r="E212" s="411"/>
      <c r="F212" s="411"/>
      <c r="G212" s="411"/>
      <c r="H212" s="411"/>
      <c r="I212" s="411"/>
      <c r="J212" s="411"/>
      <c r="K212" s="411"/>
      <c r="L212" s="411"/>
      <c r="M212" s="411"/>
      <c r="N212" s="28"/>
      <c r="O212" s="411"/>
      <c r="P212" s="411"/>
      <c r="Q212" s="411"/>
      <c r="R212" s="411"/>
      <c r="S212" s="411"/>
      <c r="T212" s="411"/>
      <c r="U212" s="411"/>
      <c r="V212" s="411"/>
      <c r="W212" s="411"/>
      <c r="X212" s="411"/>
      <c r="Y212" s="411"/>
      <c r="Z212" s="411"/>
    </row>
    <row r="213" spans="1:26" ht="22.5">
      <c r="A213" s="411"/>
      <c r="B213" s="411"/>
      <c r="C213" s="411"/>
      <c r="D213" s="411"/>
      <c r="E213" s="411"/>
      <c r="F213" s="411"/>
      <c r="G213" s="411"/>
      <c r="H213" s="411"/>
      <c r="I213" s="411"/>
      <c r="J213" s="411"/>
      <c r="K213" s="411"/>
      <c r="L213" s="411"/>
      <c r="M213" s="411"/>
      <c r="N213" s="28"/>
      <c r="O213" s="411"/>
      <c r="P213" s="411"/>
      <c r="Q213" s="411"/>
      <c r="R213" s="411"/>
      <c r="S213" s="411"/>
      <c r="T213" s="411"/>
      <c r="U213" s="411"/>
      <c r="V213" s="411"/>
      <c r="W213" s="411"/>
      <c r="X213" s="411"/>
      <c r="Y213" s="411"/>
      <c r="Z213" s="411"/>
    </row>
    <row r="214" spans="1:26" ht="22.5">
      <c r="A214" s="411"/>
      <c r="B214" s="411"/>
      <c r="C214" s="411"/>
      <c r="D214" s="411"/>
      <c r="E214" s="411"/>
      <c r="F214" s="411"/>
      <c r="G214" s="411"/>
      <c r="H214" s="411"/>
      <c r="I214" s="411"/>
      <c r="J214" s="411"/>
      <c r="K214" s="411"/>
      <c r="L214" s="411"/>
      <c r="M214" s="411"/>
      <c r="N214" s="28"/>
      <c r="O214" s="411"/>
      <c r="P214" s="411"/>
      <c r="Q214" s="411"/>
      <c r="R214" s="411"/>
      <c r="S214" s="411"/>
      <c r="T214" s="411"/>
      <c r="U214" s="411"/>
      <c r="V214" s="411"/>
      <c r="W214" s="411"/>
      <c r="X214" s="411"/>
      <c r="Y214" s="411"/>
      <c r="Z214" s="411"/>
    </row>
    <row r="215" spans="1:26" ht="22.5">
      <c r="A215" s="411"/>
      <c r="B215" s="411"/>
      <c r="C215" s="411"/>
      <c r="D215" s="411"/>
      <c r="E215" s="411"/>
      <c r="F215" s="411"/>
      <c r="G215" s="411"/>
      <c r="H215" s="411"/>
      <c r="I215" s="411"/>
      <c r="J215" s="411"/>
      <c r="K215" s="411"/>
      <c r="L215" s="411"/>
      <c r="M215" s="411"/>
      <c r="N215" s="28"/>
      <c r="O215" s="411"/>
      <c r="P215" s="411"/>
      <c r="Q215" s="411"/>
      <c r="R215" s="411"/>
      <c r="S215" s="411"/>
      <c r="T215" s="411"/>
      <c r="U215" s="411"/>
      <c r="V215" s="411"/>
      <c r="W215" s="411"/>
      <c r="X215" s="411"/>
      <c r="Y215" s="411"/>
      <c r="Z215" s="411"/>
    </row>
    <row r="216" spans="1:26" ht="22.5">
      <c r="A216" s="411"/>
      <c r="B216" s="411"/>
      <c r="C216" s="411"/>
      <c r="D216" s="411"/>
      <c r="E216" s="411"/>
      <c r="F216" s="411"/>
      <c r="G216" s="411"/>
      <c r="H216" s="411"/>
      <c r="I216" s="411"/>
      <c r="J216" s="411"/>
      <c r="K216" s="411"/>
      <c r="L216" s="411"/>
      <c r="M216" s="411"/>
      <c r="N216" s="28"/>
      <c r="O216" s="411"/>
      <c r="P216" s="411"/>
      <c r="Q216" s="411"/>
      <c r="R216" s="411"/>
      <c r="S216" s="411"/>
      <c r="T216" s="411"/>
      <c r="U216" s="411"/>
      <c r="V216" s="411"/>
      <c r="W216" s="411"/>
      <c r="X216" s="411"/>
      <c r="Y216" s="411"/>
      <c r="Z216" s="411"/>
    </row>
    <row r="217" spans="1:26" ht="22.5">
      <c r="A217" s="411"/>
      <c r="B217" s="411"/>
      <c r="C217" s="411"/>
      <c r="D217" s="411"/>
      <c r="E217" s="411"/>
      <c r="F217" s="411"/>
      <c r="G217" s="411"/>
      <c r="H217" s="411"/>
      <c r="I217" s="411"/>
      <c r="J217" s="411"/>
      <c r="K217" s="411"/>
      <c r="L217" s="411"/>
      <c r="M217" s="411"/>
      <c r="N217" s="28"/>
      <c r="O217" s="411"/>
      <c r="P217" s="411"/>
      <c r="Q217" s="411"/>
      <c r="R217" s="411"/>
      <c r="S217" s="411"/>
      <c r="T217" s="411"/>
      <c r="U217" s="411"/>
      <c r="V217" s="411"/>
      <c r="W217" s="411"/>
      <c r="X217" s="411"/>
      <c r="Y217" s="411"/>
      <c r="Z217" s="411"/>
    </row>
    <row r="218" spans="1:26" ht="22.5">
      <c r="A218" s="411"/>
      <c r="B218" s="411"/>
      <c r="C218" s="411"/>
      <c r="D218" s="411"/>
      <c r="E218" s="411"/>
      <c r="F218" s="411"/>
      <c r="G218" s="411"/>
      <c r="H218" s="411"/>
      <c r="I218" s="411"/>
      <c r="J218" s="411"/>
      <c r="K218" s="411"/>
      <c r="L218" s="411"/>
      <c r="M218" s="411"/>
      <c r="N218" s="28"/>
      <c r="O218" s="411"/>
      <c r="P218" s="411"/>
      <c r="Q218" s="411"/>
      <c r="R218" s="411"/>
      <c r="S218" s="411"/>
      <c r="T218" s="411"/>
      <c r="U218" s="411"/>
      <c r="V218" s="411"/>
      <c r="W218" s="411"/>
      <c r="X218" s="411"/>
      <c r="Y218" s="411"/>
      <c r="Z218" s="411"/>
    </row>
    <row r="219" spans="1:26" ht="22.5">
      <c r="A219" s="411"/>
      <c r="B219" s="411"/>
      <c r="C219" s="411"/>
      <c r="D219" s="411"/>
      <c r="E219" s="411"/>
      <c r="F219" s="411"/>
      <c r="G219" s="411"/>
      <c r="H219" s="411"/>
      <c r="I219" s="411"/>
      <c r="J219" s="411"/>
      <c r="K219" s="411"/>
      <c r="L219" s="411"/>
      <c r="M219" s="411"/>
      <c r="N219" s="28"/>
      <c r="O219" s="411"/>
      <c r="P219" s="411"/>
      <c r="Q219" s="411"/>
      <c r="R219" s="411"/>
      <c r="S219" s="411"/>
      <c r="T219" s="411"/>
      <c r="U219" s="411"/>
      <c r="V219" s="411"/>
      <c r="W219" s="411"/>
      <c r="X219" s="411"/>
      <c r="Y219" s="411"/>
      <c r="Z219" s="411"/>
    </row>
    <row r="220" spans="1:26" ht="22.5">
      <c r="A220" s="411"/>
      <c r="B220" s="411"/>
      <c r="C220" s="411"/>
      <c r="D220" s="411"/>
      <c r="E220" s="411"/>
      <c r="F220" s="411"/>
      <c r="G220" s="411"/>
      <c r="H220" s="411"/>
      <c r="I220" s="411"/>
      <c r="J220" s="411"/>
      <c r="K220" s="411"/>
      <c r="L220" s="411"/>
      <c r="M220" s="411"/>
      <c r="N220" s="28"/>
      <c r="O220" s="411"/>
      <c r="P220" s="411"/>
      <c r="Q220" s="411"/>
      <c r="R220" s="411"/>
      <c r="S220" s="411"/>
      <c r="T220" s="411"/>
      <c r="U220" s="411"/>
      <c r="V220" s="411"/>
      <c r="W220" s="411"/>
      <c r="X220" s="411"/>
      <c r="Y220" s="411"/>
      <c r="Z220" s="411"/>
    </row>
    <row r="221" spans="1:26" ht="22.5">
      <c r="A221" s="411"/>
      <c r="B221" s="411"/>
      <c r="C221" s="411"/>
      <c r="D221" s="411"/>
      <c r="E221" s="411"/>
      <c r="F221" s="411"/>
      <c r="G221" s="411"/>
      <c r="H221" s="411"/>
      <c r="I221" s="411"/>
      <c r="J221" s="411"/>
      <c r="K221" s="411"/>
      <c r="L221" s="411"/>
      <c r="M221" s="411"/>
      <c r="N221" s="28"/>
      <c r="O221" s="411"/>
      <c r="P221" s="411"/>
      <c r="Q221" s="411"/>
      <c r="R221" s="411"/>
      <c r="S221" s="411"/>
      <c r="T221" s="411"/>
      <c r="U221" s="411"/>
      <c r="V221" s="411"/>
      <c r="W221" s="411"/>
      <c r="X221" s="411"/>
      <c r="Y221" s="411"/>
      <c r="Z221" s="411"/>
    </row>
    <row r="222" spans="1:26" ht="22.5">
      <c r="A222" s="411"/>
      <c r="B222" s="411"/>
      <c r="C222" s="411"/>
      <c r="D222" s="411"/>
      <c r="E222" s="411"/>
      <c r="F222" s="411"/>
      <c r="G222" s="411"/>
      <c r="H222" s="411"/>
      <c r="I222" s="411"/>
      <c r="J222" s="411"/>
      <c r="K222" s="411"/>
      <c r="L222" s="411"/>
      <c r="M222" s="411"/>
      <c r="N222" s="28"/>
      <c r="O222" s="411"/>
      <c r="P222" s="411"/>
      <c r="Q222" s="411"/>
      <c r="R222" s="411"/>
      <c r="S222" s="411"/>
      <c r="T222" s="411"/>
      <c r="U222" s="411"/>
      <c r="V222" s="411"/>
      <c r="W222" s="411"/>
      <c r="X222" s="411"/>
      <c r="Y222" s="411"/>
      <c r="Z222" s="411"/>
    </row>
    <row r="223" spans="1:26" ht="22.5">
      <c r="A223" s="411"/>
      <c r="B223" s="411"/>
      <c r="C223" s="411"/>
      <c r="D223" s="411"/>
      <c r="E223" s="411"/>
      <c r="F223" s="411"/>
      <c r="G223" s="411"/>
      <c r="H223" s="411"/>
      <c r="I223" s="411"/>
      <c r="J223" s="411"/>
      <c r="K223" s="411"/>
      <c r="L223" s="411"/>
      <c r="M223" s="411"/>
      <c r="N223" s="28"/>
      <c r="O223" s="411"/>
      <c r="P223" s="411"/>
      <c r="Q223" s="411"/>
      <c r="R223" s="411"/>
      <c r="S223" s="411"/>
      <c r="T223" s="411"/>
      <c r="U223" s="411"/>
      <c r="V223" s="411"/>
      <c r="W223" s="411"/>
      <c r="X223" s="411"/>
      <c r="Y223" s="411"/>
      <c r="Z223" s="411"/>
    </row>
    <row r="224" spans="1:26" ht="22.5">
      <c r="A224" s="411"/>
      <c r="B224" s="411"/>
      <c r="C224" s="411"/>
      <c r="D224" s="411"/>
      <c r="E224" s="411"/>
      <c r="F224" s="411"/>
      <c r="G224" s="411"/>
      <c r="H224" s="411"/>
      <c r="I224" s="411"/>
      <c r="J224" s="411"/>
      <c r="K224" s="411"/>
      <c r="L224" s="411"/>
      <c r="M224" s="411"/>
      <c r="N224" s="28"/>
      <c r="O224" s="411"/>
      <c r="P224" s="411"/>
      <c r="Q224" s="411"/>
      <c r="R224" s="411"/>
      <c r="S224" s="411"/>
      <c r="T224" s="411"/>
      <c r="U224" s="411"/>
      <c r="V224" s="411"/>
      <c r="W224" s="411"/>
      <c r="X224" s="411"/>
      <c r="Y224" s="411"/>
      <c r="Z224" s="411"/>
    </row>
    <row r="225" spans="1:26" ht="22.5">
      <c r="A225" s="411"/>
      <c r="B225" s="411"/>
      <c r="C225" s="411"/>
      <c r="D225" s="411"/>
      <c r="E225" s="411"/>
      <c r="F225" s="411"/>
      <c r="G225" s="411"/>
      <c r="H225" s="411"/>
      <c r="I225" s="411"/>
      <c r="J225" s="411"/>
      <c r="K225" s="411"/>
      <c r="L225" s="411"/>
      <c r="M225" s="411"/>
      <c r="N225" s="28"/>
      <c r="O225" s="411"/>
      <c r="P225" s="411"/>
      <c r="Q225" s="411"/>
      <c r="R225" s="411"/>
      <c r="S225" s="411"/>
      <c r="T225" s="411"/>
      <c r="U225" s="411"/>
      <c r="V225" s="411"/>
      <c r="W225" s="411"/>
      <c r="X225" s="411"/>
      <c r="Y225" s="411"/>
      <c r="Z225" s="411"/>
    </row>
    <row r="226" spans="1:26" ht="22.5">
      <c r="A226" s="411"/>
      <c r="B226" s="411"/>
      <c r="C226" s="411"/>
      <c r="D226" s="411"/>
      <c r="E226" s="411"/>
      <c r="F226" s="411"/>
      <c r="G226" s="411"/>
      <c r="H226" s="411"/>
      <c r="I226" s="411"/>
      <c r="J226" s="411"/>
      <c r="K226" s="411"/>
      <c r="L226" s="411"/>
      <c r="M226" s="411"/>
      <c r="N226" s="28"/>
      <c r="O226" s="411"/>
      <c r="P226" s="411"/>
      <c r="Q226" s="411"/>
      <c r="R226" s="411"/>
      <c r="S226" s="411"/>
      <c r="T226" s="411"/>
      <c r="U226" s="411"/>
      <c r="V226" s="411"/>
      <c r="W226" s="411"/>
      <c r="X226" s="411"/>
      <c r="Y226" s="411"/>
      <c r="Z226" s="411"/>
    </row>
    <row r="227" spans="1:26" ht="22.5">
      <c r="A227" s="411"/>
      <c r="B227" s="411"/>
      <c r="C227" s="411"/>
      <c r="D227" s="411"/>
      <c r="E227" s="411"/>
      <c r="F227" s="411"/>
      <c r="G227" s="411"/>
      <c r="H227" s="411"/>
      <c r="I227" s="411"/>
      <c r="J227" s="411"/>
      <c r="K227" s="411"/>
      <c r="L227" s="411"/>
      <c r="M227" s="411"/>
      <c r="N227" s="28"/>
      <c r="O227" s="411"/>
      <c r="P227" s="411"/>
      <c r="Q227" s="411"/>
      <c r="R227" s="411"/>
      <c r="S227" s="411"/>
      <c r="T227" s="411"/>
      <c r="U227" s="411"/>
      <c r="V227" s="411"/>
      <c r="W227" s="411"/>
      <c r="X227" s="411"/>
      <c r="Y227" s="411"/>
      <c r="Z227" s="411"/>
    </row>
    <row r="228" spans="1:26" ht="22.5">
      <c r="A228" s="411"/>
      <c r="B228" s="411"/>
      <c r="C228" s="411"/>
      <c r="D228" s="411"/>
      <c r="E228" s="411"/>
      <c r="F228" s="411"/>
      <c r="G228" s="411"/>
      <c r="H228" s="411"/>
      <c r="I228" s="411"/>
      <c r="J228" s="411"/>
      <c r="K228" s="411"/>
      <c r="L228" s="411"/>
      <c r="M228" s="411"/>
      <c r="N228" s="28"/>
      <c r="O228" s="411"/>
      <c r="P228" s="411"/>
      <c r="Q228" s="411"/>
      <c r="R228" s="411"/>
      <c r="S228" s="411"/>
      <c r="T228" s="411"/>
      <c r="U228" s="411"/>
      <c r="V228" s="411"/>
      <c r="W228" s="411"/>
      <c r="X228" s="411"/>
      <c r="Y228" s="411"/>
      <c r="Z228" s="411"/>
    </row>
    <row r="229" spans="1:26" ht="22.5">
      <c r="A229" s="411"/>
      <c r="B229" s="411"/>
      <c r="C229" s="411"/>
      <c r="D229" s="411"/>
      <c r="E229" s="411"/>
      <c r="F229" s="411"/>
      <c r="G229" s="411"/>
      <c r="H229" s="411"/>
      <c r="I229" s="411"/>
      <c r="J229" s="411"/>
      <c r="K229" s="411"/>
      <c r="L229" s="411"/>
      <c r="M229" s="411"/>
      <c r="N229" s="28"/>
      <c r="O229" s="411"/>
      <c r="P229" s="411"/>
      <c r="Q229" s="411"/>
      <c r="R229" s="411"/>
      <c r="S229" s="411"/>
      <c r="T229" s="411"/>
      <c r="U229" s="411"/>
      <c r="V229" s="411"/>
      <c r="W229" s="411"/>
      <c r="X229" s="411"/>
      <c r="Y229" s="411"/>
      <c r="Z229" s="411"/>
    </row>
    <row r="230" spans="1:26" ht="22.5">
      <c r="A230" s="411"/>
      <c r="B230" s="411"/>
      <c r="C230" s="411"/>
      <c r="D230" s="411"/>
      <c r="E230" s="411"/>
      <c r="F230" s="411"/>
      <c r="G230" s="411"/>
      <c r="H230" s="411"/>
      <c r="I230" s="411"/>
      <c r="J230" s="411"/>
      <c r="K230" s="411"/>
      <c r="L230" s="411"/>
      <c r="M230" s="411"/>
      <c r="N230" s="28"/>
      <c r="O230" s="411"/>
      <c r="P230" s="411"/>
      <c r="Q230" s="411"/>
      <c r="R230" s="411"/>
      <c r="S230" s="411"/>
      <c r="T230" s="411"/>
      <c r="U230" s="411"/>
      <c r="V230" s="411"/>
      <c r="W230" s="411"/>
      <c r="X230" s="411"/>
      <c r="Y230" s="411"/>
      <c r="Z230" s="411"/>
    </row>
    <row r="231" spans="1:26" ht="22.5">
      <c r="A231" s="411"/>
      <c r="B231" s="411"/>
      <c r="C231" s="411"/>
      <c r="D231" s="411"/>
      <c r="E231" s="411"/>
      <c r="F231" s="411"/>
      <c r="G231" s="411"/>
      <c r="H231" s="411"/>
      <c r="I231" s="411"/>
      <c r="J231" s="411"/>
      <c r="K231" s="411"/>
      <c r="L231" s="411"/>
      <c r="M231" s="411"/>
      <c r="N231" s="28"/>
      <c r="O231" s="411"/>
      <c r="P231" s="411"/>
      <c r="Q231" s="411"/>
      <c r="R231" s="411"/>
      <c r="S231" s="411"/>
      <c r="T231" s="411"/>
      <c r="U231" s="411"/>
      <c r="V231" s="411"/>
      <c r="W231" s="411"/>
      <c r="X231" s="411"/>
      <c r="Y231" s="411"/>
      <c r="Z231" s="411"/>
    </row>
    <row r="232" spans="1:26" ht="22.5">
      <c r="A232" s="411"/>
      <c r="B232" s="411"/>
      <c r="C232" s="411"/>
      <c r="D232" s="411"/>
      <c r="E232" s="411"/>
      <c r="F232" s="411"/>
      <c r="G232" s="411"/>
      <c r="H232" s="411"/>
      <c r="I232" s="411"/>
      <c r="J232" s="411"/>
      <c r="K232" s="411"/>
      <c r="L232" s="411"/>
      <c r="M232" s="411"/>
      <c r="N232" s="28"/>
      <c r="O232" s="411"/>
      <c r="P232" s="411"/>
      <c r="Q232" s="411"/>
      <c r="R232" s="411"/>
      <c r="S232" s="411"/>
      <c r="T232" s="411"/>
      <c r="U232" s="411"/>
      <c r="V232" s="411"/>
      <c r="W232" s="411"/>
      <c r="X232" s="411"/>
      <c r="Y232" s="411"/>
      <c r="Z232" s="411"/>
    </row>
    <row r="233" spans="1:26" ht="22.5">
      <c r="A233" s="411"/>
      <c r="B233" s="411"/>
      <c r="C233" s="411"/>
      <c r="D233" s="411"/>
      <c r="E233" s="411"/>
      <c r="F233" s="411"/>
      <c r="G233" s="411"/>
      <c r="H233" s="411"/>
      <c r="I233" s="411"/>
      <c r="J233" s="411"/>
      <c r="K233" s="411"/>
      <c r="L233" s="411"/>
      <c r="M233" s="411"/>
      <c r="N233" s="28"/>
      <c r="O233" s="411"/>
      <c r="P233" s="411"/>
      <c r="Q233" s="411"/>
      <c r="R233" s="411"/>
      <c r="S233" s="411"/>
      <c r="T233" s="411"/>
      <c r="U233" s="411"/>
      <c r="V233" s="411"/>
      <c r="W233" s="411"/>
      <c r="X233" s="411"/>
      <c r="Y233" s="411"/>
      <c r="Z233" s="411"/>
    </row>
    <row r="234" spans="1:26" ht="22.5">
      <c r="A234" s="411"/>
      <c r="B234" s="411"/>
      <c r="C234" s="411"/>
      <c r="D234" s="411"/>
      <c r="E234" s="411"/>
      <c r="F234" s="411"/>
      <c r="G234" s="411"/>
      <c r="H234" s="411"/>
      <c r="I234" s="411"/>
      <c r="J234" s="411"/>
      <c r="K234" s="411"/>
      <c r="L234" s="411"/>
      <c r="M234" s="411"/>
      <c r="N234" s="28"/>
      <c r="O234" s="411"/>
      <c r="P234" s="411"/>
      <c r="Q234" s="411"/>
      <c r="R234" s="411"/>
      <c r="S234" s="411"/>
      <c r="T234" s="411"/>
      <c r="U234" s="411"/>
      <c r="V234" s="411"/>
      <c r="W234" s="411"/>
      <c r="X234" s="411"/>
      <c r="Y234" s="411"/>
      <c r="Z234" s="411"/>
    </row>
    <row r="235" spans="1:26" ht="22.5">
      <c r="A235" s="411"/>
      <c r="B235" s="411"/>
      <c r="C235" s="411"/>
      <c r="D235" s="411"/>
      <c r="E235" s="411"/>
      <c r="F235" s="411"/>
      <c r="G235" s="411"/>
      <c r="H235" s="411"/>
      <c r="I235" s="411"/>
      <c r="J235" s="411"/>
      <c r="K235" s="411"/>
      <c r="L235" s="411"/>
      <c r="M235" s="411"/>
      <c r="N235" s="28"/>
      <c r="O235" s="411"/>
      <c r="P235" s="411"/>
      <c r="Q235" s="411"/>
      <c r="R235" s="411"/>
      <c r="S235" s="411"/>
      <c r="T235" s="411"/>
      <c r="U235" s="411"/>
      <c r="V235" s="411"/>
      <c r="W235" s="411"/>
      <c r="X235" s="411"/>
      <c r="Y235" s="411"/>
      <c r="Z235" s="411"/>
    </row>
    <row r="236" spans="1:26" ht="22.5">
      <c r="A236" s="411"/>
      <c r="B236" s="411"/>
      <c r="C236" s="411"/>
      <c r="D236" s="411"/>
      <c r="E236" s="411"/>
      <c r="F236" s="411"/>
      <c r="G236" s="411"/>
      <c r="H236" s="411"/>
      <c r="I236" s="411"/>
      <c r="J236" s="411"/>
      <c r="K236" s="411"/>
      <c r="L236" s="411"/>
      <c r="M236" s="411"/>
      <c r="N236" s="28"/>
      <c r="O236" s="411"/>
      <c r="P236" s="411"/>
      <c r="Q236" s="411"/>
      <c r="R236" s="411"/>
      <c r="S236" s="411"/>
      <c r="T236" s="411"/>
      <c r="U236" s="411"/>
      <c r="V236" s="411"/>
      <c r="W236" s="411"/>
      <c r="X236" s="411"/>
      <c r="Y236" s="411"/>
      <c r="Z236" s="411"/>
    </row>
    <row r="237" spans="1:26" ht="22.5">
      <c r="A237" s="411"/>
      <c r="B237" s="411"/>
      <c r="C237" s="411"/>
      <c r="D237" s="411"/>
      <c r="E237" s="411"/>
      <c r="F237" s="411"/>
      <c r="G237" s="411"/>
      <c r="H237" s="411"/>
      <c r="I237" s="411"/>
      <c r="J237" s="411"/>
      <c r="K237" s="411"/>
      <c r="L237" s="411"/>
      <c r="M237" s="411"/>
      <c r="N237" s="28"/>
      <c r="O237" s="411"/>
      <c r="P237" s="411"/>
      <c r="Q237" s="411"/>
      <c r="R237" s="411"/>
      <c r="S237" s="411"/>
      <c r="T237" s="411"/>
      <c r="U237" s="411"/>
      <c r="V237" s="411"/>
      <c r="W237" s="411"/>
      <c r="X237" s="411"/>
      <c r="Y237" s="411"/>
      <c r="Z237" s="411"/>
    </row>
    <row r="238" spans="1:26" ht="22.5">
      <c r="A238" s="411"/>
      <c r="B238" s="411"/>
      <c r="C238" s="411"/>
      <c r="D238" s="411"/>
      <c r="E238" s="411"/>
      <c r="F238" s="411"/>
      <c r="G238" s="411"/>
      <c r="H238" s="411"/>
      <c r="I238" s="411"/>
      <c r="J238" s="411"/>
      <c r="K238" s="411"/>
      <c r="L238" s="411"/>
      <c r="M238" s="411"/>
      <c r="N238" s="28"/>
      <c r="O238" s="411"/>
      <c r="P238" s="411"/>
      <c r="Q238" s="411"/>
      <c r="R238" s="411"/>
      <c r="S238" s="411"/>
      <c r="T238" s="411"/>
      <c r="U238" s="411"/>
      <c r="V238" s="411"/>
      <c r="W238" s="411"/>
      <c r="X238" s="411"/>
      <c r="Y238" s="411"/>
      <c r="Z238" s="411"/>
    </row>
    <row r="239" spans="1:26" ht="22.5">
      <c r="A239" s="411"/>
      <c r="B239" s="411"/>
      <c r="C239" s="411"/>
      <c r="D239" s="411"/>
      <c r="E239" s="411"/>
      <c r="F239" s="411"/>
      <c r="G239" s="411"/>
      <c r="H239" s="411"/>
      <c r="I239" s="411"/>
      <c r="J239" s="411"/>
      <c r="K239" s="411"/>
      <c r="L239" s="411"/>
      <c r="M239" s="411"/>
      <c r="N239" s="28"/>
      <c r="O239" s="411"/>
      <c r="P239" s="411"/>
      <c r="Q239" s="411"/>
      <c r="R239" s="411"/>
      <c r="S239" s="411"/>
      <c r="T239" s="411"/>
      <c r="U239" s="411"/>
      <c r="V239" s="411"/>
      <c r="W239" s="411"/>
      <c r="X239" s="411"/>
      <c r="Y239" s="411"/>
      <c r="Z239" s="411"/>
    </row>
    <row r="240" spans="1:26" ht="22.5">
      <c r="A240" s="411"/>
      <c r="B240" s="411"/>
      <c r="C240" s="411"/>
      <c r="D240" s="411"/>
      <c r="E240" s="411"/>
      <c r="F240" s="411"/>
      <c r="G240" s="411"/>
      <c r="H240" s="411"/>
      <c r="I240" s="411"/>
      <c r="J240" s="411"/>
      <c r="K240" s="411"/>
      <c r="L240" s="411"/>
      <c r="M240" s="411"/>
      <c r="N240" s="28"/>
      <c r="O240" s="411"/>
      <c r="P240" s="411"/>
      <c r="Q240" s="411"/>
      <c r="R240" s="411"/>
      <c r="S240" s="411"/>
      <c r="T240" s="411"/>
      <c r="U240" s="411"/>
      <c r="V240" s="411"/>
      <c r="W240" s="411"/>
      <c r="X240" s="411"/>
      <c r="Y240" s="411"/>
      <c r="Z240" s="411"/>
    </row>
    <row r="241" spans="1:26" ht="22.5">
      <c r="A241" s="411"/>
      <c r="B241" s="411"/>
      <c r="C241" s="411"/>
      <c r="D241" s="411"/>
      <c r="E241" s="411"/>
      <c r="F241" s="411"/>
      <c r="G241" s="411"/>
      <c r="H241" s="411"/>
      <c r="I241" s="411"/>
      <c r="J241" s="411"/>
      <c r="K241" s="411"/>
      <c r="L241" s="411"/>
      <c r="M241" s="411"/>
      <c r="N241" s="28"/>
      <c r="O241" s="411"/>
      <c r="P241" s="411"/>
      <c r="Q241" s="411"/>
      <c r="R241" s="411"/>
      <c r="S241" s="411"/>
      <c r="T241" s="411"/>
      <c r="U241" s="411"/>
      <c r="V241" s="411"/>
      <c r="W241" s="411"/>
      <c r="X241" s="411"/>
      <c r="Y241" s="411"/>
      <c r="Z241" s="411"/>
    </row>
    <row r="242" spans="1:26" ht="22.5">
      <c r="A242" s="411"/>
      <c r="B242" s="411"/>
      <c r="C242" s="411"/>
      <c r="D242" s="411"/>
      <c r="E242" s="411"/>
      <c r="F242" s="411"/>
      <c r="G242" s="411"/>
      <c r="H242" s="411"/>
      <c r="I242" s="411"/>
      <c r="J242" s="411"/>
      <c r="K242" s="411"/>
      <c r="L242" s="411"/>
      <c r="M242" s="411"/>
      <c r="N242" s="28"/>
      <c r="O242" s="411"/>
      <c r="P242" s="411"/>
      <c r="Q242" s="411"/>
      <c r="R242" s="411"/>
      <c r="S242" s="411"/>
      <c r="T242" s="411"/>
      <c r="U242" s="411"/>
      <c r="V242" s="411"/>
      <c r="W242" s="411"/>
      <c r="X242" s="411"/>
      <c r="Y242" s="411"/>
      <c r="Z242" s="411"/>
    </row>
    <row r="243" spans="1:26" ht="22.5">
      <c r="A243" s="411"/>
      <c r="B243" s="411"/>
      <c r="C243" s="411"/>
      <c r="D243" s="411"/>
      <c r="E243" s="411"/>
      <c r="F243" s="411"/>
      <c r="G243" s="411"/>
      <c r="H243" s="411"/>
      <c r="I243" s="411"/>
      <c r="J243" s="411"/>
      <c r="K243" s="411"/>
      <c r="L243" s="411"/>
      <c r="M243" s="411"/>
      <c r="N243" s="28"/>
      <c r="O243" s="411"/>
      <c r="P243" s="411"/>
      <c r="Q243" s="411"/>
      <c r="R243" s="411"/>
      <c r="S243" s="411"/>
      <c r="T243" s="411"/>
      <c r="U243" s="411"/>
      <c r="V243" s="411"/>
      <c r="W243" s="411"/>
      <c r="X243" s="411"/>
      <c r="Y243" s="411"/>
      <c r="Z243" s="411"/>
    </row>
    <row r="244" spans="1:26" ht="22.5">
      <c r="A244" s="411"/>
      <c r="B244" s="411"/>
      <c r="C244" s="411"/>
      <c r="D244" s="411"/>
      <c r="E244" s="411"/>
      <c r="F244" s="411"/>
      <c r="G244" s="411"/>
      <c r="H244" s="411"/>
      <c r="I244" s="411"/>
      <c r="J244" s="411"/>
      <c r="K244" s="411"/>
      <c r="L244" s="411"/>
      <c r="M244" s="411"/>
      <c r="N244" s="28"/>
      <c r="O244" s="411"/>
      <c r="P244" s="411"/>
      <c r="Q244" s="411"/>
      <c r="R244" s="411"/>
      <c r="S244" s="411"/>
      <c r="T244" s="411"/>
      <c r="U244" s="411"/>
      <c r="V244" s="411"/>
      <c r="W244" s="411"/>
      <c r="X244" s="411"/>
      <c r="Y244" s="411"/>
      <c r="Z244" s="411"/>
    </row>
    <row r="245" spans="1:26" ht="22.5">
      <c r="A245" s="411"/>
      <c r="B245" s="411"/>
      <c r="C245" s="411"/>
      <c r="D245" s="411"/>
      <c r="E245" s="411"/>
      <c r="F245" s="411"/>
      <c r="G245" s="411"/>
      <c r="H245" s="411"/>
      <c r="I245" s="411"/>
      <c r="J245" s="411"/>
      <c r="K245" s="411"/>
      <c r="L245" s="411"/>
      <c r="M245" s="411"/>
      <c r="N245" s="28"/>
      <c r="O245" s="411"/>
      <c r="P245" s="411"/>
      <c r="Q245" s="411"/>
      <c r="R245" s="411"/>
      <c r="S245" s="411"/>
      <c r="T245" s="411"/>
      <c r="U245" s="411"/>
      <c r="V245" s="411"/>
      <c r="W245" s="411"/>
      <c r="X245" s="411"/>
      <c r="Y245" s="411"/>
      <c r="Z245" s="411"/>
    </row>
    <row r="246" spans="1:26" ht="22.5">
      <c r="A246" s="411"/>
      <c r="B246" s="411"/>
      <c r="C246" s="411"/>
      <c r="D246" s="411"/>
      <c r="E246" s="411"/>
      <c r="F246" s="411"/>
      <c r="G246" s="411"/>
      <c r="H246" s="411"/>
      <c r="I246" s="411"/>
      <c r="J246" s="411"/>
      <c r="K246" s="411"/>
      <c r="L246" s="411"/>
      <c r="M246" s="411"/>
      <c r="N246" s="28"/>
      <c r="O246" s="411"/>
      <c r="P246" s="411"/>
      <c r="Q246" s="411"/>
      <c r="R246" s="411"/>
      <c r="S246" s="411"/>
      <c r="T246" s="411"/>
      <c r="U246" s="411"/>
      <c r="V246" s="411"/>
      <c r="W246" s="411"/>
      <c r="X246" s="411"/>
      <c r="Y246" s="411"/>
      <c r="Z246" s="411"/>
    </row>
    <row r="247" spans="1:26" ht="22.5">
      <c r="A247" s="411"/>
      <c r="B247" s="411"/>
      <c r="C247" s="411"/>
      <c r="D247" s="411"/>
      <c r="E247" s="411"/>
      <c r="F247" s="411"/>
      <c r="G247" s="411"/>
      <c r="H247" s="411"/>
      <c r="I247" s="411"/>
      <c r="J247" s="411"/>
      <c r="K247" s="411"/>
      <c r="L247" s="411"/>
      <c r="M247" s="411"/>
      <c r="N247" s="28"/>
      <c r="O247" s="411"/>
      <c r="P247" s="411"/>
      <c r="Q247" s="411"/>
      <c r="R247" s="411"/>
      <c r="S247" s="411"/>
      <c r="T247" s="411"/>
      <c r="U247" s="411"/>
      <c r="V247" s="411"/>
      <c r="W247" s="411"/>
      <c r="X247" s="411"/>
      <c r="Y247" s="411"/>
      <c r="Z247" s="411"/>
    </row>
    <row r="248" spans="1:26" ht="22.5">
      <c r="A248" s="411"/>
      <c r="B248" s="411"/>
      <c r="C248" s="411"/>
      <c r="D248" s="411"/>
      <c r="E248" s="411"/>
      <c r="F248" s="411"/>
      <c r="G248" s="411"/>
      <c r="H248" s="411"/>
      <c r="I248" s="411"/>
      <c r="J248" s="411"/>
      <c r="K248" s="411"/>
      <c r="L248" s="411"/>
      <c r="M248" s="411"/>
      <c r="N248" s="28"/>
      <c r="O248" s="411"/>
      <c r="P248" s="411"/>
      <c r="Q248" s="411"/>
      <c r="R248" s="411"/>
      <c r="S248" s="411"/>
      <c r="T248" s="411"/>
      <c r="U248" s="411"/>
      <c r="V248" s="411"/>
      <c r="W248" s="411"/>
      <c r="X248" s="411"/>
      <c r="Y248" s="411"/>
      <c r="Z248" s="411"/>
    </row>
    <row r="249" spans="1:26" ht="22.5">
      <c r="A249" s="411"/>
      <c r="B249" s="411"/>
      <c r="C249" s="411"/>
      <c r="D249" s="411"/>
      <c r="E249" s="411"/>
      <c r="F249" s="411"/>
      <c r="G249" s="411"/>
      <c r="H249" s="411"/>
      <c r="I249" s="411"/>
      <c r="J249" s="411"/>
      <c r="K249" s="411"/>
      <c r="L249" s="411"/>
      <c r="M249" s="411"/>
      <c r="N249" s="28"/>
      <c r="O249" s="411"/>
      <c r="P249" s="411"/>
      <c r="Q249" s="411"/>
      <c r="R249" s="411"/>
      <c r="S249" s="411"/>
      <c r="T249" s="411"/>
      <c r="U249" s="411"/>
      <c r="V249" s="411"/>
      <c r="W249" s="411"/>
      <c r="X249" s="411"/>
      <c r="Y249" s="411"/>
      <c r="Z249" s="411"/>
    </row>
    <row r="250" spans="1:26" ht="22.5">
      <c r="A250" s="411"/>
      <c r="B250" s="411"/>
      <c r="C250" s="411"/>
      <c r="D250" s="411"/>
      <c r="E250" s="411"/>
      <c r="F250" s="411"/>
      <c r="G250" s="411"/>
      <c r="H250" s="411"/>
      <c r="I250" s="411"/>
      <c r="J250" s="411"/>
      <c r="K250" s="411"/>
      <c r="L250" s="411"/>
      <c r="M250" s="411"/>
      <c r="N250" s="28"/>
      <c r="O250" s="411"/>
      <c r="P250" s="411"/>
      <c r="Q250" s="411"/>
      <c r="R250" s="411"/>
      <c r="S250" s="411"/>
      <c r="T250" s="411"/>
      <c r="U250" s="411"/>
      <c r="V250" s="411"/>
      <c r="W250" s="411"/>
      <c r="X250" s="411"/>
      <c r="Y250" s="411"/>
      <c r="Z250" s="411"/>
    </row>
    <row r="251" spans="1:26" ht="22.5">
      <c r="A251" s="411"/>
      <c r="B251" s="411"/>
      <c r="C251" s="411"/>
      <c r="D251" s="411"/>
      <c r="E251" s="411"/>
      <c r="F251" s="411"/>
      <c r="G251" s="411"/>
      <c r="H251" s="411"/>
      <c r="I251" s="411"/>
      <c r="J251" s="411"/>
      <c r="K251" s="411"/>
      <c r="L251" s="411"/>
      <c r="M251" s="411"/>
      <c r="N251" s="28"/>
      <c r="O251" s="411"/>
      <c r="P251" s="411"/>
      <c r="Q251" s="411"/>
      <c r="R251" s="411"/>
      <c r="S251" s="411"/>
      <c r="T251" s="411"/>
      <c r="U251" s="411"/>
      <c r="V251" s="411"/>
      <c r="W251" s="411"/>
      <c r="X251" s="411"/>
      <c r="Y251" s="411"/>
      <c r="Z251" s="411"/>
    </row>
    <row r="252" spans="1:26" ht="22.5">
      <c r="A252" s="411"/>
      <c r="B252" s="411"/>
      <c r="C252" s="411"/>
      <c r="D252" s="411"/>
      <c r="E252" s="411"/>
      <c r="F252" s="411"/>
      <c r="G252" s="411"/>
      <c r="H252" s="411"/>
      <c r="I252" s="411"/>
      <c r="J252" s="411"/>
      <c r="K252" s="411"/>
      <c r="L252" s="411"/>
      <c r="M252" s="411"/>
      <c r="N252" s="28"/>
      <c r="O252" s="411"/>
      <c r="P252" s="411"/>
      <c r="Q252" s="411"/>
      <c r="R252" s="411"/>
      <c r="S252" s="411"/>
      <c r="T252" s="411"/>
      <c r="U252" s="411"/>
      <c r="V252" s="411"/>
      <c r="W252" s="411"/>
      <c r="X252" s="411"/>
      <c r="Y252" s="411"/>
      <c r="Z252" s="411"/>
    </row>
    <row r="253" spans="1:26" ht="22.5">
      <c r="A253" s="411"/>
      <c r="B253" s="411"/>
      <c r="C253" s="411"/>
      <c r="D253" s="411"/>
      <c r="E253" s="411"/>
      <c r="F253" s="411"/>
      <c r="G253" s="411"/>
      <c r="H253" s="411"/>
      <c r="I253" s="411"/>
      <c r="J253" s="411"/>
      <c r="K253" s="411"/>
      <c r="L253" s="411"/>
      <c r="M253" s="411"/>
      <c r="N253" s="28"/>
      <c r="O253" s="411"/>
      <c r="P253" s="411"/>
      <c r="Q253" s="411"/>
      <c r="R253" s="411"/>
      <c r="S253" s="411"/>
      <c r="T253" s="411"/>
      <c r="U253" s="411"/>
      <c r="V253" s="411"/>
      <c r="W253" s="411"/>
      <c r="X253" s="411"/>
      <c r="Y253" s="411"/>
      <c r="Z253" s="411"/>
    </row>
    <row r="254" spans="1:26" ht="22.5">
      <c r="A254" s="411"/>
      <c r="B254" s="411"/>
      <c r="C254" s="411"/>
      <c r="D254" s="411"/>
      <c r="E254" s="411"/>
      <c r="F254" s="411"/>
      <c r="G254" s="411"/>
      <c r="H254" s="411"/>
      <c r="I254" s="411"/>
      <c r="J254" s="411"/>
      <c r="K254" s="411"/>
      <c r="L254" s="411"/>
      <c r="M254" s="411"/>
      <c r="N254" s="28"/>
      <c r="O254" s="411"/>
      <c r="P254" s="411"/>
      <c r="Q254" s="411"/>
      <c r="R254" s="411"/>
      <c r="S254" s="411"/>
      <c r="T254" s="411"/>
      <c r="U254" s="411"/>
      <c r="V254" s="411"/>
      <c r="W254" s="411"/>
      <c r="X254" s="411"/>
      <c r="Y254" s="411"/>
      <c r="Z254" s="411"/>
    </row>
    <row r="255" spans="1:26" ht="22.5">
      <c r="A255" s="411"/>
      <c r="B255" s="411"/>
      <c r="C255" s="411"/>
      <c r="D255" s="411"/>
      <c r="E255" s="411"/>
      <c r="F255" s="411"/>
      <c r="G255" s="411"/>
      <c r="H255" s="411"/>
      <c r="I255" s="411"/>
      <c r="J255" s="411"/>
      <c r="K255" s="411"/>
      <c r="L255" s="411"/>
      <c r="M255" s="411"/>
      <c r="N255" s="28"/>
      <c r="O255" s="411"/>
      <c r="P255" s="411"/>
      <c r="Q255" s="411"/>
      <c r="R255" s="411"/>
      <c r="S255" s="411"/>
      <c r="T255" s="411"/>
      <c r="U255" s="411"/>
      <c r="V255" s="411"/>
      <c r="W255" s="411"/>
      <c r="X255" s="411"/>
      <c r="Y255" s="411"/>
      <c r="Z255" s="411"/>
    </row>
    <row r="256" spans="1:26" ht="22.5">
      <c r="A256" s="411"/>
      <c r="B256" s="411"/>
      <c r="C256" s="411"/>
      <c r="D256" s="411"/>
      <c r="E256" s="411"/>
      <c r="F256" s="411"/>
      <c r="G256" s="411"/>
      <c r="H256" s="411"/>
      <c r="I256" s="411"/>
      <c r="J256" s="411"/>
      <c r="K256" s="411"/>
      <c r="L256" s="411"/>
      <c r="M256" s="411"/>
      <c r="N256" s="28"/>
      <c r="O256" s="411"/>
      <c r="P256" s="411"/>
      <c r="Q256" s="411"/>
      <c r="R256" s="411"/>
      <c r="S256" s="411"/>
      <c r="T256" s="411"/>
      <c r="U256" s="411"/>
      <c r="V256" s="411"/>
      <c r="W256" s="411"/>
      <c r="X256" s="411"/>
      <c r="Y256" s="411"/>
      <c r="Z256" s="411"/>
    </row>
    <row r="257" spans="1:26" ht="22.5">
      <c r="A257" s="411"/>
      <c r="B257" s="411"/>
      <c r="C257" s="411"/>
      <c r="D257" s="411"/>
      <c r="E257" s="411"/>
      <c r="F257" s="411"/>
      <c r="G257" s="411"/>
      <c r="H257" s="411"/>
      <c r="I257" s="411"/>
      <c r="J257" s="411"/>
      <c r="K257" s="411"/>
      <c r="L257" s="411"/>
      <c r="M257" s="411"/>
      <c r="N257" s="28"/>
      <c r="O257" s="411"/>
      <c r="P257" s="411"/>
      <c r="Q257" s="411"/>
      <c r="R257" s="411"/>
      <c r="S257" s="411"/>
      <c r="T257" s="411"/>
      <c r="U257" s="411"/>
      <c r="V257" s="411"/>
      <c r="W257" s="411"/>
      <c r="X257" s="411"/>
      <c r="Y257" s="411"/>
      <c r="Z257" s="411"/>
    </row>
    <row r="258" spans="1:26" ht="22.5">
      <c r="A258" s="411"/>
      <c r="B258" s="411"/>
      <c r="C258" s="411"/>
      <c r="D258" s="411"/>
      <c r="E258" s="411"/>
      <c r="F258" s="411"/>
      <c r="G258" s="411"/>
      <c r="H258" s="411"/>
      <c r="I258" s="411"/>
      <c r="J258" s="411"/>
      <c r="K258" s="411"/>
      <c r="L258" s="411"/>
      <c r="M258" s="411"/>
      <c r="N258" s="28"/>
      <c r="O258" s="411"/>
      <c r="P258" s="411"/>
      <c r="Q258" s="411"/>
      <c r="R258" s="411"/>
      <c r="S258" s="411"/>
      <c r="T258" s="411"/>
      <c r="U258" s="411"/>
      <c r="V258" s="411"/>
      <c r="W258" s="411"/>
      <c r="X258" s="411"/>
      <c r="Y258" s="411"/>
      <c r="Z258" s="411"/>
    </row>
    <row r="259" spans="1:26" ht="22.5">
      <c r="A259" s="411"/>
      <c r="B259" s="411"/>
      <c r="C259" s="411"/>
      <c r="D259" s="411"/>
      <c r="E259" s="411"/>
      <c r="F259" s="411"/>
      <c r="G259" s="411"/>
      <c r="H259" s="411"/>
      <c r="I259" s="411"/>
      <c r="J259" s="411"/>
      <c r="K259" s="411"/>
      <c r="L259" s="411"/>
      <c r="M259" s="411"/>
      <c r="N259" s="28"/>
      <c r="O259" s="411"/>
      <c r="P259" s="411"/>
      <c r="Q259" s="411"/>
      <c r="R259" s="411"/>
      <c r="S259" s="411"/>
      <c r="T259" s="411"/>
      <c r="U259" s="411"/>
      <c r="V259" s="411"/>
      <c r="W259" s="411"/>
      <c r="X259" s="411"/>
      <c r="Y259" s="411"/>
      <c r="Z259" s="411"/>
    </row>
    <row r="260" spans="1:26" ht="22.5">
      <c r="A260" s="411"/>
      <c r="B260" s="411"/>
      <c r="C260" s="411"/>
      <c r="D260" s="411"/>
      <c r="E260" s="411"/>
      <c r="F260" s="411"/>
      <c r="G260" s="411"/>
      <c r="H260" s="411"/>
      <c r="I260" s="411"/>
      <c r="J260" s="411"/>
      <c r="K260" s="411"/>
      <c r="L260" s="411"/>
      <c r="M260" s="411"/>
      <c r="N260" s="28"/>
      <c r="O260" s="411"/>
      <c r="P260" s="411"/>
      <c r="Q260" s="411"/>
      <c r="R260" s="411"/>
      <c r="S260" s="411"/>
      <c r="T260" s="411"/>
      <c r="U260" s="411"/>
      <c r="V260" s="411"/>
      <c r="W260" s="411"/>
      <c r="X260" s="411"/>
      <c r="Y260" s="411"/>
      <c r="Z260" s="411"/>
    </row>
    <row r="261" spans="1:26" ht="22.5">
      <c r="A261" s="411"/>
      <c r="B261" s="411"/>
      <c r="C261" s="411"/>
      <c r="D261" s="411"/>
      <c r="E261" s="411"/>
      <c r="F261" s="411"/>
      <c r="G261" s="411"/>
      <c r="H261" s="411"/>
      <c r="I261" s="411"/>
      <c r="J261" s="411"/>
      <c r="K261" s="411"/>
      <c r="L261" s="411"/>
      <c r="M261" s="411"/>
      <c r="N261" s="28"/>
      <c r="O261" s="411"/>
      <c r="P261" s="411"/>
      <c r="Q261" s="411"/>
      <c r="R261" s="411"/>
      <c r="S261" s="411"/>
      <c r="T261" s="411"/>
      <c r="U261" s="411"/>
      <c r="V261" s="411"/>
      <c r="W261" s="411"/>
      <c r="X261" s="411"/>
      <c r="Y261" s="411"/>
      <c r="Z261" s="411"/>
    </row>
    <row r="262" spans="1:26" ht="22.5">
      <c r="A262" s="411"/>
      <c r="B262" s="411"/>
      <c r="C262" s="411"/>
      <c r="D262" s="411"/>
      <c r="E262" s="411"/>
      <c r="F262" s="411"/>
      <c r="G262" s="411"/>
      <c r="H262" s="411"/>
      <c r="I262" s="411"/>
      <c r="J262" s="411"/>
      <c r="K262" s="411"/>
      <c r="L262" s="411"/>
      <c r="M262" s="411"/>
      <c r="N262" s="28"/>
      <c r="O262" s="411"/>
      <c r="P262" s="411"/>
      <c r="Q262" s="411"/>
      <c r="R262" s="411"/>
      <c r="S262" s="411"/>
      <c r="T262" s="411"/>
      <c r="U262" s="411"/>
      <c r="V262" s="411"/>
      <c r="W262" s="411"/>
      <c r="X262" s="411"/>
      <c r="Y262" s="411"/>
      <c r="Z262" s="411"/>
    </row>
    <row r="263" spans="1:26" ht="22.5">
      <c r="A263" s="411"/>
      <c r="B263" s="411"/>
      <c r="C263" s="411"/>
      <c r="D263" s="411"/>
      <c r="E263" s="411"/>
      <c r="F263" s="411"/>
      <c r="G263" s="411"/>
      <c r="H263" s="411"/>
      <c r="I263" s="411"/>
      <c r="J263" s="411"/>
      <c r="K263" s="411"/>
      <c r="L263" s="411"/>
      <c r="M263" s="411"/>
      <c r="N263" s="28"/>
      <c r="O263" s="411"/>
      <c r="P263" s="411"/>
      <c r="Q263" s="411"/>
      <c r="R263" s="411"/>
      <c r="S263" s="411"/>
      <c r="T263" s="411"/>
      <c r="U263" s="411"/>
      <c r="V263" s="411"/>
      <c r="W263" s="411"/>
      <c r="X263" s="411"/>
      <c r="Y263" s="411"/>
      <c r="Z263" s="411"/>
    </row>
    <row r="264" spans="1:26" ht="22.5">
      <c r="A264" s="411"/>
      <c r="B264" s="411"/>
      <c r="C264" s="411"/>
      <c r="D264" s="411"/>
      <c r="E264" s="411"/>
      <c r="F264" s="411"/>
      <c r="G264" s="411"/>
      <c r="H264" s="411"/>
      <c r="I264" s="411"/>
      <c r="J264" s="411"/>
      <c r="K264" s="411"/>
      <c r="L264" s="411"/>
      <c r="M264" s="411"/>
      <c r="N264" s="28"/>
      <c r="O264" s="411"/>
      <c r="P264" s="411"/>
      <c r="Q264" s="411"/>
      <c r="R264" s="411"/>
      <c r="S264" s="411"/>
      <c r="T264" s="411"/>
      <c r="U264" s="411"/>
      <c r="V264" s="411"/>
      <c r="W264" s="411"/>
      <c r="X264" s="411"/>
      <c r="Y264" s="411"/>
      <c r="Z264" s="411"/>
    </row>
    <row r="265" spans="1:26" ht="22.5">
      <c r="A265" s="411"/>
      <c r="B265" s="411"/>
      <c r="C265" s="411"/>
      <c r="D265" s="411"/>
      <c r="E265" s="411"/>
      <c r="F265" s="411"/>
      <c r="G265" s="411"/>
      <c r="H265" s="411"/>
      <c r="I265" s="411"/>
      <c r="J265" s="411"/>
      <c r="K265" s="411"/>
      <c r="L265" s="411"/>
      <c r="M265" s="411"/>
      <c r="N265" s="28"/>
      <c r="O265" s="411"/>
      <c r="P265" s="411"/>
      <c r="Q265" s="411"/>
      <c r="R265" s="411"/>
      <c r="S265" s="411"/>
      <c r="T265" s="411"/>
      <c r="U265" s="411"/>
      <c r="V265" s="411"/>
      <c r="W265" s="411"/>
      <c r="X265" s="411"/>
      <c r="Y265" s="411"/>
      <c r="Z265" s="411"/>
    </row>
    <row r="266" spans="1:26" ht="22.5">
      <c r="A266" s="411"/>
      <c r="B266" s="411"/>
      <c r="C266" s="411"/>
      <c r="D266" s="411"/>
      <c r="E266" s="411"/>
      <c r="F266" s="411"/>
      <c r="G266" s="411"/>
      <c r="H266" s="411"/>
      <c r="I266" s="411"/>
      <c r="J266" s="411"/>
      <c r="K266" s="411"/>
      <c r="L266" s="411"/>
      <c r="M266" s="411"/>
      <c r="N266" s="28"/>
      <c r="O266" s="411"/>
      <c r="P266" s="411"/>
      <c r="Q266" s="411"/>
      <c r="R266" s="411"/>
      <c r="S266" s="411"/>
      <c r="T266" s="411"/>
      <c r="U266" s="411"/>
      <c r="V266" s="411"/>
      <c r="W266" s="411"/>
      <c r="X266" s="411"/>
      <c r="Y266" s="411"/>
      <c r="Z266" s="411"/>
    </row>
    <row r="267" spans="1:26" ht="22.5">
      <c r="A267" s="411"/>
      <c r="B267" s="411"/>
      <c r="C267" s="411"/>
      <c r="D267" s="411"/>
      <c r="E267" s="411"/>
      <c r="F267" s="411"/>
      <c r="G267" s="411"/>
      <c r="H267" s="411"/>
      <c r="I267" s="411"/>
      <c r="J267" s="411"/>
      <c r="K267" s="411"/>
      <c r="L267" s="411"/>
      <c r="M267" s="411"/>
      <c r="N267" s="28"/>
      <c r="O267" s="411"/>
      <c r="P267" s="411"/>
      <c r="Q267" s="411"/>
      <c r="R267" s="411"/>
      <c r="S267" s="411"/>
      <c r="T267" s="411"/>
      <c r="U267" s="411"/>
      <c r="V267" s="411"/>
      <c r="W267" s="411"/>
      <c r="X267" s="411"/>
      <c r="Y267" s="411"/>
      <c r="Z267" s="411"/>
    </row>
    <row r="268" spans="1:26" ht="22.5">
      <c r="A268" s="411"/>
      <c r="B268" s="411"/>
      <c r="C268" s="411"/>
      <c r="D268" s="411"/>
      <c r="E268" s="411"/>
      <c r="F268" s="411"/>
      <c r="G268" s="411"/>
      <c r="H268" s="411"/>
      <c r="I268" s="411"/>
      <c r="J268" s="411"/>
      <c r="K268" s="411"/>
      <c r="L268" s="411"/>
      <c r="M268" s="411"/>
      <c r="N268" s="28"/>
      <c r="O268" s="411"/>
      <c r="P268" s="411"/>
      <c r="Q268" s="411"/>
      <c r="R268" s="411"/>
      <c r="S268" s="411"/>
      <c r="T268" s="411"/>
      <c r="U268" s="411"/>
      <c r="V268" s="411"/>
      <c r="W268" s="411"/>
      <c r="X268" s="411"/>
      <c r="Y268" s="411"/>
      <c r="Z268" s="411"/>
    </row>
    <row r="269" spans="1:26" ht="22.5">
      <c r="A269" s="411"/>
      <c r="B269" s="411"/>
      <c r="C269" s="411"/>
      <c r="D269" s="411"/>
      <c r="E269" s="411"/>
      <c r="F269" s="411"/>
      <c r="G269" s="411"/>
      <c r="H269" s="411"/>
      <c r="I269" s="411"/>
      <c r="J269" s="411"/>
      <c r="K269" s="411"/>
      <c r="L269" s="411"/>
      <c r="M269" s="411"/>
      <c r="N269" s="28"/>
      <c r="O269" s="411"/>
      <c r="P269" s="411"/>
      <c r="Q269" s="411"/>
      <c r="R269" s="411"/>
      <c r="S269" s="411"/>
      <c r="T269" s="411"/>
      <c r="U269" s="411"/>
      <c r="V269" s="411"/>
      <c r="W269" s="411"/>
      <c r="X269" s="411"/>
      <c r="Y269" s="411"/>
      <c r="Z269" s="411"/>
    </row>
    <row r="270" spans="1:26" ht="22.5">
      <c r="A270" s="411"/>
      <c r="B270" s="411"/>
      <c r="C270" s="411"/>
      <c r="D270" s="411"/>
      <c r="E270" s="411"/>
      <c r="F270" s="411"/>
      <c r="G270" s="411"/>
      <c r="H270" s="411"/>
      <c r="I270" s="411"/>
      <c r="J270" s="411"/>
      <c r="K270" s="411"/>
      <c r="L270" s="411"/>
      <c r="M270" s="411"/>
      <c r="N270" s="28"/>
      <c r="O270" s="411"/>
      <c r="P270" s="411"/>
      <c r="Q270" s="411"/>
      <c r="R270" s="411"/>
      <c r="S270" s="411"/>
      <c r="T270" s="411"/>
      <c r="U270" s="411"/>
      <c r="V270" s="411"/>
      <c r="W270" s="411"/>
      <c r="X270" s="411"/>
      <c r="Y270" s="411"/>
      <c r="Z270" s="411"/>
    </row>
    <row r="271" spans="1:26" ht="22.5">
      <c r="A271" s="411"/>
      <c r="B271" s="411"/>
      <c r="C271" s="411"/>
      <c r="D271" s="411"/>
      <c r="E271" s="411"/>
      <c r="F271" s="411"/>
      <c r="G271" s="411"/>
      <c r="H271" s="411"/>
      <c r="I271" s="411"/>
      <c r="J271" s="411"/>
      <c r="K271" s="411"/>
      <c r="L271" s="411"/>
      <c r="M271" s="411"/>
      <c r="N271" s="28"/>
      <c r="O271" s="411"/>
      <c r="P271" s="411"/>
      <c r="Q271" s="411"/>
      <c r="R271" s="411"/>
      <c r="S271" s="411"/>
      <c r="T271" s="411"/>
      <c r="U271" s="411"/>
      <c r="V271" s="411"/>
      <c r="W271" s="411"/>
      <c r="X271" s="411"/>
      <c r="Y271" s="411"/>
      <c r="Z271" s="411"/>
    </row>
    <row r="272" spans="1:26" ht="22.5">
      <c r="A272" s="411"/>
      <c r="B272" s="411"/>
      <c r="C272" s="411"/>
      <c r="D272" s="411"/>
      <c r="E272" s="411"/>
      <c r="F272" s="411"/>
      <c r="G272" s="411"/>
      <c r="H272" s="411"/>
      <c r="I272" s="411"/>
      <c r="J272" s="411"/>
      <c r="K272" s="411"/>
      <c r="L272" s="411"/>
      <c r="M272" s="411"/>
      <c r="N272" s="28"/>
      <c r="O272" s="411"/>
      <c r="P272" s="411"/>
      <c r="Q272" s="411"/>
      <c r="R272" s="411"/>
      <c r="S272" s="411"/>
      <c r="T272" s="411"/>
      <c r="U272" s="411"/>
      <c r="V272" s="411"/>
      <c r="W272" s="411"/>
      <c r="X272" s="411"/>
      <c r="Y272" s="411"/>
      <c r="Z272" s="411"/>
    </row>
    <row r="273" spans="1:26" ht="22.5">
      <c r="A273" s="411"/>
      <c r="B273" s="411"/>
      <c r="C273" s="411"/>
      <c r="D273" s="411"/>
      <c r="E273" s="411"/>
      <c r="F273" s="411"/>
      <c r="G273" s="411"/>
      <c r="H273" s="411"/>
      <c r="I273" s="411"/>
      <c r="J273" s="411"/>
      <c r="K273" s="411"/>
      <c r="L273" s="411"/>
      <c r="M273" s="411"/>
      <c r="N273" s="28"/>
      <c r="O273" s="411"/>
      <c r="P273" s="411"/>
      <c r="Q273" s="411"/>
      <c r="R273" s="411"/>
      <c r="S273" s="411"/>
      <c r="T273" s="411"/>
      <c r="U273" s="411"/>
      <c r="V273" s="411"/>
      <c r="W273" s="411"/>
      <c r="X273" s="411"/>
      <c r="Y273" s="411"/>
      <c r="Z273" s="411"/>
    </row>
    <row r="274" spans="1:26" ht="22.5">
      <c r="A274" s="411"/>
      <c r="B274" s="411"/>
      <c r="C274" s="411"/>
      <c r="D274" s="411"/>
      <c r="E274" s="411"/>
      <c r="F274" s="411"/>
      <c r="G274" s="411"/>
      <c r="H274" s="411"/>
      <c r="I274" s="411"/>
      <c r="J274" s="411"/>
      <c r="K274" s="411"/>
      <c r="L274" s="411"/>
      <c r="M274" s="411"/>
      <c r="N274" s="28"/>
      <c r="O274" s="411"/>
      <c r="P274" s="411"/>
      <c r="Q274" s="411"/>
      <c r="R274" s="411"/>
      <c r="S274" s="411"/>
      <c r="T274" s="411"/>
      <c r="U274" s="411"/>
      <c r="V274" s="411"/>
      <c r="W274" s="411"/>
      <c r="X274" s="411"/>
      <c r="Y274" s="411"/>
      <c r="Z274" s="411"/>
    </row>
    <row r="275" spans="1:26" ht="22.5">
      <c r="A275" s="411"/>
      <c r="B275" s="411"/>
      <c r="C275" s="411"/>
      <c r="D275" s="411"/>
      <c r="E275" s="411"/>
      <c r="F275" s="411"/>
      <c r="G275" s="411"/>
      <c r="H275" s="411"/>
      <c r="I275" s="411"/>
      <c r="J275" s="411"/>
      <c r="K275" s="411"/>
      <c r="L275" s="411"/>
      <c r="M275" s="411"/>
      <c r="N275" s="28"/>
      <c r="O275" s="411"/>
      <c r="P275" s="411"/>
      <c r="Q275" s="411"/>
      <c r="R275" s="411"/>
      <c r="S275" s="411"/>
      <c r="T275" s="411"/>
      <c r="U275" s="411"/>
      <c r="V275" s="411"/>
      <c r="W275" s="411"/>
      <c r="X275" s="411"/>
      <c r="Y275" s="411"/>
      <c r="Z275" s="411"/>
    </row>
    <row r="276" spans="1:26" ht="22.5">
      <c r="A276" s="411"/>
      <c r="B276" s="411"/>
      <c r="C276" s="411"/>
      <c r="D276" s="411"/>
      <c r="E276" s="411"/>
      <c r="F276" s="411"/>
      <c r="G276" s="411"/>
      <c r="H276" s="411"/>
      <c r="I276" s="411"/>
      <c r="J276" s="411"/>
      <c r="K276" s="411"/>
      <c r="L276" s="411"/>
      <c r="M276" s="411"/>
      <c r="N276" s="28"/>
      <c r="O276" s="411"/>
      <c r="P276" s="411"/>
      <c r="Q276" s="411"/>
      <c r="R276" s="411"/>
      <c r="S276" s="411"/>
      <c r="T276" s="411"/>
      <c r="U276" s="411"/>
      <c r="V276" s="411"/>
      <c r="W276" s="411"/>
      <c r="X276" s="411"/>
      <c r="Y276" s="411"/>
      <c r="Z276" s="411"/>
    </row>
    <row r="277" spans="1:26" ht="22.5">
      <c r="A277" s="411"/>
      <c r="B277" s="411"/>
      <c r="C277" s="411"/>
      <c r="D277" s="411"/>
      <c r="E277" s="411"/>
      <c r="F277" s="411"/>
      <c r="G277" s="411"/>
      <c r="H277" s="411"/>
      <c r="I277" s="411"/>
      <c r="J277" s="411"/>
      <c r="K277" s="411"/>
      <c r="L277" s="411"/>
      <c r="M277" s="411"/>
      <c r="N277" s="28"/>
      <c r="O277" s="411"/>
      <c r="P277" s="411"/>
      <c r="Q277" s="411"/>
      <c r="R277" s="411"/>
      <c r="S277" s="411"/>
      <c r="T277" s="411"/>
      <c r="U277" s="411"/>
      <c r="V277" s="411"/>
      <c r="W277" s="411"/>
      <c r="X277" s="411"/>
      <c r="Y277" s="411"/>
      <c r="Z277" s="411"/>
    </row>
    <row r="278" spans="1:26" ht="22.5">
      <c r="A278" s="411"/>
      <c r="B278" s="411"/>
      <c r="C278" s="411"/>
      <c r="D278" s="411"/>
      <c r="E278" s="411"/>
      <c r="F278" s="411"/>
      <c r="G278" s="411"/>
      <c r="H278" s="411"/>
      <c r="I278" s="411"/>
      <c r="J278" s="411"/>
      <c r="K278" s="411"/>
      <c r="L278" s="411"/>
      <c r="M278" s="411"/>
      <c r="N278" s="28"/>
      <c r="O278" s="411"/>
      <c r="P278" s="411"/>
      <c r="Q278" s="411"/>
      <c r="R278" s="411"/>
      <c r="S278" s="411"/>
      <c r="T278" s="411"/>
      <c r="U278" s="411"/>
      <c r="V278" s="411"/>
      <c r="W278" s="411"/>
      <c r="X278" s="411"/>
      <c r="Y278" s="411"/>
      <c r="Z278" s="411"/>
    </row>
    <row r="279" spans="1:26" ht="22.5">
      <c r="A279" s="411"/>
      <c r="B279" s="411"/>
      <c r="C279" s="411"/>
      <c r="D279" s="411"/>
      <c r="E279" s="411"/>
      <c r="F279" s="411"/>
      <c r="G279" s="411"/>
      <c r="H279" s="411"/>
      <c r="I279" s="411"/>
      <c r="J279" s="411"/>
      <c r="K279" s="411"/>
      <c r="L279" s="411"/>
      <c r="M279" s="411"/>
      <c r="N279" s="28"/>
      <c r="O279" s="411"/>
      <c r="P279" s="411"/>
      <c r="Q279" s="411"/>
      <c r="R279" s="411"/>
      <c r="S279" s="411"/>
      <c r="T279" s="411"/>
      <c r="U279" s="411"/>
      <c r="V279" s="411"/>
      <c r="W279" s="411"/>
      <c r="X279" s="411"/>
      <c r="Y279" s="411"/>
      <c r="Z279" s="411"/>
    </row>
    <row r="280" spans="1:26" ht="22.5">
      <c r="A280" s="411"/>
      <c r="B280" s="411"/>
      <c r="C280" s="411"/>
      <c r="D280" s="411"/>
      <c r="E280" s="411"/>
      <c r="F280" s="411"/>
      <c r="G280" s="411"/>
      <c r="H280" s="411"/>
      <c r="I280" s="411"/>
      <c r="J280" s="411"/>
      <c r="K280" s="411"/>
      <c r="L280" s="411"/>
      <c r="M280" s="411"/>
      <c r="N280" s="28"/>
      <c r="O280" s="411"/>
      <c r="P280" s="411"/>
      <c r="Q280" s="411"/>
      <c r="R280" s="411"/>
      <c r="S280" s="411"/>
      <c r="T280" s="411"/>
      <c r="U280" s="411"/>
      <c r="V280" s="411"/>
      <c r="W280" s="411"/>
      <c r="X280" s="411"/>
      <c r="Y280" s="411"/>
      <c r="Z280" s="411"/>
    </row>
    <row r="281" spans="1:26" ht="22.5">
      <c r="A281" s="411"/>
      <c r="B281" s="411"/>
      <c r="C281" s="411"/>
      <c r="D281" s="411"/>
      <c r="E281" s="411"/>
      <c r="F281" s="411"/>
      <c r="G281" s="411"/>
      <c r="H281" s="411"/>
      <c r="I281" s="411"/>
      <c r="J281" s="411"/>
      <c r="K281" s="411"/>
      <c r="L281" s="411"/>
      <c r="M281" s="411"/>
      <c r="N281" s="28"/>
      <c r="O281" s="411"/>
      <c r="P281" s="411"/>
      <c r="Q281" s="411"/>
      <c r="R281" s="411"/>
      <c r="S281" s="411"/>
      <c r="T281" s="411"/>
      <c r="U281" s="411"/>
      <c r="V281" s="411"/>
      <c r="W281" s="411"/>
      <c r="X281" s="411"/>
      <c r="Y281" s="411"/>
      <c r="Z281" s="411"/>
    </row>
    <row r="282" spans="1:26" ht="22.5">
      <c r="A282" s="411"/>
      <c r="B282" s="411"/>
      <c r="C282" s="411"/>
      <c r="D282" s="411"/>
      <c r="E282" s="411"/>
      <c r="F282" s="411"/>
      <c r="G282" s="411"/>
      <c r="H282" s="411"/>
      <c r="I282" s="411"/>
      <c r="J282" s="411"/>
      <c r="K282" s="411"/>
      <c r="L282" s="411"/>
      <c r="M282" s="411"/>
      <c r="N282" s="28"/>
      <c r="O282" s="411"/>
      <c r="P282" s="411"/>
      <c r="Q282" s="411"/>
      <c r="R282" s="411"/>
      <c r="S282" s="411"/>
      <c r="T282" s="411"/>
      <c r="U282" s="411"/>
      <c r="V282" s="411"/>
      <c r="W282" s="411"/>
      <c r="X282" s="411"/>
      <c r="Y282" s="411"/>
      <c r="Z282" s="411"/>
    </row>
    <row r="283" spans="1:26" ht="22.5">
      <c r="A283" s="411"/>
      <c r="B283" s="411"/>
      <c r="C283" s="411"/>
      <c r="D283" s="411"/>
      <c r="E283" s="411"/>
      <c r="F283" s="411"/>
      <c r="G283" s="411"/>
      <c r="H283" s="411"/>
      <c r="I283" s="411"/>
      <c r="J283" s="411"/>
      <c r="K283" s="411"/>
      <c r="L283" s="411"/>
      <c r="M283" s="411"/>
      <c r="N283" s="28"/>
      <c r="O283" s="411"/>
      <c r="P283" s="411"/>
      <c r="Q283" s="411"/>
      <c r="R283" s="411"/>
      <c r="S283" s="411"/>
      <c r="T283" s="411"/>
      <c r="U283" s="411"/>
      <c r="V283" s="411"/>
      <c r="W283" s="411"/>
      <c r="X283" s="411"/>
      <c r="Y283" s="411"/>
      <c r="Z283" s="411"/>
    </row>
    <row r="284" spans="1:26" ht="22.5">
      <c r="A284" s="411"/>
      <c r="B284" s="411"/>
      <c r="C284" s="411"/>
      <c r="D284" s="411"/>
      <c r="E284" s="411"/>
      <c r="F284" s="411"/>
      <c r="G284" s="411"/>
      <c r="H284" s="411"/>
      <c r="I284" s="411"/>
      <c r="J284" s="411"/>
      <c r="K284" s="411"/>
      <c r="L284" s="411"/>
      <c r="M284" s="411"/>
      <c r="N284" s="28"/>
      <c r="O284" s="411"/>
      <c r="P284" s="411"/>
      <c r="Q284" s="411"/>
      <c r="R284" s="411"/>
      <c r="S284" s="411"/>
      <c r="T284" s="411"/>
      <c r="U284" s="411"/>
      <c r="V284" s="411"/>
      <c r="W284" s="411"/>
      <c r="X284" s="411"/>
      <c r="Y284" s="411"/>
      <c r="Z284" s="411"/>
    </row>
    <row r="285" spans="1:26" ht="22.5">
      <c r="A285" s="411"/>
      <c r="B285" s="411"/>
      <c r="C285" s="411"/>
      <c r="D285" s="411"/>
      <c r="E285" s="411"/>
      <c r="F285" s="411"/>
      <c r="G285" s="411"/>
      <c r="H285" s="411"/>
      <c r="I285" s="411"/>
      <c r="J285" s="411"/>
      <c r="K285" s="411"/>
      <c r="L285" s="411"/>
      <c r="M285" s="411"/>
      <c r="N285" s="28"/>
      <c r="O285" s="411"/>
      <c r="P285" s="411"/>
      <c r="Q285" s="411"/>
      <c r="R285" s="411"/>
      <c r="S285" s="411"/>
      <c r="T285" s="411"/>
      <c r="U285" s="411"/>
      <c r="V285" s="411"/>
      <c r="W285" s="411"/>
      <c r="X285" s="411"/>
      <c r="Y285" s="411"/>
      <c r="Z285" s="411"/>
    </row>
    <row r="286" spans="1:26" ht="22.5">
      <c r="A286" s="411"/>
      <c r="B286" s="411"/>
      <c r="C286" s="411"/>
      <c r="D286" s="411"/>
      <c r="E286" s="411"/>
      <c r="F286" s="411"/>
      <c r="G286" s="411"/>
      <c r="H286" s="411"/>
      <c r="I286" s="411"/>
      <c r="J286" s="411"/>
      <c r="K286" s="411"/>
      <c r="L286" s="411"/>
      <c r="M286" s="411"/>
      <c r="N286" s="28"/>
      <c r="O286" s="411"/>
      <c r="P286" s="411"/>
      <c r="Q286" s="411"/>
      <c r="R286" s="411"/>
      <c r="S286" s="411"/>
      <c r="T286" s="411"/>
      <c r="U286" s="411"/>
      <c r="V286" s="411"/>
      <c r="W286" s="411"/>
      <c r="X286" s="411"/>
      <c r="Y286" s="411"/>
      <c r="Z286" s="411"/>
    </row>
    <row r="287" spans="1:26" ht="22.5">
      <c r="A287" s="411"/>
      <c r="B287" s="411"/>
      <c r="C287" s="411"/>
      <c r="D287" s="411"/>
      <c r="E287" s="411"/>
      <c r="F287" s="411"/>
      <c r="G287" s="411"/>
      <c r="H287" s="411"/>
      <c r="I287" s="411"/>
      <c r="J287" s="411"/>
      <c r="K287" s="411"/>
      <c r="L287" s="411"/>
      <c r="M287" s="411"/>
      <c r="N287" s="28"/>
      <c r="O287" s="411"/>
      <c r="P287" s="411"/>
      <c r="Q287" s="411"/>
      <c r="R287" s="411"/>
      <c r="S287" s="411"/>
      <c r="T287" s="411"/>
      <c r="U287" s="411"/>
      <c r="V287" s="411"/>
      <c r="W287" s="411"/>
      <c r="X287" s="411"/>
      <c r="Y287" s="411"/>
      <c r="Z287" s="411"/>
    </row>
    <row r="288" spans="1:26" ht="22.5">
      <c r="A288" s="411"/>
      <c r="B288" s="411"/>
      <c r="C288" s="411"/>
      <c r="D288" s="411"/>
      <c r="E288" s="411"/>
      <c r="F288" s="411"/>
      <c r="G288" s="411"/>
      <c r="H288" s="411"/>
      <c r="I288" s="411"/>
      <c r="J288" s="411"/>
      <c r="K288" s="411"/>
      <c r="L288" s="411"/>
      <c r="M288" s="411"/>
      <c r="N288" s="28"/>
      <c r="O288" s="411"/>
      <c r="P288" s="411"/>
      <c r="Q288" s="411"/>
      <c r="R288" s="411"/>
      <c r="S288" s="411"/>
      <c r="T288" s="411"/>
      <c r="U288" s="411"/>
      <c r="V288" s="411"/>
      <c r="W288" s="411"/>
      <c r="X288" s="411"/>
      <c r="Y288" s="411"/>
      <c r="Z288" s="411"/>
    </row>
    <row r="289" spans="1:26" ht="22.5">
      <c r="A289" s="411"/>
      <c r="B289" s="411"/>
      <c r="C289" s="411"/>
      <c r="D289" s="411"/>
      <c r="E289" s="411"/>
      <c r="F289" s="411"/>
      <c r="G289" s="411"/>
      <c r="H289" s="411"/>
      <c r="I289" s="411"/>
      <c r="J289" s="411"/>
      <c r="K289" s="411"/>
      <c r="L289" s="411"/>
      <c r="M289" s="411"/>
      <c r="N289" s="28"/>
      <c r="O289" s="411"/>
      <c r="P289" s="411"/>
      <c r="Q289" s="411"/>
      <c r="R289" s="411"/>
      <c r="S289" s="411"/>
      <c r="T289" s="411"/>
      <c r="U289" s="411"/>
      <c r="V289" s="411"/>
      <c r="W289" s="411"/>
      <c r="X289" s="411"/>
      <c r="Y289" s="411"/>
      <c r="Z289" s="411"/>
    </row>
    <row r="290" spans="1:26" ht="22.5">
      <c r="A290" s="411"/>
      <c r="B290" s="411"/>
      <c r="C290" s="411"/>
      <c r="D290" s="411"/>
      <c r="E290" s="411"/>
      <c r="F290" s="411"/>
      <c r="G290" s="411"/>
      <c r="H290" s="411"/>
      <c r="I290" s="411"/>
      <c r="J290" s="411"/>
      <c r="K290" s="411"/>
      <c r="L290" s="411"/>
      <c r="M290" s="411"/>
      <c r="N290" s="28"/>
      <c r="O290" s="411"/>
      <c r="P290" s="411"/>
      <c r="Q290" s="411"/>
      <c r="R290" s="411"/>
      <c r="S290" s="411"/>
      <c r="T290" s="411"/>
      <c r="U290" s="411"/>
      <c r="V290" s="411"/>
      <c r="W290" s="411"/>
      <c r="X290" s="411"/>
      <c r="Y290" s="411"/>
      <c r="Z290" s="411"/>
    </row>
    <row r="291" spans="1:26" ht="22.5">
      <c r="A291" s="411"/>
      <c r="B291" s="411"/>
      <c r="C291" s="411"/>
      <c r="D291" s="411"/>
      <c r="E291" s="411"/>
      <c r="F291" s="411"/>
      <c r="G291" s="411"/>
      <c r="H291" s="411"/>
      <c r="I291" s="411"/>
      <c r="J291" s="411"/>
      <c r="K291" s="411"/>
      <c r="L291" s="411"/>
      <c r="M291" s="411"/>
      <c r="N291" s="28"/>
      <c r="O291" s="411"/>
      <c r="P291" s="411"/>
      <c r="Q291" s="411"/>
      <c r="R291" s="411"/>
      <c r="S291" s="411"/>
      <c r="T291" s="411"/>
      <c r="U291" s="411"/>
      <c r="V291" s="411"/>
      <c r="W291" s="411"/>
      <c r="X291" s="411"/>
      <c r="Y291" s="411"/>
      <c r="Z291" s="411"/>
    </row>
    <row r="292" spans="1:26" ht="22.5">
      <c r="A292" s="411"/>
      <c r="B292" s="411"/>
      <c r="C292" s="411"/>
      <c r="D292" s="411"/>
      <c r="E292" s="411"/>
      <c r="F292" s="411"/>
      <c r="G292" s="411"/>
      <c r="H292" s="411"/>
      <c r="I292" s="411"/>
      <c r="J292" s="411"/>
      <c r="K292" s="411"/>
      <c r="L292" s="411"/>
      <c r="M292" s="411"/>
      <c r="N292" s="28"/>
      <c r="O292" s="411"/>
      <c r="P292" s="411"/>
      <c r="Q292" s="411"/>
      <c r="R292" s="411"/>
      <c r="S292" s="411"/>
      <c r="T292" s="411"/>
      <c r="U292" s="411"/>
      <c r="V292" s="411"/>
      <c r="W292" s="411"/>
      <c r="X292" s="411"/>
      <c r="Y292" s="411"/>
      <c r="Z292" s="411"/>
    </row>
    <row r="293" spans="1:26" ht="22.5">
      <c r="A293" s="411"/>
      <c r="B293" s="411"/>
      <c r="C293" s="411"/>
      <c r="D293" s="411"/>
      <c r="E293" s="411"/>
      <c r="F293" s="411"/>
      <c r="G293" s="411"/>
      <c r="H293" s="411"/>
      <c r="I293" s="411"/>
      <c r="J293" s="411"/>
      <c r="K293" s="411"/>
      <c r="L293" s="411"/>
      <c r="M293" s="411"/>
      <c r="N293" s="28"/>
      <c r="O293" s="411"/>
      <c r="P293" s="411"/>
      <c r="Q293" s="411"/>
      <c r="R293" s="411"/>
      <c r="S293" s="411"/>
      <c r="T293" s="411"/>
      <c r="U293" s="411"/>
      <c r="V293" s="411"/>
      <c r="W293" s="411"/>
      <c r="X293" s="411"/>
      <c r="Y293" s="411"/>
      <c r="Z293" s="411"/>
    </row>
    <row r="294" spans="1:26" ht="22.5">
      <c r="A294" s="411"/>
      <c r="B294" s="411"/>
      <c r="C294" s="411"/>
      <c r="D294" s="411"/>
      <c r="E294" s="411"/>
      <c r="F294" s="411"/>
      <c r="G294" s="411"/>
      <c r="H294" s="411"/>
      <c r="I294" s="411"/>
      <c r="J294" s="411"/>
      <c r="K294" s="411"/>
      <c r="L294" s="411"/>
      <c r="M294" s="411"/>
      <c r="N294" s="28"/>
      <c r="O294" s="411"/>
      <c r="P294" s="411"/>
      <c r="Q294" s="411"/>
      <c r="R294" s="411"/>
      <c r="S294" s="411"/>
      <c r="T294" s="411"/>
      <c r="U294" s="411"/>
      <c r="V294" s="411"/>
      <c r="W294" s="411"/>
      <c r="X294" s="411"/>
      <c r="Y294" s="411"/>
      <c r="Z294" s="411"/>
    </row>
    <row r="295" spans="1:26" ht="22.5">
      <c r="A295" s="411"/>
      <c r="B295" s="411"/>
      <c r="C295" s="411"/>
      <c r="D295" s="411"/>
      <c r="E295" s="411"/>
      <c r="F295" s="411"/>
      <c r="G295" s="411"/>
      <c r="H295" s="411"/>
      <c r="I295" s="411"/>
      <c r="J295" s="411"/>
      <c r="K295" s="411"/>
      <c r="L295" s="411"/>
      <c r="M295" s="411"/>
      <c r="N295" s="28"/>
      <c r="O295" s="411"/>
      <c r="P295" s="411"/>
      <c r="Q295" s="411"/>
      <c r="R295" s="411"/>
      <c r="S295" s="411"/>
      <c r="T295" s="411"/>
      <c r="U295" s="411"/>
      <c r="V295" s="411"/>
      <c r="W295" s="411"/>
      <c r="X295" s="411"/>
      <c r="Y295" s="411"/>
      <c r="Z295" s="411"/>
    </row>
    <row r="296" spans="1:26" ht="22.5">
      <c r="A296" s="411"/>
      <c r="B296" s="411"/>
      <c r="C296" s="411"/>
      <c r="D296" s="411"/>
      <c r="E296" s="411"/>
      <c r="F296" s="411"/>
      <c r="G296" s="411"/>
      <c r="H296" s="411"/>
      <c r="I296" s="411"/>
      <c r="J296" s="411"/>
      <c r="K296" s="411"/>
      <c r="L296" s="411"/>
      <c r="M296" s="411"/>
      <c r="N296" s="28"/>
      <c r="O296" s="411"/>
      <c r="P296" s="411"/>
      <c r="Q296" s="411"/>
      <c r="R296" s="411"/>
      <c r="S296" s="411"/>
      <c r="T296" s="411"/>
      <c r="U296" s="411"/>
      <c r="V296" s="411"/>
      <c r="W296" s="411"/>
      <c r="X296" s="411"/>
      <c r="Y296" s="411"/>
      <c r="Z296" s="411"/>
    </row>
    <row r="297" spans="1:26" ht="22.5">
      <c r="A297" s="411"/>
      <c r="B297" s="411"/>
      <c r="C297" s="411"/>
      <c r="D297" s="411"/>
      <c r="E297" s="411"/>
      <c r="F297" s="411"/>
      <c r="G297" s="411"/>
      <c r="H297" s="411"/>
      <c r="I297" s="411"/>
      <c r="J297" s="411"/>
      <c r="K297" s="411"/>
      <c r="L297" s="411"/>
      <c r="M297" s="411"/>
      <c r="N297" s="28"/>
      <c r="O297" s="411"/>
      <c r="P297" s="411"/>
      <c r="Q297" s="411"/>
      <c r="R297" s="411"/>
      <c r="S297" s="411"/>
      <c r="T297" s="411"/>
      <c r="U297" s="411"/>
      <c r="V297" s="411"/>
      <c r="W297" s="411"/>
      <c r="X297" s="411"/>
      <c r="Y297" s="411"/>
      <c r="Z297" s="411"/>
    </row>
    <row r="298" spans="1:26" ht="22.5">
      <c r="A298" s="411"/>
      <c r="B298" s="411"/>
      <c r="C298" s="411"/>
      <c r="D298" s="411"/>
      <c r="E298" s="411"/>
      <c r="F298" s="411"/>
      <c r="G298" s="411"/>
      <c r="H298" s="411"/>
      <c r="I298" s="411"/>
      <c r="J298" s="411"/>
      <c r="K298" s="411"/>
      <c r="L298" s="411"/>
      <c r="M298" s="411"/>
      <c r="N298" s="28"/>
      <c r="O298" s="411"/>
      <c r="P298" s="411"/>
      <c r="Q298" s="411"/>
      <c r="R298" s="411"/>
      <c r="S298" s="411"/>
      <c r="T298" s="411"/>
      <c r="U298" s="411"/>
      <c r="V298" s="411"/>
      <c r="W298" s="411"/>
      <c r="X298" s="411"/>
      <c r="Y298" s="411"/>
      <c r="Z298" s="411"/>
    </row>
    <row r="299" spans="1:26" ht="22.5">
      <c r="A299" s="411"/>
      <c r="B299" s="411"/>
      <c r="C299" s="411"/>
      <c r="D299" s="411"/>
      <c r="E299" s="411"/>
      <c r="F299" s="411"/>
      <c r="G299" s="411"/>
      <c r="H299" s="411"/>
      <c r="I299" s="411"/>
      <c r="J299" s="411"/>
      <c r="K299" s="411"/>
      <c r="L299" s="411"/>
      <c r="M299" s="411"/>
      <c r="N299" s="28"/>
      <c r="O299" s="411"/>
      <c r="P299" s="411"/>
      <c r="Q299" s="411"/>
      <c r="R299" s="411"/>
      <c r="S299" s="411"/>
      <c r="T299" s="411"/>
      <c r="U299" s="411"/>
      <c r="V299" s="411"/>
      <c r="W299" s="411"/>
      <c r="X299" s="411"/>
      <c r="Y299" s="411"/>
      <c r="Z299" s="411"/>
    </row>
    <row r="300" spans="1:26" ht="22.5">
      <c r="A300" s="411"/>
      <c r="B300" s="411"/>
      <c r="C300" s="411"/>
      <c r="D300" s="411"/>
      <c r="E300" s="411"/>
      <c r="F300" s="411"/>
      <c r="G300" s="411"/>
      <c r="H300" s="411"/>
      <c r="I300" s="411"/>
      <c r="J300" s="411"/>
      <c r="K300" s="411"/>
      <c r="L300" s="411"/>
      <c r="M300" s="411"/>
      <c r="N300" s="28"/>
      <c r="O300" s="411"/>
      <c r="P300" s="411"/>
      <c r="Q300" s="411"/>
      <c r="R300" s="411"/>
      <c r="S300" s="411"/>
      <c r="T300" s="411"/>
      <c r="U300" s="411"/>
      <c r="V300" s="411"/>
      <c r="W300" s="411"/>
      <c r="X300" s="411"/>
      <c r="Y300" s="411"/>
      <c r="Z300" s="411"/>
    </row>
    <row r="301" spans="1:26" ht="22.5">
      <c r="A301" s="411"/>
      <c r="B301" s="411"/>
      <c r="C301" s="411"/>
      <c r="D301" s="411"/>
      <c r="E301" s="411"/>
      <c r="F301" s="411"/>
      <c r="G301" s="411"/>
      <c r="H301" s="411"/>
      <c r="I301" s="411"/>
      <c r="J301" s="411"/>
      <c r="K301" s="411"/>
      <c r="L301" s="411"/>
      <c r="M301" s="411"/>
      <c r="N301" s="28"/>
      <c r="O301" s="411"/>
      <c r="P301" s="411"/>
      <c r="Q301" s="411"/>
      <c r="R301" s="411"/>
      <c r="S301" s="411"/>
      <c r="T301" s="411"/>
      <c r="U301" s="411"/>
      <c r="V301" s="411"/>
      <c r="W301" s="411"/>
      <c r="X301" s="411"/>
      <c r="Y301" s="411"/>
      <c r="Z301" s="411"/>
    </row>
    <row r="302" spans="1:26" ht="22.5">
      <c r="A302" s="411"/>
      <c r="B302" s="411"/>
      <c r="C302" s="411"/>
      <c r="D302" s="411"/>
      <c r="E302" s="411"/>
      <c r="F302" s="411"/>
      <c r="G302" s="411"/>
      <c r="H302" s="411"/>
      <c r="I302" s="411"/>
      <c r="J302" s="411"/>
      <c r="K302" s="411"/>
      <c r="L302" s="411"/>
      <c r="M302" s="411"/>
      <c r="N302" s="28"/>
      <c r="O302" s="411"/>
      <c r="P302" s="411"/>
      <c r="Q302" s="411"/>
      <c r="R302" s="411"/>
      <c r="S302" s="411"/>
      <c r="T302" s="411"/>
      <c r="U302" s="411"/>
      <c r="V302" s="411"/>
      <c r="W302" s="411"/>
      <c r="X302" s="411"/>
      <c r="Y302" s="411"/>
      <c r="Z302" s="411"/>
    </row>
    <row r="303" spans="1:26" ht="22.5">
      <c r="A303" s="411"/>
      <c r="B303" s="411"/>
      <c r="C303" s="411"/>
      <c r="D303" s="411"/>
      <c r="E303" s="411"/>
      <c r="F303" s="411"/>
      <c r="G303" s="411"/>
      <c r="H303" s="411"/>
      <c r="I303" s="411"/>
      <c r="J303" s="411"/>
      <c r="K303" s="411"/>
      <c r="L303" s="411"/>
      <c r="M303" s="411"/>
      <c r="N303" s="28"/>
      <c r="O303" s="411"/>
      <c r="P303" s="411"/>
      <c r="Q303" s="411"/>
      <c r="R303" s="411"/>
      <c r="S303" s="411"/>
      <c r="T303" s="411"/>
      <c r="U303" s="411"/>
      <c r="V303" s="411"/>
      <c r="W303" s="411"/>
      <c r="X303" s="411"/>
      <c r="Y303" s="411"/>
      <c r="Z303" s="411"/>
    </row>
    <row r="304" spans="1:26" ht="22.5">
      <c r="A304" s="411"/>
      <c r="B304" s="411"/>
      <c r="C304" s="411"/>
      <c r="D304" s="411"/>
      <c r="E304" s="411"/>
      <c r="F304" s="411"/>
      <c r="G304" s="411"/>
      <c r="H304" s="411"/>
      <c r="I304" s="411"/>
      <c r="J304" s="411"/>
      <c r="K304" s="411"/>
      <c r="L304" s="411"/>
      <c r="M304" s="411"/>
      <c r="N304" s="28"/>
      <c r="O304" s="411"/>
      <c r="P304" s="411"/>
      <c r="Q304" s="411"/>
      <c r="R304" s="411"/>
      <c r="S304" s="411"/>
      <c r="T304" s="411"/>
      <c r="U304" s="411"/>
      <c r="V304" s="411"/>
      <c r="W304" s="411"/>
      <c r="X304" s="411"/>
      <c r="Y304" s="411"/>
      <c r="Z304" s="411"/>
    </row>
    <row r="305" spans="1:26" ht="22.5">
      <c r="A305" s="411"/>
      <c r="B305" s="411"/>
      <c r="C305" s="411"/>
      <c r="D305" s="411"/>
      <c r="E305" s="411"/>
      <c r="F305" s="411"/>
      <c r="G305" s="411"/>
      <c r="H305" s="411"/>
      <c r="I305" s="411"/>
      <c r="J305" s="411"/>
      <c r="K305" s="411"/>
      <c r="L305" s="411"/>
      <c r="M305" s="411"/>
      <c r="N305" s="28"/>
      <c r="O305" s="411"/>
      <c r="P305" s="411"/>
      <c r="Q305" s="411"/>
      <c r="R305" s="411"/>
      <c r="S305" s="411"/>
      <c r="T305" s="411"/>
      <c r="U305" s="411"/>
      <c r="V305" s="411"/>
      <c r="W305" s="411"/>
      <c r="X305" s="411"/>
      <c r="Y305" s="411"/>
      <c r="Z305" s="411"/>
    </row>
    <row r="306" spans="1:26" ht="22.5">
      <c r="A306" s="411"/>
      <c r="B306" s="411"/>
      <c r="C306" s="411"/>
      <c r="D306" s="411"/>
      <c r="E306" s="411"/>
      <c r="F306" s="411"/>
      <c r="G306" s="411"/>
      <c r="H306" s="411"/>
      <c r="I306" s="411"/>
      <c r="J306" s="411"/>
      <c r="K306" s="411"/>
      <c r="L306" s="411"/>
      <c r="M306" s="411"/>
      <c r="N306" s="28"/>
      <c r="O306" s="411"/>
      <c r="P306" s="411"/>
      <c r="Q306" s="411"/>
      <c r="R306" s="411"/>
      <c r="S306" s="411"/>
      <c r="T306" s="411"/>
      <c r="U306" s="411"/>
      <c r="V306" s="411"/>
      <c r="W306" s="411"/>
      <c r="X306" s="411"/>
      <c r="Y306" s="411"/>
      <c r="Z306" s="411"/>
    </row>
    <row r="307" spans="1:26" ht="22.5">
      <c r="A307" s="411"/>
      <c r="B307" s="411"/>
      <c r="C307" s="411"/>
      <c r="D307" s="411"/>
      <c r="E307" s="411"/>
      <c r="F307" s="411"/>
      <c r="G307" s="411"/>
      <c r="H307" s="411"/>
      <c r="I307" s="411"/>
      <c r="J307" s="411"/>
      <c r="K307" s="411"/>
      <c r="L307" s="411"/>
      <c r="M307" s="411"/>
      <c r="N307" s="28"/>
      <c r="O307" s="411"/>
      <c r="P307" s="411"/>
      <c r="Q307" s="411"/>
      <c r="R307" s="411"/>
      <c r="S307" s="411"/>
      <c r="T307" s="411"/>
      <c r="U307" s="411"/>
      <c r="V307" s="411"/>
      <c r="W307" s="411"/>
      <c r="X307" s="411"/>
      <c r="Y307" s="411"/>
      <c r="Z307" s="411"/>
    </row>
    <row r="308" spans="1:26" ht="22.5">
      <c r="A308" s="411"/>
      <c r="B308" s="411"/>
      <c r="C308" s="411"/>
      <c r="D308" s="411"/>
      <c r="E308" s="411"/>
      <c r="F308" s="411"/>
      <c r="G308" s="411"/>
      <c r="H308" s="411"/>
      <c r="I308" s="411"/>
      <c r="J308" s="411"/>
      <c r="K308" s="411"/>
      <c r="L308" s="411"/>
      <c r="M308" s="411"/>
      <c r="N308" s="28"/>
      <c r="O308" s="411"/>
      <c r="P308" s="411"/>
      <c r="Q308" s="411"/>
      <c r="R308" s="411"/>
      <c r="S308" s="411"/>
      <c r="T308" s="411"/>
      <c r="U308" s="411"/>
      <c r="V308" s="411"/>
      <c r="W308" s="411"/>
      <c r="X308" s="411"/>
      <c r="Y308" s="411"/>
      <c r="Z308" s="411"/>
    </row>
    <row r="309" spans="1:26" ht="22.5">
      <c r="A309" s="411"/>
      <c r="B309" s="411"/>
      <c r="C309" s="411"/>
      <c r="D309" s="411"/>
      <c r="E309" s="411"/>
      <c r="F309" s="411"/>
      <c r="G309" s="411"/>
      <c r="H309" s="411"/>
      <c r="I309" s="411"/>
      <c r="J309" s="411"/>
      <c r="K309" s="411"/>
      <c r="L309" s="411"/>
      <c r="M309" s="411"/>
      <c r="N309" s="28"/>
      <c r="O309" s="411"/>
      <c r="P309" s="411"/>
      <c r="Q309" s="411"/>
      <c r="R309" s="411"/>
      <c r="S309" s="411"/>
      <c r="T309" s="411"/>
      <c r="U309" s="411"/>
      <c r="V309" s="411"/>
      <c r="W309" s="411"/>
      <c r="X309" s="411"/>
      <c r="Y309" s="411"/>
      <c r="Z309" s="411"/>
    </row>
    <row r="310" spans="1:26" ht="22.5">
      <c r="A310" s="411"/>
      <c r="B310" s="411"/>
      <c r="C310" s="411"/>
      <c r="D310" s="411"/>
      <c r="E310" s="411"/>
      <c r="F310" s="411"/>
      <c r="G310" s="411"/>
      <c r="H310" s="411"/>
      <c r="I310" s="411"/>
      <c r="J310" s="411"/>
      <c r="K310" s="411"/>
      <c r="L310" s="411"/>
      <c r="M310" s="411"/>
      <c r="N310" s="28"/>
      <c r="O310" s="411"/>
      <c r="P310" s="411"/>
      <c r="Q310" s="411"/>
      <c r="R310" s="411"/>
      <c r="S310" s="411"/>
      <c r="T310" s="411"/>
      <c r="U310" s="411"/>
      <c r="V310" s="411"/>
      <c r="W310" s="411"/>
      <c r="X310" s="411"/>
      <c r="Y310" s="411"/>
      <c r="Z310" s="411"/>
    </row>
    <row r="311" spans="1:26" ht="22.5">
      <c r="A311" s="411"/>
      <c r="B311" s="411"/>
      <c r="C311" s="411"/>
      <c r="D311" s="411"/>
      <c r="E311" s="411"/>
      <c r="F311" s="411"/>
      <c r="G311" s="411"/>
      <c r="H311" s="411"/>
      <c r="I311" s="411"/>
      <c r="J311" s="411"/>
      <c r="K311" s="411"/>
      <c r="L311" s="411"/>
      <c r="M311" s="411"/>
      <c r="N311" s="28"/>
      <c r="O311" s="411"/>
      <c r="P311" s="411"/>
      <c r="Q311" s="411"/>
      <c r="R311" s="411"/>
      <c r="S311" s="411"/>
      <c r="T311" s="411"/>
      <c r="U311" s="411"/>
      <c r="V311" s="411"/>
      <c r="W311" s="411"/>
      <c r="X311" s="411"/>
      <c r="Y311" s="411"/>
      <c r="Z311" s="411"/>
    </row>
    <row r="312" spans="1:26" ht="22.5">
      <c r="A312" s="411"/>
      <c r="B312" s="411"/>
      <c r="C312" s="411"/>
      <c r="D312" s="411"/>
      <c r="E312" s="411"/>
      <c r="F312" s="411"/>
      <c r="G312" s="411"/>
      <c r="H312" s="411"/>
      <c r="I312" s="411"/>
      <c r="J312" s="411"/>
      <c r="K312" s="411"/>
      <c r="L312" s="411"/>
      <c r="M312" s="411"/>
      <c r="N312" s="28"/>
      <c r="O312" s="411"/>
      <c r="P312" s="411"/>
      <c r="Q312" s="411"/>
      <c r="R312" s="411"/>
      <c r="S312" s="411"/>
      <c r="T312" s="411"/>
      <c r="U312" s="411"/>
      <c r="V312" s="411"/>
      <c r="W312" s="411"/>
      <c r="X312" s="411"/>
      <c r="Y312" s="411"/>
      <c r="Z312" s="411"/>
    </row>
    <row r="313" spans="1:26" ht="22.5">
      <c r="A313" s="411"/>
      <c r="B313" s="411"/>
      <c r="C313" s="411"/>
      <c r="D313" s="411"/>
      <c r="E313" s="411"/>
      <c r="F313" s="411"/>
      <c r="G313" s="411"/>
      <c r="H313" s="411"/>
      <c r="I313" s="411"/>
      <c r="J313" s="411"/>
      <c r="K313" s="411"/>
      <c r="L313" s="411"/>
      <c r="M313" s="411"/>
      <c r="N313" s="28"/>
      <c r="O313" s="411"/>
      <c r="P313" s="411"/>
      <c r="Q313" s="411"/>
      <c r="R313" s="411"/>
      <c r="S313" s="411"/>
      <c r="T313" s="411"/>
      <c r="U313" s="411"/>
      <c r="V313" s="411"/>
      <c r="W313" s="411"/>
      <c r="X313" s="411"/>
      <c r="Y313" s="411"/>
      <c r="Z313" s="411"/>
    </row>
    <row r="314" spans="1:26" ht="22.5">
      <c r="A314" s="411"/>
      <c r="B314" s="411"/>
      <c r="C314" s="411"/>
      <c r="D314" s="411"/>
      <c r="E314" s="411"/>
      <c r="F314" s="411"/>
      <c r="G314" s="411"/>
      <c r="H314" s="411"/>
      <c r="I314" s="411"/>
      <c r="J314" s="411"/>
      <c r="K314" s="411"/>
      <c r="L314" s="411"/>
      <c r="M314" s="411"/>
      <c r="N314" s="28"/>
      <c r="O314" s="411"/>
      <c r="P314" s="411"/>
      <c r="Q314" s="411"/>
      <c r="R314" s="411"/>
      <c r="S314" s="411"/>
      <c r="T314" s="411"/>
      <c r="U314" s="411"/>
      <c r="V314" s="411"/>
      <c r="W314" s="411"/>
      <c r="X314" s="411"/>
      <c r="Y314" s="411"/>
      <c r="Z314" s="411"/>
    </row>
    <row r="315" spans="1:26" ht="22.5">
      <c r="A315" s="411"/>
      <c r="B315" s="411"/>
      <c r="C315" s="411"/>
      <c r="D315" s="411"/>
      <c r="E315" s="411"/>
      <c r="F315" s="411"/>
      <c r="G315" s="411"/>
      <c r="H315" s="411"/>
      <c r="I315" s="411"/>
      <c r="J315" s="411"/>
      <c r="K315" s="411"/>
      <c r="L315" s="411"/>
      <c r="M315" s="411"/>
      <c r="N315" s="28"/>
      <c r="O315" s="411"/>
      <c r="P315" s="411"/>
      <c r="Q315" s="411"/>
      <c r="R315" s="411"/>
      <c r="S315" s="411"/>
      <c r="T315" s="411"/>
      <c r="U315" s="411"/>
      <c r="V315" s="411"/>
      <c r="W315" s="411"/>
      <c r="X315" s="411"/>
      <c r="Y315" s="411"/>
      <c r="Z315" s="411"/>
    </row>
    <row r="316" spans="1:26" ht="22.5">
      <c r="A316" s="411"/>
      <c r="B316" s="411"/>
      <c r="C316" s="411"/>
      <c r="D316" s="411"/>
      <c r="E316" s="411"/>
      <c r="F316" s="411"/>
      <c r="G316" s="411"/>
      <c r="H316" s="411"/>
      <c r="I316" s="411"/>
      <c r="J316" s="411"/>
      <c r="K316" s="411"/>
      <c r="L316" s="411"/>
      <c r="M316" s="411"/>
      <c r="N316" s="28"/>
      <c r="O316" s="411"/>
      <c r="P316" s="411"/>
      <c r="Q316" s="411"/>
      <c r="R316" s="411"/>
      <c r="S316" s="411"/>
      <c r="T316" s="411"/>
      <c r="U316" s="411"/>
      <c r="V316" s="411"/>
      <c r="W316" s="411"/>
      <c r="X316" s="411"/>
      <c r="Y316" s="411"/>
      <c r="Z316" s="411"/>
    </row>
    <row r="317" spans="1:26" ht="22.5">
      <c r="A317" s="411"/>
      <c r="B317" s="411"/>
      <c r="C317" s="411"/>
      <c r="D317" s="411"/>
      <c r="E317" s="411"/>
      <c r="F317" s="411"/>
      <c r="G317" s="411"/>
      <c r="H317" s="411"/>
      <c r="I317" s="411"/>
      <c r="J317" s="411"/>
      <c r="K317" s="411"/>
      <c r="L317" s="411"/>
      <c r="M317" s="411"/>
      <c r="N317" s="28"/>
      <c r="O317" s="411"/>
      <c r="P317" s="411"/>
      <c r="Q317" s="411"/>
      <c r="R317" s="411"/>
      <c r="S317" s="411"/>
      <c r="T317" s="411"/>
      <c r="U317" s="411"/>
      <c r="V317" s="411"/>
      <c r="W317" s="411"/>
      <c r="X317" s="411"/>
      <c r="Y317" s="411"/>
      <c r="Z317" s="411"/>
    </row>
    <row r="318" spans="1:26" ht="22.5">
      <c r="A318" s="411"/>
      <c r="B318" s="411"/>
      <c r="C318" s="411"/>
      <c r="D318" s="411"/>
      <c r="E318" s="411"/>
      <c r="F318" s="411"/>
      <c r="G318" s="411"/>
      <c r="H318" s="411"/>
      <c r="I318" s="411"/>
      <c r="J318" s="411"/>
      <c r="K318" s="411"/>
      <c r="L318" s="411"/>
      <c r="M318" s="411"/>
      <c r="N318" s="28"/>
      <c r="O318" s="411"/>
      <c r="P318" s="411"/>
      <c r="Q318" s="411"/>
      <c r="R318" s="411"/>
      <c r="S318" s="411"/>
      <c r="T318" s="411"/>
      <c r="U318" s="411"/>
      <c r="V318" s="411"/>
      <c r="W318" s="411"/>
      <c r="X318" s="411"/>
      <c r="Y318" s="411"/>
      <c r="Z318" s="411"/>
    </row>
    <row r="319" spans="1:26" ht="22.5">
      <c r="A319" s="411"/>
      <c r="B319" s="411"/>
      <c r="C319" s="411"/>
      <c r="D319" s="411"/>
      <c r="E319" s="411"/>
      <c r="F319" s="411"/>
      <c r="G319" s="411"/>
      <c r="H319" s="411"/>
      <c r="I319" s="411"/>
      <c r="J319" s="411"/>
      <c r="K319" s="411"/>
      <c r="L319" s="411"/>
      <c r="M319" s="411"/>
      <c r="N319" s="28"/>
      <c r="O319" s="411"/>
      <c r="P319" s="411"/>
      <c r="Q319" s="411"/>
      <c r="R319" s="411"/>
      <c r="S319" s="411"/>
      <c r="T319" s="411"/>
      <c r="U319" s="411"/>
      <c r="V319" s="411"/>
      <c r="W319" s="411"/>
      <c r="X319" s="411"/>
      <c r="Y319" s="411"/>
      <c r="Z319" s="411"/>
    </row>
    <row r="320" spans="1:26" ht="22.5">
      <c r="A320" s="411"/>
      <c r="B320" s="411"/>
      <c r="C320" s="411"/>
      <c r="D320" s="411"/>
      <c r="E320" s="411"/>
      <c r="F320" s="411"/>
      <c r="G320" s="411"/>
      <c r="H320" s="411"/>
      <c r="I320" s="411"/>
      <c r="J320" s="411"/>
      <c r="K320" s="411"/>
      <c r="L320" s="411"/>
      <c r="M320" s="411"/>
      <c r="N320" s="28"/>
      <c r="O320" s="411"/>
      <c r="P320" s="411"/>
      <c r="Q320" s="411"/>
      <c r="R320" s="411"/>
      <c r="S320" s="411"/>
      <c r="T320" s="411"/>
      <c r="U320" s="411"/>
      <c r="V320" s="411"/>
      <c r="W320" s="411"/>
      <c r="X320" s="411"/>
      <c r="Y320" s="411"/>
      <c r="Z320" s="411"/>
    </row>
    <row r="321" spans="1:26" ht="22.5">
      <c r="A321" s="411"/>
      <c r="B321" s="411"/>
      <c r="C321" s="411"/>
      <c r="D321" s="411"/>
      <c r="E321" s="411"/>
      <c r="F321" s="411"/>
      <c r="G321" s="411"/>
      <c r="H321" s="411"/>
      <c r="I321" s="411"/>
      <c r="J321" s="411"/>
      <c r="K321" s="411"/>
      <c r="L321" s="411"/>
      <c r="M321" s="411"/>
      <c r="N321" s="28"/>
      <c r="O321" s="411"/>
      <c r="P321" s="411"/>
      <c r="Q321" s="411"/>
      <c r="R321" s="411"/>
      <c r="S321" s="411"/>
      <c r="T321" s="411"/>
      <c r="U321" s="411"/>
      <c r="V321" s="411"/>
      <c r="W321" s="411"/>
      <c r="X321" s="411"/>
      <c r="Y321" s="411"/>
      <c r="Z321" s="411"/>
    </row>
    <row r="322" spans="1:26" ht="22.5">
      <c r="A322" s="411"/>
      <c r="B322" s="411"/>
      <c r="C322" s="411"/>
      <c r="D322" s="411"/>
      <c r="E322" s="411"/>
      <c r="F322" s="411"/>
      <c r="G322" s="411"/>
      <c r="H322" s="411"/>
      <c r="I322" s="411"/>
      <c r="J322" s="411"/>
      <c r="K322" s="411"/>
      <c r="L322" s="411"/>
      <c r="M322" s="411"/>
      <c r="N322" s="28"/>
      <c r="O322" s="411"/>
      <c r="P322" s="411"/>
      <c r="Q322" s="411"/>
      <c r="R322" s="411"/>
      <c r="S322" s="411"/>
      <c r="T322" s="411"/>
      <c r="U322" s="411"/>
      <c r="V322" s="411"/>
      <c r="W322" s="411"/>
      <c r="X322" s="411"/>
      <c r="Y322" s="411"/>
      <c r="Z322" s="411"/>
    </row>
    <row r="323" spans="1:26" ht="22.5">
      <c r="A323" s="411"/>
      <c r="B323" s="411"/>
      <c r="C323" s="411"/>
      <c r="D323" s="411"/>
      <c r="E323" s="411"/>
      <c r="F323" s="411"/>
      <c r="G323" s="411"/>
      <c r="H323" s="411"/>
      <c r="I323" s="411"/>
      <c r="J323" s="411"/>
      <c r="K323" s="411"/>
      <c r="L323" s="411"/>
      <c r="M323" s="411"/>
      <c r="N323" s="28"/>
      <c r="O323" s="411"/>
      <c r="P323" s="411"/>
      <c r="Q323" s="411"/>
      <c r="R323" s="411"/>
      <c r="S323" s="411"/>
      <c r="T323" s="411"/>
      <c r="U323" s="411"/>
      <c r="V323" s="411"/>
      <c r="W323" s="411"/>
      <c r="X323" s="411"/>
      <c r="Y323" s="411"/>
      <c r="Z323" s="411"/>
    </row>
    <row r="324" spans="1:26" ht="22.5">
      <c r="A324" s="411"/>
      <c r="B324" s="411"/>
      <c r="C324" s="411"/>
      <c r="D324" s="411"/>
      <c r="E324" s="411"/>
      <c r="F324" s="411"/>
      <c r="G324" s="411"/>
      <c r="H324" s="411"/>
      <c r="I324" s="411"/>
      <c r="J324" s="411"/>
      <c r="K324" s="411"/>
      <c r="L324" s="411"/>
      <c r="M324" s="411"/>
      <c r="N324" s="28"/>
      <c r="O324" s="411"/>
      <c r="P324" s="411"/>
      <c r="Q324" s="411"/>
      <c r="R324" s="411"/>
      <c r="S324" s="411"/>
      <c r="T324" s="411"/>
      <c r="U324" s="411"/>
      <c r="V324" s="411"/>
      <c r="W324" s="411"/>
      <c r="X324" s="411"/>
      <c r="Y324" s="411"/>
      <c r="Z324" s="411"/>
    </row>
    <row r="325" spans="1:26" ht="22.5">
      <c r="A325" s="411"/>
      <c r="B325" s="411"/>
      <c r="C325" s="411"/>
      <c r="D325" s="411"/>
      <c r="E325" s="411"/>
      <c r="F325" s="411"/>
      <c r="G325" s="411"/>
      <c r="H325" s="411"/>
      <c r="I325" s="411"/>
      <c r="J325" s="411"/>
      <c r="K325" s="411"/>
      <c r="L325" s="411"/>
      <c r="M325" s="411"/>
      <c r="N325" s="28"/>
      <c r="O325" s="411"/>
      <c r="P325" s="411"/>
      <c r="Q325" s="411"/>
      <c r="R325" s="411"/>
      <c r="S325" s="411"/>
      <c r="T325" s="411"/>
      <c r="U325" s="411"/>
      <c r="V325" s="411"/>
      <c r="W325" s="411"/>
      <c r="X325" s="411"/>
      <c r="Y325" s="411"/>
      <c r="Z325" s="411"/>
    </row>
    <row r="326" spans="1:26" ht="22.5">
      <c r="A326" s="411"/>
      <c r="B326" s="411"/>
      <c r="C326" s="411"/>
      <c r="D326" s="411"/>
      <c r="E326" s="411"/>
      <c r="F326" s="411"/>
      <c r="G326" s="411"/>
      <c r="H326" s="411"/>
      <c r="I326" s="411"/>
      <c r="J326" s="411"/>
      <c r="K326" s="411"/>
      <c r="L326" s="411"/>
      <c r="M326" s="411"/>
      <c r="N326" s="28"/>
      <c r="O326" s="411"/>
      <c r="P326" s="411"/>
      <c r="Q326" s="411"/>
      <c r="R326" s="411"/>
      <c r="S326" s="411"/>
      <c r="T326" s="411"/>
      <c r="U326" s="411"/>
      <c r="V326" s="411"/>
      <c r="W326" s="411"/>
      <c r="X326" s="411"/>
      <c r="Y326" s="411"/>
      <c r="Z326" s="411"/>
    </row>
    <row r="327" spans="1:26" ht="22.5">
      <c r="A327" s="411"/>
      <c r="B327" s="411"/>
      <c r="C327" s="411"/>
      <c r="D327" s="411"/>
      <c r="E327" s="411"/>
      <c r="F327" s="411"/>
      <c r="G327" s="411"/>
      <c r="H327" s="411"/>
      <c r="I327" s="411"/>
      <c r="J327" s="411"/>
      <c r="K327" s="411"/>
      <c r="L327" s="411"/>
      <c r="M327" s="411"/>
      <c r="N327" s="28"/>
      <c r="O327" s="411"/>
      <c r="P327" s="411"/>
      <c r="Q327" s="411"/>
      <c r="R327" s="411"/>
      <c r="S327" s="411"/>
      <c r="T327" s="411"/>
      <c r="U327" s="411"/>
      <c r="V327" s="411"/>
      <c r="W327" s="411"/>
      <c r="X327" s="411"/>
      <c r="Y327" s="411"/>
      <c r="Z327" s="411"/>
    </row>
    <row r="328" spans="1:26" ht="22.5">
      <c r="A328" s="411"/>
      <c r="B328" s="411"/>
      <c r="C328" s="411"/>
      <c r="D328" s="411"/>
      <c r="E328" s="411"/>
      <c r="F328" s="411"/>
      <c r="G328" s="411"/>
      <c r="H328" s="411"/>
      <c r="I328" s="411"/>
      <c r="J328" s="411"/>
      <c r="K328" s="411"/>
      <c r="L328" s="411"/>
      <c r="M328" s="411"/>
      <c r="N328" s="28"/>
      <c r="O328" s="411"/>
      <c r="P328" s="411"/>
      <c r="Q328" s="411"/>
      <c r="R328" s="411"/>
      <c r="S328" s="411"/>
      <c r="T328" s="411"/>
      <c r="U328" s="411"/>
      <c r="V328" s="411"/>
      <c r="W328" s="411"/>
      <c r="X328" s="411"/>
      <c r="Y328" s="411"/>
      <c r="Z328" s="411"/>
    </row>
    <row r="329" spans="1:26" ht="22.5">
      <c r="A329" s="411"/>
      <c r="B329" s="411"/>
      <c r="C329" s="411"/>
      <c r="D329" s="411"/>
      <c r="E329" s="411"/>
      <c r="F329" s="411"/>
      <c r="G329" s="411"/>
      <c r="H329" s="411"/>
      <c r="I329" s="411"/>
      <c r="J329" s="411"/>
      <c r="K329" s="411"/>
      <c r="L329" s="411"/>
      <c r="M329" s="411"/>
      <c r="N329" s="28"/>
      <c r="O329" s="411"/>
      <c r="P329" s="411"/>
      <c r="Q329" s="411"/>
      <c r="R329" s="411"/>
      <c r="S329" s="411"/>
      <c r="T329" s="411"/>
      <c r="U329" s="411"/>
      <c r="V329" s="411"/>
      <c r="W329" s="411"/>
      <c r="X329" s="411"/>
      <c r="Y329" s="411"/>
      <c r="Z329" s="411"/>
    </row>
    <row r="330" spans="1:26" ht="22.5">
      <c r="A330" s="411"/>
      <c r="B330" s="411"/>
      <c r="C330" s="411"/>
      <c r="D330" s="411"/>
      <c r="E330" s="411"/>
      <c r="F330" s="411"/>
      <c r="G330" s="411"/>
      <c r="H330" s="411"/>
      <c r="I330" s="411"/>
      <c r="J330" s="411"/>
      <c r="K330" s="411"/>
      <c r="L330" s="411"/>
      <c r="M330" s="411"/>
      <c r="N330" s="28"/>
      <c r="O330" s="411"/>
      <c r="P330" s="411"/>
      <c r="Q330" s="411"/>
      <c r="R330" s="411"/>
      <c r="S330" s="411"/>
      <c r="T330" s="411"/>
      <c r="U330" s="411"/>
      <c r="V330" s="411"/>
      <c r="W330" s="411"/>
      <c r="X330" s="411"/>
      <c r="Y330" s="411"/>
      <c r="Z330" s="411"/>
    </row>
    <row r="331" spans="1:26" ht="22.5">
      <c r="A331" s="411"/>
      <c r="B331" s="411"/>
      <c r="C331" s="411"/>
      <c r="D331" s="411"/>
      <c r="E331" s="411"/>
      <c r="F331" s="411"/>
      <c r="G331" s="411"/>
      <c r="H331" s="411"/>
      <c r="I331" s="411"/>
      <c r="J331" s="411"/>
      <c r="K331" s="411"/>
      <c r="L331" s="411"/>
      <c r="M331" s="411"/>
      <c r="N331" s="28"/>
      <c r="O331" s="411"/>
      <c r="P331" s="411"/>
      <c r="Q331" s="411"/>
      <c r="R331" s="411"/>
      <c r="S331" s="411"/>
      <c r="T331" s="411"/>
      <c r="U331" s="411"/>
      <c r="V331" s="411"/>
      <c r="W331" s="411"/>
      <c r="X331" s="411"/>
      <c r="Y331" s="411"/>
      <c r="Z331" s="411"/>
    </row>
    <row r="332" spans="1:26" ht="22.5">
      <c r="A332" s="411"/>
      <c r="B332" s="411"/>
      <c r="C332" s="411"/>
      <c r="D332" s="411"/>
      <c r="E332" s="411"/>
      <c r="F332" s="411"/>
      <c r="G332" s="411"/>
      <c r="H332" s="411"/>
      <c r="I332" s="411"/>
      <c r="J332" s="411"/>
      <c r="K332" s="411"/>
      <c r="L332" s="411"/>
      <c r="M332" s="411"/>
      <c r="N332" s="28"/>
      <c r="O332" s="411"/>
      <c r="P332" s="411"/>
      <c r="Q332" s="411"/>
      <c r="R332" s="411"/>
      <c r="S332" s="411"/>
      <c r="T332" s="411"/>
      <c r="U332" s="411"/>
      <c r="V332" s="411"/>
      <c r="W332" s="411"/>
      <c r="X332" s="411"/>
      <c r="Y332" s="411"/>
      <c r="Z332" s="411"/>
    </row>
    <row r="333" spans="1:26" ht="22.5">
      <c r="A333" s="411"/>
      <c r="B333" s="411"/>
      <c r="C333" s="411"/>
      <c r="D333" s="411"/>
      <c r="E333" s="411"/>
      <c r="F333" s="411"/>
      <c r="G333" s="411"/>
      <c r="H333" s="411"/>
      <c r="I333" s="411"/>
      <c r="J333" s="411"/>
      <c r="K333" s="411"/>
      <c r="L333" s="411"/>
      <c r="M333" s="411"/>
      <c r="N333" s="28"/>
      <c r="O333" s="411"/>
      <c r="P333" s="411"/>
      <c r="Q333" s="411"/>
      <c r="R333" s="411"/>
      <c r="S333" s="411"/>
      <c r="T333" s="411"/>
      <c r="U333" s="411"/>
      <c r="V333" s="411"/>
      <c r="W333" s="411"/>
      <c r="X333" s="411"/>
      <c r="Y333" s="411"/>
      <c r="Z333" s="411"/>
    </row>
    <row r="334" spans="1:26" ht="22.5">
      <c r="A334" s="411"/>
      <c r="B334" s="411"/>
      <c r="C334" s="411"/>
      <c r="D334" s="411"/>
      <c r="E334" s="411"/>
      <c r="F334" s="411"/>
      <c r="G334" s="411"/>
      <c r="H334" s="411"/>
      <c r="I334" s="411"/>
      <c r="J334" s="411"/>
      <c r="K334" s="411"/>
      <c r="L334" s="411"/>
      <c r="M334" s="411"/>
      <c r="N334" s="28"/>
      <c r="O334" s="411"/>
      <c r="P334" s="411"/>
      <c r="Q334" s="411"/>
      <c r="R334" s="411"/>
      <c r="S334" s="411"/>
      <c r="T334" s="411"/>
      <c r="U334" s="411"/>
      <c r="V334" s="411"/>
      <c r="W334" s="411"/>
      <c r="X334" s="411"/>
      <c r="Y334" s="411"/>
      <c r="Z334" s="411"/>
    </row>
    <row r="335" spans="1:26" ht="22.5">
      <c r="A335" s="411"/>
      <c r="B335" s="411"/>
      <c r="C335" s="411"/>
      <c r="D335" s="411"/>
      <c r="E335" s="411"/>
      <c r="F335" s="411"/>
      <c r="G335" s="411"/>
      <c r="H335" s="411"/>
      <c r="I335" s="411"/>
      <c r="J335" s="411"/>
      <c r="K335" s="411"/>
      <c r="L335" s="411"/>
      <c r="M335" s="411"/>
      <c r="N335" s="28"/>
      <c r="O335" s="411"/>
      <c r="P335" s="411"/>
      <c r="Q335" s="411"/>
      <c r="R335" s="411"/>
      <c r="S335" s="411"/>
      <c r="T335" s="411"/>
      <c r="U335" s="411"/>
      <c r="V335" s="411"/>
      <c r="W335" s="411"/>
      <c r="X335" s="411"/>
      <c r="Y335" s="411"/>
      <c r="Z335" s="411"/>
    </row>
    <row r="336" spans="1:26" ht="22.5">
      <c r="A336" s="411"/>
      <c r="B336" s="411"/>
      <c r="C336" s="411"/>
      <c r="D336" s="411"/>
      <c r="E336" s="411"/>
      <c r="F336" s="411"/>
      <c r="G336" s="411"/>
      <c r="H336" s="411"/>
      <c r="I336" s="411"/>
      <c r="J336" s="411"/>
      <c r="K336" s="411"/>
      <c r="L336" s="411"/>
      <c r="M336" s="411"/>
      <c r="N336" s="28"/>
      <c r="O336" s="411"/>
      <c r="P336" s="411"/>
      <c r="Q336" s="411"/>
      <c r="R336" s="411"/>
      <c r="S336" s="411"/>
      <c r="T336" s="411"/>
      <c r="U336" s="411"/>
      <c r="V336" s="411"/>
      <c r="W336" s="411"/>
      <c r="X336" s="411"/>
      <c r="Y336" s="411"/>
      <c r="Z336" s="411"/>
    </row>
    <row r="337" spans="1:26" ht="22.5">
      <c r="A337" s="411"/>
      <c r="B337" s="411"/>
      <c r="C337" s="411"/>
      <c r="D337" s="411"/>
      <c r="E337" s="411"/>
      <c r="F337" s="411"/>
      <c r="G337" s="411"/>
      <c r="H337" s="411"/>
      <c r="I337" s="411"/>
      <c r="J337" s="411"/>
      <c r="K337" s="411"/>
      <c r="L337" s="411"/>
      <c r="M337" s="411"/>
      <c r="N337" s="28"/>
      <c r="O337" s="411"/>
      <c r="P337" s="411"/>
      <c r="Q337" s="411"/>
      <c r="R337" s="411"/>
      <c r="S337" s="411"/>
      <c r="T337" s="411"/>
      <c r="U337" s="411"/>
      <c r="V337" s="411"/>
      <c r="W337" s="411"/>
      <c r="X337" s="411"/>
      <c r="Y337" s="411"/>
      <c r="Z337" s="411"/>
    </row>
    <row r="338" spans="1:26" ht="22.5">
      <c r="A338" s="411"/>
      <c r="B338" s="411"/>
      <c r="C338" s="411"/>
      <c r="D338" s="411"/>
      <c r="E338" s="411"/>
      <c r="F338" s="411"/>
      <c r="G338" s="411"/>
      <c r="H338" s="411"/>
      <c r="I338" s="411"/>
      <c r="J338" s="411"/>
      <c r="K338" s="411"/>
      <c r="L338" s="411"/>
      <c r="M338" s="411"/>
      <c r="N338" s="28"/>
      <c r="O338" s="411"/>
      <c r="P338" s="411"/>
      <c r="Q338" s="411"/>
      <c r="R338" s="411"/>
      <c r="S338" s="411"/>
      <c r="T338" s="411"/>
      <c r="U338" s="411"/>
      <c r="V338" s="411"/>
      <c r="W338" s="411"/>
      <c r="X338" s="411"/>
      <c r="Y338" s="411"/>
      <c r="Z338" s="411"/>
    </row>
    <row r="339" spans="1:26" ht="22.5">
      <c r="A339" s="411"/>
      <c r="B339" s="411"/>
      <c r="C339" s="411"/>
      <c r="D339" s="411"/>
      <c r="E339" s="411"/>
      <c r="F339" s="411"/>
      <c r="G339" s="411"/>
      <c r="H339" s="411"/>
      <c r="I339" s="411"/>
      <c r="J339" s="411"/>
      <c r="K339" s="411"/>
      <c r="L339" s="411"/>
      <c r="M339" s="411"/>
      <c r="N339" s="28"/>
      <c r="O339" s="411"/>
      <c r="P339" s="411"/>
      <c r="Q339" s="411"/>
      <c r="R339" s="411"/>
      <c r="S339" s="411"/>
      <c r="T339" s="411"/>
      <c r="U339" s="411"/>
      <c r="V339" s="411"/>
      <c r="W339" s="411"/>
      <c r="X339" s="411"/>
      <c r="Y339" s="411"/>
      <c r="Z339" s="411"/>
    </row>
    <row r="340" spans="1:26" ht="22.5">
      <c r="A340" s="411"/>
      <c r="B340" s="411"/>
      <c r="C340" s="411"/>
      <c r="D340" s="411"/>
      <c r="E340" s="411"/>
      <c r="F340" s="411"/>
      <c r="G340" s="411"/>
      <c r="H340" s="411"/>
      <c r="I340" s="411"/>
      <c r="J340" s="411"/>
      <c r="K340" s="411"/>
      <c r="L340" s="411"/>
      <c r="M340" s="411"/>
      <c r="N340" s="28"/>
      <c r="O340" s="411"/>
      <c r="P340" s="411"/>
      <c r="Q340" s="411"/>
      <c r="R340" s="411"/>
      <c r="S340" s="411"/>
      <c r="T340" s="411"/>
      <c r="U340" s="411"/>
      <c r="V340" s="411"/>
      <c r="W340" s="411"/>
      <c r="X340" s="411"/>
      <c r="Y340" s="411"/>
      <c r="Z340" s="411"/>
    </row>
    <row r="341" spans="1:26" ht="22.5">
      <c r="A341" s="411"/>
      <c r="B341" s="411"/>
      <c r="C341" s="411"/>
      <c r="D341" s="411"/>
      <c r="E341" s="411"/>
      <c r="F341" s="411"/>
      <c r="G341" s="411"/>
      <c r="H341" s="411"/>
      <c r="I341" s="411"/>
      <c r="J341" s="411"/>
      <c r="K341" s="411"/>
      <c r="L341" s="411"/>
      <c r="M341" s="411"/>
      <c r="N341" s="28"/>
      <c r="O341" s="411"/>
      <c r="P341" s="411"/>
      <c r="Q341" s="411"/>
      <c r="R341" s="411"/>
      <c r="S341" s="411"/>
      <c r="T341" s="411"/>
      <c r="U341" s="411"/>
      <c r="V341" s="411"/>
      <c r="W341" s="411"/>
      <c r="X341" s="411"/>
      <c r="Y341" s="411"/>
      <c r="Z341" s="411"/>
    </row>
    <row r="342" spans="1:26" ht="22.5">
      <c r="A342" s="411"/>
      <c r="B342" s="411"/>
      <c r="C342" s="411"/>
      <c r="D342" s="411"/>
      <c r="E342" s="411"/>
      <c r="F342" s="411"/>
      <c r="G342" s="411"/>
      <c r="H342" s="411"/>
      <c r="I342" s="411"/>
      <c r="J342" s="411"/>
      <c r="K342" s="411"/>
      <c r="L342" s="411"/>
      <c r="M342" s="411"/>
      <c r="N342" s="28"/>
      <c r="O342" s="411"/>
      <c r="P342" s="411"/>
      <c r="Q342" s="411"/>
      <c r="R342" s="411"/>
      <c r="S342" s="411"/>
      <c r="T342" s="411"/>
      <c r="U342" s="411"/>
      <c r="V342" s="411"/>
      <c r="W342" s="411"/>
      <c r="X342" s="411"/>
      <c r="Y342" s="411"/>
      <c r="Z342" s="411"/>
    </row>
    <row r="343" spans="1:26" ht="22.5">
      <c r="A343" s="411"/>
      <c r="B343" s="411"/>
      <c r="C343" s="411"/>
      <c r="D343" s="411"/>
      <c r="E343" s="411"/>
      <c r="F343" s="411"/>
      <c r="G343" s="411"/>
      <c r="H343" s="411"/>
      <c r="I343" s="411"/>
      <c r="J343" s="411"/>
      <c r="K343" s="411"/>
      <c r="L343" s="411"/>
      <c r="M343" s="411"/>
      <c r="N343" s="28"/>
      <c r="O343" s="411"/>
      <c r="P343" s="411"/>
      <c r="Q343" s="411"/>
      <c r="R343" s="411"/>
      <c r="S343" s="411"/>
      <c r="T343" s="411"/>
      <c r="U343" s="411"/>
      <c r="V343" s="411"/>
      <c r="W343" s="411"/>
      <c r="X343" s="411"/>
      <c r="Y343" s="411"/>
      <c r="Z343" s="411"/>
    </row>
    <row r="344" spans="1:26" ht="22.5">
      <c r="A344" s="411"/>
      <c r="B344" s="411"/>
      <c r="C344" s="411"/>
      <c r="D344" s="411"/>
      <c r="E344" s="411"/>
      <c r="F344" s="411"/>
      <c r="G344" s="411"/>
      <c r="H344" s="411"/>
      <c r="I344" s="411"/>
      <c r="J344" s="411"/>
      <c r="K344" s="411"/>
      <c r="L344" s="411"/>
      <c r="M344" s="411"/>
      <c r="N344" s="28"/>
      <c r="O344" s="411"/>
      <c r="P344" s="411"/>
      <c r="Q344" s="411"/>
      <c r="R344" s="411"/>
      <c r="S344" s="411"/>
      <c r="T344" s="411"/>
      <c r="U344" s="411"/>
      <c r="V344" s="411"/>
      <c r="W344" s="411"/>
      <c r="X344" s="411"/>
      <c r="Y344" s="411"/>
      <c r="Z344" s="411"/>
    </row>
    <row r="345" spans="1:26" ht="22.5">
      <c r="A345" s="411"/>
      <c r="B345" s="411"/>
      <c r="C345" s="411"/>
      <c r="D345" s="411"/>
      <c r="E345" s="411"/>
      <c r="F345" s="411"/>
      <c r="G345" s="411"/>
      <c r="H345" s="411"/>
      <c r="I345" s="411"/>
      <c r="J345" s="411"/>
      <c r="K345" s="411"/>
      <c r="L345" s="411"/>
      <c r="M345" s="411"/>
      <c r="N345" s="28"/>
      <c r="O345" s="411"/>
      <c r="P345" s="411"/>
      <c r="Q345" s="411"/>
      <c r="R345" s="411"/>
      <c r="S345" s="411"/>
      <c r="T345" s="411"/>
      <c r="U345" s="411"/>
      <c r="V345" s="411"/>
      <c r="W345" s="411"/>
      <c r="X345" s="411"/>
      <c r="Y345" s="411"/>
      <c r="Z345" s="411"/>
    </row>
    <row r="346" spans="1:26" ht="22.5">
      <c r="A346" s="411"/>
      <c r="B346" s="411"/>
      <c r="C346" s="411"/>
      <c r="D346" s="411"/>
      <c r="E346" s="411"/>
      <c r="F346" s="411"/>
      <c r="G346" s="411"/>
      <c r="H346" s="411"/>
      <c r="I346" s="411"/>
      <c r="J346" s="411"/>
      <c r="K346" s="411"/>
      <c r="L346" s="411"/>
      <c r="M346" s="411"/>
      <c r="N346" s="28"/>
      <c r="O346" s="411"/>
      <c r="P346" s="411"/>
      <c r="Q346" s="411"/>
      <c r="R346" s="411"/>
      <c r="S346" s="411"/>
      <c r="T346" s="411"/>
      <c r="U346" s="411"/>
      <c r="V346" s="411"/>
      <c r="W346" s="411"/>
      <c r="X346" s="411"/>
      <c r="Y346" s="411"/>
      <c r="Z346" s="411"/>
    </row>
    <row r="347" spans="1:26" ht="22.5">
      <c r="A347" s="411"/>
      <c r="B347" s="411"/>
      <c r="C347" s="411"/>
      <c r="D347" s="411"/>
      <c r="E347" s="411"/>
      <c r="F347" s="411"/>
      <c r="G347" s="411"/>
      <c r="H347" s="411"/>
      <c r="I347" s="411"/>
      <c r="J347" s="411"/>
      <c r="K347" s="411"/>
      <c r="L347" s="411"/>
      <c r="M347" s="411"/>
      <c r="N347" s="28"/>
      <c r="O347" s="411"/>
      <c r="P347" s="411"/>
      <c r="Q347" s="411"/>
      <c r="R347" s="411"/>
      <c r="S347" s="411"/>
      <c r="T347" s="411"/>
      <c r="U347" s="411"/>
      <c r="V347" s="411"/>
      <c r="W347" s="411"/>
      <c r="X347" s="411"/>
      <c r="Y347" s="411"/>
      <c r="Z347" s="411"/>
    </row>
    <row r="348" spans="1:26" ht="22.5">
      <c r="A348" s="411"/>
      <c r="B348" s="411"/>
      <c r="C348" s="411"/>
      <c r="D348" s="411"/>
      <c r="E348" s="411"/>
      <c r="F348" s="411"/>
      <c r="G348" s="411"/>
      <c r="H348" s="411"/>
      <c r="I348" s="411"/>
      <c r="J348" s="411"/>
      <c r="K348" s="411"/>
      <c r="L348" s="411"/>
      <c r="M348" s="411"/>
      <c r="N348" s="28"/>
      <c r="O348" s="411"/>
      <c r="P348" s="411"/>
      <c r="Q348" s="411"/>
      <c r="R348" s="411"/>
      <c r="S348" s="411"/>
      <c r="T348" s="411"/>
      <c r="U348" s="411"/>
      <c r="V348" s="411"/>
      <c r="W348" s="411"/>
      <c r="X348" s="411"/>
      <c r="Y348" s="411"/>
      <c r="Z348" s="411"/>
    </row>
    <row r="349" spans="1:26" ht="22.5">
      <c r="A349" s="411"/>
      <c r="B349" s="411"/>
      <c r="C349" s="411"/>
      <c r="D349" s="411"/>
      <c r="E349" s="411"/>
      <c r="F349" s="411"/>
      <c r="G349" s="411"/>
      <c r="H349" s="411"/>
      <c r="I349" s="411"/>
      <c r="J349" s="411"/>
      <c r="K349" s="411"/>
      <c r="L349" s="411"/>
      <c r="M349" s="411"/>
      <c r="N349" s="28"/>
      <c r="O349" s="411"/>
      <c r="P349" s="411"/>
      <c r="Q349" s="411"/>
      <c r="R349" s="411"/>
      <c r="S349" s="411"/>
      <c r="T349" s="411"/>
      <c r="U349" s="411"/>
      <c r="V349" s="411"/>
      <c r="W349" s="411"/>
      <c r="X349" s="411"/>
      <c r="Y349" s="411"/>
      <c r="Z349" s="411"/>
    </row>
    <row r="350" spans="1:26" ht="22.5">
      <c r="A350" s="411"/>
      <c r="B350" s="411"/>
      <c r="C350" s="411"/>
      <c r="D350" s="411"/>
      <c r="E350" s="411"/>
      <c r="F350" s="411"/>
      <c r="G350" s="411"/>
      <c r="H350" s="411"/>
      <c r="I350" s="411"/>
      <c r="J350" s="411"/>
      <c r="K350" s="411"/>
      <c r="L350" s="411"/>
      <c r="M350" s="411"/>
      <c r="N350" s="28"/>
      <c r="O350" s="411"/>
      <c r="P350" s="411"/>
      <c r="Q350" s="411"/>
      <c r="R350" s="411"/>
      <c r="S350" s="411"/>
      <c r="T350" s="411"/>
      <c r="U350" s="411"/>
      <c r="V350" s="411"/>
      <c r="W350" s="411"/>
      <c r="X350" s="411"/>
      <c r="Y350" s="411"/>
      <c r="Z350" s="411"/>
    </row>
    <row r="351" spans="1:26" ht="22.5">
      <c r="A351" s="411"/>
      <c r="B351" s="411"/>
      <c r="C351" s="411"/>
      <c r="D351" s="411"/>
      <c r="E351" s="411"/>
      <c r="F351" s="411"/>
      <c r="G351" s="411"/>
      <c r="H351" s="411"/>
      <c r="I351" s="411"/>
      <c r="J351" s="411"/>
      <c r="K351" s="411"/>
      <c r="L351" s="411"/>
      <c r="M351" s="411"/>
      <c r="N351" s="28"/>
      <c r="O351" s="411"/>
      <c r="P351" s="411"/>
      <c r="Q351" s="411"/>
      <c r="R351" s="411"/>
      <c r="S351" s="411"/>
      <c r="T351" s="411"/>
      <c r="U351" s="411"/>
      <c r="V351" s="411"/>
      <c r="W351" s="411"/>
      <c r="X351" s="411"/>
      <c r="Y351" s="411"/>
      <c r="Z351" s="411"/>
    </row>
    <row r="352" spans="1:26" ht="22.5">
      <c r="A352" s="411"/>
      <c r="B352" s="411"/>
      <c r="C352" s="411"/>
      <c r="D352" s="411"/>
      <c r="E352" s="411"/>
      <c r="F352" s="411"/>
      <c r="G352" s="411"/>
      <c r="H352" s="411"/>
      <c r="I352" s="411"/>
      <c r="J352" s="411"/>
      <c r="K352" s="411"/>
      <c r="L352" s="411"/>
      <c r="M352" s="411"/>
      <c r="N352" s="28"/>
      <c r="O352" s="411"/>
      <c r="P352" s="411"/>
      <c r="Q352" s="411"/>
      <c r="R352" s="411"/>
      <c r="S352" s="411"/>
      <c r="T352" s="411"/>
      <c r="U352" s="411"/>
      <c r="V352" s="411"/>
      <c r="W352" s="411"/>
      <c r="X352" s="411"/>
      <c r="Y352" s="411"/>
      <c r="Z352" s="411"/>
    </row>
    <row r="353" spans="1:26" ht="22.5">
      <c r="A353" s="411"/>
      <c r="B353" s="411"/>
      <c r="C353" s="411"/>
      <c r="D353" s="411"/>
      <c r="E353" s="411"/>
      <c r="F353" s="411"/>
      <c r="G353" s="411"/>
      <c r="H353" s="411"/>
      <c r="I353" s="411"/>
      <c r="J353" s="411"/>
      <c r="K353" s="411"/>
      <c r="L353" s="411"/>
      <c r="M353" s="411"/>
      <c r="N353" s="28"/>
      <c r="O353" s="411"/>
      <c r="P353" s="411"/>
      <c r="Q353" s="411"/>
      <c r="R353" s="411"/>
      <c r="S353" s="411"/>
      <c r="T353" s="411"/>
      <c r="U353" s="411"/>
      <c r="V353" s="411"/>
      <c r="W353" s="411"/>
      <c r="X353" s="411"/>
      <c r="Y353" s="411"/>
      <c r="Z353" s="411"/>
    </row>
    <row r="354" spans="1:26" ht="22.5">
      <c r="A354" s="411"/>
      <c r="B354" s="411"/>
      <c r="C354" s="411"/>
      <c r="D354" s="411"/>
      <c r="E354" s="411"/>
      <c r="F354" s="411"/>
      <c r="G354" s="411"/>
      <c r="H354" s="411"/>
      <c r="I354" s="411"/>
      <c r="J354" s="411"/>
      <c r="K354" s="411"/>
      <c r="L354" s="411"/>
      <c r="M354" s="411"/>
      <c r="N354" s="28"/>
      <c r="O354" s="411"/>
      <c r="P354" s="411"/>
      <c r="Q354" s="411"/>
      <c r="R354" s="411"/>
      <c r="S354" s="411"/>
      <c r="T354" s="411"/>
      <c r="U354" s="411"/>
      <c r="V354" s="411"/>
      <c r="W354" s="411"/>
      <c r="X354" s="411"/>
      <c r="Y354" s="411"/>
      <c r="Z354" s="411"/>
    </row>
    <row r="355" spans="1:26" ht="22.5">
      <c r="A355" s="411"/>
      <c r="B355" s="411"/>
      <c r="C355" s="411"/>
      <c r="D355" s="411"/>
      <c r="E355" s="411"/>
      <c r="F355" s="411"/>
      <c r="G355" s="411"/>
      <c r="H355" s="411"/>
      <c r="I355" s="411"/>
      <c r="J355" s="411"/>
      <c r="K355" s="411"/>
      <c r="L355" s="411"/>
      <c r="M355" s="411"/>
      <c r="N355" s="28"/>
      <c r="O355" s="411"/>
      <c r="P355" s="411"/>
      <c r="Q355" s="411"/>
      <c r="R355" s="411"/>
      <c r="S355" s="411"/>
      <c r="T355" s="411"/>
      <c r="U355" s="411"/>
      <c r="V355" s="411"/>
      <c r="W355" s="411"/>
      <c r="X355" s="411"/>
      <c r="Y355" s="411"/>
      <c r="Z355" s="411"/>
    </row>
    <row r="356" spans="1:26" ht="22.5">
      <c r="A356" s="411"/>
      <c r="B356" s="411"/>
      <c r="C356" s="411"/>
      <c r="D356" s="411"/>
      <c r="E356" s="411"/>
      <c r="F356" s="411"/>
      <c r="G356" s="411"/>
      <c r="H356" s="411"/>
      <c r="I356" s="411"/>
      <c r="J356" s="411"/>
      <c r="K356" s="411"/>
      <c r="L356" s="411"/>
      <c r="M356" s="411"/>
      <c r="N356" s="28"/>
      <c r="O356" s="411"/>
      <c r="P356" s="411"/>
      <c r="Q356" s="411"/>
      <c r="R356" s="411"/>
      <c r="S356" s="411"/>
      <c r="T356" s="411"/>
      <c r="U356" s="411"/>
      <c r="V356" s="411"/>
      <c r="W356" s="411"/>
      <c r="X356" s="411"/>
      <c r="Y356" s="411"/>
      <c r="Z356" s="411"/>
    </row>
    <row r="357" spans="1:26" ht="22.5">
      <c r="A357" s="411"/>
      <c r="B357" s="411"/>
      <c r="C357" s="411"/>
      <c r="D357" s="411"/>
      <c r="E357" s="411"/>
      <c r="F357" s="411"/>
      <c r="G357" s="411"/>
      <c r="H357" s="411"/>
      <c r="I357" s="411"/>
      <c r="J357" s="411"/>
      <c r="K357" s="411"/>
      <c r="L357" s="411"/>
      <c r="M357" s="411"/>
      <c r="N357" s="28"/>
      <c r="O357" s="411"/>
      <c r="P357" s="411"/>
      <c r="Q357" s="411"/>
      <c r="R357" s="411"/>
      <c r="S357" s="411"/>
      <c r="T357" s="411"/>
      <c r="U357" s="411"/>
      <c r="V357" s="411"/>
      <c r="W357" s="411"/>
      <c r="X357" s="411"/>
      <c r="Y357" s="411"/>
      <c r="Z357" s="411"/>
    </row>
    <row r="358" spans="1:26" ht="22.5">
      <c r="A358" s="411"/>
      <c r="B358" s="411"/>
      <c r="C358" s="411"/>
      <c r="D358" s="411"/>
      <c r="E358" s="411"/>
      <c r="F358" s="411"/>
      <c r="G358" s="411"/>
      <c r="H358" s="411"/>
      <c r="I358" s="411"/>
      <c r="J358" s="411"/>
      <c r="K358" s="411"/>
      <c r="L358" s="411"/>
      <c r="M358" s="411"/>
      <c r="N358" s="28"/>
      <c r="O358" s="411"/>
      <c r="P358" s="411"/>
      <c r="Q358" s="411"/>
      <c r="R358" s="411"/>
      <c r="S358" s="411"/>
      <c r="T358" s="411"/>
      <c r="U358" s="411"/>
      <c r="V358" s="411"/>
      <c r="W358" s="411"/>
      <c r="X358" s="411"/>
      <c r="Y358" s="411"/>
      <c r="Z358" s="411"/>
    </row>
    <row r="359" spans="1:26" ht="22.5">
      <c r="A359" s="411"/>
      <c r="B359" s="411"/>
      <c r="C359" s="411"/>
      <c r="D359" s="411"/>
      <c r="E359" s="411"/>
      <c r="F359" s="411"/>
      <c r="G359" s="411"/>
      <c r="H359" s="411"/>
      <c r="I359" s="411"/>
      <c r="J359" s="411"/>
      <c r="K359" s="411"/>
      <c r="L359" s="411"/>
      <c r="M359" s="411"/>
      <c r="N359" s="28"/>
      <c r="O359" s="411"/>
      <c r="P359" s="411"/>
      <c r="Q359" s="411"/>
      <c r="R359" s="411"/>
      <c r="S359" s="411"/>
      <c r="T359" s="411"/>
      <c r="U359" s="411"/>
      <c r="V359" s="411"/>
      <c r="W359" s="411"/>
      <c r="X359" s="411"/>
      <c r="Y359" s="411"/>
      <c r="Z359" s="411"/>
    </row>
    <row r="360" spans="1:26" ht="22.5">
      <c r="A360" s="411"/>
      <c r="B360" s="411"/>
      <c r="C360" s="411"/>
      <c r="D360" s="411"/>
      <c r="E360" s="411"/>
      <c r="F360" s="411"/>
      <c r="G360" s="411"/>
      <c r="H360" s="411"/>
      <c r="I360" s="411"/>
      <c r="J360" s="411"/>
      <c r="K360" s="411"/>
      <c r="L360" s="411"/>
      <c r="M360" s="411"/>
      <c r="N360" s="28"/>
      <c r="O360" s="411"/>
      <c r="P360" s="411"/>
      <c r="Q360" s="411"/>
      <c r="R360" s="411"/>
      <c r="S360" s="411"/>
      <c r="T360" s="411"/>
      <c r="U360" s="411"/>
      <c r="V360" s="411"/>
      <c r="W360" s="411"/>
      <c r="X360" s="411"/>
      <c r="Y360" s="411"/>
      <c r="Z360" s="411"/>
    </row>
    <row r="361" spans="1:26" ht="22.5">
      <c r="A361" s="411"/>
      <c r="B361" s="411"/>
      <c r="C361" s="411"/>
      <c r="D361" s="411"/>
      <c r="E361" s="411"/>
      <c r="F361" s="411"/>
      <c r="G361" s="411"/>
      <c r="H361" s="411"/>
      <c r="I361" s="411"/>
      <c r="J361" s="411"/>
      <c r="K361" s="411"/>
      <c r="L361" s="411"/>
      <c r="M361" s="411"/>
      <c r="N361" s="28"/>
      <c r="O361" s="411"/>
      <c r="P361" s="411"/>
      <c r="Q361" s="411"/>
      <c r="R361" s="411"/>
      <c r="S361" s="411"/>
      <c r="T361" s="411"/>
      <c r="U361" s="411"/>
      <c r="V361" s="411"/>
      <c r="W361" s="411"/>
      <c r="X361" s="411"/>
      <c r="Y361" s="411"/>
      <c r="Z361" s="411"/>
    </row>
    <row r="362" spans="1:26" ht="22.5">
      <c r="A362" s="411"/>
      <c r="B362" s="411"/>
      <c r="C362" s="411"/>
      <c r="D362" s="411"/>
      <c r="E362" s="411"/>
      <c r="F362" s="411"/>
      <c r="G362" s="411"/>
      <c r="H362" s="411"/>
      <c r="I362" s="411"/>
      <c r="J362" s="411"/>
      <c r="K362" s="411"/>
      <c r="L362" s="411"/>
      <c r="M362" s="411"/>
      <c r="N362" s="28"/>
      <c r="O362" s="411"/>
      <c r="P362" s="411"/>
      <c r="Q362" s="411"/>
      <c r="R362" s="411"/>
      <c r="S362" s="411"/>
      <c r="T362" s="411"/>
      <c r="U362" s="411"/>
      <c r="V362" s="411"/>
      <c r="W362" s="411"/>
      <c r="X362" s="411"/>
      <c r="Y362" s="411"/>
      <c r="Z362" s="411"/>
    </row>
    <row r="363" spans="1:26" ht="22.5">
      <c r="A363" s="411"/>
      <c r="B363" s="411"/>
      <c r="C363" s="411"/>
      <c r="D363" s="411"/>
      <c r="E363" s="411"/>
      <c r="F363" s="411"/>
      <c r="G363" s="411"/>
      <c r="H363" s="411"/>
      <c r="I363" s="411"/>
      <c r="J363" s="411"/>
      <c r="K363" s="411"/>
      <c r="L363" s="411"/>
      <c r="M363" s="411"/>
      <c r="N363" s="28"/>
      <c r="O363" s="411"/>
      <c r="P363" s="411"/>
      <c r="Q363" s="411"/>
      <c r="R363" s="411"/>
      <c r="S363" s="411"/>
      <c r="T363" s="411"/>
      <c r="U363" s="411"/>
      <c r="V363" s="411"/>
      <c r="W363" s="411"/>
      <c r="X363" s="411"/>
      <c r="Y363" s="411"/>
      <c r="Z363" s="411"/>
    </row>
    <row r="364" spans="1:26" ht="22.5">
      <c r="A364" s="411"/>
      <c r="B364" s="411"/>
      <c r="C364" s="411"/>
      <c r="D364" s="411"/>
      <c r="E364" s="411"/>
      <c r="F364" s="411"/>
      <c r="G364" s="411"/>
      <c r="H364" s="411"/>
      <c r="I364" s="411"/>
      <c r="J364" s="411"/>
      <c r="K364" s="411"/>
      <c r="L364" s="411"/>
      <c r="M364" s="411"/>
      <c r="N364" s="28"/>
      <c r="O364" s="411"/>
      <c r="P364" s="411"/>
      <c r="Q364" s="411"/>
      <c r="R364" s="411"/>
      <c r="S364" s="411"/>
      <c r="T364" s="411"/>
      <c r="U364" s="411"/>
      <c r="V364" s="411"/>
      <c r="W364" s="411"/>
      <c r="X364" s="411"/>
      <c r="Y364" s="411"/>
      <c r="Z364" s="411"/>
    </row>
    <row r="365" spans="1:26" ht="22.5">
      <c r="A365" s="411"/>
      <c r="B365" s="411"/>
      <c r="C365" s="411"/>
      <c r="D365" s="411"/>
      <c r="E365" s="411"/>
      <c r="F365" s="411"/>
      <c r="G365" s="411"/>
      <c r="H365" s="411"/>
      <c r="I365" s="411"/>
      <c r="J365" s="411"/>
      <c r="K365" s="411"/>
      <c r="L365" s="411"/>
      <c r="M365" s="411"/>
      <c r="N365" s="28"/>
      <c r="O365" s="411"/>
      <c r="P365" s="411"/>
      <c r="Q365" s="411"/>
      <c r="R365" s="411"/>
      <c r="S365" s="411"/>
      <c r="T365" s="411"/>
      <c r="U365" s="411"/>
      <c r="V365" s="411"/>
      <c r="W365" s="411"/>
      <c r="X365" s="411"/>
      <c r="Y365" s="411"/>
      <c r="Z365" s="411"/>
    </row>
    <row r="366" spans="1:26" ht="22.5">
      <c r="A366" s="411"/>
      <c r="B366" s="411"/>
      <c r="C366" s="411"/>
      <c r="D366" s="411"/>
      <c r="E366" s="411"/>
      <c r="F366" s="411"/>
      <c r="G366" s="411"/>
      <c r="H366" s="411"/>
      <c r="I366" s="411"/>
      <c r="J366" s="411"/>
      <c r="K366" s="411"/>
      <c r="L366" s="411"/>
      <c r="M366" s="411"/>
      <c r="N366" s="28"/>
      <c r="O366" s="411"/>
      <c r="P366" s="411"/>
      <c r="Q366" s="411"/>
      <c r="R366" s="411"/>
      <c r="S366" s="411"/>
      <c r="T366" s="411"/>
      <c r="U366" s="411"/>
      <c r="V366" s="411"/>
      <c r="W366" s="411"/>
      <c r="X366" s="411"/>
      <c r="Y366" s="411"/>
      <c r="Z366" s="411"/>
    </row>
    <row r="367" spans="1:26" ht="22.5">
      <c r="A367" s="411"/>
      <c r="B367" s="411"/>
      <c r="C367" s="411"/>
      <c r="D367" s="411"/>
      <c r="E367" s="411"/>
      <c r="F367" s="411"/>
      <c r="G367" s="411"/>
      <c r="H367" s="411"/>
      <c r="I367" s="411"/>
      <c r="J367" s="411"/>
      <c r="K367" s="411"/>
      <c r="L367" s="411"/>
      <c r="M367" s="411"/>
      <c r="N367" s="28"/>
      <c r="O367" s="411"/>
      <c r="P367" s="411"/>
      <c r="Q367" s="411"/>
      <c r="R367" s="411"/>
      <c r="S367" s="411"/>
      <c r="T367" s="411"/>
      <c r="U367" s="411"/>
      <c r="V367" s="411"/>
      <c r="W367" s="411"/>
      <c r="X367" s="411"/>
      <c r="Y367" s="411"/>
      <c r="Z367" s="411"/>
    </row>
    <row r="368" spans="1:26" ht="22.5">
      <c r="A368" s="411"/>
      <c r="B368" s="411"/>
      <c r="C368" s="411"/>
      <c r="D368" s="411"/>
      <c r="E368" s="411"/>
      <c r="F368" s="411"/>
      <c r="G368" s="411"/>
      <c r="H368" s="411"/>
      <c r="I368" s="411"/>
      <c r="J368" s="411"/>
      <c r="K368" s="411"/>
      <c r="L368" s="411"/>
      <c r="M368" s="411"/>
      <c r="N368" s="28"/>
      <c r="O368" s="411"/>
      <c r="P368" s="411"/>
      <c r="Q368" s="411"/>
      <c r="R368" s="411"/>
      <c r="S368" s="411"/>
      <c r="T368" s="411"/>
      <c r="U368" s="411"/>
      <c r="V368" s="411"/>
      <c r="W368" s="411"/>
      <c r="X368" s="411"/>
      <c r="Y368" s="411"/>
      <c r="Z368" s="411"/>
    </row>
    <row r="369" spans="1:26" ht="22.5">
      <c r="A369" s="411"/>
      <c r="B369" s="411"/>
      <c r="C369" s="411"/>
      <c r="D369" s="411"/>
      <c r="E369" s="411"/>
      <c r="F369" s="411"/>
      <c r="G369" s="411"/>
      <c r="H369" s="411"/>
      <c r="I369" s="411"/>
      <c r="J369" s="411"/>
      <c r="K369" s="411"/>
      <c r="L369" s="411"/>
      <c r="M369" s="411"/>
      <c r="N369" s="28"/>
      <c r="O369" s="411"/>
      <c r="P369" s="411"/>
      <c r="Q369" s="411"/>
      <c r="R369" s="411"/>
      <c r="S369" s="411"/>
      <c r="T369" s="411"/>
      <c r="U369" s="411"/>
      <c r="V369" s="411"/>
      <c r="W369" s="411"/>
      <c r="X369" s="411"/>
      <c r="Y369" s="411"/>
      <c r="Z369" s="411"/>
    </row>
    <row r="370" spans="1:26" ht="22.5">
      <c r="A370" s="411"/>
      <c r="B370" s="411"/>
      <c r="C370" s="411"/>
      <c r="D370" s="411"/>
      <c r="E370" s="411"/>
      <c r="F370" s="411"/>
      <c r="G370" s="411"/>
      <c r="H370" s="411"/>
      <c r="I370" s="411"/>
      <c r="J370" s="411"/>
      <c r="K370" s="411"/>
      <c r="L370" s="411"/>
      <c r="M370" s="411"/>
      <c r="N370" s="28"/>
      <c r="O370" s="411"/>
      <c r="P370" s="411"/>
      <c r="Q370" s="411"/>
      <c r="R370" s="411"/>
      <c r="S370" s="411"/>
      <c r="T370" s="411"/>
      <c r="U370" s="411"/>
      <c r="V370" s="411"/>
      <c r="W370" s="411"/>
      <c r="X370" s="411"/>
      <c r="Y370" s="411"/>
      <c r="Z370" s="411"/>
    </row>
    <row r="371" spans="1:26" ht="22.5">
      <c r="A371" s="411"/>
      <c r="B371" s="411"/>
      <c r="C371" s="411"/>
      <c r="D371" s="411"/>
      <c r="E371" s="411"/>
      <c r="F371" s="411"/>
      <c r="G371" s="411"/>
      <c r="H371" s="411"/>
      <c r="I371" s="411"/>
      <c r="J371" s="411"/>
      <c r="K371" s="411"/>
      <c r="L371" s="411"/>
      <c r="M371" s="411"/>
      <c r="N371" s="28"/>
      <c r="O371" s="411"/>
      <c r="P371" s="411"/>
      <c r="Q371" s="411"/>
      <c r="R371" s="411"/>
      <c r="S371" s="411"/>
      <c r="T371" s="411"/>
      <c r="U371" s="411"/>
      <c r="V371" s="411"/>
      <c r="W371" s="411"/>
      <c r="X371" s="411"/>
      <c r="Y371" s="411"/>
      <c r="Z371" s="411"/>
    </row>
    <row r="372" spans="1:26" ht="22.5">
      <c r="A372" s="411"/>
      <c r="B372" s="411"/>
      <c r="C372" s="411"/>
      <c r="D372" s="411"/>
      <c r="E372" s="411"/>
      <c r="F372" s="411"/>
      <c r="G372" s="411"/>
      <c r="H372" s="411"/>
      <c r="I372" s="411"/>
      <c r="J372" s="411"/>
      <c r="K372" s="411"/>
      <c r="L372" s="411"/>
      <c r="M372" s="411"/>
      <c r="N372" s="28"/>
      <c r="O372" s="411"/>
      <c r="P372" s="411"/>
      <c r="Q372" s="411"/>
      <c r="R372" s="411"/>
      <c r="S372" s="411"/>
      <c r="T372" s="411"/>
      <c r="U372" s="411"/>
      <c r="V372" s="411"/>
      <c r="W372" s="411"/>
      <c r="X372" s="411"/>
      <c r="Y372" s="411"/>
      <c r="Z372" s="411"/>
    </row>
    <row r="373" spans="1:26" ht="22.5">
      <c r="A373" s="411"/>
      <c r="B373" s="411"/>
      <c r="C373" s="411"/>
      <c r="D373" s="411"/>
      <c r="E373" s="411"/>
      <c r="F373" s="411"/>
      <c r="G373" s="411"/>
      <c r="H373" s="411"/>
      <c r="I373" s="411"/>
      <c r="J373" s="411"/>
      <c r="K373" s="411"/>
      <c r="L373" s="411"/>
      <c r="M373" s="411"/>
      <c r="N373" s="28"/>
      <c r="O373" s="411"/>
      <c r="P373" s="411"/>
      <c r="Q373" s="411"/>
      <c r="R373" s="411"/>
      <c r="S373" s="411"/>
      <c r="T373" s="411"/>
      <c r="U373" s="411"/>
      <c r="V373" s="411"/>
      <c r="W373" s="411"/>
      <c r="X373" s="411"/>
      <c r="Y373" s="411"/>
      <c r="Z373" s="411"/>
    </row>
    <row r="374" spans="1:26" ht="22.5">
      <c r="A374" s="411"/>
      <c r="B374" s="411"/>
      <c r="C374" s="411"/>
      <c r="D374" s="411"/>
      <c r="E374" s="411"/>
      <c r="F374" s="411"/>
      <c r="G374" s="411"/>
      <c r="H374" s="411"/>
      <c r="I374" s="411"/>
      <c r="J374" s="411"/>
      <c r="K374" s="411"/>
      <c r="L374" s="411"/>
      <c r="M374" s="411"/>
      <c r="N374" s="28"/>
      <c r="O374" s="411"/>
      <c r="P374" s="411"/>
      <c r="Q374" s="411"/>
      <c r="R374" s="411"/>
      <c r="S374" s="411"/>
      <c r="T374" s="411"/>
      <c r="U374" s="411"/>
      <c r="V374" s="411"/>
      <c r="W374" s="411"/>
      <c r="X374" s="411"/>
      <c r="Y374" s="411"/>
      <c r="Z374" s="411"/>
    </row>
    <row r="375" spans="1:26" ht="22.5">
      <c r="A375" s="411"/>
      <c r="B375" s="411"/>
      <c r="C375" s="411"/>
      <c r="D375" s="411"/>
      <c r="E375" s="411"/>
      <c r="F375" s="411"/>
      <c r="G375" s="411"/>
      <c r="H375" s="411"/>
      <c r="I375" s="411"/>
      <c r="J375" s="411"/>
      <c r="K375" s="411"/>
      <c r="L375" s="411"/>
      <c r="M375" s="411"/>
      <c r="N375" s="28"/>
      <c r="O375" s="411"/>
      <c r="P375" s="411"/>
      <c r="Q375" s="411"/>
      <c r="R375" s="411"/>
      <c r="S375" s="411"/>
      <c r="T375" s="411"/>
      <c r="U375" s="411"/>
      <c r="V375" s="411"/>
      <c r="W375" s="411"/>
      <c r="X375" s="411"/>
      <c r="Y375" s="411"/>
      <c r="Z375" s="411"/>
    </row>
    <row r="376" spans="1:26" ht="22.5">
      <c r="A376" s="411"/>
      <c r="B376" s="411"/>
      <c r="C376" s="411"/>
      <c r="D376" s="411"/>
      <c r="E376" s="411"/>
      <c r="F376" s="411"/>
      <c r="G376" s="411"/>
      <c r="H376" s="411"/>
      <c r="I376" s="411"/>
      <c r="J376" s="411"/>
      <c r="K376" s="411"/>
      <c r="L376" s="411"/>
      <c r="M376" s="411"/>
      <c r="N376" s="28"/>
      <c r="O376" s="411"/>
      <c r="P376" s="411"/>
      <c r="Q376" s="411"/>
      <c r="R376" s="411"/>
      <c r="S376" s="411"/>
      <c r="T376" s="411"/>
      <c r="U376" s="411"/>
      <c r="V376" s="411"/>
      <c r="W376" s="411"/>
      <c r="X376" s="411"/>
      <c r="Y376" s="411"/>
      <c r="Z376" s="411"/>
    </row>
    <row r="377" spans="1:26" ht="22.5">
      <c r="A377" s="411"/>
      <c r="B377" s="411"/>
      <c r="C377" s="411"/>
      <c r="D377" s="411"/>
      <c r="E377" s="411"/>
      <c r="F377" s="411"/>
      <c r="G377" s="411"/>
      <c r="H377" s="411"/>
      <c r="I377" s="411"/>
      <c r="J377" s="411"/>
      <c r="K377" s="411"/>
      <c r="L377" s="411"/>
      <c r="M377" s="411"/>
      <c r="N377" s="28"/>
      <c r="O377" s="411"/>
      <c r="P377" s="411"/>
      <c r="Q377" s="411"/>
      <c r="R377" s="411"/>
      <c r="S377" s="411"/>
      <c r="T377" s="411"/>
      <c r="U377" s="411"/>
      <c r="V377" s="411"/>
      <c r="W377" s="411"/>
      <c r="X377" s="411"/>
      <c r="Y377" s="411"/>
      <c r="Z377" s="411"/>
    </row>
    <row r="378" spans="1:26" ht="22.5">
      <c r="A378" s="411"/>
      <c r="B378" s="411"/>
      <c r="C378" s="411"/>
      <c r="D378" s="411"/>
      <c r="E378" s="411"/>
      <c r="F378" s="411"/>
      <c r="G378" s="411"/>
      <c r="H378" s="411"/>
      <c r="I378" s="411"/>
      <c r="J378" s="411"/>
      <c r="K378" s="411"/>
      <c r="L378" s="411"/>
      <c r="M378" s="411"/>
      <c r="N378" s="28"/>
      <c r="O378" s="411"/>
      <c r="P378" s="411"/>
      <c r="Q378" s="411"/>
      <c r="R378" s="411"/>
      <c r="S378" s="411"/>
      <c r="T378" s="411"/>
      <c r="U378" s="411"/>
      <c r="V378" s="411"/>
      <c r="W378" s="411"/>
      <c r="X378" s="411"/>
      <c r="Y378" s="411"/>
      <c r="Z378" s="411"/>
    </row>
    <row r="379" spans="1:26" ht="22.5">
      <c r="A379" s="411"/>
      <c r="B379" s="411"/>
      <c r="C379" s="411"/>
      <c r="D379" s="411"/>
      <c r="E379" s="411"/>
      <c r="F379" s="411"/>
      <c r="G379" s="411"/>
      <c r="H379" s="411"/>
      <c r="I379" s="411"/>
      <c r="J379" s="411"/>
      <c r="K379" s="411"/>
      <c r="L379" s="411"/>
      <c r="M379" s="411"/>
      <c r="N379" s="28"/>
      <c r="O379" s="411"/>
      <c r="P379" s="411"/>
      <c r="Q379" s="411"/>
      <c r="R379" s="411"/>
      <c r="S379" s="411"/>
      <c r="T379" s="411"/>
      <c r="U379" s="411"/>
      <c r="V379" s="411"/>
      <c r="W379" s="411"/>
      <c r="X379" s="411"/>
      <c r="Y379" s="411"/>
      <c r="Z379" s="411"/>
    </row>
    <row r="380" spans="1:26" ht="22.5">
      <c r="A380" s="411"/>
      <c r="B380" s="411"/>
      <c r="C380" s="411"/>
      <c r="D380" s="411"/>
      <c r="E380" s="411"/>
      <c r="F380" s="411"/>
      <c r="G380" s="411"/>
      <c r="H380" s="411"/>
      <c r="I380" s="411"/>
      <c r="J380" s="411"/>
      <c r="K380" s="411"/>
      <c r="L380" s="411"/>
      <c r="M380" s="411"/>
      <c r="N380" s="28"/>
      <c r="O380" s="411"/>
      <c r="P380" s="411"/>
      <c r="Q380" s="411"/>
      <c r="R380" s="411"/>
      <c r="S380" s="411"/>
      <c r="T380" s="411"/>
      <c r="U380" s="411"/>
      <c r="V380" s="411"/>
      <c r="W380" s="411"/>
      <c r="X380" s="411"/>
      <c r="Y380" s="411"/>
      <c r="Z380" s="411"/>
    </row>
    <row r="381" spans="1:26" ht="22.5">
      <c r="A381" s="411"/>
      <c r="B381" s="411"/>
      <c r="C381" s="411"/>
      <c r="D381" s="411"/>
      <c r="E381" s="411"/>
      <c r="F381" s="411"/>
      <c r="G381" s="411"/>
      <c r="H381" s="411"/>
      <c r="I381" s="411"/>
      <c r="J381" s="411"/>
      <c r="K381" s="411"/>
      <c r="L381" s="411"/>
      <c r="M381" s="411"/>
      <c r="N381" s="28"/>
      <c r="O381" s="411"/>
      <c r="P381" s="411"/>
      <c r="Q381" s="411"/>
      <c r="R381" s="411"/>
      <c r="S381" s="411"/>
      <c r="T381" s="411"/>
      <c r="U381" s="411"/>
      <c r="V381" s="411"/>
      <c r="W381" s="411"/>
      <c r="X381" s="411"/>
      <c r="Y381" s="411"/>
      <c r="Z381" s="411"/>
    </row>
    <row r="382" spans="1:26" ht="22.5">
      <c r="A382" s="411"/>
      <c r="B382" s="411"/>
      <c r="C382" s="411"/>
      <c r="D382" s="411"/>
      <c r="E382" s="411"/>
      <c r="F382" s="411"/>
      <c r="G382" s="411"/>
      <c r="H382" s="411"/>
      <c r="I382" s="411"/>
      <c r="J382" s="411"/>
      <c r="K382" s="411"/>
      <c r="L382" s="411"/>
      <c r="M382" s="411"/>
      <c r="N382" s="28"/>
      <c r="O382" s="411"/>
      <c r="P382" s="411"/>
      <c r="Q382" s="411"/>
      <c r="R382" s="411"/>
      <c r="S382" s="411"/>
      <c r="T382" s="411"/>
      <c r="U382" s="411"/>
      <c r="V382" s="411"/>
      <c r="W382" s="411"/>
      <c r="X382" s="411"/>
      <c r="Y382" s="411"/>
      <c r="Z382" s="411"/>
    </row>
    <row r="383" spans="1:26" ht="22.5">
      <c r="A383" s="411"/>
      <c r="B383" s="411"/>
      <c r="C383" s="411"/>
      <c r="D383" s="411"/>
      <c r="E383" s="411"/>
      <c r="F383" s="411"/>
      <c r="G383" s="411"/>
      <c r="H383" s="411"/>
      <c r="I383" s="411"/>
      <c r="J383" s="411"/>
      <c r="K383" s="411"/>
      <c r="L383" s="411"/>
      <c r="M383" s="411"/>
      <c r="N383" s="28"/>
      <c r="O383" s="411"/>
      <c r="P383" s="411"/>
      <c r="Q383" s="411"/>
      <c r="R383" s="411"/>
      <c r="S383" s="411"/>
      <c r="T383" s="411"/>
      <c r="U383" s="411"/>
      <c r="V383" s="411"/>
      <c r="W383" s="411"/>
      <c r="X383" s="411"/>
      <c r="Y383" s="411"/>
      <c r="Z383" s="411"/>
    </row>
    <row r="384" spans="1:26" ht="22.5">
      <c r="A384" s="411"/>
      <c r="B384" s="411"/>
      <c r="C384" s="411"/>
      <c r="D384" s="411"/>
      <c r="E384" s="411"/>
      <c r="F384" s="411"/>
      <c r="G384" s="411"/>
      <c r="H384" s="411"/>
      <c r="I384" s="411"/>
      <c r="J384" s="411"/>
      <c r="K384" s="411"/>
      <c r="L384" s="411"/>
      <c r="M384" s="411"/>
      <c r="N384" s="28"/>
      <c r="O384" s="411"/>
      <c r="P384" s="411"/>
      <c r="Q384" s="411"/>
      <c r="R384" s="411"/>
      <c r="S384" s="411"/>
      <c r="T384" s="411"/>
      <c r="U384" s="411"/>
      <c r="V384" s="411"/>
      <c r="W384" s="411"/>
      <c r="X384" s="411"/>
      <c r="Y384" s="411"/>
      <c r="Z384" s="411"/>
    </row>
    <row r="385" spans="1:26" ht="22.5">
      <c r="A385" s="411"/>
      <c r="B385" s="411"/>
      <c r="C385" s="411"/>
      <c r="D385" s="411"/>
      <c r="E385" s="411"/>
      <c r="F385" s="411"/>
      <c r="G385" s="411"/>
      <c r="H385" s="411"/>
      <c r="I385" s="411"/>
      <c r="J385" s="411"/>
      <c r="K385" s="411"/>
      <c r="L385" s="411"/>
      <c r="M385" s="411"/>
      <c r="N385" s="28"/>
      <c r="O385" s="411"/>
      <c r="P385" s="411"/>
      <c r="Q385" s="411"/>
      <c r="R385" s="411"/>
      <c r="S385" s="411"/>
      <c r="T385" s="411"/>
      <c r="U385" s="411"/>
      <c r="V385" s="411"/>
      <c r="W385" s="411"/>
      <c r="X385" s="411"/>
      <c r="Y385" s="411"/>
      <c r="Z385" s="411"/>
    </row>
    <row r="386" spans="1:26" ht="22.5">
      <c r="A386" s="411"/>
      <c r="B386" s="411"/>
      <c r="C386" s="411"/>
      <c r="D386" s="411"/>
      <c r="E386" s="411"/>
      <c r="F386" s="411"/>
      <c r="G386" s="411"/>
      <c r="H386" s="411"/>
      <c r="I386" s="411"/>
      <c r="J386" s="411"/>
      <c r="K386" s="411"/>
      <c r="L386" s="411"/>
      <c r="M386" s="411"/>
      <c r="N386" s="28"/>
      <c r="O386" s="411"/>
      <c r="P386" s="411"/>
      <c r="Q386" s="411"/>
      <c r="R386" s="411"/>
      <c r="S386" s="411"/>
      <c r="T386" s="411"/>
      <c r="U386" s="411"/>
      <c r="V386" s="411"/>
      <c r="W386" s="411"/>
      <c r="X386" s="411"/>
      <c r="Y386" s="411"/>
      <c r="Z386" s="411"/>
    </row>
    <row r="387" spans="1:26" ht="22.5">
      <c r="A387" s="411"/>
      <c r="B387" s="411"/>
      <c r="C387" s="411"/>
      <c r="D387" s="411"/>
      <c r="E387" s="411"/>
      <c r="F387" s="411"/>
      <c r="G387" s="411"/>
      <c r="H387" s="411"/>
      <c r="I387" s="411"/>
      <c r="J387" s="411"/>
      <c r="K387" s="411"/>
      <c r="L387" s="411"/>
      <c r="M387" s="411"/>
      <c r="N387" s="28"/>
      <c r="O387" s="411"/>
      <c r="P387" s="411"/>
      <c r="Q387" s="411"/>
      <c r="R387" s="411"/>
      <c r="S387" s="411"/>
      <c r="T387" s="411"/>
      <c r="U387" s="411"/>
      <c r="V387" s="411"/>
      <c r="W387" s="411"/>
      <c r="X387" s="411"/>
      <c r="Y387" s="411"/>
      <c r="Z387" s="411"/>
    </row>
    <row r="388" spans="1:26" ht="22.5">
      <c r="A388" s="411"/>
      <c r="B388" s="411"/>
      <c r="C388" s="411"/>
      <c r="D388" s="411"/>
      <c r="E388" s="411"/>
      <c r="F388" s="411"/>
      <c r="G388" s="411"/>
      <c r="H388" s="411"/>
      <c r="I388" s="411"/>
      <c r="J388" s="411"/>
      <c r="K388" s="411"/>
      <c r="L388" s="411"/>
      <c r="M388" s="411"/>
      <c r="N388" s="28"/>
      <c r="O388" s="411"/>
      <c r="P388" s="411"/>
      <c r="Q388" s="411"/>
      <c r="R388" s="411"/>
      <c r="S388" s="411"/>
      <c r="T388" s="411"/>
      <c r="U388" s="411"/>
      <c r="V388" s="411"/>
      <c r="W388" s="411"/>
      <c r="X388" s="411"/>
      <c r="Y388" s="411"/>
      <c r="Z388" s="411"/>
    </row>
    <row r="389" spans="1:26" ht="22.5">
      <c r="A389" s="411"/>
      <c r="B389" s="411"/>
      <c r="C389" s="411"/>
      <c r="D389" s="411"/>
      <c r="E389" s="411"/>
      <c r="F389" s="411"/>
      <c r="G389" s="411"/>
      <c r="H389" s="411"/>
      <c r="I389" s="411"/>
      <c r="J389" s="411"/>
      <c r="K389" s="411"/>
      <c r="L389" s="411"/>
      <c r="M389" s="411"/>
      <c r="N389" s="28"/>
      <c r="O389" s="411"/>
      <c r="P389" s="411"/>
      <c r="Q389" s="411"/>
      <c r="R389" s="411"/>
      <c r="S389" s="411"/>
      <c r="T389" s="411"/>
      <c r="U389" s="411"/>
      <c r="V389" s="411"/>
      <c r="W389" s="411"/>
      <c r="X389" s="411"/>
      <c r="Y389" s="411"/>
      <c r="Z389" s="411"/>
    </row>
    <row r="390" spans="1:26" ht="22.5">
      <c r="A390" s="411"/>
      <c r="B390" s="411"/>
      <c r="C390" s="411"/>
      <c r="D390" s="411"/>
      <c r="E390" s="411"/>
      <c r="F390" s="411"/>
      <c r="G390" s="411"/>
      <c r="H390" s="411"/>
      <c r="I390" s="411"/>
      <c r="J390" s="411"/>
      <c r="K390" s="411"/>
      <c r="L390" s="411"/>
      <c r="M390" s="411"/>
      <c r="N390" s="28"/>
      <c r="O390" s="411"/>
      <c r="P390" s="411"/>
      <c r="Q390" s="411"/>
      <c r="R390" s="411"/>
      <c r="S390" s="411"/>
      <c r="T390" s="411"/>
      <c r="U390" s="411"/>
      <c r="V390" s="411"/>
      <c r="W390" s="411"/>
      <c r="X390" s="411"/>
      <c r="Y390" s="411"/>
      <c r="Z390" s="411"/>
    </row>
    <row r="391" spans="1:26" ht="22.5">
      <c r="A391" s="411"/>
      <c r="B391" s="411"/>
      <c r="C391" s="411"/>
      <c r="D391" s="411"/>
      <c r="E391" s="411"/>
      <c r="F391" s="411"/>
      <c r="G391" s="411"/>
      <c r="H391" s="411"/>
      <c r="I391" s="411"/>
      <c r="J391" s="411"/>
      <c r="K391" s="411"/>
      <c r="L391" s="411"/>
      <c r="M391" s="411"/>
      <c r="N391" s="28"/>
      <c r="O391" s="411"/>
      <c r="P391" s="411"/>
      <c r="Q391" s="411"/>
      <c r="R391" s="411"/>
      <c r="S391" s="411"/>
      <c r="T391" s="411"/>
      <c r="U391" s="411"/>
      <c r="V391" s="411"/>
      <c r="W391" s="411"/>
      <c r="X391" s="411"/>
      <c r="Y391" s="411"/>
      <c r="Z391" s="411"/>
    </row>
    <row r="392" spans="1:26" ht="22.5">
      <c r="A392" s="411"/>
      <c r="B392" s="411"/>
      <c r="C392" s="411"/>
      <c r="D392" s="411"/>
      <c r="E392" s="411"/>
      <c r="F392" s="411"/>
      <c r="G392" s="411"/>
      <c r="H392" s="411"/>
      <c r="I392" s="411"/>
      <c r="J392" s="411"/>
      <c r="K392" s="411"/>
      <c r="L392" s="411"/>
      <c r="M392" s="411"/>
      <c r="N392" s="28"/>
      <c r="O392" s="411"/>
      <c r="P392" s="411"/>
      <c r="Q392" s="411"/>
      <c r="R392" s="411"/>
      <c r="S392" s="411"/>
      <c r="T392" s="411"/>
      <c r="U392" s="411"/>
      <c r="V392" s="411"/>
      <c r="W392" s="411"/>
      <c r="X392" s="411"/>
      <c r="Y392" s="411"/>
      <c r="Z392" s="411"/>
    </row>
    <row r="393" spans="1:26" ht="22.5">
      <c r="A393" s="411"/>
      <c r="B393" s="411"/>
      <c r="C393" s="411"/>
      <c r="D393" s="411"/>
      <c r="E393" s="411"/>
      <c r="F393" s="411"/>
      <c r="G393" s="411"/>
      <c r="H393" s="411"/>
      <c r="I393" s="411"/>
      <c r="J393" s="411"/>
      <c r="K393" s="411"/>
      <c r="L393" s="411"/>
      <c r="M393" s="411"/>
      <c r="N393" s="28"/>
      <c r="O393" s="411"/>
      <c r="P393" s="411"/>
      <c r="Q393" s="411"/>
      <c r="R393" s="411"/>
      <c r="S393" s="411"/>
      <c r="T393" s="411"/>
      <c r="U393" s="411"/>
      <c r="V393" s="411"/>
      <c r="W393" s="411"/>
      <c r="X393" s="411"/>
      <c r="Y393" s="411"/>
      <c r="Z393" s="411"/>
    </row>
    <row r="394" spans="1:26" ht="22.5">
      <c r="A394" s="411"/>
      <c r="B394" s="411"/>
      <c r="C394" s="411"/>
      <c r="D394" s="411"/>
      <c r="E394" s="411"/>
      <c r="F394" s="411"/>
      <c r="G394" s="411"/>
      <c r="H394" s="411"/>
      <c r="I394" s="411"/>
      <c r="J394" s="411"/>
      <c r="K394" s="411"/>
      <c r="L394" s="411"/>
      <c r="M394" s="411"/>
      <c r="N394" s="28"/>
      <c r="O394" s="411"/>
      <c r="P394" s="411"/>
      <c r="Q394" s="411"/>
      <c r="R394" s="411"/>
      <c r="S394" s="411"/>
      <c r="T394" s="411"/>
      <c r="U394" s="411"/>
      <c r="V394" s="411"/>
      <c r="W394" s="411"/>
      <c r="X394" s="411"/>
      <c r="Y394" s="411"/>
      <c r="Z394" s="411"/>
    </row>
    <row r="395" spans="1:26" ht="22.5">
      <c r="A395" s="411"/>
      <c r="B395" s="411"/>
      <c r="C395" s="411"/>
      <c r="D395" s="411"/>
      <c r="E395" s="411"/>
      <c r="F395" s="411"/>
      <c r="G395" s="411"/>
      <c r="H395" s="411"/>
      <c r="I395" s="411"/>
      <c r="J395" s="411"/>
      <c r="K395" s="411"/>
      <c r="L395" s="411"/>
      <c r="M395" s="411"/>
      <c r="N395" s="28"/>
      <c r="O395" s="411"/>
      <c r="P395" s="411"/>
      <c r="Q395" s="411"/>
      <c r="R395" s="411"/>
      <c r="S395" s="411"/>
      <c r="T395" s="411"/>
      <c r="U395" s="411"/>
      <c r="V395" s="411"/>
      <c r="W395" s="411"/>
      <c r="X395" s="411"/>
      <c r="Y395" s="411"/>
      <c r="Z395" s="411"/>
    </row>
    <row r="396" spans="1:26" ht="22.5">
      <c r="A396" s="411"/>
      <c r="B396" s="411"/>
      <c r="C396" s="411"/>
      <c r="D396" s="411"/>
      <c r="E396" s="411"/>
      <c r="F396" s="411"/>
      <c r="G396" s="411"/>
      <c r="H396" s="411"/>
      <c r="I396" s="411"/>
      <c r="J396" s="411"/>
      <c r="K396" s="411"/>
      <c r="L396" s="411"/>
      <c r="M396" s="411"/>
      <c r="N396" s="28"/>
      <c r="O396" s="411"/>
      <c r="P396" s="411"/>
      <c r="Q396" s="411"/>
      <c r="R396" s="411"/>
      <c r="S396" s="411"/>
      <c r="T396" s="411"/>
      <c r="U396" s="411"/>
      <c r="V396" s="411"/>
      <c r="W396" s="411"/>
      <c r="X396" s="411"/>
      <c r="Y396" s="411"/>
      <c r="Z396" s="411"/>
    </row>
    <row r="397" spans="1:26" ht="22.5">
      <c r="A397" s="411"/>
      <c r="B397" s="411"/>
      <c r="C397" s="411"/>
      <c r="D397" s="411"/>
      <c r="E397" s="411"/>
      <c r="F397" s="411"/>
      <c r="G397" s="411"/>
      <c r="H397" s="411"/>
      <c r="I397" s="411"/>
      <c r="J397" s="411"/>
      <c r="K397" s="411"/>
      <c r="L397" s="411"/>
      <c r="M397" s="411"/>
      <c r="N397" s="28"/>
      <c r="O397" s="411"/>
      <c r="P397" s="411"/>
      <c r="Q397" s="411"/>
      <c r="R397" s="411"/>
      <c r="S397" s="411"/>
      <c r="T397" s="411"/>
      <c r="U397" s="411"/>
      <c r="V397" s="411"/>
      <c r="W397" s="411"/>
      <c r="X397" s="411"/>
      <c r="Y397" s="411"/>
      <c r="Z397" s="411"/>
    </row>
    <row r="398" spans="1:26" ht="22.5">
      <c r="A398" s="411"/>
      <c r="B398" s="411"/>
      <c r="C398" s="411"/>
      <c r="D398" s="411"/>
      <c r="E398" s="411"/>
      <c r="F398" s="411"/>
      <c r="G398" s="411"/>
      <c r="H398" s="411"/>
      <c r="I398" s="411"/>
      <c r="J398" s="411"/>
      <c r="K398" s="411"/>
      <c r="L398" s="411"/>
      <c r="M398" s="411"/>
      <c r="N398" s="28"/>
      <c r="O398" s="411"/>
      <c r="P398" s="411"/>
      <c r="Q398" s="411"/>
      <c r="R398" s="411"/>
      <c r="S398" s="411"/>
      <c r="T398" s="411"/>
      <c r="U398" s="411"/>
      <c r="V398" s="411"/>
      <c r="W398" s="411"/>
      <c r="X398" s="411"/>
      <c r="Y398" s="411"/>
      <c r="Z398" s="411"/>
    </row>
    <row r="399" spans="1:26" ht="22.5">
      <c r="A399" s="411"/>
      <c r="B399" s="411"/>
      <c r="C399" s="411"/>
      <c r="D399" s="411"/>
      <c r="E399" s="411"/>
      <c r="F399" s="411"/>
      <c r="G399" s="411"/>
      <c r="H399" s="411"/>
      <c r="I399" s="411"/>
      <c r="J399" s="411"/>
      <c r="K399" s="411"/>
      <c r="L399" s="411"/>
      <c r="M399" s="411"/>
      <c r="N399" s="28"/>
      <c r="O399" s="411"/>
      <c r="P399" s="411"/>
      <c r="Q399" s="411"/>
      <c r="R399" s="411"/>
      <c r="S399" s="411"/>
      <c r="T399" s="411"/>
      <c r="U399" s="411"/>
      <c r="V399" s="411"/>
      <c r="W399" s="411"/>
      <c r="X399" s="411"/>
      <c r="Y399" s="411"/>
      <c r="Z399" s="411"/>
    </row>
    <row r="400" spans="1:26" ht="22.5">
      <c r="A400" s="411"/>
      <c r="B400" s="411"/>
      <c r="C400" s="411"/>
      <c r="D400" s="411"/>
      <c r="E400" s="411"/>
      <c r="F400" s="411"/>
      <c r="G400" s="411"/>
      <c r="H400" s="411"/>
      <c r="I400" s="411"/>
      <c r="J400" s="411"/>
      <c r="K400" s="411"/>
      <c r="L400" s="411"/>
      <c r="M400" s="411"/>
      <c r="N400" s="28"/>
      <c r="O400" s="411"/>
      <c r="P400" s="411"/>
      <c r="Q400" s="411"/>
      <c r="R400" s="411"/>
      <c r="S400" s="411"/>
      <c r="T400" s="411"/>
      <c r="U400" s="411"/>
      <c r="V400" s="411"/>
      <c r="W400" s="411"/>
      <c r="X400" s="411"/>
      <c r="Y400" s="411"/>
      <c r="Z400" s="411"/>
    </row>
    <row r="401" spans="1:26" ht="22.5">
      <c r="A401" s="411"/>
      <c r="B401" s="411"/>
      <c r="C401" s="411"/>
      <c r="D401" s="411"/>
      <c r="E401" s="411"/>
      <c r="F401" s="411"/>
      <c r="G401" s="411"/>
      <c r="H401" s="411"/>
      <c r="I401" s="411"/>
      <c r="J401" s="411"/>
      <c r="K401" s="411"/>
      <c r="L401" s="411"/>
      <c r="M401" s="411"/>
      <c r="N401" s="28"/>
      <c r="O401" s="411"/>
      <c r="P401" s="411"/>
      <c r="Q401" s="411"/>
      <c r="R401" s="411"/>
      <c r="S401" s="411"/>
      <c r="T401" s="411"/>
      <c r="U401" s="411"/>
      <c r="V401" s="411"/>
      <c r="W401" s="411"/>
      <c r="X401" s="411"/>
      <c r="Y401" s="411"/>
      <c r="Z401" s="411"/>
    </row>
    <row r="402" spans="1:26" ht="22.5">
      <c r="A402" s="411"/>
      <c r="B402" s="411"/>
      <c r="C402" s="411"/>
      <c r="D402" s="411"/>
      <c r="E402" s="411"/>
      <c r="F402" s="411"/>
      <c r="G402" s="411"/>
      <c r="H402" s="411"/>
      <c r="I402" s="411"/>
      <c r="J402" s="411"/>
      <c r="K402" s="411"/>
      <c r="L402" s="411"/>
      <c r="M402" s="411"/>
      <c r="N402" s="28"/>
      <c r="O402" s="411"/>
      <c r="P402" s="411"/>
      <c r="Q402" s="411"/>
      <c r="R402" s="411"/>
      <c r="S402" s="411"/>
      <c r="T402" s="411"/>
      <c r="U402" s="411"/>
      <c r="V402" s="411"/>
      <c r="W402" s="411"/>
      <c r="X402" s="411"/>
      <c r="Y402" s="411"/>
      <c r="Z402" s="411"/>
    </row>
    <row r="403" spans="1:26" ht="22.5">
      <c r="A403" s="411"/>
      <c r="B403" s="411"/>
      <c r="C403" s="411"/>
      <c r="D403" s="411"/>
      <c r="E403" s="411"/>
      <c r="F403" s="411"/>
      <c r="G403" s="411"/>
      <c r="H403" s="411"/>
      <c r="I403" s="411"/>
      <c r="J403" s="411"/>
      <c r="K403" s="411"/>
      <c r="L403" s="411"/>
      <c r="M403" s="411"/>
      <c r="N403" s="28"/>
      <c r="O403" s="411"/>
      <c r="P403" s="411"/>
      <c r="Q403" s="411"/>
      <c r="R403" s="411"/>
      <c r="S403" s="411"/>
      <c r="T403" s="411"/>
      <c r="U403" s="411"/>
      <c r="V403" s="411"/>
      <c r="W403" s="411"/>
      <c r="X403" s="411"/>
      <c r="Y403" s="411"/>
      <c r="Z403" s="411"/>
    </row>
    <row r="404" spans="1:26" ht="22.5">
      <c r="A404" s="411"/>
      <c r="B404" s="411"/>
      <c r="C404" s="411"/>
      <c r="D404" s="411"/>
      <c r="E404" s="411"/>
      <c r="F404" s="411"/>
      <c r="G404" s="411"/>
      <c r="H404" s="411"/>
      <c r="I404" s="411"/>
      <c r="J404" s="411"/>
      <c r="K404" s="411"/>
      <c r="L404" s="411"/>
      <c r="M404" s="411"/>
      <c r="N404" s="28"/>
      <c r="O404" s="411"/>
      <c r="P404" s="411"/>
      <c r="Q404" s="411"/>
      <c r="R404" s="411"/>
      <c r="S404" s="411"/>
      <c r="T404" s="411"/>
      <c r="U404" s="411"/>
      <c r="V404" s="411"/>
      <c r="W404" s="411"/>
      <c r="X404" s="411"/>
      <c r="Y404" s="411"/>
      <c r="Z404" s="411"/>
    </row>
    <row r="405" spans="1:26" ht="22.5">
      <c r="A405" s="411"/>
      <c r="B405" s="411"/>
      <c r="C405" s="411"/>
      <c r="D405" s="411"/>
      <c r="E405" s="411"/>
      <c r="F405" s="411"/>
      <c r="G405" s="411"/>
      <c r="H405" s="411"/>
      <c r="I405" s="411"/>
      <c r="J405" s="411"/>
      <c r="K405" s="411"/>
      <c r="L405" s="411"/>
      <c r="M405" s="411"/>
      <c r="N405" s="28"/>
      <c r="O405" s="411"/>
      <c r="P405" s="411"/>
      <c r="Q405" s="411"/>
      <c r="R405" s="411"/>
      <c r="S405" s="411"/>
      <c r="T405" s="411"/>
      <c r="U405" s="411"/>
      <c r="V405" s="411"/>
      <c r="W405" s="411"/>
      <c r="X405" s="411"/>
      <c r="Y405" s="411"/>
      <c r="Z405" s="411"/>
    </row>
    <row r="406" spans="1:26" ht="22.5">
      <c r="A406" s="411"/>
      <c r="B406" s="411"/>
      <c r="C406" s="411"/>
      <c r="D406" s="411"/>
      <c r="E406" s="411"/>
      <c r="F406" s="411"/>
      <c r="G406" s="411"/>
      <c r="H406" s="411"/>
      <c r="I406" s="411"/>
      <c r="J406" s="411"/>
      <c r="K406" s="411"/>
      <c r="L406" s="411"/>
      <c r="M406" s="411"/>
      <c r="N406" s="28"/>
      <c r="O406" s="411"/>
      <c r="P406" s="411"/>
      <c r="Q406" s="411"/>
      <c r="R406" s="411"/>
      <c r="S406" s="411"/>
      <c r="T406" s="411"/>
      <c r="U406" s="411"/>
      <c r="V406" s="411"/>
      <c r="W406" s="411"/>
      <c r="X406" s="411"/>
      <c r="Y406" s="411"/>
      <c r="Z406" s="411"/>
    </row>
    <row r="407" spans="1:26" ht="22.5">
      <c r="A407" s="411"/>
      <c r="B407" s="411"/>
      <c r="C407" s="411"/>
      <c r="D407" s="411"/>
      <c r="E407" s="411"/>
      <c r="F407" s="411"/>
      <c r="G407" s="411"/>
      <c r="H407" s="411"/>
      <c r="I407" s="411"/>
      <c r="J407" s="411"/>
      <c r="K407" s="411"/>
      <c r="L407" s="411"/>
      <c r="M407" s="411"/>
      <c r="N407" s="28"/>
      <c r="O407" s="411"/>
      <c r="P407" s="411"/>
      <c r="Q407" s="411"/>
      <c r="R407" s="411"/>
      <c r="S407" s="411"/>
      <c r="T407" s="411"/>
      <c r="U407" s="411"/>
      <c r="V407" s="411"/>
      <c r="W407" s="411"/>
      <c r="X407" s="411"/>
      <c r="Y407" s="411"/>
      <c r="Z407" s="411"/>
    </row>
    <row r="408" spans="1:26" ht="22.5">
      <c r="A408" s="411"/>
      <c r="B408" s="411"/>
      <c r="C408" s="411"/>
      <c r="D408" s="411"/>
      <c r="E408" s="411"/>
      <c r="F408" s="411"/>
      <c r="G408" s="411"/>
      <c r="H408" s="411"/>
      <c r="I408" s="411"/>
      <c r="J408" s="411"/>
      <c r="K408" s="411"/>
      <c r="L408" s="411"/>
      <c r="M408" s="411"/>
      <c r="N408" s="28"/>
      <c r="O408" s="411"/>
      <c r="P408" s="411"/>
      <c r="Q408" s="411"/>
      <c r="R408" s="411"/>
      <c r="S408" s="411"/>
      <c r="T408" s="411"/>
      <c r="U408" s="411"/>
      <c r="V408" s="411"/>
      <c r="W408" s="411"/>
      <c r="X408" s="411"/>
      <c r="Y408" s="411"/>
      <c r="Z408" s="411"/>
    </row>
    <row r="409" spans="1:26" ht="22.5">
      <c r="A409" s="411"/>
      <c r="B409" s="411"/>
      <c r="C409" s="411"/>
      <c r="D409" s="411"/>
      <c r="E409" s="411"/>
      <c r="F409" s="411"/>
      <c r="G409" s="411"/>
      <c r="H409" s="411"/>
      <c r="I409" s="411"/>
      <c r="J409" s="411"/>
      <c r="K409" s="411"/>
      <c r="L409" s="411"/>
      <c r="M409" s="411"/>
      <c r="N409" s="28"/>
      <c r="O409" s="411"/>
      <c r="P409" s="411"/>
      <c r="Q409" s="411"/>
      <c r="R409" s="411"/>
      <c r="S409" s="411"/>
      <c r="T409" s="411"/>
      <c r="U409" s="411"/>
      <c r="V409" s="411"/>
      <c r="W409" s="411"/>
      <c r="X409" s="411"/>
      <c r="Y409" s="411"/>
      <c r="Z409" s="411"/>
    </row>
    <row r="410" spans="1:26" ht="22.5">
      <c r="A410" s="411"/>
      <c r="B410" s="411"/>
      <c r="C410" s="411"/>
      <c r="D410" s="411"/>
      <c r="E410" s="411"/>
      <c r="F410" s="411"/>
      <c r="G410" s="411"/>
      <c r="H410" s="411"/>
      <c r="I410" s="411"/>
      <c r="J410" s="411"/>
      <c r="K410" s="411"/>
      <c r="L410" s="411"/>
      <c r="M410" s="411"/>
      <c r="N410" s="28"/>
      <c r="O410" s="411"/>
      <c r="P410" s="411"/>
      <c r="Q410" s="411"/>
      <c r="R410" s="411"/>
      <c r="S410" s="411"/>
      <c r="T410" s="411"/>
      <c r="U410" s="411"/>
      <c r="V410" s="411"/>
      <c r="W410" s="411"/>
      <c r="X410" s="411"/>
      <c r="Y410" s="411"/>
      <c r="Z410" s="411"/>
    </row>
    <row r="411" spans="1:26" ht="22.5">
      <c r="A411" s="411"/>
      <c r="B411" s="411"/>
      <c r="C411" s="411"/>
      <c r="D411" s="411"/>
      <c r="E411" s="411"/>
      <c r="F411" s="411"/>
      <c r="G411" s="411"/>
      <c r="H411" s="411"/>
      <c r="I411" s="411"/>
      <c r="J411" s="411"/>
      <c r="K411" s="411"/>
      <c r="L411" s="411"/>
      <c r="M411" s="411"/>
      <c r="N411" s="28"/>
      <c r="O411" s="411"/>
      <c r="P411" s="411"/>
      <c r="Q411" s="411"/>
      <c r="R411" s="411"/>
      <c r="S411" s="411"/>
      <c r="T411" s="411"/>
      <c r="U411" s="411"/>
      <c r="V411" s="411"/>
      <c r="W411" s="411"/>
      <c r="X411" s="411"/>
      <c r="Y411" s="411"/>
      <c r="Z411" s="411"/>
    </row>
    <row r="412" spans="1:26" ht="22.5">
      <c r="A412" s="411"/>
      <c r="B412" s="411"/>
      <c r="C412" s="411"/>
      <c r="D412" s="411"/>
      <c r="E412" s="411"/>
      <c r="F412" s="411"/>
      <c r="G412" s="411"/>
      <c r="H412" s="411"/>
      <c r="I412" s="411"/>
      <c r="J412" s="411"/>
      <c r="K412" s="411"/>
      <c r="L412" s="411"/>
      <c r="M412" s="411"/>
      <c r="N412" s="28"/>
      <c r="O412" s="411"/>
      <c r="P412" s="411"/>
      <c r="Q412" s="411"/>
      <c r="R412" s="411"/>
      <c r="S412" s="411"/>
      <c r="T412" s="411"/>
      <c r="U412" s="411"/>
      <c r="V412" s="411"/>
      <c r="W412" s="411"/>
      <c r="X412" s="411"/>
      <c r="Y412" s="411"/>
      <c r="Z412" s="411"/>
    </row>
    <row r="413" spans="1:26" ht="22.5">
      <c r="A413" s="411"/>
      <c r="B413" s="411"/>
      <c r="C413" s="411"/>
      <c r="D413" s="411"/>
      <c r="E413" s="411"/>
      <c r="F413" s="411"/>
      <c r="G413" s="411"/>
      <c r="H413" s="411"/>
      <c r="I413" s="411"/>
      <c r="J413" s="411"/>
      <c r="K413" s="411"/>
      <c r="L413" s="411"/>
      <c r="M413" s="411"/>
      <c r="N413" s="28"/>
      <c r="O413" s="411"/>
      <c r="P413" s="411"/>
      <c r="Q413" s="411"/>
      <c r="R413" s="411"/>
      <c r="S413" s="411"/>
      <c r="T413" s="411"/>
      <c r="U413" s="411"/>
      <c r="V413" s="411"/>
      <c r="W413" s="411"/>
      <c r="X413" s="411"/>
      <c r="Y413" s="411"/>
      <c r="Z413" s="411"/>
    </row>
    <row r="414" spans="1:26" ht="22.5">
      <c r="A414" s="411"/>
      <c r="B414" s="411"/>
      <c r="C414" s="411"/>
      <c r="D414" s="411"/>
      <c r="E414" s="411"/>
      <c r="F414" s="411"/>
      <c r="G414" s="411"/>
      <c r="H414" s="411"/>
      <c r="I414" s="411"/>
      <c r="J414" s="411"/>
      <c r="K414" s="411"/>
      <c r="L414" s="411"/>
      <c r="M414" s="411"/>
      <c r="N414" s="28"/>
      <c r="O414" s="411"/>
      <c r="P414" s="411"/>
      <c r="Q414" s="411"/>
      <c r="R414" s="411"/>
      <c r="S414" s="411"/>
      <c r="T414" s="411"/>
      <c r="U414" s="411"/>
      <c r="V414" s="411"/>
      <c r="W414" s="411"/>
      <c r="X414" s="411"/>
      <c r="Y414" s="411"/>
      <c r="Z414" s="411"/>
    </row>
    <row r="415" spans="1:26" ht="22.5">
      <c r="A415" s="411"/>
      <c r="B415" s="411"/>
      <c r="C415" s="411"/>
      <c r="D415" s="411"/>
      <c r="E415" s="411"/>
      <c r="F415" s="411"/>
      <c r="G415" s="411"/>
      <c r="H415" s="411"/>
      <c r="I415" s="411"/>
      <c r="J415" s="411"/>
      <c r="K415" s="411"/>
      <c r="L415" s="411"/>
      <c r="M415" s="411"/>
      <c r="N415" s="28"/>
      <c r="O415" s="411"/>
      <c r="P415" s="411"/>
      <c r="Q415" s="411"/>
      <c r="R415" s="411"/>
      <c r="S415" s="411"/>
      <c r="T415" s="411"/>
      <c r="U415" s="411"/>
      <c r="V415" s="411"/>
      <c r="W415" s="411"/>
      <c r="X415" s="411"/>
      <c r="Y415" s="411"/>
      <c r="Z415" s="411"/>
    </row>
    <row r="416" spans="1:26" ht="22.5">
      <c r="A416" s="411"/>
      <c r="B416" s="411"/>
      <c r="C416" s="411"/>
      <c r="D416" s="411"/>
      <c r="E416" s="411"/>
      <c r="F416" s="411"/>
      <c r="G416" s="411"/>
      <c r="H416" s="411"/>
      <c r="I416" s="411"/>
      <c r="J416" s="411"/>
      <c r="K416" s="411"/>
      <c r="L416" s="411"/>
      <c r="M416" s="411"/>
      <c r="N416" s="28"/>
      <c r="O416" s="411"/>
      <c r="P416" s="411"/>
      <c r="Q416" s="411"/>
      <c r="R416" s="411"/>
      <c r="S416" s="411"/>
      <c r="T416" s="411"/>
      <c r="U416" s="411"/>
      <c r="V416" s="411"/>
      <c r="W416" s="411"/>
      <c r="X416" s="411"/>
      <c r="Y416" s="411"/>
      <c r="Z416" s="411"/>
    </row>
    <row r="417" spans="1:26" ht="22.5">
      <c r="A417" s="411"/>
      <c r="B417" s="411"/>
      <c r="C417" s="411"/>
      <c r="D417" s="411"/>
      <c r="E417" s="411"/>
      <c r="F417" s="411"/>
      <c r="G417" s="411"/>
      <c r="H417" s="411"/>
      <c r="I417" s="411"/>
      <c r="J417" s="411"/>
      <c r="K417" s="411"/>
      <c r="L417" s="411"/>
      <c r="M417" s="411"/>
      <c r="N417" s="28"/>
      <c r="O417" s="411"/>
      <c r="P417" s="411"/>
      <c r="Q417" s="411"/>
      <c r="R417" s="411"/>
      <c r="S417" s="411"/>
      <c r="T417" s="411"/>
      <c r="U417" s="411"/>
      <c r="V417" s="411"/>
      <c r="W417" s="411"/>
      <c r="X417" s="411"/>
      <c r="Y417" s="411"/>
      <c r="Z417" s="411"/>
    </row>
    <row r="418" spans="1:26" ht="22.5">
      <c r="A418" s="411"/>
      <c r="B418" s="411"/>
      <c r="C418" s="411"/>
      <c r="D418" s="411"/>
      <c r="E418" s="411"/>
      <c r="F418" s="411"/>
      <c r="G418" s="411"/>
      <c r="H418" s="411"/>
      <c r="I418" s="411"/>
      <c r="J418" s="411"/>
      <c r="K418" s="411"/>
      <c r="L418" s="411"/>
      <c r="M418" s="411"/>
      <c r="N418" s="28"/>
      <c r="O418" s="411"/>
      <c r="P418" s="411"/>
      <c r="Q418" s="411"/>
      <c r="R418" s="411"/>
      <c r="S418" s="411"/>
      <c r="T418" s="411"/>
      <c r="U418" s="411"/>
      <c r="V418" s="411"/>
      <c r="W418" s="411"/>
      <c r="X418" s="411"/>
      <c r="Y418" s="411"/>
      <c r="Z418" s="411"/>
    </row>
    <row r="419" spans="1:26" ht="22.5">
      <c r="A419" s="411"/>
      <c r="B419" s="411"/>
      <c r="C419" s="411"/>
      <c r="D419" s="411"/>
      <c r="E419" s="411"/>
      <c r="F419" s="411"/>
      <c r="G419" s="411"/>
      <c r="H419" s="411"/>
      <c r="I419" s="411"/>
      <c r="J419" s="411"/>
      <c r="K419" s="411"/>
      <c r="L419" s="411"/>
      <c r="M419" s="411"/>
      <c r="N419" s="28"/>
      <c r="O419" s="411"/>
      <c r="P419" s="411"/>
      <c r="Q419" s="411"/>
      <c r="R419" s="411"/>
      <c r="S419" s="411"/>
      <c r="T419" s="411"/>
      <c r="U419" s="411"/>
      <c r="V419" s="411"/>
      <c r="W419" s="411"/>
      <c r="X419" s="411"/>
      <c r="Y419" s="411"/>
      <c r="Z419" s="411"/>
    </row>
    <row r="420" spans="1:26" ht="22.5">
      <c r="A420" s="411"/>
      <c r="B420" s="411"/>
      <c r="C420" s="411"/>
      <c r="D420" s="411"/>
      <c r="E420" s="411"/>
      <c r="F420" s="411"/>
      <c r="G420" s="411"/>
      <c r="H420" s="411"/>
      <c r="I420" s="411"/>
      <c r="J420" s="411"/>
      <c r="K420" s="411"/>
      <c r="L420" s="411"/>
      <c r="M420" s="411"/>
      <c r="N420" s="28"/>
      <c r="O420" s="411"/>
      <c r="P420" s="411"/>
      <c r="Q420" s="411"/>
      <c r="R420" s="411"/>
      <c r="S420" s="411"/>
      <c r="T420" s="411"/>
      <c r="U420" s="411"/>
      <c r="V420" s="411"/>
      <c r="W420" s="411"/>
      <c r="X420" s="411"/>
      <c r="Y420" s="411"/>
      <c r="Z420" s="411"/>
    </row>
    <row r="421" spans="1:26" ht="22.5">
      <c r="A421" s="411"/>
      <c r="B421" s="411"/>
      <c r="C421" s="411"/>
      <c r="D421" s="411"/>
      <c r="E421" s="411"/>
      <c r="F421" s="411"/>
      <c r="G421" s="411"/>
      <c r="H421" s="411"/>
      <c r="I421" s="411"/>
      <c r="J421" s="411"/>
      <c r="K421" s="411"/>
      <c r="L421" s="411"/>
      <c r="M421" s="411"/>
      <c r="N421" s="28"/>
      <c r="O421" s="411"/>
      <c r="P421" s="411"/>
      <c r="Q421" s="411"/>
      <c r="R421" s="411"/>
      <c r="S421" s="411"/>
      <c r="T421" s="411"/>
      <c r="U421" s="411"/>
      <c r="V421" s="411"/>
      <c r="W421" s="411"/>
      <c r="X421" s="411"/>
      <c r="Y421" s="411"/>
      <c r="Z421" s="411"/>
    </row>
    <row r="422" spans="1:26" ht="22.5">
      <c r="A422" s="411"/>
      <c r="B422" s="411"/>
      <c r="C422" s="411"/>
      <c r="D422" s="411"/>
      <c r="E422" s="411"/>
      <c r="F422" s="411"/>
      <c r="G422" s="411"/>
      <c r="H422" s="411"/>
      <c r="I422" s="411"/>
      <c r="J422" s="411"/>
      <c r="K422" s="411"/>
      <c r="L422" s="411"/>
      <c r="M422" s="411"/>
      <c r="N422" s="28"/>
      <c r="O422" s="411"/>
      <c r="P422" s="411"/>
      <c r="Q422" s="411"/>
      <c r="R422" s="411"/>
      <c r="S422" s="411"/>
      <c r="T422" s="411"/>
      <c r="U422" s="411"/>
      <c r="V422" s="411"/>
      <c r="W422" s="411"/>
      <c r="X422" s="411"/>
      <c r="Y422" s="411"/>
      <c r="Z422" s="411"/>
    </row>
    <row r="423" spans="1:26" ht="22.5">
      <c r="A423" s="411"/>
      <c r="B423" s="411"/>
      <c r="C423" s="411"/>
      <c r="D423" s="411"/>
      <c r="E423" s="411"/>
      <c r="F423" s="411"/>
      <c r="G423" s="411"/>
      <c r="H423" s="411"/>
      <c r="I423" s="411"/>
      <c r="J423" s="411"/>
      <c r="K423" s="411"/>
      <c r="L423" s="411"/>
      <c r="M423" s="411"/>
      <c r="N423" s="28"/>
      <c r="O423" s="411"/>
      <c r="P423" s="411"/>
      <c r="Q423" s="411"/>
      <c r="R423" s="411"/>
      <c r="S423" s="411"/>
      <c r="T423" s="411"/>
      <c r="U423" s="411"/>
      <c r="V423" s="411"/>
      <c r="W423" s="411"/>
      <c r="X423" s="411"/>
      <c r="Y423" s="411"/>
      <c r="Z423" s="411"/>
    </row>
    <row r="424" spans="1:26" ht="22.5">
      <c r="A424" s="411"/>
      <c r="B424" s="411"/>
      <c r="C424" s="411"/>
      <c r="D424" s="411"/>
      <c r="E424" s="411"/>
      <c r="F424" s="411"/>
      <c r="G424" s="411"/>
      <c r="H424" s="411"/>
      <c r="I424" s="411"/>
      <c r="J424" s="411"/>
      <c r="K424" s="411"/>
      <c r="L424" s="411"/>
      <c r="M424" s="411"/>
      <c r="N424" s="28"/>
      <c r="O424" s="411"/>
      <c r="P424" s="411"/>
      <c r="Q424" s="411"/>
      <c r="R424" s="411"/>
      <c r="S424" s="411"/>
      <c r="T424" s="411"/>
      <c r="U424" s="411"/>
      <c r="V424" s="411"/>
      <c r="W424" s="411"/>
      <c r="X424" s="411"/>
      <c r="Y424" s="411"/>
      <c r="Z424" s="411"/>
    </row>
    <row r="425" spans="1:26" ht="22.5">
      <c r="A425" s="411"/>
      <c r="B425" s="411"/>
      <c r="C425" s="411"/>
      <c r="D425" s="411"/>
      <c r="E425" s="411"/>
      <c r="F425" s="411"/>
      <c r="G425" s="411"/>
      <c r="H425" s="411"/>
      <c r="I425" s="411"/>
      <c r="J425" s="411"/>
      <c r="K425" s="411"/>
      <c r="L425" s="411"/>
      <c r="M425" s="411"/>
      <c r="N425" s="28"/>
      <c r="O425" s="411"/>
      <c r="P425" s="411"/>
      <c r="Q425" s="411"/>
      <c r="R425" s="411"/>
      <c r="S425" s="411"/>
      <c r="T425" s="411"/>
      <c r="U425" s="411"/>
      <c r="V425" s="411"/>
      <c r="W425" s="411"/>
      <c r="X425" s="411"/>
      <c r="Y425" s="411"/>
      <c r="Z425" s="411"/>
    </row>
    <row r="426" spans="1:26" ht="22.5">
      <c r="A426" s="411"/>
      <c r="B426" s="411"/>
      <c r="C426" s="411"/>
      <c r="D426" s="411"/>
      <c r="E426" s="411"/>
      <c r="F426" s="411"/>
      <c r="G426" s="411"/>
      <c r="H426" s="411"/>
      <c r="I426" s="411"/>
      <c r="J426" s="411"/>
      <c r="K426" s="411"/>
      <c r="L426" s="411"/>
      <c r="M426" s="411"/>
      <c r="N426" s="28"/>
      <c r="O426" s="411"/>
      <c r="P426" s="411"/>
      <c r="Q426" s="411"/>
      <c r="R426" s="411"/>
      <c r="S426" s="411"/>
      <c r="T426" s="411"/>
      <c r="U426" s="411"/>
      <c r="V426" s="411"/>
      <c r="W426" s="411"/>
      <c r="X426" s="411"/>
      <c r="Y426" s="411"/>
      <c r="Z426" s="411"/>
    </row>
    <row r="427" spans="1:26" ht="22.5">
      <c r="A427" s="411"/>
      <c r="B427" s="411"/>
      <c r="C427" s="411"/>
      <c r="D427" s="411"/>
      <c r="E427" s="411"/>
      <c r="F427" s="411"/>
      <c r="G427" s="411"/>
      <c r="H427" s="411"/>
      <c r="I427" s="411"/>
      <c r="J427" s="411"/>
      <c r="K427" s="411"/>
      <c r="L427" s="411"/>
      <c r="M427" s="411"/>
      <c r="N427" s="28"/>
      <c r="O427" s="411"/>
      <c r="P427" s="411"/>
      <c r="Q427" s="411"/>
      <c r="R427" s="411"/>
      <c r="S427" s="411"/>
      <c r="T427" s="411"/>
      <c r="U427" s="411"/>
      <c r="V427" s="411"/>
      <c r="W427" s="411"/>
      <c r="X427" s="411"/>
      <c r="Y427" s="411"/>
      <c r="Z427" s="411"/>
    </row>
    <row r="428" spans="1:26" ht="22.5">
      <c r="A428" s="411"/>
      <c r="B428" s="411"/>
      <c r="C428" s="411"/>
      <c r="D428" s="411"/>
      <c r="E428" s="411"/>
      <c r="F428" s="411"/>
      <c r="G428" s="411"/>
      <c r="H428" s="411"/>
      <c r="I428" s="411"/>
      <c r="J428" s="411"/>
      <c r="K428" s="411"/>
      <c r="L428" s="411"/>
      <c r="M428" s="411"/>
      <c r="N428" s="28"/>
      <c r="O428" s="411"/>
      <c r="P428" s="411"/>
      <c r="Q428" s="411"/>
      <c r="R428" s="411"/>
      <c r="S428" s="411"/>
      <c r="T428" s="411"/>
      <c r="U428" s="411"/>
      <c r="V428" s="411"/>
      <c r="W428" s="411"/>
      <c r="X428" s="411"/>
      <c r="Y428" s="411"/>
      <c r="Z428" s="411"/>
    </row>
    <row r="429" spans="1:26" ht="22.5">
      <c r="A429" s="411"/>
      <c r="B429" s="411"/>
      <c r="C429" s="411"/>
      <c r="D429" s="411"/>
      <c r="E429" s="411"/>
      <c r="F429" s="411"/>
      <c r="G429" s="411"/>
      <c r="H429" s="411"/>
      <c r="I429" s="411"/>
      <c r="J429" s="411"/>
      <c r="K429" s="411"/>
      <c r="L429" s="411"/>
      <c r="M429" s="411"/>
      <c r="N429" s="28"/>
      <c r="O429" s="411"/>
      <c r="P429" s="411"/>
      <c r="Q429" s="411"/>
      <c r="R429" s="411"/>
      <c r="S429" s="411"/>
      <c r="T429" s="411"/>
      <c r="U429" s="411"/>
      <c r="V429" s="411"/>
      <c r="W429" s="411"/>
      <c r="X429" s="411"/>
      <c r="Y429" s="411"/>
      <c r="Z429" s="411"/>
    </row>
    <row r="430" spans="1:26" ht="22.5">
      <c r="A430" s="411"/>
      <c r="B430" s="411"/>
      <c r="C430" s="411"/>
      <c r="D430" s="411"/>
      <c r="E430" s="411"/>
      <c r="F430" s="411"/>
      <c r="G430" s="411"/>
      <c r="H430" s="411"/>
      <c r="I430" s="411"/>
      <c r="J430" s="411"/>
      <c r="K430" s="411"/>
      <c r="L430" s="411"/>
      <c r="M430" s="411"/>
      <c r="N430" s="28"/>
      <c r="O430" s="411"/>
      <c r="P430" s="411"/>
      <c r="Q430" s="411"/>
      <c r="R430" s="411"/>
      <c r="S430" s="411"/>
      <c r="T430" s="411"/>
      <c r="U430" s="411"/>
      <c r="V430" s="411"/>
      <c r="W430" s="411"/>
      <c r="X430" s="411"/>
      <c r="Y430" s="411"/>
      <c r="Z430" s="411"/>
    </row>
    <row r="431" spans="1:26" ht="22.5">
      <c r="A431" s="411"/>
      <c r="B431" s="411"/>
      <c r="C431" s="411"/>
      <c r="D431" s="411"/>
      <c r="E431" s="411"/>
      <c r="F431" s="411"/>
      <c r="G431" s="411"/>
      <c r="H431" s="411"/>
      <c r="I431" s="411"/>
      <c r="J431" s="411"/>
      <c r="K431" s="411"/>
      <c r="L431" s="411"/>
      <c r="M431" s="411"/>
      <c r="N431" s="28"/>
      <c r="O431" s="411"/>
      <c r="P431" s="411"/>
      <c r="Q431" s="411"/>
      <c r="R431" s="411"/>
      <c r="S431" s="411"/>
      <c r="T431" s="411"/>
      <c r="U431" s="411"/>
      <c r="V431" s="411"/>
      <c r="W431" s="411"/>
      <c r="X431" s="411"/>
      <c r="Y431" s="411"/>
      <c r="Z431" s="411"/>
    </row>
    <row r="432" spans="1:26" ht="22.5">
      <c r="A432" s="411"/>
      <c r="B432" s="411"/>
      <c r="C432" s="411"/>
      <c r="D432" s="411"/>
      <c r="E432" s="411"/>
      <c r="F432" s="411"/>
      <c r="G432" s="411"/>
      <c r="H432" s="411"/>
      <c r="I432" s="411"/>
      <c r="J432" s="411"/>
      <c r="K432" s="411"/>
      <c r="L432" s="411"/>
      <c r="M432" s="411"/>
      <c r="N432" s="28"/>
      <c r="O432" s="411"/>
      <c r="P432" s="411"/>
      <c r="Q432" s="411"/>
      <c r="R432" s="411"/>
      <c r="S432" s="411"/>
      <c r="T432" s="411"/>
      <c r="U432" s="411"/>
      <c r="V432" s="411"/>
      <c r="W432" s="411"/>
      <c r="X432" s="411"/>
      <c r="Y432" s="411"/>
      <c r="Z432" s="411"/>
    </row>
    <row r="433" spans="1:26" ht="22.5">
      <c r="A433" s="411"/>
      <c r="B433" s="411"/>
      <c r="C433" s="411"/>
      <c r="D433" s="411"/>
      <c r="E433" s="411"/>
      <c r="F433" s="411"/>
      <c r="G433" s="411"/>
      <c r="H433" s="411"/>
      <c r="I433" s="411"/>
      <c r="J433" s="411"/>
      <c r="K433" s="411"/>
      <c r="L433" s="411"/>
      <c r="M433" s="411"/>
      <c r="N433" s="28"/>
      <c r="O433" s="411"/>
      <c r="P433" s="411"/>
      <c r="Q433" s="411"/>
      <c r="R433" s="411"/>
      <c r="S433" s="411"/>
      <c r="T433" s="411"/>
      <c r="U433" s="411"/>
      <c r="V433" s="411"/>
      <c r="W433" s="411"/>
      <c r="X433" s="411"/>
      <c r="Y433" s="411"/>
      <c r="Z433" s="411"/>
    </row>
    <row r="434" spans="1:26" ht="22.5">
      <c r="A434" s="411"/>
      <c r="B434" s="411"/>
      <c r="C434" s="411"/>
      <c r="D434" s="411"/>
      <c r="E434" s="411"/>
      <c r="F434" s="411"/>
      <c r="G434" s="411"/>
      <c r="H434" s="411"/>
      <c r="I434" s="411"/>
      <c r="J434" s="411"/>
      <c r="K434" s="411"/>
      <c r="L434" s="411"/>
      <c r="M434" s="411"/>
      <c r="N434" s="28"/>
      <c r="O434" s="411"/>
      <c r="P434" s="411"/>
      <c r="Q434" s="411"/>
      <c r="R434" s="411"/>
      <c r="S434" s="411"/>
      <c r="T434" s="411"/>
      <c r="U434" s="411"/>
      <c r="V434" s="411"/>
      <c r="W434" s="411"/>
      <c r="X434" s="411"/>
      <c r="Y434" s="411"/>
      <c r="Z434" s="411"/>
    </row>
    <row r="435" spans="1:26" ht="22.5">
      <c r="A435" s="411"/>
      <c r="B435" s="411"/>
      <c r="C435" s="411"/>
      <c r="D435" s="411"/>
      <c r="E435" s="411"/>
      <c r="F435" s="411"/>
      <c r="G435" s="411"/>
      <c r="H435" s="411"/>
      <c r="I435" s="411"/>
      <c r="J435" s="411"/>
      <c r="K435" s="411"/>
      <c r="L435" s="411"/>
      <c r="M435" s="411"/>
      <c r="N435" s="28"/>
      <c r="O435" s="411"/>
      <c r="P435" s="411"/>
      <c r="Q435" s="411"/>
      <c r="R435" s="411"/>
      <c r="S435" s="411"/>
      <c r="T435" s="411"/>
      <c r="U435" s="411"/>
      <c r="V435" s="411"/>
      <c r="W435" s="411"/>
      <c r="X435" s="411"/>
      <c r="Y435" s="411"/>
      <c r="Z435" s="411"/>
    </row>
    <row r="436" spans="1:26" ht="22.5">
      <c r="A436" s="411"/>
      <c r="B436" s="411"/>
      <c r="C436" s="411"/>
      <c r="D436" s="411"/>
      <c r="E436" s="411"/>
      <c r="F436" s="411"/>
      <c r="G436" s="411"/>
      <c r="H436" s="411"/>
      <c r="I436" s="411"/>
      <c r="J436" s="411"/>
      <c r="K436" s="411"/>
      <c r="L436" s="411"/>
      <c r="M436" s="411"/>
      <c r="N436" s="28"/>
      <c r="O436" s="411"/>
      <c r="P436" s="411"/>
      <c r="Q436" s="411"/>
      <c r="R436" s="411"/>
      <c r="S436" s="411"/>
      <c r="T436" s="411"/>
      <c r="U436" s="411"/>
      <c r="V436" s="411"/>
      <c r="W436" s="411"/>
      <c r="X436" s="411"/>
      <c r="Y436" s="411"/>
      <c r="Z436" s="411"/>
    </row>
    <row r="437" spans="1:26" ht="22.5">
      <c r="A437" s="411"/>
      <c r="B437" s="411"/>
      <c r="C437" s="411"/>
      <c r="D437" s="411"/>
      <c r="E437" s="411"/>
      <c r="F437" s="411"/>
      <c r="G437" s="411"/>
      <c r="H437" s="411"/>
      <c r="I437" s="411"/>
      <c r="J437" s="411"/>
      <c r="K437" s="411"/>
      <c r="L437" s="411"/>
      <c r="M437" s="411"/>
      <c r="N437" s="28"/>
      <c r="O437" s="411"/>
      <c r="P437" s="411"/>
      <c r="Q437" s="411"/>
      <c r="R437" s="411"/>
      <c r="S437" s="411"/>
      <c r="T437" s="411"/>
      <c r="U437" s="411"/>
      <c r="V437" s="411"/>
      <c r="W437" s="411"/>
      <c r="X437" s="411"/>
      <c r="Y437" s="411"/>
      <c r="Z437" s="411"/>
    </row>
    <row r="438" spans="1:26" ht="22.5">
      <c r="A438" s="411"/>
      <c r="B438" s="411"/>
      <c r="C438" s="411"/>
      <c r="D438" s="411"/>
      <c r="E438" s="411"/>
      <c r="F438" s="411"/>
      <c r="G438" s="411"/>
      <c r="H438" s="411"/>
      <c r="I438" s="411"/>
      <c r="J438" s="411"/>
      <c r="K438" s="411"/>
      <c r="L438" s="411"/>
      <c r="M438" s="411"/>
      <c r="N438" s="28"/>
      <c r="O438" s="411"/>
      <c r="P438" s="411"/>
      <c r="Q438" s="411"/>
      <c r="R438" s="411"/>
      <c r="S438" s="411"/>
      <c r="T438" s="411"/>
      <c r="U438" s="411"/>
      <c r="V438" s="411"/>
      <c r="W438" s="411"/>
      <c r="X438" s="411"/>
      <c r="Y438" s="411"/>
      <c r="Z438" s="411"/>
    </row>
    <row r="439" spans="1:26" ht="22.5">
      <c r="A439" s="411"/>
      <c r="B439" s="411"/>
      <c r="C439" s="411"/>
      <c r="D439" s="411"/>
      <c r="E439" s="411"/>
      <c r="F439" s="411"/>
      <c r="G439" s="411"/>
      <c r="H439" s="411"/>
      <c r="I439" s="411"/>
      <c r="J439" s="411"/>
      <c r="K439" s="411"/>
      <c r="L439" s="411"/>
      <c r="M439" s="411"/>
      <c r="N439" s="28"/>
      <c r="O439" s="411"/>
      <c r="P439" s="411"/>
      <c r="Q439" s="411"/>
      <c r="R439" s="411"/>
      <c r="S439" s="411"/>
      <c r="T439" s="411"/>
      <c r="U439" s="411"/>
      <c r="V439" s="411"/>
      <c r="W439" s="411"/>
      <c r="X439" s="411"/>
      <c r="Y439" s="411"/>
      <c r="Z439" s="411"/>
    </row>
    <row r="440" spans="1:26" ht="22.5">
      <c r="A440" s="411"/>
      <c r="B440" s="411"/>
      <c r="C440" s="411"/>
      <c r="D440" s="411"/>
      <c r="E440" s="411"/>
      <c r="F440" s="411"/>
      <c r="G440" s="411"/>
      <c r="H440" s="411"/>
      <c r="I440" s="411"/>
      <c r="J440" s="411"/>
      <c r="K440" s="411"/>
      <c r="L440" s="411"/>
      <c r="M440" s="411"/>
      <c r="N440" s="28"/>
      <c r="O440" s="411"/>
      <c r="P440" s="411"/>
      <c r="Q440" s="411"/>
      <c r="R440" s="411"/>
      <c r="S440" s="411"/>
      <c r="T440" s="411"/>
      <c r="U440" s="411"/>
      <c r="V440" s="411"/>
      <c r="W440" s="411"/>
      <c r="X440" s="411"/>
      <c r="Y440" s="411"/>
      <c r="Z440" s="411"/>
    </row>
    <row r="441" spans="1:26" ht="22.5">
      <c r="A441" s="411"/>
      <c r="B441" s="411"/>
      <c r="C441" s="411"/>
      <c r="D441" s="411"/>
      <c r="E441" s="411"/>
      <c r="F441" s="411"/>
      <c r="G441" s="411"/>
      <c r="H441" s="411"/>
      <c r="I441" s="411"/>
      <c r="J441" s="411"/>
      <c r="K441" s="411"/>
      <c r="L441" s="411"/>
      <c r="M441" s="411"/>
      <c r="N441" s="28"/>
      <c r="O441" s="411"/>
      <c r="P441" s="411"/>
      <c r="Q441" s="411"/>
      <c r="R441" s="411"/>
      <c r="S441" s="411"/>
      <c r="T441" s="411"/>
      <c r="U441" s="411"/>
      <c r="V441" s="411"/>
      <c r="W441" s="411"/>
      <c r="X441" s="411"/>
      <c r="Y441" s="411"/>
      <c r="Z441" s="411"/>
    </row>
    <row r="442" spans="1:26" ht="22.5">
      <c r="A442" s="411"/>
      <c r="B442" s="411"/>
      <c r="C442" s="411"/>
      <c r="D442" s="411"/>
      <c r="E442" s="411"/>
      <c r="F442" s="411"/>
      <c r="G442" s="411"/>
      <c r="H442" s="411"/>
      <c r="I442" s="411"/>
      <c r="J442" s="411"/>
      <c r="K442" s="411"/>
      <c r="L442" s="411"/>
      <c r="M442" s="411"/>
      <c r="N442" s="28"/>
      <c r="O442" s="411"/>
      <c r="P442" s="411"/>
      <c r="Q442" s="411"/>
      <c r="R442" s="411"/>
      <c r="S442" s="411"/>
      <c r="T442" s="411"/>
      <c r="U442" s="411"/>
      <c r="V442" s="411"/>
      <c r="W442" s="411"/>
      <c r="X442" s="411"/>
      <c r="Y442" s="411"/>
      <c r="Z442" s="411"/>
    </row>
    <row r="443" spans="1:26" ht="22.5">
      <c r="A443" s="411"/>
      <c r="B443" s="411"/>
      <c r="C443" s="411"/>
      <c r="D443" s="411"/>
      <c r="E443" s="411"/>
      <c r="F443" s="411"/>
      <c r="G443" s="411"/>
      <c r="H443" s="411"/>
      <c r="I443" s="411"/>
      <c r="J443" s="411"/>
      <c r="K443" s="411"/>
      <c r="L443" s="411"/>
      <c r="M443" s="411"/>
      <c r="N443" s="28"/>
      <c r="O443" s="411"/>
      <c r="P443" s="411"/>
      <c r="Q443" s="411"/>
      <c r="R443" s="411"/>
      <c r="S443" s="411"/>
      <c r="T443" s="411"/>
      <c r="U443" s="411"/>
      <c r="V443" s="411"/>
      <c r="W443" s="411"/>
      <c r="X443" s="411"/>
      <c r="Y443" s="411"/>
      <c r="Z443" s="411"/>
    </row>
    <row r="444" spans="1:26" ht="22.5">
      <c r="A444" s="411"/>
      <c r="B444" s="411"/>
      <c r="C444" s="411"/>
      <c r="D444" s="411"/>
      <c r="E444" s="411"/>
      <c r="F444" s="411"/>
      <c r="G444" s="411"/>
      <c r="H444" s="411"/>
      <c r="I444" s="411"/>
      <c r="J444" s="411"/>
      <c r="K444" s="411"/>
      <c r="L444" s="411"/>
      <c r="M444" s="411"/>
      <c r="N444" s="28"/>
      <c r="O444" s="411"/>
      <c r="P444" s="411"/>
      <c r="Q444" s="411"/>
      <c r="R444" s="411"/>
      <c r="S444" s="411"/>
      <c r="T444" s="411"/>
      <c r="U444" s="411"/>
      <c r="V444" s="411"/>
      <c r="W444" s="411"/>
      <c r="X444" s="411"/>
      <c r="Y444" s="411"/>
      <c r="Z444" s="411"/>
    </row>
    <row r="445" spans="1:26" ht="22.5">
      <c r="A445" s="411"/>
      <c r="B445" s="411"/>
      <c r="C445" s="411"/>
      <c r="D445" s="411"/>
      <c r="E445" s="411"/>
      <c r="F445" s="411"/>
      <c r="G445" s="411"/>
      <c r="H445" s="411"/>
      <c r="I445" s="411"/>
      <c r="J445" s="411"/>
      <c r="K445" s="411"/>
      <c r="L445" s="411"/>
      <c r="M445" s="411"/>
      <c r="N445" s="28"/>
      <c r="O445" s="411"/>
      <c r="P445" s="411"/>
      <c r="Q445" s="411"/>
      <c r="R445" s="411"/>
      <c r="S445" s="411"/>
      <c r="T445" s="411"/>
      <c r="U445" s="411"/>
      <c r="V445" s="411"/>
      <c r="W445" s="411"/>
      <c r="X445" s="411"/>
      <c r="Y445" s="411"/>
      <c r="Z445" s="411"/>
    </row>
    <row r="446" spans="1:26" ht="22.5">
      <c r="A446" s="411"/>
      <c r="B446" s="411"/>
      <c r="C446" s="411"/>
      <c r="D446" s="411"/>
      <c r="E446" s="411"/>
      <c r="F446" s="411"/>
      <c r="G446" s="411"/>
      <c r="H446" s="411"/>
      <c r="I446" s="411"/>
      <c r="J446" s="411"/>
      <c r="K446" s="411"/>
      <c r="L446" s="411"/>
      <c r="M446" s="411"/>
      <c r="N446" s="28"/>
      <c r="O446" s="411"/>
      <c r="P446" s="411"/>
      <c r="Q446" s="411"/>
      <c r="R446" s="411"/>
      <c r="S446" s="411"/>
      <c r="T446" s="411"/>
      <c r="U446" s="411"/>
      <c r="V446" s="411"/>
      <c r="W446" s="411"/>
      <c r="X446" s="411"/>
      <c r="Y446" s="411"/>
      <c r="Z446" s="411"/>
    </row>
    <row r="447" spans="1:26" ht="22.5">
      <c r="A447" s="411"/>
      <c r="B447" s="411"/>
      <c r="C447" s="411"/>
      <c r="D447" s="411"/>
      <c r="E447" s="411"/>
      <c r="F447" s="411"/>
      <c r="G447" s="411"/>
      <c r="H447" s="411"/>
      <c r="I447" s="411"/>
      <c r="J447" s="411"/>
      <c r="K447" s="411"/>
      <c r="L447" s="411"/>
      <c r="M447" s="411"/>
      <c r="N447" s="28"/>
      <c r="O447" s="411"/>
      <c r="P447" s="411"/>
      <c r="Q447" s="411"/>
      <c r="R447" s="411"/>
      <c r="S447" s="411"/>
      <c r="T447" s="411"/>
      <c r="U447" s="411"/>
      <c r="V447" s="411"/>
      <c r="W447" s="411"/>
      <c r="X447" s="411"/>
      <c r="Y447" s="411"/>
      <c r="Z447" s="411"/>
    </row>
    <row r="448" spans="1:26" ht="22.5">
      <c r="A448" s="411"/>
      <c r="B448" s="411"/>
      <c r="C448" s="411"/>
      <c r="D448" s="411"/>
      <c r="E448" s="411"/>
      <c r="F448" s="411"/>
      <c r="G448" s="411"/>
      <c r="H448" s="411"/>
      <c r="I448" s="411"/>
      <c r="J448" s="411"/>
      <c r="K448" s="411"/>
      <c r="L448" s="411"/>
      <c r="M448" s="411"/>
      <c r="N448" s="28"/>
      <c r="O448" s="411"/>
      <c r="P448" s="411"/>
      <c r="Q448" s="411"/>
      <c r="R448" s="411"/>
      <c r="S448" s="411"/>
      <c r="T448" s="411"/>
      <c r="U448" s="411"/>
      <c r="V448" s="411"/>
      <c r="W448" s="411"/>
      <c r="X448" s="411"/>
      <c r="Y448" s="411"/>
      <c r="Z448" s="411"/>
    </row>
    <row r="449" spans="1:26" ht="22.5">
      <c r="A449" s="411"/>
      <c r="B449" s="411"/>
      <c r="C449" s="411"/>
      <c r="D449" s="411"/>
      <c r="E449" s="411"/>
      <c r="F449" s="411"/>
      <c r="G449" s="411"/>
      <c r="H449" s="411"/>
      <c r="I449" s="411"/>
      <c r="J449" s="411"/>
      <c r="K449" s="411"/>
      <c r="L449" s="411"/>
      <c r="M449" s="411"/>
      <c r="N449" s="28"/>
      <c r="O449" s="411"/>
      <c r="P449" s="411"/>
      <c r="Q449" s="411"/>
      <c r="R449" s="411"/>
      <c r="S449" s="411"/>
      <c r="T449" s="411"/>
      <c r="U449" s="411"/>
      <c r="V449" s="411"/>
      <c r="W449" s="411"/>
      <c r="X449" s="411"/>
      <c r="Y449" s="411"/>
      <c r="Z449" s="411"/>
    </row>
    <row r="450" spans="1:26" ht="22.5">
      <c r="A450" s="411"/>
      <c r="B450" s="411"/>
      <c r="C450" s="411"/>
      <c r="D450" s="411"/>
      <c r="E450" s="411"/>
      <c r="F450" s="411"/>
      <c r="G450" s="411"/>
      <c r="H450" s="411"/>
      <c r="I450" s="411"/>
      <c r="J450" s="411"/>
      <c r="K450" s="411"/>
      <c r="L450" s="411"/>
      <c r="M450" s="411"/>
      <c r="N450" s="28"/>
      <c r="O450" s="411"/>
      <c r="P450" s="411"/>
      <c r="Q450" s="411"/>
      <c r="R450" s="411"/>
      <c r="S450" s="411"/>
      <c r="T450" s="411"/>
      <c r="U450" s="411"/>
      <c r="V450" s="411"/>
      <c r="W450" s="411"/>
      <c r="X450" s="411"/>
      <c r="Y450" s="411"/>
      <c r="Z450" s="411"/>
    </row>
    <row r="451" spans="1:26" ht="22.5">
      <c r="A451" s="411"/>
      <c r="B451" s="411"/>
      <c r="C451" s="411"/>
      <c r="D451" s="411"/>
      <c r="E451" s="411"/>
      <c r="F451" s="411"/>
      <c r="G451" s="411"/>
      <c r="H451" s="411"/>
      <c r="I451" s="411"/>
      <c r="J451" s="411"/>
      <c r="K451" s="411"/>
      <c r="L451" s="411"/>
      <c r="M451" s="411"/>
      <c r="N451" s="28"/>
      <c r="O451" s="411"/>
      <c r="P451" s="411"/>
      <c r="Q451" s="411"/>
      <c r="R451" s="411"/>
      <c r="S451" s="411"/>
      <c r="T451" s="411"/>
      <c r="U451" s="411"/>
      <c r="V451" s="411"/>
      <c r="W451" s="411"/>
      <c r="X451" s="411"/>
      <c r="Y451" s="411"/>
      <c r="Z451" s="411"/>
    </row>
    <row r="452" spans="1:26" ht="22.5">
      <c r="A452" s="411"/>
      <c r="B452" s="411"/>
      <c r="C452" s="411"/>
      <c r="D452" s="411"/>
      <c r="E452" s="411"/>
      <c r="F452" s="411"/>
      <c r="G452" s="411"/>
      <c r="H452" s="411"/>
      <c r="I452" s="411"/>
      <c r="J452" s="411"/>
      <c r="K452" s="411"/>
      <c r="L452" s="411"/>
      <c r="M452" s="411"/>
      <c r="N452" s="28"/>
      <c r="O452" s="411"/>
      <c r="P452" s="411"/>
      <c r="Q452" s="411"/>
      <c r="R452" s="411"/>
      <c r="S452" s="411"/>
      <c r="T452" s="411"/>
      <c r="U452" s="411"/>
      <c r="V452" s="411"/>
      <c r="W452" s="411"/>
      <c r="X452" s="411"/>
      <c r="Y452" s="411"/>
      <c r="Z452" s="411"/>
    </row>
    <row r="453" spans="1:26" ht="22.5">
      <c r="A453" s="411"/>
      <c r="B453" s="411"/>
      <c r="C453" s="411"/>
      <c r="D453" s="411"/>
      <c r="E453" s="411"/>
      <c r="F453" s="411"/>
      <c r="G453" s="411"/>
      <c r="H453" s="411"/>
      <c r="I453" s="411"/>
      <c r="J453" s="411"/>
      <c r="K453" s="411"/>
      <c r="L453" s="411"/>
      <c r="M453" s="411"/>
      <c r="N453" s="28"/>
      <c r="O453" s="411"/>
      <c r="P453" s="411"/>
      <c r="Q453" s="411"/>
      <c r="R453" s="411"/>
      <c r="S453" s="411"/>
      <c r="T453" s="411"/>
      <c r="U453" s="411"/>
      <c r="V453" s="411"/>
      <c r="W453" s="411"/>
      <c r="X453" s="411"/>
      <c r="Y453" s="411"/>
      <c r="Z453" s="411"/>
    </row>
    <row r="454" spans="1:26" ht="22.5">
      <c r="A454" s="411"/>
      <c r="B454" s="411"/>
      <c r="C454" s="411"/>
      <c r="D454" s="411"/>
      <c r="E454" s="411"/>
      <c r="F454" s="411"/>
      <c r="G454" s="411"/>
      <c r="H454" s="411"/>
      <c r="I454" s="411"/>
      <c r="J454" s="411"/>
      <c r="K454" s="411"/>
      <c r="L454" s="411"/>
      <c r="M454" s="411"/>
      <c r="N454" s="28"/>
      <c r="O454" s="411"/>
      <c r="P454" s="411"/>
      <c r="Q454" s="411"/>
      <c r="R454" s="411"/>
      <c r="S454" s="411"/>
      <c r="T454" s="411"/>
      <c r="U454" s="411"/>
      <c r="V454" s="411"/>
      <c r="W454" s="411"/>
      <c r="X454" s="411"/>
      <c r="Y454" s="411"/>
      <c r="Z454" s="411"/>
    </row>
    <row r="455" spans="1:26" ht="22.5">
      <c r="A455" s="411"/>
      <c r="B455" s="411"/>
      <c r="C455" s="411"/>
      <c r="D455" s="411"/>
      <c r="E455" s="411"/>
      <c r="F455" s="411"/>
      <c r="G455" s="411"/>
      <c r="H455" s="411"/>
      <c r="I455" s="411"/>
      <c r="J455" s="411"/>
      <c r="K455" s="411"/>
      <c r="L455" s="411"/>
      <c r="M455" s="411"/>
      <c r="N455" s="28"/>
      <c r="O455" s="411"/>
      <c r="P455" s="411"/>
      <c r="Q455" s="411"/>
      <c r="R455" s="411"/>
      <c r="S455" s="411"/>
      <c r="T455" s="411"/>
      <c r="U455" s="411"/>
      <c r="V455" s="411"/>
      <c r="W455" s="411"/>
      <c r="X455" s="411"/>
      <c r="Y455" s="411"/>
      <c r="Z455" s="411"/>
    </row>
    <row r="456" spans="1:26" ht="22.5">
      <c r="A456" s="411"/>
      <c r="B456" s="411"/>
      <c r="C456" s="411"/>
      <c r="D456" s="411"/>
      <c r="E456" s="411"/>
      <c r="F456" s="411"/>
      <c r="G456" s="411"/>
      <c r="H456" s="411"/>
      <c r="I456" s="411"/>
      <c r="J456" s="411"/>
      <c r="K456" s="411"/>
      <c r="L456" s="411"/>
      <c r="M456" s="411"/>
      <c r="N456" s="28"/>
      <c r="O456" s="411"/>
      <c r="P456" s="411"/>
      <c r="Q456" s="411"/>
      <c r="R456" s="411"/>
      <c r="S456" s="411"/>
      <c r="T456" s="411"/>
      <c r="U456" s="411"/>
      <c r="V456" s="411"/>
      <c r="W456" s="411"/>
      <c r="X456" s="411"/>
      <c r="Y456" s="411"/>
      <c r="Z456" s="411"/>
    </row>
    <row r="457" spans="1:26" ht="22.5">
      <c r="A457" s="411"/>
      <c r="B457" s="411"/>
      <c r="C457" s="411"/>
      <c r="D457" s="411"/>
      <c r="E457" s="411"/>
      <c r="F457" s="411"/>
      <c r="G457" s="411"/>
      <c r="H457" s="411"/>
      <c r="I457" s="411"/>
      <c r="J457" s="411"/>
      <c r="K457" s="411"/>
      <c r="L457" s="411"/>
      <c r="M457" s="411"/>
      <c r="N457" s="28"/>
      <c r="O457" s="411"/>
      <c r="P457" s="411"/>
      <c r="Q457" s="411"/>
      <c r="R457" s="411"/>
      <c r="S457" s="411"/>
      <c r="T457" s="411"/>
      <c r="U457" s="411"/>
      <c r="V457" s="411"/>
      <c r="W457" s="411"/>
      <c r="X457" s="411"/>
      <c r="Y457" s="411"/>
      <c r="Z457" s="411"/>
    </row>
    <row r="458" spans="1:26" ht="22.5">
      <c r="A458" s="411"/>
      <c r="B458" s="411"/>
      <c r="C458" s="411"/>
      <c r="D458" s="411"/>
      <c r="E458" s="411"/>
      <c r="F458" s="411"/>
      <c r="G458" s="411"/>
      <c r="H458" s="411"/>
      <c r="I458" s="411"/>
      <c r="J458" s="411"/>
      <c r="K458" s="411"/>
      <c r="L458" s="411"/>
      <c r="M458" s="411"/>
      <c r="N458" s="28"/>
      <c r="O458" s="411"/>
      <c r="P458" s="411"/>
      <c r="Q458" s="411"/>
      <c r="R458" s="411"/>
      <c r="S458" s="411"/>
      <c r="T458" s="411"/>
      <c r="U458" s="411"/>
      <c r="V458" s="411"/>
      <c r="W458" s="411"/>
      <c r="X458" s="411"/>
      <c r="Y458" s="411"/>
      <c r="Z458" s="411"/>
    </row>
    <row r="459" spans="1:26" ht="22.5">
      <c r="A459" s="411"/>
      <c r="B459" s="411"/>
      <c r="C459" s="411"/>
      <c r="D459" s="411"/>
      <c r="E459" s="411"/>
      <c r="F459" s="411"/>
      <c r="G459" s="411"/>
      <c r="H459" s="411"/>
      <c r="I459" s="411"/>
      <c r="J459" s="411"/>
      <c r="K459" s="411"/>
      <c r="L459" s="411"/>
      <c r="M459" s="411"/>
      <c r="N459" s="28"/>
      <c r="O459" s="411"/>
      <c r="P459" s="411"/>
      <c r="Q459" s="411"/>
      <c r="R459" s="411"/>
      <c r="S459" s="411"/>
      <c r="T459" s="411"/>
      <c r="U459" s="411"/>
      <c r="V459" s="411"/>
      <c r="W459" s="411"/>
      <c r="X459" s="411"/>
      <c r="Y459" s="411"/>
      <c r="Z459" s="411"/>
    </row>
    <row r="460" spans="1:26" ht="22.5">
      <c r="A460" s="411"/>
      <c r="B460" s="411"/>
      <c r="C460" s="411"/>
      <c r="D460" s="411"/>
      <c r="E460" s="411"/>
      <c r="F460" s="411"/>
      <c r="G460" s="411"/>
      <c r="H460" s="411"/>
      <c r="I460" s="411"/>
      <c r="J460" s="411"/>
      <c r="K460" s="411"/>
      <c r="L460" s="411"/>
      <c r="M460" s="411"/>
      <c r="N460" s="28"/>
      <c r="O460" s="411"/>
      <c r="P460" s="411"/>
      <c r="Q460" s="411"/>
      <c r="R460" s="411"/>
      <c r="S460" s="411"/>
      <c r="T460" s="411"/>
      <c r="U460" s="411"/>
      <c r="V460" s="411"/>
      <c r="W460" s="411"/>
      <c r="X460" s="411"/>
      <c r="Y460" s="411"/>
      <c r="Z460" s="411"/>
    </row>
    <row r="461" spans="1:26" ht="22.5">
      <c r="A461" s="411"/>
      <c r="B461" s="411"/>
      <c r="C461" s="411"/>
      <c r="D461" s="411"/>
      <c r="E461" s="411"/>
      <c r="F461" s="411"/>
      <c r="G461" s="411"/>
      <c r="H461" s="411"/>
      <c r="I461" s="411"/>
      <c r="J461" s="411"/>
      <c r="K461" s="411"/>
      <c r="L461" s="411"/>
      <c r="M461" s="411"/>
      <c r="N461" s="28"/>
      <c r="O461" s="411"/>
      <c r="P461" s="411"/>
      <c r="Q461" s="411"/>
      <c r="R461" s="411"/>
      <c r="S461" s="411"/>
      <c r="T461" s="411"/>
      <c r="U461" s="411"/>
      <c r="V461" s="411"/>
      <c r="W461" s="411"/>
      <c r="X461" s="411"/>
      <c r="Y461" s="411"/>
      <c r="Z461" s="411"/>
    </row>
    <row r="462" spans="1:26" ht="22.5">
      <c r="A462" s="411"/>
      <c r="B462" s="411"/>
      <c r="C462" s="411"/>
      <c r="D462" s="411"/>
      <c r="E462" s="411"/>
      <c r="F462" s="411"/>
      <c r="G462" s="411"/>
      <c r="H462" s="411"/>
      <c r="I462" s="411"/>
      <c r="J462" s="411"/>
      <c r="K462" s="411"/>
      <c r="L462" s="411"/>
      <c r="M462" s="411"/>
      <c r="N462" s="28"/>
      <c r="O462" s="411"/>
      <c r="P462" s="411"/>
      <c r="Q462" s="411"/>
      <c r="R462" s="411"/>
      <c r="S462" s="411"/>
      <c r="T462" s="411"/>
      <c r="U462" s="411"/>
      <c r="V462" s="411"/>
      <c r="W462" s="411"/>
      <c r="X462" s="411"/>
      <c r="Y462" s="411"/>
      <c r="Z462" s="411"/>
    </row>
    <row r="463" spans="1:26" ht="22.5">
      <c r="A463" s="411"/>
      <c r="B463" s="411"/>
      <c r="C463" s="411"/>
      <c r="D463" s="411"/>
      <c r="E463" s="411"/>
      <c r="F463" s="411"/>
      <c r="G463" s="411"/>
      <c r="H463" s="411"/>
      <c r="I463" s="411"/>
      <c r="J463" s="411"/>
      <c r="K463" s="411"/>
      <c r="L463" s="411"/>
      <c r="M463" s="411"/>
      <c r="N463" s="28"/>
      <c r="O463" s="411"/>
      <c r="P463" s="411"/>
      <c r="Q463" s="411"/>
      <c r="R463" s="411"/>
      <c r="S463" s="411"/>
      <c r="T463" s="411"/>
      <c r="U463" s="411"/>
      <c r="V463" s="411"/>
      <c r="W463" s="411"/>
      <c r="X463" s="411"/>
      <c r="Y463" s="411"/>
      <c r="Z463" s="411"/>
    </row>
    <row r="464" spans="1:26" ht="22.5">
      <c r="A464" s="411"/>
      <c r="B464" s="411"/>
      <c r="C464" s="411"/>
      <c r="D464" s="411"/>
      <c r="E464" s="411"/>
      <c r="F464" s="411"/>
      <c r="G464" s="411"/>
      <c r="H464" s="411"/>
      <c r="I464" s="411"/>
      <c r="J464" s="411"/>
      <c r="K464" s="411"/>
      <c r="L464" s="411"/>
      <c r="M464" s="411"/>
      <c r="N464" s="28"/>
      <c r="O464" s="411"/>
      <c r="P464" s="411"/>
      <c r="Q464" s="411"/>
      <c r="R464" s="411"/>
      <c r="S464" s="411"/>
      <c r="T464" s="411"/>
      <c r="U464" s="411"/>
      <c r="V464" s="411"/>
      <c r="W464" s="411"/>
      <c r="X464" s="411"/>
      <c r="Y464" s="411"/>
      <c r="Z464" s="411"/>
    </row>
    <row r="465" spans="1:26" ht="22.5">
      <c r="A465" s="411"/>
      <c r="B465" s="411"/>
      <c r="C465" s="411"/>
      <c r="D465" s="411"/>
      <c r="E465" s="411"/>
      <c r="F465" s="411"/>
      <c r="G465" s="411"/>
      <c r="H465" s="411"/>
      <c r="I465" s="411"/>
      <c r="J465" s="411"/>
      <c r="K465" s="411"/>
      <c r="L465" s="411"/>
      <c r="M465" s="411"/>
      <c r="N465" s="28"/>
      <c r="O465" s="411"/>
      <c r="P465" s="411"/>
      <c r="Q465" s="411"/>
      <c r="R465" s="411"/>
      <c r="S465" s="411"/>
      <c r="T465" s="411"/>
      <c r="U465" s="411"/>
      <c r="V465" s="411"/>
      <c r="W465" s="411"/>
      <c r="X465" s="411"/>
      <c r="Y465" s="411"/>
      <c r="Z465" s="411"/>
    </row>
    <row r="466" spans="1:26" ht="22.5">
      <c r="A466" s="411"/>
      <c r="B466" s="411"/>
      <c r="C466" s="411"/>
      <c r="D466" s="411"/>
      <c r="E466" s="411"/>
      <c r="F466" s="411"/>
      <c r="G466" s="411"/>
      <c r="H466" s="411"/>
      <c r="I466" s="411"/>
      <c r="J466" s="411"/>
      <c r="K466" s="411"/>
      <c r="L466" s="411"/>
      <c r="M466" s="411"/>
      <c r="N466" s="28"/>
      <c r="O466" s="411"/>
      <c r="P466" s="411"/>
      <c r="Q466" s="411"/>
      <c r="R466" s="411"/>
      <c r="S466" s="411"/>
      <c r="T466" s="411"/>
      <c r="U466" s="411"/>
      <c r="V466" s="411"/>
      <c r="W466" s="411"/>
      <c r="X466" s="411"/>
      <c r="Y466" s="411"/>
      <c r="Z466" s="411"/>
    </row>
    <row r="467" spans="1:26" ht="22.5">
      <c r="A467" s="411"/>
      <c r="B467" s="411"/>
      <c r="C467" s="411"/>
      <c r="D467" s="411"/>
      <c r="E467" s="411"/>
      <c r="F467" s="411"/>
      <c r="G467" s="411"/>
      <c r="H467" s="411"/>
      <c r="I467" s="411"/>
      <c r="J467" s="411"/>
      <c r="K467" s="411"/>
      <c r="L467" s="411"/>
      <c r="M467" s="411"/>
      <c r="N467" s="28"/>
      <c r="O467" s="411"/>
      <c r="P467" s="411"/>
      <c r="Q467" s="411"/>
      <c r="R467" s="411"/>
      <c r="S467" s="411"/>
      <c r="T467" s="411"/>
      <c r="U467" s="411"/>
      <c r="V467" s="411"/>
      <c r="W467" s="411"/>
      <c r="X467" s="411"/>
      <c r="Y467" s="411"/>
      <c r="Z467" s="411"/>
    </row>
    <row r="468" spans="1:26" ht="22.5">
      <c r="A468" s="411"/>
      <c r="B468" s="411"/>
      <c r="C468" s="411"/>
      <c r="D468" s="411"/>
      <c r="E468" s="411"/>
      <c r="F468" s="411"/>
      <c r="G468" s="411"/>
      <c r="H468" s="411"/>
      <c r="I468" s="411"/>
      <c r="J468" s="411"/>
      <c r="K468" s="411"/>
      <c r="L468" s="411"/>
      <c r="M468" s="411"/>
      <c r="N468" s="28"/>
      <c r="O468" s="411"/>
      <c r="P468" s="411"/>
      <c r="Q468" s="411"/>
      <c r="R468" s="411"/>
      <c r="S468" s="411"/>
      <c r="T468" s="411"/>
      <c r="U468" s="411"/>
      <c r="V468" s="411"/>
      <c r="W468" s="411"/>
      <c r="X468" s="411"/>
      <c r="Y468" s="411"/>
      <c r="Z468" s="411"/>
    </row>
    <row r="469" spans="1:26" ht="22.5">
      <c r="A469" s="411"/>
      <c r="B469" s="411"/>
      <c r="C469" s="411"/>
      <c r="D469" s="411"/>
      <c r="E469" s="411"/>
      <c r="F469" s="411"/>
      <c r="G469" s="411"/>
      <c r="H469" s="411"/>
      <c r="I469" s="411"/>
      <c r="J469" s="411"/>
      <c r="K469" s="411"/>
      <c r="L469" s="411"/>
      <c r="M469" s="411"/>
      <c r="N469" s="28"/>
      <c r="O469" s="411"/>
      <c r="P469" s="411"/>
      <c r="Q469" s="411"/>
      <c r="R469" s="411"/>
      <c r="S469" s="411"/>
      <c r="T469" s="411"/>
      <c r="U469" s="411"/>
      <c r="V469" s="411"/>
      <c r="W469" s="411"/>
      <c r="X469" s="411"/>
      <c r="Y469" s="411"/>
      <c r="Z469" s="411"/>
    </row>
    <row r="470" spans="1:26" ht="22.5">
      <c r="A470" s="411"/>
      <c r="B470" s="411"/>
      <c r="C470" s="411"/>
      <c r="D470" s="411"/>
      <c r="E470" s="411"/>
      <c r="F470" s="411"/>
      <c r="G470" s="411"/>
      <c r="H470" s="411"/>
      <c r="I470" s="411"/>
      <c r="J470" s="411"/>
      <c r="K470" s="411"/>
      <c r="L470" s="411"/>
      <c r="M470" s="411"/>
      <c r="N470" s="28"/>
      <c r="O470" s="411"/>
      <c r="P470" s="411"/>
      <c r="Q470" s="411"/>
      <c r="R470" s="411"/>
      <c r="S470" s="411"/>
      <c r="T470" s="411"/>
      <c r="U470" s="411"/>
      <c r="V470" s="411"/>
      <c r="W470" s="411"/>
      <c r="X470" s="411"/>
      <c r="Y470" s="411"/>
      <c r="Z470" s="411"/>
    </row>
    <row r="471" spans="1:26" ht="22.5">
      <c r="A471" s="411"/>
      <c r="B471" s="411"/>
      <c r="C471" s="411"/>
      <c r="D471" s="411"/>
      <c r="E471" s="411"/>
      <c r="F471" s="411"/>
      <c r="G471" s="411"/>
      <c r="H471" s="411"/>
      <c r="I471" s="411"/>
      <c r="J471" s="411"/>
      <c r="K471" s="411"/>
      <c r="L471" s="411"/>
      <c r="M471" s="411"/>
      <c r="N471" s="28"/>
      <c r="O471" s="411"/>
      <c r="P471" s="411"/>
      <c r="Q471" s="411"/>
      <c r="R471" s="411"/>
      <c r="S471" s="411"/>
      <c r="T471" s="411"/>
      <c r="U471" s="411"/>
      <c r="V471" s="411"/>
      <c r="W471" s="411"/>
      <c r="X471" s="411"/>
      <c r="Y471" s="411"/>
      <c r="Z471" s="411"/>
    </row>
    <row r="472" spans="1:26" ht="22.5">
      <c r="A472" s="411"/>
      <c r="B472" s="411"/>
      <c r="C472" s="411"/>
      <c r="D472" s="411"/>
      <c r="E472" s="411"/>
      <c r="F472" s="411"/>
      <c r="G472" s="411"/>
      <c r="H472" s="411"/>
      <c r="I472" s="411"/>
      <c r="J472" s="411"/>
      <c r="K472" s="411"/>
      <c r="L472" s="411"/>
      <c r="M472" s="411"/>
      <c r="N472" s="28"/>
      <c r="O472" s="411"/>
      <c r="P472" s="411"/>
      <c r="Q472" s="411"/>
      <c r="R472" s="411"/>
      <c r="S472" s="411"/>
      <c r="T472" s="411"/>
      <c r="U472" s="411"/>
      <c r="V472" s="411"/>
      <c r="W472" s="411"/>
      <c r="X472" s="411"/>
      <c r="Y472" s="411"/>
      <c r="Z472" s="411"/>
    </row>
    <row r="473" spans="1:26" ht="22.5">
      <c r="A473" s="411"/>
      <c r="B473" s="411"/>
      <c r="C473" s="411"/>
      <c r="D473" s="411"/>
      <c r="E473" s="411"/>
      <c r="F473" s="411"/>
      <c r="G473" s="411"/>
      <c r="H473" s="411"/>
      <c r="I473" s="411"/>
      <c r="J473" s="411"/>
      <c r="K473" s="411"/>
      <c r="L473" s="411"/>
      <c r="M473" s="411"/>
      <c r="N473" s="28"/>
      <c r="O473" s="411"/>
      <c r="P473" s="411"/>
      <c r="Q473" s="411"/>
      <c r="R473" s="411"/>
      <c r="S473" s="411"/>
      <c r="T473" s="411"/>
      <c r="U473" s="411"/>
      <c r="V473" s="411"/>
      <c r="W473" s="411"/>
      <c r="X473" s="411"/>
      <c r="Y473" s="411"/>
      <c r="Z473" s="411"/>
    </row>
    <row r="474" spans="1:26" ht="22.5">
      <c r="A474" s="411"/>
      <c r="B474" s="411"/>
      <c r="C474" s="411"/>
      <c r="D474" s="411"/>
      <c r="E474" s="411"/>
      <c r="F474" s="411"/>
      <c r="G474" s="411"/>
      <c r="H474" s="411"/>
      <c r="I474" s="411"/>
      <c r="J474" s="411"/>
      <c r="K474" s="411"/>
      <c r="L474" s="411"/>
      <c r="M474" s="411"/>
      <c r="N474" s="28"/>
      <c r="O474" s="411"/>
      <c r="P474" s="411"/>
      <c r="Q474" s="411"/>
      <c r="R474" s="411"/>
      <c r="S474" s="411"/>
      <c r="T474" s="411"/>
      <c r="U474" s="411"/>
      <c r="V474" s="411"/>
      <c r="W474" s="411"/>
      <c r="X474" s="411"/>
      <c r="Y474" s="411"/>
      <c r="Z474" s="411"/>
    </row>
    <row r="475" spans="1:26" ht="22.5">
      <c r="A475" s="411"/>
      <c r="B475" s="411"/>
      <c r="C475" s="411"/>
      <c r="D475" s="411"/>
      <c r="E475" s="411"/>
      <c r="F475" s="411"/>
      <c r="G475" s="411"/>
      <c r="H475" s="411"/>
      <c r="I475" s="411"/>
      <c r="J475" s="411"/>
      <c r="K475" s="411"/>
      <c r="L475" s="411"/>
      <c r="M475" s="411"/>
      <c r="N475" s="28"/>
      <c r="O475" s="411"/>
      <c r="P475" s="411"/>
      <c r="Q475" s="411"/>
      <c r="R475" s="411"/>
      <c r="S475" s="411"/>
      <c r="T475" s="411"/>
      <c r="U475" s="411"/>
      <c r="V475" s="411"/>
      <c r="W475" s="411"/>
      <c r="X475" s="411"/>
      <c r="Y475" s="411"/>
      <c r="Z475" s="411"/>
    </row>
    <row r="476" spans="1:26" ht="22.5">
      <c r="A476" s="411"/>
      <c r="B476" s="411"/>
      <c r="C476" s="411"/>
      <c r="D476" s="411"/>
      <c r="E476" s="411"/>
      <c r="F476" s="411"/>
      <c r="G476" s="411"/>
      <c r="H476" s="411"/>
      <c r="I476" s="411"/>
      <c r="J476" s="411"/>
      <c r="K476" s="411"/>
      <c r="L476" s="411"/>
      <c r="M476" s="411"/>
      <c r="N476" s="28"/>
      <c r="O476" s="411"/>
      <c r="P476" s="411"/>
      <c r="Q476" s="411"/>
      <c r="R476" s="411"/>
      <c r="S476" s="411"/>
      <c r="T476" s="411"/>
      <c r="U476" s="411"/>
      <c r="V476" s="411"/>
      <c r="W476" s="411"/>
      <c r="X476" s="411"/>
      <c r="Y476" s="411"/>
      <c r="Z476" s="411"/>
    </row>
    <row r="477" spans="1:26" ht="22.5">
      <c r="A477" s="411"/>
      <c r="B477" s="411"/>
      <c r="C477" s="411"/>
      <c r="D477" s="411"/>
      <c r="E477" s="411"/>
      <c r="F477" s="411"/>
      <c r="G477" s="411"/>
      <c r="H477" s="411"/>
      <c r="I477" s="411"/>
      <c r="J477" s="411"/>
      <c r="K477" s="411"/>
      <c r="L477" s="411"/>
      <c r="M477" s="411"/>
      <c r="N477" s="28"/>
      <c r="O477" s="411"/>
      <c r="P477" s="411"/>
      <c r="Q477" s="411"/>
      <c r="R477" s="411"/>
      <c r="S477" s="411"/>
      <c r="T477" s="411"/>
      <c r="U477" s="411"/>
      <c r="V477" s="411"/>
      <c r="W477" s="411"/>
      <c r="X477" s="411"/>
      <c r="Y477" s="411"/>
      <c r="Z477" s="411"/>
    </row>
    <row r="478" spans="1:26" ht="22.5">
      <c r="A478" s="411"/>
      <c r="B478" s="411"/>
      <c r="C478" s="411"/>
      <c r="D478" s="411"/>
      <c r="E478" s="411"/>
      <c r="F478" s="411"/>
      <c r="G478" s="411"/>
      <c r="H478" s="411"/>
      <c r="I478" s="411"/>
      <c r="J478" s="411"/>
      <c r="K478" s="411"/>
      <c r="L478" s="411"/>
      <c r="M478" s="411"/>
      <c r="N478" s="28"/>
      <c r="O478" s="411"/>
      <c r="P478" s="411"/>
      <c r="Q478" s="411"/>
      <c r="R478" s="411"/>
      <c r="S478" s="411"/>
      <c r="T478" s="411"/>
      <c r="U478" s="411"/>
      <c r="V478" s="411"/>
      <c r="W478" s="411"/>
      <c r="X478" s="411"/>
      <c r="Y478" s="411"/>
      <c r="Z478" s="411"/>
    </row>
    <row r="479" spans="1:26" ht="22.5">
      <c r="A479" s="411"/>
      <c r="B479" s="411"/>
      <c r="C479" s="411"/>
      <c r="D479" s="411"/>
      <c r="E479" s="411"/>
      <c r="F479" s="411"/>
      <c r="G479" s="411"/>
      <c r="H479" s="411"/>
      <c r="I479" s="411"/>
      <c r="J479" s="411"/>
      <c r="K479" s="411"/>
      <c r="L479" s="411"/>
      <c r="M479" s="411"/>
      <c r="N479" s="28"/>
      <c r="O479" s="411"/>
      <c r="P479" s="411"/>
      <c r="Q479" s="411"/>
      <c r="R479" s="411"/>
      <c r="S479" s="411"/>
      <c r="T479" s="411"/>
      <c r="U479" s="411"/>
      <c r="V479" s="411"/>
      <c r="W479" s="411"/>
      <c r="X479" s="411"/>
      <c r="Y479" s="411"/>
      <c r="Z479" s="411"/>
    </row>
    <row r="480" spans="1:26" ht="22.5">
      <c r="A480" s="411"/>
      <c r="B480" s="411"/>
      <c r="C480" s="411"/>
      <c r="D480" s="411"/>
      <c r="E480" s="411"/>
      <c r="F480" s="411"/>
      <c r="G480" s="411"/>
      <c r="H480" s="411"/>
      <c r="I480" s="411"/>
      <c r="J480" s="411"/>
      <c r="K480" s="411"/>
      <c r="L480" s="411"/>
      <c r="M480" s="411"/>
      <c r="N480" s="28"/>
      <c r="O480" s="411"/>
      <c r="P480" s="411"/>
      <c r="Q480" s="411"/>
      <c r="R480" s="411"/>
      <c r="S480" s="411"/>
      <c r="T480" s="411"/>
      <c r="U480" s="411"/>
      <c r="V480" s="411"/>
      <c r="W480" s="411"/>
      <c r="X480" s="411"/>
      <c r="Y480" s="411"/>
      <c r="Z480" s="411"/>
    </row>
    <row r="481" spans="1:26" ht="22.5">
      <c r="A481" s="411"/>
      <c r="B481" s="411"/>
      <c r="C481" s="411"/>
      <c r="D481" s="411"/>
      <c r="E481" s="411"/>
      <c r="F481" s="411"/>
      <c r="G481" s="411"/>
      <c r="H481" s="411"/>
      <c r="I481" s="411"/>
      <c r="J481" s="411"/>
      <c r="K481" s="411"/>
      <c r="L481" s="411"/>
      <c r="M481" s="411"/>
      <c r="N481" s="28"/>
      <c r="O481" s="411"/>
      <c r="P481" s="411"/>
      <c r="Q481" s="411"/>
      <c r="R481" s="411"/>
      <c r="S481" s="411"/>
      <c r="T481" s="411"/>
      <c r="U481" s="411"/>
      <c r="V481" s="411"/>
      <c r="W481" s="411"/>
      <c r="X481" s="411"/>
      <c r="Y481" s="411"/>
      <c r="Z481" s="411"/>
    </row>
    <row r="482" spans="1:26" ht="22.5">
      <c r="A482" s="411"/>
      <c r="B482" s="411"/>
      <c r="C482" s="411"/>
      <c r="D482" s="411"/>
      <c r="E482" s="411"/>
      <c r="F482" s="411"/>
      <c r="G482" s="411"/>
      <c r="H482" s="411"/>
      <c r="I482" s="411"/>
      <c r="J482" s="411"/>
      <c r="K482" s="411"/>
      <c r="L482" s="411"/>
      <c r="M482" s="411"/>
      <c r="N482" s="28"/>
      <c r="O482" s="411"/>
      <c r="P482" s="411"/>
      <c r="Q482" s="411"/>
      <c r="R482" s="411"/>
      <c r="S482" s="411"/>
      <c r="T482" s="411"/>
      <c r="U482" s="411"/>
      <c r="V482" s="411"/>
      <c r="W482" s="411"/>
      <c r="X482" s="411"/>
      <c r="Y482" s="411"/>
      <c r="Z482" s="411"/>
    </row>
    <row r="483" spans="1:26" ht="22.5">
      <c r="A483" s="411"/>
      <c r="B483" s="411"/>
      <c r="C483" s="411"/>
      <c r="D483" s="411"/>
      <c r="E483" s="411"/>
      <c r="F483" s="411"/>
      <c r="G483" s="411"/>
      <c r="H483" s="411"/>
      <c r="I483" s="411"/>
      <c r="J483" s="411"/>
      <c r="K483" s="411"/>
      <c r="L483" s="411"/>
      <c r="M483" s="411"/>
      <c r="N483" s="28"/>
      <c r="O483" s="411"/>
      <c r="P483" s="411"/>
      <c r="Q483" s="411"/>
      <c r="R483" s="411"/>
      <c r="S483" s="411"/>
      <c r="T483" s="411"/>
      <c r="U483" s="411"/>
      <c r="V483" s="411"/>
      <c r="W483" s="411"/>
      <c r="X483" s="411"/>
      <c r="Y483" s="411"/>
      <c r="Z483" s="411"/>
    </row>
    <row r="484" spans="1:26" ht="22.5">
      <c r="A484" s="411"/>
      <c r="B484" s="411"/>
      <c r="C484" s="411"/>
      <c r="D484" s="411"/>
      <c r="E484" s="411"/>
      <c r="F484" s="411"/>
      <c r="G484" s="411"/>
      <c r="H484" s="411"/>
      <c r="I484" s="411"/>
      <c r="J484" s="411"/>
      <c r="K484" s="411"/>
      <c r="L484" s="411"/>
      <c r="M484" s="411"/>
      <c r="N484" s="28"/>
      <c r="O484" s="411"/>
      <c r="P484" s="411"/>
      <c r="Q484" s="411"/>
      <c r="R484" s="411"/>
      <c r="S484" s="411"/>
      <c r="T484" s="411"/>
      <c r="U484" s="411"/>
      <c r="V484" s="411"/>
      <c r="W484" s="411"/>
      <c r="X484" s="411"/>
      <c r="Y484" s="411"/>
      <c r="Z484" s="411"/>
    </row>
    <row r="485" spans="1:26" ht="22.5">
      <c r="A485" s="411"/>
      <c r="B485" s="411"/>
      <c r="C485" s="411"/>
      <c r="D485" s="411"/>
      <c r="E485" s="411"/>
      <c r="F485" s="411"/>
      <c r="G485" s="411"/>
      <c r="H485" s="411"/>
      <c r="I485" s="411"/>
      <c r="J485" s="411"/>
      <c r="K485" s="411"/>
      <c r="L485" s="411"/>
      <c r="M485" s="411"/>
      <c r="N485" s="28"/>
      <c r="O485" s="411"/>
      <c r="P485" s="411"/>
      <c r="Q485" s="411"/>
      <c r="R485" s="411"/>
      <c r="S485" s="411"/>
      <c r="T485" s="411"/>
      <c r="U485" s="411"/>
      <c r="V485" s="411"/>
      <c r="W485" s="411"/>
      <c r="X485" s="411"/>
      <c r="Y485" s="411"/>
      <c r="Z485" s="411"/>
    </row>
    <row r="486" spans="1:26" ht="22.5">
      <c r="A486" s="411"/>
      <c r="B486" s="411"/>
      <c r="C486" s="411"/>
      <c r="D486" s="411"/>
      <c r="E486" s="411"/>
      <c r="F486" s="411"/>
      <c r="G486" s="411"/>
      <c r="H486" s="411"/>
      <c r="I486" s="411"/>
      <c r="J486" s="411"/>
      <c r="K486" s="411"/>
      <c r="L486" s="411"/>
      <c r="M486" s="411"/>
      <c r="N486" s="28"/>
      <c r="O486" s="411"/>
      <c r="P486" s="411"/>
      <c r="Q486" s="411"/>
      <c r="R486" s="411"/>
      <c r="S486" s="411"/>
      <c r="T486" s="411"/>
      <c r="U486" s="411"/>
      <c r="V486" s="411"/>
      <c r="W486" s="411"/>
      <c r="X486" s="411"/>
      <c r="Y486" s="411"/>
      <c r="Z486" s="411"/>
    </row>
    <row r="487" spans="1:26" ht="22.5">
      <c r="A487" s="411"/>
      <c r="B487" s="411"/>
      <c r="C487" s="411"/>
      <c r="D487" s="411"/>
      <c r="E487" s="411"/>
      <c r="F487" s="411"/>
      <c r="G487" s="411"/>
      <c r="H487" s="411"/>
      <c r="I487" s="411"/>
      <c r="J487" s="411"/>
      <c r="K487" s="411"/>
      <c r="L487" s="411"/>
      <c r="M487" s="411"/>
      <c r="N487" s="28"/>
      <c r="O487" s="411"/>
      <c r="P487" s="411"/>
      <c r="Q487" s="411"/>
      <c r="R487" s="411"/>
      <c r="S487" s="411"/>
      <c r="T487" s="411"/>
      <c r="U487" s="411"/>
      <c r="V487" s="411"/>
      <c r="W487" s="411"/>
      <c r="X487" s="411"/>
      <c r="Y487" s="411"/>
      <c r="Z487" s="411"/>
    </row>
    <row r="488" spans="1:26" ht="22.5">
      <c r="A488" s="411"/>
      <c r="B488" s="411"/>
      <c r="C488" s="411"/>
      <c r="D488" s="411"/>
      <c r="E488" s="411"/>
      <c r="F488" s="411"/>
      <c r="G488" s="411"/>
      <c r="H488" s="411"/>
      <c r="I488" s="411"/>
      <c r="J488" s="411"/>
      <c r="K488" s="411"/>
      <c r="L488" s="411"/>
      <c r="M488" s="411"/>
      <c r="N488" s="28"/>
      <c r="O488" s="411"/>
      <c r="P488" s="411"/>
      <c r="Q488" s="411"/>
      <c r="R488" s="411"/>
      <c r="S488" s="411"/>
      <c r="T488" s="411"/>
      <c r="U488" s="411"/>
      <c r="V488" s="411"/>
      <c r="W488" s="411"/>
      <c r="X488" s="411"/>
      <c r="Y488" s="411"/>
      <c r="Z488" s="411"/>
    </row>
    <row r="489" spans="1:26" ht="22.5">
      <c r="A489" s="411"/>
      <c r="B489" s="411"/>
      <c r="C489" s="411"/>
      <c r="D489" s="411"/>
      <c r="E489" s="411"/>
      <c r="F489" s="411"/>
      <c r="G489" s="411"/>
      <c r="H489" s="411"/>
      <c r="I489" s="411"/>
      <c r="J489" s="411"/>
      <c r="K489" s="411"/>
      <c r="L489" s="411"/>
      <c r="M489" s="411"/>
      <c r="N489" s="28"/>
      <c r="O489" s="411"/>
      <c r="P489" s="411"/>
      <c r="Q489" s="411"/>
      <c r="R489" s="411"/>
      <c r="S489" s="411"/>
      <c r="T489" s="411"/>
      <c r="U489" s="411"/>
      <c r="V489" s="411"/>
      <c r="W489" s="411"/>
      <c r="X489" s="411"/>
      <c r="Y489" s="411"/>
      <c r="Z489" s="411"/>
    </row>
    <row r="490" spans="1:26" ht="22.5">
      <c r="A490" s="411"/>
      <c r="B490" s="411"/>
      <c r="C490" s="411"/>
      <c r="D490" s="411"/>
      <c r="E490" s="411"/>
      <c r="F490" s="411"/>
      <c r="G490" s="411"/>
      <c r="H490" s="411"/>
      <c r="I490" s="411"/>
      <c r="J490" s="411"/>
      <c r="K490" s="411"/>
      <c r="L490" s="411"/>
      <c r="M490" s="411"/>
      <c r="N490" s="28"/>
      <c r="O490" s="411"/>
      <c r="P490" s="411"/>
      <c r="Q490" s="411"/>
      <c r="R490" s="411"/>
      <c r="S490" s="411"/>
      <c r="T490" s="411"/>
      <c r="U490" s="411"/>
      <c r="V490" s="411"/>
      <c r="W490" s="411"/>
      <c r="X490" s="411"/>
      <c r="Y490" s="411"/>
      <c r="Z490" s="411"/>
    </row>
    <row r="491" spans="1:26" ht="22.5">
      <c r="A491" s="411"/>
      <c r="B491" s="411"/>
      <c r="C491" s="411"/>
      <c r="D491" s="411"/>
      <c r="E491" s="411"/>
      <c r="F491" s="411"/>
      <c r="G491" s="411"/>
      <c r="H491" s="411"/>
      <c r="I491" s="411"/>
      <c r="J491" s="411"/>
      <c r="K491" s="411"/>
      <c r="L491" s="411"/>
      <c r="M491" s="411"/>
      <c r="N491" s="28"/>
      <c r="O491" s="411"/>
      <c r="P491" s="411"/>
      <c r="Q491" s="411"/>
      <c r="R491" s="411"/>
      <c r="S491" s="411"/>
      <c r="T491" s="411"/>
      <c r="U491" s="411"/>
      <c r="V491" s="411"/>
      <c r="W491" s="411"/>
      <c r="X491" s="411"/>
      <c r="Y491" s="411"/>
      <c r="Z491" s="411"/>
    </row>
    <row r="492" spans="1:26" ht="22.5">
      <c r="A492" s="411"/>
      <c r="B492" s="411"/>
      <c r="C492" s="411"/>
      <c r="D492" s="411"/>
      <c r="E492" s="411"/>
      <c r="F492" s="411"/>
      <c r="G492" s="411"/>
      <c r="H492" s="411"/>
      <c r="I492" s="411"/>
      <c r="J492" s="411"/>
      <c r="K492" s="411"/>
      <c r="L492" s="411"/>
      <c r="M492" s="411"/>
      <c r="N492" s="28"/>
      <c r="O492" s="411"/>
      <c r="P492" s="411"/>
      <c r="Q492" s="411"/>
      <c r="R492" s="411"/>
      <c r="S492" s="411"/>
      <c r="T492" s="411"/>
      <c r="U492" s="411"/>
      <c r="V492" s="411"/>
      <c r="W492" s="411"/>
      <c r="X492" s="411"/>
      <c r="Y492" s="411"/>
      <c r="Z492" s="411"/>
    </row>
    <row r="493" spans="1:26" ht="22.5">
      <c r="A493" s="411"/>
      <c r="B493" s="411"/>
      <c r="C493" s="411"/>
      <c r="D493" s="411"/>
      <c r="E493" s="411"/>
      <c r="F493" s="411"/>
      <c r="G493" s="411"/>
      <c r="H493" s="411"/>
      <c r="I493" s="411"/>
      <c r="J493" s="411"/>
      <c r="K493" s="411"/>
      <c r="L493" s="411"/>
      <c r="M493" s="411"/>
      <c r="N493" s="28"/>
      <c r="O493" s="411"/>
      <c r="P493" s="411"/>
      <c r="Q493" s="411"/>
      <c r="R493" s="411"/>
      <c r="S493" s="411"/>
      <c r="T493" s="411"/>
      <c r="U493" s="411"/>
      <c r="V493" s="411"/>
      <c r="W493" s="411"/>
      <c r="X493" s="411"/>
      <c r="Y493" s="411"/>
      <c r="Z493" s="411"/>
    </row>
    <row r="494" spans="1:26" ht="22.5">
      <c r="A494" s="411"/>
      <c r="B494" s="411"/>
      <c r="C494" s="411"/>
      <c r="D494" s="411"/>
      <c r="E494" s="411"/>
      <c r="F494" s="411"/>
      <c r="G494" s="411"/>
      <c r="H494" s="411"/>
      <c r="I494" s="411"/>
      <c r="J494" s="411"/>
      <c r="K494" s="411"/>
      <c r="L494" s="411"/>
      <c r="M494" s="411"/>
      <c r="N494" s="28"/>
      <c r="O494" s="411"/>
      <c r="P494" s="411"/>
      <c r="Q494" s="411"/>
      <c r="R494" s="411"/>
      <c r="S494" s="411"/>
      <c r="T494" s="411"/>
      <c r="U494" s="411"/>
      <c r="V494" s="411"/>
      <c r="W494" s="411"/>
      <c r="X494" s="411"/>
      <c r="Y494" s="411"/>
      <c r="Z494" s="411"/>
    </row>
    <row r="495" spans="1:26" ht="22.5">
      <c r="A495" s="411"/>
      <c r="B495" s="411"/>
      <c r="C495" s="411"/>
      <c r="D495" s="411"/>
      <c r="E495" s="411"/>
      <c r="F495" s="411"/>
      <c r="G495" s="411"/>
      <c r="H495" s="411"/>
      <c r="I495" s="411"/>
      <c r="J495" s="411"/>
      <c r="K495" s="411"/>
      <c r="L495" s="411"/>
      <c r="M495" s="411"/>
      <c r="N495" s="28"/>
      <c r="O495" s="411"/>
      <c r="P495" s="411"/>
      <c r="Q495" s="411"/>
      <c r="R495" s="411"/>
      <c r="S495" s="411"/>
      <c r="T495" s="411"/>
      <c r="U495" s="411"/>
      <c r="V495" s="411"/>
      <c r="W495" s="411"/>
      <c r="X495" s="411"/>
      <c r="Y495" s="411"/>
      <c r="Z495" s="411"/>
    </row>
    <row r="496" spans="1:26" ht="22.5">
      <c r="A496" s="411"/>
      <c r="B496" s="411"/>
      <c r="C496" s="411"/>
      <c r="D496" s="411"/>
      <c r="E496" s="411"/>
      <c r="F496" s="411"/>
      <c r="G496" s="411"/>
      <c r="H496" s="411"/>
      <c r="I496" s="411"/>
      <c r="J496" s="411"/>
      <c r="K496" s="411"/>
      <c r="L496" s="411"/>
      <c r="M496" s="411"/>
      <c r="N496" s="28"/>
      <c r="O496" s="411"/>
      <c r="P496" s="411"/>
      <c r="Q496" s="411"/>
      <c r="R496" s="411"/>
      <c r="S496" s="411"/>
      <c r="T496" s="411"/>
      <c r="U496" s="411"/>
      <c r="V496" s="411"/>
      <c r="W496" s="411"/>
      <c r="X496" s="411"/>
      <c r="Y496" s="411"/>
      <c r="Z496" s="411"/>
    </row>
    <row r="497" spans="1:26" ht="22.5">
      <c r="A497" s="411"/>
      <c r="B497" s="411"/>
      <c r="C497" s="411"/>
      <c r="D497" s="411"/>
      <c r="E497" s="411"/>
      <c r="F497" s="411"/>
      <c r="G497" s="411"/>
      <c r="H497" s="411"/>
      <c r="I497" s="411"/>
      <c r="J497" s="411"/>
      <c r="K497" s="411"/>
      <c r="L497" s="411"/>
      <c r="M497" s="411"/>
      <c r="N497" s="28"/>
      <c r="O497" s="411"/>
      <c r="P497" s="411"/>
      <c r="Q497" s="411"/>
      <c r="R497" s="411"/>
      <c r="S497" s="411"/>
      <c r="T497" s="411"/>
      <c r="U497" s="411"/>
      <c r="V497" s="411"/>
      <c r="W497" s="411"/>
      <c r="X497" s="411"/>
      <c r="Y497" s="411"/>
      <c r="Z497" s="411"/>
    </row>
    <row r="498" spans="1:26" ht="22.5">
      <c r="A498" s="411"/>
      <c r="B498" s="411"/>
      <c r="C498" s="411"/>
      <c r="D498" s="411"/>
      <c r="E498" s="411"/>
      <c r="F498" s="411"/>
      <c r="G498" s="411"/>
      <c r="H498" s="411"/>
      <c r="I498" s="411"/>
      <c r="J498" s="411"/>
      <c r="K498" s="411"/>
      <c r="L498" s="411"/>
      <c r="M498" s="411"/>
      <c r="N498" s="28"/>
      <c r="O498" s="411"/>
      <c r="P498" s="411"/>
      <c r="Q498" s="411"/>
      <c r="R498" s="411"/>
      <c r="S498" s="411"/>
      <c r="T498" s="411"/>
      <c r="U498" s="411"/>
      <c r="V498" s="411"/>
      <c r="W498" s="411"/>
      <c r="X498" s="411"/>
      <c r="Y498" s="411"/>
      <c r="Z498" s="411"/>
    </row>
    <row r="499" spans="1:26" ht="22.5">
      <c r="A499" s="411"/>
      <c r="B499" s="411"/>
      <c r="C499" s="411"/>
      <c r="D499" s="411"/>
      <c r="E499" s="411"/>
      <c r="F499" s="411"/>
      <c r="G499" s="411"/>
      <c r="H499" s="411"/>
      <c r="I499" s="411"/>
      <c r="J499" s="411"/>
      <c r="K499" s="411"/>
      <c r="L499" s="411"/>
      <c r="M499" s="411"/>
      <c r="N499" s="28"/>
      <c r="O499" s="411"/>
      <c r="P499" s="411"/>
      <c r="Q499" s="411"/>
      <c r="R499" s="411"/>
      <c r="S499" s="411"/>
      <c r="T499" s="411"/>
      <c r="U499" s="411"/>
      <c r="V499" s="411"/>
      <c r="W499" s="411"/>
      <c r="X499" s="411"/>
      <c r="Y499" s="411"/>
      <c r="Z499" s="411"/>
    </row>
    <row r="500" spans="1:26" ht="22.5">
      <c r="A500" s="411"/>
      <c r="B500" s="411"/>
      <c r="C500" s="411"/>
      <c r="D500" s="411"/>
      <c r="E500" s="411"/>
      <c r="F500" s="411"/>
      <c r="G500" s="411"/>
      <c r="H500" s="411"/>
      <c r="I500" s="411"/>
      <c r="J500" s="411"/>
      <c r="K500" s="411"/>
      <c r="L500" s="411"/>
      <c r="M500" s="411"/>
      <c r="N500" s="28"/>
      <c r="O500" s="411"/>
      <c r="P500" s="411"/>
      <c r="Q500" s="411"/>
      <c r="R500" s="411"/>
      <c r="S500" s="411"/>
      <c r="T500" s="411"/>
      <c r="U500" s="411"/>
      <c r="V500" s="411"/>
      <c r="W500" s="411"/>
      <c r="X500" s="411"/>
      <c r="Y500" s="411"/>
      <c r="Z500" s="411"/>
    </row>
    <row r="501" spans="1:26" ht="22.5">
      <c r="A501" s="411"/>
      <c r="B501" s="411"/>
      <c r="C501" s="411"/>
      <c r="D501" s="411"/>
      <c r="E501" s="411"/>
      <c r="F501" s="411"/>
      <c r="G501" s="411"/>
      <c r="H501" s="411"/>
      <c r="I501" s="411"/>
      <c r="J501" s="411"/>
      <c r="K501" s="411"/>
      <c r="L501" s="411"/>
      <c r="M501" s="411"/>
      <c r="N501" s="28"/>
      <c r="O501" s="411"/>
      <c r="P501" s="411"/>
      <c r="Q501" s="411"/>
      <c r="R501" s="411"/>
      <c r="S501" s="411"/>
      <c r="T501" s="411"/>
      <c r="U501" s="411"/>
      <c r="V501" s="411"/>
      <c r="W501" s="411"/>
      <c r="X501" s="411"/>
      <c r="Y501" s="411"/>
      <c r="Z501" s="411"/>
    </row>
    <row r="502" spans="1:26" ht="22.5">
      <c r="A502" s="411"/>
      <c r="B502" s="411"/>
      <c r="C502" s="411"/>
      <c r="D502" s="411"/>
      <c r="E502" s="411"/>
      <c r="F502" s="411"/>
      <c r="G502" s="411"/>
      <c r="H502" s="411"/>
      <c r="I502" s="411"/>
      <c r="J502" s="411"/>
      <c r="K502" s="411"/>
      <c r="L502" s="411"/>
      <c r="M502" s="411"/>
      <c r="N502" s="28"/>
      <c r="O502" s="411"/>
      <c r="P502" s="411"/>
      <c r="Q502" s="411"/>
      <c r="R502" s="411"/>
      <c r="S502" s="411"/>
      <c r="T502" s="411"/>
      <c r="U502" s="411"/>
      <c r="V502" s="411"/>
      <c r="W502" s="411"/>
      <c r="X502" s="411"/>
      <c r="Y502" s="411"/>
      <c r="Z502" s="411"/>
    </row>
    <row r="503" spans="1:26" ht="22.5">
      <c r="A503" s="411"/>
      <c r="B503" s="411"/>
      <c r="C503" s="411"/>
      <c r="D503" s="411"/>
      <c r="E503" s="411"/>
      <c r="F503" s="411"/>
      <c r="G503" s="411"/>
      <c r="H503" s="411"/>
      <c r="I503" s="411"/>
      <c r="J503" s="411"/>
      <c r="K503" s="411"/>
      <c r="L503" s="411"/>
      <c r="M503" s="411"/>
      <c r="N503" s="28"/>
      <c r="O503" s="411"/>
      <c r="P503" s="411"/>
      <c r="Q503" s="411"/>
      <c r="R503" s="411"/>
      <c r="S503" s="411"/>
      <c r="T503" s="411"/>
      <c r="U503" s="411"/>
      <c r="V503" s="411"/>
      <c r="W503" s="411"/>
      <c r="X503" s="411"/>
      <c r="Y503" s="411"/>
      <c r="Z503" s="411"/>
    </row>
    <row r="504" spans="1:26" ht="22.5">
      <c r="A504" s="411"/>
      <c r="B504" s="411"/>
      <c r="C504" s="411"/>
      <c r="D504" s="411"/>
      <c r="E504" s="411"/>
      <c r="F504" s="411"/>
      <c r="G504" s="411"/>
      <c r="H504" s="411"/>
      <c r="I504" s="411"/>
      <c r="J504" s="411"/>
      <c r="K504" s="411"/>
      <c r="L504" s="411"/>
      <c r="M504" s="411"/>
      <c r="N504" s="28"/>
      <c r="O504" s="411"/>
      <c r="P504" s="411"/>
      <c r="Q504" s="411"/>
      <c r="R504" s="411"/>
      <c r="S504" s="411"/>
      <c r="T504" s="411"/>
      <c r="U504" s="411"/>
      <c r="V504" s="411"/>
      <c r="W504" s="411"/>
      <c r="X504" s="411"/>
      <c r="Y504" s="411"/>
      <c r="Z504" s="411"/>
    </row>
    <row r="505" spans="1:26" ht="22.5">
      <c r="A505" s="411"/>
      <c r="B505" s="411"/>
      <c r="C505" s="411"/>
      <c r="D505" s="411"/>
      <c r="E505" s="411"/>
      <c r="F505" s="411"/>
      <c r="G505" s="411"/>
      <c r="H505" s="411"/>
      <c r="I505" s="411"/>
      <c r="J505" s="411"/>
      <c r="K505" s="411"/>
      <c r="L505" s="411"/>
      <c r="M505" s="411"/>
      <c r="N505" s="28"/>
      <c r="O505" s="411"/>
      <c r="P505" s="411"/>
      <c r="Q505" s="411"/>
      <c r="R505" s="411"/>
      <c r="S505" s="411"/>
      <c r="T505" s="411"/>
      <c r="U505" s="411"/>
      <c r="V505" s="411"/>
      <c r="W505" s="411"/>
      <c r="X505" s="411"/>
      <c r="Y505" s="411"/>
      <c r="Z505" s="411"/>
    </row>
    <row r="506" spans="1:26" ht="22.5">
      <c r="A506" s="411"/>
      <c r="B506" s="411"/>
      <c r="C506" s="411"/>
      <c r="D506" s="411"/>
      <c r="E506" s="411"/>
      <c r="F506" s="411"/>
      <c r="G506" s="411"/>
      <c r="H506" s="411"/>
      <c r="I506" s="411"/>
      <c r="J506" s="411"/>
      <c r="K506" s="411"/>
      <c r="L506" s="411"/>
      <c r="M506" s="411"/>
      <c r="N506" s="28"/>
      <c r="O506" s="411"/>
      <c r="P506" s="411"/>
      <c r="Q506" s="411"/>
      <c r="R506" s="411"/>
      <c r="S506" s="411"/>
      <c r="T506" s="411"/>
      <c r="U506" s="411"/>
      <c r="V506" s="411"/>
      <c r="W506" s="411"/>
      <c r="X506" s="411"/>
      <c r="Y506" s="411"/>
      <c r="Z506" s="411"/>
    </row>
    <row r="507" spans="1:26" ht="22.5">
      <c r="A507" s="411"/>
      <c r="B507" s="411"/>
      <c r="C507" s="411"/>
      <c r="D507" s="411"/>
      <c r="E507" s="411"/>
      <c r="F507" s="411"/>
      <c r="G507" s="411"/>
      <c r="H507" s="411"/>
      <c r="I507" s="411"/>
      <c r="J507" s="411"/>
      <c r="K507" s="411"/>
      <c r="L507" s="411"/>
      <c r="M507" s="411"/>
      <c r="N507" s="28"/>
      <c r="O507" s="411"/>
      <c r="P507" s="411"/>
      <c r="Q507" s="411"/>
      <c r="R507" s="411"/>
      <c r="S507" s="411"/>
      <c r="T507" s="411"/>
      <c r="U507" s="411"/>
      <c r="V507" s="411"/>
      <c r="W507" s="411"/>
      <c r="X507" s="411"/>
      <c r="Y507" s="411"/>
      <c r="Z507" s="411"/>
    </row>
    <row r="508" spans="1:26" ht="22.5">
      <c r="A508" s="411"/>
      <c r="B508" s="411"/>
      <c r="C508" s="411"/>
      <c r="D508" s="411"/>
      <c r="E508" s="411"/>
      <c r="F508" s="411"/>
      <c r="G508" s="411"/>
      <c r="H508" s="411"/>
      <c r="I508" s="411"/>
      <c r="J508" s="411"/>
      <c r="K508" s="411"/>
      <c r="L508" s="411"/>
      <c r="M508" s="411"/>
      <c r="N508" s="28"/>
      <c r="O508" s="411"/>
      <c r="P508" s="411"/>
      <c r="Q508" s="411"/>
      <c r="R508" s="411"/>
      <c r="S508" s="411"/>
      <c r="T508" s="411"/>
      <c r="U508" s="411"/>
      <c r="V508" s="411"/>
      <c r="W508" s="411"/>
      <c r="X508" s="411"/>
      <c r="Y508" s="411"/>
      <c r="Z508" s="411"/>
    </row>
    <row r="509" spans="1:26" ht="22.5">
      <c r="A509" s="411"/>
      <c r="B509" s="411"/>
      <c r="C509" s="411"/>
      <c r="D509" s="411"/>
      <c r="E509" s="411"/>
      <c r="F509" s="411"/>
      <c r="G509" s="411"/>
      <c r="H509" s="411"/>
      <c r="I509" s="411"/>
      <c r="J509" s="411"/>
      <c r="K509" s="411"/>
      <c r="L509" s="411"/>
      <c r="M509" s="411"/>
      <c r="N509" s="28"/>
      <c r="O509" s="411"/>
      <c r="P509" s="411"/>
      <c r="Q509" s="411"/>
      <c r="R509" s="411"/>
      <c r="S509" s="411"/>
      <c r="T509" s="411"/>
      <c r="U509" s="411"/>
      <c r="V509" s="411"/>
      <c r="W509" s="411"/>
      <c r="X509" s="411"/>
      <c r="Y509" s="411"/>
      <c r="Z509" s="411"/>
    </row>
    <row r="510" spans="1:26" ht="22.5">
      <c r="A510" s="411"/>
      <c r="B510" s="411"/>
      <c r="C510" s="411"/>
      <c r="D510" s="411"/>
      <c r="E510" s="411"/>
      <c r="F510" s="411"/>
      <c r="G510" s="411"/>
      <c r="H510" s="411"/>
      <c r="I510" s="411"/>
      <c r="J510" s="411"/>
      <c r="K510" s="411"/>
      <c r="L510" s="411"/>
      <c r="M510" s="411"/>
      <c r="N510" s="28"/>
      <c r="O510" s="411"/>
      <c r="P510" s="411"/>
      <c r="Q510" s="411"/>
      <c r="R510" s="411"/>
      <c r="S510" s="411"/>
      <c r="T510" s="411"/>
      <c r="U510" s="411"/>
      <c r="V510" s="411"/>
      <c r="W510" s="411"/>
      <c r="X510" s="411"/>
      <c r="Y510" s="411"/>
      <c r="Z510" s="411"/>
    </row>
    <row r="511" spans="1:26" ht="22.5">
      <c r="A511" s="411"/>
      <c r="B511" s="411"/>
      <c r="C511" s="411"/>
      <c r="D511" s="411"/>
      <c r="E511" s="411"/>
      <c r="F511" s="411"/>
      <c r="G511" s="411"/>
      <c r="H511" s="411"/>
      <c r="I511" s="411"/>
      <c r="J511" s="411"/>
      <c r="K511" s="411"/>
      <c r="L511" s="411"/>
      <c r="M511" s="411"/>
      <c r="N511" s="28"/>
      <c r="O511" s="411"/>
      <c r="P511" s="411"/>
      <c r="Q511" s="411"/>
      <c r="R511" s="411"/>
      <c r="S511" s="411"/>
      <c r="T511" s="411"/>
      <c r="U511" s="411"/>
      <c r="V511" s="411"/>
      <c r="W511" s="411"/>
      <c r="X511" s="411"/>
      <c r="Y511" s="411"/>
      <c r="Z511" s="411"/>
    </row>
    <row r="512" spans="1:26" ht="22.5">
      <c r="A512" s="411"/>
      <c r="B512" s="411"/>
      <c r="C512" s="411"/>
      <c r="D512" s="411"/>
      <c r="E512" s="411"/>
      <c r="F512" s="411"/>
      <c r="G512" s="411"/>
      <c r="H512" s="411"/>
      <c r="I512" s="411"/>
      <c r="J512" s="411"/>
      <c r="K512" s="411"/>
      <c r="L512" s="411"/>
      <c r="M512" s="411"/>
      <c r="N512" s="28"/>
      <c r="O512" s="411"/>
      <c r="P512" s="411"/>
      <c r="Q512" s="411"/>
      <c r="R512" s="411"/>
      <c r="S512" s="411"/>
      <c r="T512" s="411"/>
      <c r="U512" s="411"/>
      <c r="V512" s="411"/>
      <c r="W512" s="411"/>
      <c r="X512" s="411"/>
      <c r="Y512" s="411"/>
      <c r="Z512" s="411"/>
    </row>
    <row r="513" spans="1:26" ht="22.5">
      <c r="A513" s="411"/>
      <c r="B513" s="411"/>
      <c r="C513" s="411"/>
      <c r="D513" s="411"/>
      <c r="E513" s="411"/>
      <c r="F513" s="411"/>
      <c r="G513" s="411"/>
      <c r="H513" s="411"/>
      <c r="I513" s="411"/>
      <c r="J513" s="411"/>
      <c r="K513" s="411"/>
      <c r="L513" s="411"/>
      <c r="M513" s="411"/>
      <c r="N513" s="28"/>
      <c r="O513" s="411"/>
      <c r="P513" s="411"/>
      <c r="Q513" s="411"/>
      <c r="R513" s="411"/>
      <c r="S513" s="411"/>
      <c r="T513" s="411"/>
      <c r="U513" s="411"/>
      <c r="V513" s="411"/>
      <c r="W513" s="411"/>
      <c r="X513" s="411"/>
      <c r="Y513" s="411"/>
      <c r="Z513" s="411"/>
    </row>
    <row r="514" spans="1:26" ht="22.5">
      <c r="A514" s="411"/>
      <c r="B514" s="411"/>
      <c r="C514" s="411"/>
      <c r="D514" s="411"/>
      <c r="E514" s="411"/>
      <c r="F514" s="411"/>
      <c r="G514" s="411"/>
      <c r="H514" s="411"/>
      <c r="I514" s="411"/>
      <c r="J514" s="411"/>
      <c r="K514" s="411"/>
      <c r="L514" s="411"/>
      <c r="M514" s="411"/>
      <c r="N514" s="28"/>
      <c r="O514" s="411"/>
      <c r="P514" s="411"/>
      <c r="Q514" s="411"/>
      <c r="R514" s="411"/>
      <c r="S514" s="411"/>
      <c r="T514" s="411"/>
      <c r="U514" s="411"/>
      <c r="V514" s="411"/>
      <c r="W514" s="411"/>
      <c r="X514" s="411"/>
      <c r="Y514" s="411"/>
      <c r="Z514" s="411"/>
    </row>
    <row r="515" spans="1:26" ht="22.5">
      <c r="A515" s="411"/>
      <c r="B515" s="411"/>
      <c r="C515" s="411"/>
      <c r="D515" s="411"/>
      <c r="E515" s="411"/>
      <c r="F515" s="411"/>
      <c r="G515" s="411"/>
      <c r="H515" s="411"/>
      <c r="I515" s="411"/>
      <c r="J515" s="411"/>
      <c r="K515" s="411"/>
      <c r="L515" s="411"/>
      <c r="M515" s="411"/>
      <c r="N515" s="28"/>
      <c r="O515" s="411"/>
      <c r="P515" s="411"/>
      <c r="Q515" s="411"/>
      <c r="R515" s="411"/>
      <c r="S515" s="411"/>
      <c r="T515" s="411"/>
      <c r="U515" s="411"/>
      <c r="V515" s="411"/>
      <c r="W515" s="411"/>
      <c r="X515" s="411"/>
      <c r="Y515" s="411"/>
      <c r="Z515" s="411"/>
    </row>
    <row r="516" spans="1:26" ht="22.5">
      <c r="A516" s="411"/>
      <c r="B516" s="411"/>
      <c r="C516" s="411"/>
      <c r="D516" s="411"/>
      <c r="E516" s="411"/>
      <c r="F516" s="411"/>
      <c r="G516" s="411"/>
      <c r="H516" s="411"/>
      <c r="I516" s="411"/>
      <c r="J516" s="411"/>
      <c r="K516" s="411"/>
      <c r="L516" s="411"/>
      <c r="M516" s="411"/>
      <c r="N516" s="28"/>
      <c r="O516" s="411"/>
      <c r="P516" s="411"/>
      <c r="Q516" s="411"/>
      <c r="R516" s="411"/>
      <c r="S516" s="411"/>
      <c r="T516" s="411"/>
      <c r="U516" s="411"/>
      <c r="V516" s="411"/>
      <c r="W516" s="411"/>
      <c r="X516" s="411"/>
      <c r="Y516" s="411"/>
      <c r="Z516" s="411"/>
    </row>
    <row r="517" spans="1:26" ht="22.5">
      <c r="A517" s="411"/>
      <c r="B517" s="411"/>
      <c r="C517" s="411"/>
      <c r="D517" s="411"/>
      <c r="E517" s="411"/>
      <c r="F517" s="411"/>
      <c r="G517" s="411"/>
      <c r="H517" s="411"/>
      <c r="I517" s="411"/>
      <c r="J517" s="411"/>
      <c r="K517" s="411"/>
      <c r="L517" s="411"/>
      <c r="M517" s="411"/>
      <c r="N517" s="28"/>
      <c r="O517" s="411"/>
      <c r="P517" s="411"/>
      <c r="Q517" s="411"/>
      <c r="R517" s="411"/>
      <c r="S517" s="411"/>
      <c r="T517" s="411"/>
      <c r="U517" s="411"/>
      <c r="V517" s="411"/>
      <c r="W517" s="411"/>
      <c r="X517" s="411"/>
      <c r="Y517" s="411"/>
      <c r="Z517" s="411"/>
    </row>
    <row r="518" spans="1:26" ht="22.5">
      <c r="A518" s="411"/>
      <c r="B518" s="411"/>
      <c r="C518" s="411"/>
      <c r="D518" s="411"/>
      <c r="E518" s="411"/>
      <c r="F518" s="411"/>
      <c r="G518" s="411"/>
      <c r="H518" s="411"/>
      <c r="I518" s="411"/>
      <c r="J518" s="411"/>
      <c r="K518" s="411"/>
      <c r="L518" s="411"/>
      <c r="M518" s="411"/>
      <c r="N518" s="28"/>
      <c r="O518" s="411"/>
      <c r="P518" s="411"/>
      <c r="Q518" s="411"/>
      <c r="R518" s="411"/>
      <c r="S518" s="411"/>
      <c r="T518" s="411"/>
      <c r="U518" s="411"/>
      <c r="V518" s="411"/>
      <c r="W518" s="411"/>
      <c r="X518" s="411"/>
      <c r="Y518" s="411"/>
      <c r="Z518" s="411"/>
    </row>
    <row r="519" spans="1:26" ht="22.5">
      <c r="A519" s="411"/>
      <c r="B519" s="411"/>
      <c r="C519" s="411"/>
      <c r="D519" s="411"/>
      <c r="E519" s="411"/>
      <c r="F519" s="411"/>
      <c r="G519" s="411"/>
      <c r="H519" s="411"/>
      <c r="I519" s="411"/>
      <c r="J519" s="411"/>
      <c r="K519" s="411"/>
      <c r="L519" s="411"/>
      <c r="M519" s="411"/>
      <c r="N519" s="28"/>
      <c r="O519" s="411"/>
      <c r="P519" s="411"/>
      <c r="Q519" s="411"/>
      <c r="R519" s="411"/>
      <c r="S519" s="411"/>
      <c r="T519" s="411"/>
      <c r="U519" s="411"/>
      <c r="V519" s="411"/>
      <c r="W519" s="411"/>
      <c r="X519" s="411"/>
      <c r="Y519" s="411"/>
      <c r="Z519" s="411"/>
    </row>
    <row r="520" spans="1:26" ht="22.5">
      <c r="A520" s="411"/>
      <c r="B520" s="411"/>
      <c r="C520" s="411"/>
      <c r="D520" s="411"/>
      <c r="E520" s="411"/>
      <c r="F520" s="411"/>
      <c r="G520" s="411"/>
      <c r="H520" s="411"/>
      <c r="I520" s="411"/>
      <c r="J520" s="411"/>
      <c r="K520" s="411"/>
      <c r="L520" s="411"/>
      <c r="M520" s="411"/>
      <c r="N520" s="28"/>
      <c r="O520" s="411"/>
      <c r="P520" s="411"/>
      <c r="Q520" s="411"/>
      <c r="R520" s="411"/>
      <c r="S520" s="411"/>
      <c r="T520" s="411"/>
      <c r="U520" s="411"/>
      <c r="V520" s="411"/>
      <c r="W520" s="411"/>
      <c r="X520" s="411"/>
      <c r="Y520" s="411"/>
      <c r="Z520" s="411"/>
    </row>
    <row r="521" spans="1:26" ht="22.5">
      <c r="A521" s="411"/>
      <c r="B521" s="411"/>
      <c r="C521" s="411"/>
      <c r="D521" s="411"/>
      <c r="E521" s="411"/>
      <c r="F521" s="411"/>
      <c r="G521" s="411"/>
      <c r="H521" s="411"/>
      <c r="I521" s="411"/>
      <c r="J521" s="411"/>
      <c r="K521" s="411"/>
      <c r="L521" s="411"/>
      <c r="M521" s="411"/>
      <c r="N521" s="28"/>
      <c r="O521" s="411"/>
      <c r="P521" s="411"/>
      <c r="Q521" s="411"/>
      <c r="R521" s="411"/>
      <c r="S521" s="411"/>
      <c r="T521" s="411"/>
      <c r="U521" s="411"/>
      <c r="V521" s="411"/>
      <c r="W521" s="411"/>
      <c r="X521" s="411"/>
      <c r="Y521" s="411"/>
      <c r="Z521" s="411"/>
    </row>
    <row r="522" spans="1:26" ht="22.5">
      <c r="A522" s="411"/>
      <c r="B522" s="411"/>
      <c r="C522" s="411"/>
      <c r="D522" s="411"/>
      <c r="E522" s="411"/>
      <c r="F522" s="411"/>
      <c r="G522" s="411"/>
      <c r="H522" s="411"/>
      <c r="I522" s="411"/>
      <c r="J522" s="411"/>
      <c r="K522" s="411"/>
      <c r="L522" s="411"/>
      <c r="M522" s="411"/>
      <c r="N522" s="28"/>
      <c r="O522" s="411"/>
      <c r="P522" s="411"/>
      <c r="Q522" s="411"/>
      <c r="R522" s="411"/>
      <c r="S522" s="411"/>
      <c r="T522" s="411"/>
      <c r="U522" s="411"/>
      <c r="V522" s="411"/>
      <c r="W522" s="411"/>
      <c r="X522" s="411"/>
      <c r="Y522" s="411"/>
      <c r="Z522" s="411"/>
    </row>
    <row r="523" spans="1:26" ht="22.5">
      <c r="A523" s="411"/>
      <c r="B523" s="411"/>
      <c r="C523" s="411"/>
      <c r="D523" s="411"/>
      <c r="E523" s="411"/>
      <c r="F523" s="411"/>
      <c r="G523" s="411"/>
      <c r="H523" s="411"/>
      <c r="I523" s="411"/>
      <c r="J523" s="411"/>
      <c r="K523" s="411"/>
      <c r="L523" s="411"/>
      <c r="M523" s="411"/>
      <c r="N523" s="28"/>
      <c r="O523" s="411"/>
      <c r="P523" s="411"/>
      <c r="Q523" s="411"/>
      <c r="R523" s="411"/>
      <c r="S523" s="411"/>
      <c r="T523" s="411"/>
      <c r="U523" s="411"/>
      <c r="V523" s="411"/>
      <c r="W523" s="411"/>
      <c r="X523" s="411"/>
      <c r="Y523" s="411"/>
      <c r="Z523" s="411"/>
    </row>
    <row r="524" spans="1:26" ht="22.5">
      <c r="A524" s="411"/>
      <c r="B524" s="411"/>
      <c r="C524" s="411"/>
      <c r="D524" s="411"/>
      <c r="E524" s="411"/>
      <c r="F524" s="411"/>
      <c r="G524" s="411"/>
      <c r="H524" s="411"/>
      <c r="I524" s="411"/>
      <c r="J524" s="411"/>
      <c r="K524" s="411"/>
      <c r="L524" s="411"/>
      <c r="M524" s="411"/>
      <c r="N524" s="28"/>
      <c r="O524" s="411"/>
      <c r="P524" s="411"/>
      <c r="Q524" s="411"/>
      <c r="R524" s="411"/>
      <c r="S524" s="411"/>
      <c r="T524" s="411"/>
      <c r="U524" s="411"/>
      <c r="V524" s="411"/>
      <c r="W524" s="411"/>
      <c r="X524" s="411"/>
      <c r="Y524" s="411"/>
      <c r="Z524" s="411"/>
    </row>
    <row r="525" spans="1:26" ht="22.5">
      <c r="A525" s="411"/>
      <c r="B525" s="411"/>
      <c r="C525" s="411"/>
      <c r="D525" s="411"/>
      <c r="E525" s="411"/>
      <c r="F525" s="411"/>
      <c r="G525" s="411"/>
      <c r="H525" s="411"/>
      <c r="I525" s="411"/>
      <c r="J525" s="411"/>
      <c r="K525" s="411"/>
      <c r="L525" s="411"/>
      <c r="M525" s="411"/>
      <c r="N525" s="28"/>
      <c r="O525" s="411"/>
      <c r="P525" s="411"/>
      <c r="Q525" s="411"/>
      <c r="R525" s="411"/>
      <c r="S525" s="411"/>
      <c r="T525" s="411"/>
      <c r="U525" s="411"/>
      <c r="V525" s="411"/>
      <c r="W525" s="411"/>
      <c r="X525" s="411"/>
      <c r="Y525" s="411"/>
      <c r="Z525" s="411"/>
    </row>
    <row r="526" spans="1:26" ht="22.5">
      <c r="A526" s="411"/>
      <c r="B526" s="411"/>
      <c r="C526" s="411"/>
      <c r="D526" s="411"/>
      <c r="E526" s="411"/>
      <c r="F526" s="411"/>
      <c r="G526" s="411"/>
      <c r="H526" s="411"/>
      <c r="I526" s="411"/>
      <c r="J526" s="411"/>
      <c r="K526" s="411"/>
      <c r="L526" s="411"/>
      <c r="M526" s="411"/>
      <c r="N526" s="28"/>
      <c r="O526" s="411"/>
      <c r="P526" s="411"/>
      <c r="Q526" s="411"/>
      <c r="R526" s="411"/>
      <c r="S526" s="411"/>
      <c r="T526" s="411"/>
      <c r="U526" s="411"/>
      <c r="V526" s="411"/>
      <c r="W526" s="411"/>
      <c r="X526" s="411"/>
      <c r="Y526" s="411"/>
      <c r="Z526" s="411"/>
    </row>
    <row r="527" spans="1:26" ht="22.5">
      <c r="A527" s="411"/>
      <c r="B527" s="411"/>
      <c r="C527" s="411"/>
      <c r="D527" s="411"/>
      <c r="E527" s="411"/>
      <c r="F527" s="411"/>
      <c r="G527" s="411"/>
      <c r="H527" s="411"/>
      <c r="I527" s="411"/>
      <c r="J527" s="411"/>
      <c r="K527" s="411"/>
      <c r="L527" s="411"/>
      <c r="M527" s="411"/>
      <c r="N527" s="28"/>
      <c r="O527" s="411"/>
      <c r="P527" s="411"/>
      <c r="Q527" s="411"/>
      <c r="R527" s="411"/>
      <c r="S527" s="411"/>
      <c r="T527" s="411"/>
      <c r="U527" s="411"/>
      <c r="V527" s="411"/>
      <c r="W527" s="411"/>
      <c r="X527" s="411"/>
      <c r="Y527" s="411"/>
      <c r="Z527" s="411"/>
    </row>
    <row r="528" spans="1:26" ht="22.5">
      <c r="A528" s="411"/>
      <c r="B528" s="411"/>
      <c r="C528" s="411"/>
      <c r="D528" s="411"/>
      <c r="E528" s="411"/>
      <c r="F528" s="411"/>
      <c r="G528" s="411"/>
      <c r="H528" s="411"/>
      <c r="I528" s="411"/>
      <c r="J528" s="411"/>
      <c r="K528" s="411"/>
      <c r="L528" s="411"/>
      <c r="M528" s="411"/>
      <c r="N528" s="28"/>
      <c r="O528" s="411"/>
      <c r="P528" s="411"/>
      <c r="Q528" s="411"/>
      <c r="R528" s="411"/>
      <c r="S528" s="411"/>
      <c r="T528" s="411"/>
      <c r="U528" s="411"/>
      <c r="V528" s="411"/>
      <c r="W528" s="411"/>
      <c r="X528" s="411"/>
      <c r="Y528" s="411"/>
      <c r="Z528" s="411"/>
    </row>
    <row r="529" spans="1:26" ht="22.5">
      <c r="A529" s="411"/>
      <c r="B529" s="411"/>
      <c r="C529" s="411"/>
      <c r="D529" s="411"/>
      <c r="E529" s="411"/>
      <c r="F529" s="411"/>
      <c r="G529" s="411"/>
      <c r="H529" s="411"/>
      <c r="I529" s="411"/>
      <c r="J529" s="411"/>
      <c r="K529" s="411"/>
      <c r="L529" s="411"/>
      <c r="M529" s="411"/>
      <c r="N529" s="28"/>
      <c r="O529" s="411"/>
      <c r="P529" s="411"/>
      <c r="Q529" s="411"/>
      <c r="R529" s="411"/>
      <c r="S529" s="411"/>
      <c r="T529" s="411"/>
      <c r="U529" s="411"/>
      <c r="V529" s="411"/>
      <c r="W529" s="411"/>
      <c r="X529" s="411"/>
      <c r="Y529" s="411"/>
      <c r="Z529" s="411"/>
    </row>
    <row r="530" spans="1:26" ht="22.5">
      <c r="A530" s="411"/>
      <c r="B530" s="411"/>
      <c r="C530" s="411"/>
      <c r="D530" s="411"/>
      <c r="E530" s="411"/>
      <c r="F530" s="411"/>
      <c r="G530" s="411"/>
      <c r="H530" s="411"/>
      <c r="I530" s="411"/>
      <c r="J530" s="411"/>
      <c r="K530" s="411"/>
      <c r="L530" s="411"/>
      <c r="M530" s="411"/>
      <c r="N530" s="28"/>
      <c r="O530" s="411"/>
      <c r="P530" s="411"/>
      <c r="Q530" s="411"/>
      <c r="R530" s="411"/>
      <c r="S530" s="411"/>
      <c r="T530" s="411"/>
      <c r="U530" s="411"/>
      <c r="V530" s="411"/>
      <c r="W530" s="411"/>
      <c r="X530" s="411"/>
      <c r="Y530" s="411"/>
      <c r="Z530" s="411"/>
    </row>
    <row r="531" spans="1:26" ht="22.5">
      <c r="A531" s="411"/>
      <c r="B531" s="411"/>
      <c r="C531" s="411"/>
      <c r="D531" s="411"/>
      <c r="E531" s="411"/>
      <c r="F531" s="411"/>
      <c r="G531" s="411"/>
      <c r="H531" s="411"/>
      <c r="I531" s="411"/>
      <c r="J531" s="411"/>
      <c r="K531" s="411"/>
      <c r="L531" s="411"/>
      <c r="M531" s="411"/>
      <c r="N531" s="28"/>
      <c r="O531" s="411"/>
      <c r="P531" s="411"/>
      <c r="Q531" s="411"/>
      <c r="R531" s="411"/>
      <c r="S531" s="411"/>
      <c r="T531" s="411"/>
      <c r="U531" s="411"/>
      <c r="V531" s="411"/>
      <c r="W531" s="411"/>
      <c r="X531" s="411"/>
      <c r="Y531" s="411"/>
      <c r="Z531" s="411"/>
    </row>
    <row r="532" spans="1:26" ht="22.5">
      <c r="A532" s="411"/>
      <c r="B532" s="411"/>
      <c r="C532" s="411"/>
      <c r="D532" s="411"/>
      <c r="E532" s="411"/>
      <c r="F532" s="411"/>
      <c r="G532" s="411"/>
      <c r="H532" s="411"/>
      <c r="I532" s="411"/>
      <c r="J532" s="411"/>
      <c r="K532" s="411"/>
      <c r="L532" s="411"/>
      <c r="M532" s="411"/>
      <c r="N532" s="28"/>
      <c r="O532" s="411"/>
      <c r="P532" s="411"/>
      <c r="Q532" s="411"/>
      <c r="R532" s="411"/>
      <c r="S532" s="411"/>
      <c r="T532" s="411"/>
      <c r="U532" s="411"/>
      <c r="V532" s="411"/>
      <c r="W532" s="411"/>
      <c r="X532" s="411"/>
      <c r="Y532" s="411"/>
      <c r="Z532" s="411"/>
    </row>
    <row r="533" spans="1:26" ht="22.5">
      <c r="A533" s="411"/>
      <c r="B533" s="411"/>
      <c r="C533" s="411"/>
      <c r="D533" s="411"/>
      <c r="E533" s="411"/>
      <c r="F533" s="411"/>
      <c r="G533" s="411"/>
      <c r="H533" s="411"/>
      <c r="I533" s="411"/>
      <c r="J533" s="411"/>
      <c r="K533" s="411"/>
      <c r="L533" s="411"/>
      <c r="M533" s="411"/>
      <c r="N533" s="28"/>
      <c r="O533" s="411"/>
      <c r="P533" s="411"/>
      <c r="Q533" s="411"/>
      <c r="R533" s="411"/>
      <c r="S533" s="411"/>
      <c r="T533" s="411"/>
      <c r="U533" s="411"/>
      <c r="V533" s="411"/>
      <c r="W533" s="411"/>
      <c r="X533" s="411"/>
      <c r="Y533" s="411"/>
      <c r="Z533" s="411"/>
    </row>
    <row r="534" spans="1:26" ht="22.5">
      <c r="A534" s="411"/>
      <c r="B534" s="411"/>
      <c r="C534" s="411"/>
      <c r="D534" s="411"/>
      <c r="E534" s="411"/>
      <c r="F534" s="411"/>
      <c r="G534" s="411"/>
      <c r="H534" s="411"/>
      <c r="I534" s="411"/>
      <c r="J534" s="411"/>
      <c r="K534" s="411"/>
      <c r="L534" s="411"/>
      <c r="M534" s="411"/>
      <c r="N534" s="28"/>
      <c r="O534" s="411"/>
      <c r="P534" s="411"/>
      <c r="Q534" s="411"/>
      <c r="R534" s="411"/>
      <c r="S534" s="411"/>
      <c r="T534" s="411"/>
      <c r="U534" s="411"/>
      <c r="V534" s="411"/>
      <c r="W534" s="411"/>
      <c r="X534" s="411"/>
      <c r="Y534" s="411"/>
      <c r="Z534" s="411"/>
    </row>
    <row r="535" spans="1:26" ht="22.5">
      <c r="A535" s="411"/>
      <c r="B535" s="411"/>
      <c r="C535" s="411"/>
      <c r="D535" s="411"/>
      <c r="E535" s="411"/>
      <c r="F535" s="411"/>
      <c r="G535" s="411"/>
      <c r="H535" s="411"/>
      <c r="I535" s="411"/>
      <c r="J535" s="411"/>
      <c r="K535" s="411"/>
      <c r="L535" s="411"/>
      <c r="M535" s="411"/>
      <c r="N535" s="28"/>
      <c r="O535" s="411"/>
      <c r="P535" s="411"/>
      <c r="Q535" s="411"/>
      <c r="R535" s="411"/>
      <c r="S535" s="411"/>
      <c r="T535" s="411"/>
      <c r="U535" s="411"/>
      <c r="V535" s="411"/>
      <c r="W535" s="411"/>
      <c r="X535" s="411"/>
      <c r="Y535" s="411"/>
      <c r="Z535" s="411"/>
    </row>
    <row r="536" spans="1:26" ht="22.5">
      <c r="A536" s="411"/>
      <c r="B536" s="411"/>
      <c r="C536" s="411"/>
      <c r="D536" s="411"/>
      <c r="E536" s="411"/>
      <c r="F536" s="411"/>
      <c r="G536" s="411"/>
      <c r="H536" s="411"/>
      <c r="I536" s="411"/>
      <c r="J536" s="411"/>
      <c r="K536" s="411"/>
      <c r="L536" s="411"/>
      <c r="M536" s="411"/>
      <c r="N536" s="28"/>
      <c r="O536" s="411"/>
      <c r="P536" s="411"/>
      <c r="Q536" s="411"/>
      <c r="R536" s="411"/>
      <c r="S536" s="411"/>
      <c r="T536" s="411"/>
      <c r="U536" s="411"/>
      <c r="V536" s="411"/>
      <c r="W536" s="411"/>
      <c r="X536" s="411"/>
      <c r="Y536" s="411"/>
      <c r="Z536" s="411"/>
    </row>
    <row r="537" spans="1:26" ht="22.5">
      <c r="A537" s="411"/>
      <c r="B537" s="411"/>
      <c r="C537" s="411"/>
      <c r="D537" s="411"/>
      <c r="E537" s="411"/>
      <c r="F537" s="411"/>
      <c r="G537" s="411"/>
      <c r="H537" s="411"/>
      <c r="I537" s="411"/>
      <c r="J537" s="411"/>
      <c r="K537" s="411"/>
      <c r="L537" s="411"/>
      <c r="M537" s="411"/>
      <c r="N537" s="28"/>
      <c r="O537" s="411"/>
      <c r="P537" s="411"/>
      <c r="Q537" s="411"/>
      <c r="R537" s="411"/>
      <c r="S537" s="411"/>
      <c r="T537" s="411"/>
      <c r="U537" s="411"/>
      <c r="V537" s="411"/>
      <c r="W537" s="411"/>
      <c r="X537" s="411"/>
      <c r="Y537" s="411"/>
      <c r="Z537" s="411"/>
    </row>
    <row r="538" spans="1:26" ht="22.5">
      <c r="A538" s="411"/>
      <c r="B538" s="411"/>
      <c r="C538" s="411"/>
      <c r="D538" s="411"/>
      <c r="E538" s="411"/>
      <c r="F538" s="411"/>
      <c r="G538" s="411"/>
      <c r="H538" s="411"/>
      <c r="I538" s="411"/>
      <c r="J538" s="411"/>
      <c r="K538" s="411"/>
      <c r="L538" s="411"/>
      <c r="M538" s="411"/>
      <c r="N538" s="28"/>
      <c r="O538" s="411"/>
      <c r="P538" s="411"/>
      <c r="Q538" s="411"/>
      <c r="R538" s="411"/>
      <c r="S538" s="411"/>
      <c r="T538" s="411"/>
      <c r="U538" s="411"/>
      <c r="V538" s="411"/>
      <c r="W538" s="411"/>
      <c r="X538" s="411"/>
      <c r="Y538" s="411"/>
      <c r="Z538" s="411"/>
    </row>
    <row r="539" spans="1:26" ht="22.5">
      <c r="A539" s="411"/>
      <c r="B539" s="411"/>
      <c r="C539" s="411"/>
      <c r="D539" s="411"/>
      <c r="E539" s="411"/>
      <c r="F539" s="411"/>
      <c r="G539" s="411"/>
      <c r="H539" s="411"/>
      <c r="I539" s="411"/>
      <c r="J539" s="411"/>
      <c r="K539" s="411"/>
      <c r="L539" s="411"/>
      <c r="M539" s="411"/>
      <c r="N539" s="28"/>
      <c r="O539" s="411"/>
      <c r="P539" s="411"/>
      <c r="Q539" s="411"/>
      <c r="R539" s="411"/>
      <c r="S539" s="411"/>
      <c r="T539" s="411"/>
      <c r="U539" s="411"/>
      <c r="V539" s="411"/>
      <c r="W539" s="411"/>
      <c r="X539" s="411"/>
      <c r="Y539" s="411"/>
      <c r="Z539" s="411"/>
    </row>
    <row r="540" spans="1:26" ht="22.5">
      <c r="A540" s="411"/>
      <c r="B540" s="411"/>
      <c r="C540" s="411"/>
      <c r="D540" s="411"/>
      <c r="E540" s="411"/>
      <c r="F540" s="411"/>
      <c r="G540" s="411"/>
      <c r="H540" s="411"/>
      <c r="I540" s="411"/>
      <c r="J540" s="411"/>
      <c r="K540" s="411"/>
      <c r="L540" s="411"/>
      <c r="M540" s="411"/>
      <c r="N540" s="28"/>
      <c r="O540" s="411"/>
      <c r="P540" s="411"/>
      <c r="Q540" s="411"/>
      <c r="R540" s="411"/>
      <c r="S540" s="411"/>
      <c r="T540" s="411"/>
      <c r="U540" s="411"/>
      <c r="V540" s="411"/>
      <c r="W540" s="411"/>
      <c r="X540" s="411"/>
      <c r="Y540" s="411"/>
      <c r="Z540" s="411"/>
    </row>
    <row r="541" spans="1:26" ht="22.5">
      <c r="A541" s="411"/>
      <c r="B541" s="411"/>
      <c r="C541" s="411"/>
      <c r="D541" s="411"/>
      <c r="E541" s="411"/>
      <c r="F541" s="411"/>
      <c r="G541" s="411"/>
      <c r="H541" s="411"/>
      <c r="I541" s="411"/>
      <c r="J541" s="411"/>
      <c r="K541" s="411"/>
      <c r="L541" s="411"/>
      <c r="M541" s="411"/>
      <c r="N541" s="28"/>
      <c r="O541" s="411"/>
      <c r="P541" s="411"/>
      <c r="Q541" s="411"/>
      <c r="R541" s="411"/>
      <c r="S541" s="411"/>
      <c r="T541" s="411"/>
      <c r="U541" s="411"/>
      <c r="V541" s="411"/>
      <c r="W541" s="411"/>
      <c r="X541" s="411"/>
      <c r="Y541" s="411"/>
      <c r="Z541" s="411"/>
    </row>
    <row r="542" spans="1:26" ht="22.5">
      <c r="A542" s="411"/>
      <c r="B542" s="411"/>
      <c r="C542" s="411"/>
      <c r="D542" s="411"/>
      <c r="E542" s="411"/>
      <c r="F542" s="411"/>
      <c r="G542" s="411"/>
      <c r="H542" s="411"/>
      <c r="I542" s="411"/>
      <c r="J542" s="411"/>
      <c r="K542" s="411"/>
      <c r="L542" s="411"/>
      <c r="M542" s="411"/>
      <c r="N542" s="28"/>
      <c r="O542" s="411"/>
      <c r="P542" s="411"/>
      <c r="Q542" s="411"/>
      <c r="R542" s="411"/>
      <c r="S542" s="411"/>
      <c r="T542" s="411"/>
      <c r="U542" s="411"/>
      <c r="V542" s="411"/>
      <c r="W542" s="411"/>
      <c r="X542" s="411"/>
      <c r="Y542" s="411"/>
      <c r="Z542" s="411"/>
    </row>
    <row r="543" spans="1:26" ht="22.5">
      <c r="A543" s="411"/>
      <c r="B543" s="411"/>
      <c r="C543" s="411"/>
      <c r="D543" s="411"/>
      <c r="E543" s="411"/>
      <c r="F543" s="411"/>
      <c r="G543" s="411"/>
      <c r="H543" s="411"/>
      <c r="I543" s="411"/>
      <c r="J543" s="411"/>
      <c r="K543" s="411"/>
      <c r="L543" s="411"/>
      <c r="M543" s="411"/>
      <c r="N543" s="28"/>
      <c r="O543" s="411"/>
      <c r="P543" s="411"/>
      <c r="Q543" s="411"/>
      <c r="R543" s="411"/>
      <c r="S543" s="411"/>
      <c r="T543" s="411"/>
      <c r="U543" s="411"/>
      <c r="V543" s="411"/>
      <c r="W543" s="411"/>
      <c r="X543" s="411"/>
      <c r="Y543" s="411"/>
      <c r="Z543" s="411"/>
    </row>
    <row r="544" spans="1:26" ht="22.5">
      <c r="A544" s="411"/>
      <c r="B544" s="411"/>
      <c r="C544" s="411"/>
      <c r="D544" s="411"/>
      <c r="E544" s="411"/>
      <c r="F544" s="411"/>
      <c r="G544" s="411"/>
      <c r="H544" s="411"/>
      <c r="I544" s="411"/>
      <c r="J544" s="411"/>
      <c r="K544" s="411"/>
      <c r="L544" s="411"/>
      <c r="M544" s="411"/>
      <c r="N544" s="28"/>
      <c r="O544" s="411"/>
      <c r="P544" s="411"/>
      <c r="Q544" s="411"/>
      <c r="R544" s="411"/>
      <c r="S544" s="411"/>
      <c r="T544" s="411"/>
      <c r="U544" s="411"/>
      <c r="V544" s="411"/>
      <c r="W544" s="411"/>
      <c r="X544" s="411"/>
      <c r="Y544" s="411"/>
      <c r="Z544" s="411"/>
    </row>
    <row r="545" spans="1:26" ht="22.5">
      <c r="A545" s="411"/>
      <c r="B545" s="411"/>
      <c r="C545" s="411"/>
      <c r="D545" s="411"/>
      <c r="E545" s="411"/>
      <c r="F545" s="411"/>
      <c r="G545" s="411"/>
      <c r="H545" s="411"/>
      <c r="I545" s="411"/>
      <c r="J545" s="411"/>
      <c r="K545" s="411"/>
      <c r="L545" s="411"/>
      <c r="M545" s="411"/>
      <c r="N545" s="28"/>
      <c r="O545" s="411"/>
      <c r="P545" s="411"/>
      <c r="Q545" s="411"/>
      <c r="R545" s="411"/>
      <c r="S545" s="411"/>
      <c r="T545" s="411"/>
      <c r="U545" s="411"/>
      <c r="V545" s="411"/>
      <c r="W545" s="411"/>
      <c r="X545" s="411"/>
      <c r="Y545" s="411"/>
      <c r="Z545" s="411"/>
    </row>
    <row r="546" spans="1:26" ht="22.5">
      <c r="A546" s="411"/>
      <c r="B546" s="411"/>
      <c r="C546" s="411"/>
      <c r="D546" s="411"/>
      <c r="E546" s="411"/>
      <c r="F546" s="411"/>
      <c r="G546" s="411"/>
      <c r="H546" s="411"/>
      <c r="I546" s="411"/>
      <c r="J546" s="411"/>
      <c r="K546" s="411"/>
      <c r="L546" s="411"/>
      <c r="M546" s="411"/>
      <c r="N546" s="28"/>
      <c r="O546" s="411"/>
      <c r="P546" s="411"/>
      <c r="Q546" s="411"/>
      <c r="R546" s="411"/>
      <c r="S546" s="411"/>
      <c r="T546" s="411"/>
      <c r="U546" s="411"/>
      <c r="V546" s="411"/>
      <c r="W546" s="411"/>
      <c r="X546" s="411"/>
      <c r="Y546" s="411"/>
      <c r="Z546" s="411"/>
    </row>
    <row r="547" spans="1:26" ht="22.5">
      <c r="A547" s="411"/>
      <c r="B547" s="411"/>
      <c r="C547" s="411"/>
      <c r="D547" s="411"/>
      <c r="E547" s="411"/>
      <c r="F547" s="411"/>
      <c r="G547" s="411"/>
      <c r="H547" s="411"/>
      <c r="I547" s="411"/>
      <c r="J547" s="411"/>
      <c r="K547" s="411"/>
      <c r="L547" s="411"/>
      <c r="M547" s="411"/>
      <c r="N547" s="28"/>
      <c r="O547" s="411"/>
      <c r="P547" s="411"/>
      <c r="Q547" s="411"/>
      <c r="R547" s="411"/>
      <c r="S547" s="411"/>
      <c r="T547" s="411"/>
      <c r="U547" s="411"/>
      <c r="V547" s="411"/>
      <c r="W547" s="411"/>
      <c r="X547" s="411"/>
      <c r="Y547" s="411"/>
      <c r="Z547" s="411"/>
    </row>
    <row r="548" spans="1:26" ht="22.5">
      <c r="A548" s="411"/>
      <c r="B548" s="411"/>
      <c r="C548" s="411"/>
      <c r="D548" s="411"/>
      <c r="E548" s="411"/>
      <c r="F548" s="411"/>
      <c r="G548" s="411"/>
      <c r="H548" s="411"/>
      <c r="I548" s="411"/>
      <c r="J548" s="411"/>
      <c r="K548" s="411"/>
      <c r="L548" s="411"/>
      <c r="M548" s="411"/>
      <c r="N548" s="28"/>
      <c r="O548" s="411"/>
      <c r="P548" s="411"/>
      <c r="Q548" s="411"/>
      <c r="R548" s="411"/>
      <c r="S548" s="411"/>
      <c r="T548" s="411"/>
      <c r="U548" s="411"/>
      <c r="V548" s="411"/>
      <c r="W548" s="411"/>
      <c r="X548" s="411"/>
      <c r="Y548" s="411"/>
      <c r="Z548" s="411"/>
    </row>
    <row r="549" spans="1:26" ht="22.5">
      <c r="A549" s="411"/>
      <c r="B549" s="411"/>
      <c r="C549" s="411"/>
      <c r="D549" s="411"/>
      <c r="E549" s="411"/>
      <c r="F549" s="411"/>
      <c r="G549" s="411"/>
      <c r="H549" s="411"/>
      <c r="I549" s="411"/>
      <c r="J549" s="411"/>
      <c r="K549" s="411"/>
      <c r="L549" s="411"/>
      <c r="M549" s="411"/>
      <c r="N549" s="28"/>
      <c r="O549" s="411"/>
      <c r="P549" s="411"/>
      <c r="Q549" s="411"/>
      <c r="R549" s="411"/>
      <c r="S549" s="411"/>
      <c r="T549" s="411"/>
      <c r="U549" s="411"/>
      <c r="V549" s="411"/>
      <c r="W549" s="411"/>
      <c r="X549" s="411"/>
      <c r="Y549" s="411"/>
      <c r="Z549" s="411"/>
    </row>
    <row r="550" spans="1:26" ht="22.5">
      <c r="A550" s="411"/>
      <c r="B550" s="411"/>
      <c r="C550" s="411"/>
      <c r="D550" s="411"/>
      <c r="E550" s="411"/>
      <c r="F550" s="411"/>
      <c r="G550" s="411"/>
      <c r="H550" s="411"/>
      <c r="I550" s="411"/>
      <c r="J550" s="411"/>
      <c r="K550" s="411"/>
      <c r="L550" s="411"/>
      <c r="M550" s="411"/>
      <c r="N550" s="28"/>
      <c r="O550" s="411"/>
      <c r="P550" s="411"/>
      <c r="Q550" s="411"/>
      <c r="R550" s="411"/>
      <c r="S550" s="411"/>
      <c r="T550" s="411"/>
      <c r="U550" s="411"/>
      <c r="V550" s="411"/>
      <c r="W550" s="411"/>
      <c r="X550" s="411"/>
      <c r="Y550" s="411"/>
      <c r="Z550" s="411"/>
    </row>
    <row r="551" spans="1:26" ht="22.5">
      <c r="A551" s="411"/>
      <c r="B551" s="411"/>
      <c r="C551" s="411"/>
      <c r="D551" s="411"/>
      <c r="E551" s="411"/>
      <c r="F551" s="411"/>
      <c r="G551" s="411"/>
      <c r="H551" s="411"/>
      <c r="I551" s="411"/>
      <c r="J551" s="411"/>
      <c r="K551" s="411"/>
      <c r="L551" s="411"/>
      <c r="M551" s="411"/>
      <c r="N551" s="28"/>
      <c r="O551" s="411"/>
      <c r="P551" s="411"/>
      <c r="Q551" s="411"/>
      <c r="R551" s="411"/>
      <c r="S551" s="411"/>
      <c r="T551" s="411"/>
      <c r="U551" s="411"/>
      <c r="V551" s="411"/>
      <c r="W551" s="411"/>
      <c r="X551" s="411"/>
      <c r="Y551" s="411"/>
      <c r="Z551" s="411"/>
    </row>
    <row r="552" spans="1:26" ht="22.5">
      <c r="A552" s="411"/>
      <c r="B552" s="411"/>
      <c r="C552" s="411"/>
      <c r="D552" s="411"/>
      <c r="E552" s="411"/>
      <c r="F552" s="411"/>
      <c r="G552" s="411"/>
      <c r="H552" s="411"/>
      <c r="I552" s="411"/>
      <c r="J552" s="411"/>
      <c r="K552" s="411"/>
      <c r="L552" s="411"/>
      <c r="M552" s="411"/>
      <c r="N552" s="28"/>
      <c r="O552" s="411"/>
      <c r="P552" s="411"/>
      <c r="Q552" s="411"/>
      <c r="R552" s="411"/>
      <c r="S552" s="411"/>
      <c r="T552" s="411"/>
      <c r="U552" s="411"/>
      <c r="V552" s="411"/>
      <c r="W552" s="411"/>
      <c r="X552" s="411"/>
      <c r="Y552" s="411"/>
      <c r="Z552" s="411"/>
    </row>
    <row r="553" spans="1:26" ht="22.5">
      <c r="A553" s="411"/>
      <c r="B553" s="411"/>
      <c r="C553" s="411"/>
      <c r="D553" s="411"/>
      <c r="E553" s="411"/>
      <c r="F553" s="411"/>
      <c r="G553" s="411"/>
      <c r="H553" s="411"/>
      <c r="I553" s="411"/>
      <c r="J553" s="411"/>
      <c r="K553" s="411"/>
      <c r="L553" s="411"/>
      <c r="M553" s="411"/>
      <c r="N553" s="28"/>
      <c r="O553" s="411"/>
      <c r="P553" s="411"/>
      <c r="Q553" s="411"/>
      <c r="R553" s="411"/>
      <c r="S553" s="411"/>
      <c r="T553" s="411"/>
      <c r="U553" s="411"/>
      <c r="V553" s="411"/>
      <c r="W553" s="411"/>
      <c r="X553" s="411"/>
      <c r="Y553" s="411"/>
      <c r="Z553" s="411"/>
    </row>
    <row r="554" spans="1:26" ht="22.5">
      <c r="A554" s="411"/>
      <c r="B554" s="411"/>
      <c r="C554" s="411"/>
      <c r="D554" s="411"/>
      <c r="E554" s="411"/>
      <c r="F554" s="411"/>
      <c r="G554" s="411"/>
      <c r="H554" s="411"/>
      <c r="I554" s="411"/>
      <c r="J554" s="411"/>
      <c r="K554" s="411"/>
      <c r="L554" s="411"/>
      <c r="M554" s="411"/>
      <c r="N554" s="28"/>
      <c r="O554" s="411"/>
      <c r="P554" s="411"/>
      <c r="Q554" s="411"/>
      <c r="R554" s="411"/>
      <c r="S554" s="411"/>
      <c r="T554" s="411"/>
      <c r="U554" s="411"/>
      <c r="V554" s="411"/>
      <c r="W554" s="411"/>
      <c r="X554" s="411"/>
      <c r="Y554" s="411"/>
      <c r="Z554" s="411"/>
    </row>
    <row r="555" spans="1:26" ht="22.5">
      <c r="A555" s="411"/>
      <c r="B555" s="411"/>
      <c r="C555" s="411"/>
      <c r="D555" s="411"/>
      <c r="E555" s="411"/>
      <c r="F555" s="411"/>
      <c r="G555" s="411"/>
      <c r="H555" s="411"/>
      <c r="I555" s="411"/>
      <c r="J555" s="411"/>
      <c r="K555" s="411"/>
      <c r="L555" s="411"/>
      <c r="M555" s="411"/>
      <c r="N555" s="28"/>
      <c r="O555" s="411"/>
      <c r="P555" s="411"/>
      <c r="Q555" s="411"/>
      <c r="R555" s="411"/>
      <c r="S555" s="411"/>
      <c r="T555" s="411"/>
      <c r="U555" s="411"/>
      <c r="V555" s="411"/>
      <c r="W555" s="411"/>
      <c r="X555" s="411"/>
      <c r="Y555" s="411"/>
      <c r="Z555" s="411"/>
    </row>
    <row r="556" spans="1:26" ht="22.5">
      <c r="A556" s="411"/>
      <c r="B556" s="411"/>
      <c r="C556" s="411"/>
      <c r="D556" s="411"/>
      <c r="E556" s="411"/>
      <c r="F556" s="411"/>
      <c r="G556" s="411"/>
      <c r="H556" s="411"/>
      <c r="I556" s="411"/>
      <c r="J556" s="411"/>
      <c r="K556" s="411"/>
      <c r="L556" s="411"/>
      <c r="M556" s="411"/>
      <c r="N556" s="28"/>
      <c r="O556" s="411"/>
      <c r="P556" s="411"/>
      <c r="Q556" s="411"/>
      <c r="R556" s="411"/>
      <c r="S556" s="411"/>
      <c r="T556" s="411"/>
      <c r="U556" s="411"/>
      <c r="V556" s="411"/>
      <c r="W556" s="411"/>
      <c r="X556" s="411"/>
      <c r="Y556" s="411"/>
      <c r="Z556" s="411"/>
    </row>
    <row r="557" spans="1:26" ht="22.5">
      <c r="A557" s="411"/>
      <c r="B557" s="411"/>
      <c r="C557" s="411"/>
      <c r="D557" s="411"/>
      <c r="E557" s="411"/>
      <c r="F557" s="411"/>
      <c r="G557" s="411"/>
      <c r="H557" s="411"/>
      <c r="I557" s="411"/>
      <c r="J557" s="411"/>
      <c r="K557" s="411"/>
      <c r="L557" s="411"/>
      <c r="M557" s="411"/>
      <c r="N557" s="28"/>
      <c r="O557" s="411"/>
      <c r="P557" s="411"/>
      <c r="Q557" s="411"/>
      <c r="R557" s="411"/>
      <c r="S557" s="411"/>
      <c r="T557" s="411"/>
      <c r="U557" s="411"/>
      <c r="V557" s="411"/>
      <c r="W557" s="411"/>
      <c r="X557" s="411"/>
      <c r="Y557" s="411"/>
      <c r="Z557" s="411"/>
    </row>
    <row r="558" spans="1:26" ht="22.5">
      <c r="A558" s="411"/>
      <c r="B558" s="411"/>
      <c r="C558" s="411"/>
      <c r="D558" s="411"/>
      <c r="E558" s="411"/>
      <c r="F558" s="411"/>
      <c r="G558" s="411"/>
      <c r="H558" s="411"/>
      <c r="I558" s="411"/>
      <c r="J558" s="411"/>
      <c r="K558" s="411"/>
      <c r="L558" s="411"/>
      <c r="M558" s="411"/>
      <c r="N558" s="28"/>
      <c r="O558" s="411"/>
      <c r="P558" s="411"/>
      <c r="Q558" s="411"/>
      <c r="R558" s="411"/>
      <c r="S558" s="411"/>
      <c r="T558" s="411"/>
      <c r="U558" s="411"/>
      <c r="V558" s="411"/>
      <c r="W558" s="411"/>
      <c r="X558" s="411"/>
      <c r="Y558" s="411"/>
      <c r="Z558" s="411"/>
    </row>
    <row r="559" spans="1:26" ht="22.5">
      <c r="A559" s="411"/>
      <c r="B559" s="411"/>
      <c r="C559" s="411"/>
      <c r="D559" s="411"/>
      <c r="E559" s="411"/>
      <c r="F559" s="411"/>
      <c r="G559" s="411"/>
      <c r="H559" s="411"/>
      <c r="I559" s="411"/>
      <c r="J559" s="411"/>
      <c r="K559" s="411"/>
      <c r="L559" s="411"/>
      <c r="M559" s="411"/>
      <c r="N559" s="28"/>
      <c r="O559" s="411"/>
      <c r="P559" s="411"/>
      <c r="Q559" s="411"/>
      <c r="R559" s="411"/>
      <c r="S559" s="411"/>
      <c r="T559" s="411"/>
      <c r="U559" s="411"/>
      <c r="V559" s="411"/>
      <c r="W559" s="411"/>
      <c r="X559" s="411"/>
      <c r="Y559" s="411"/>
      <c r="Z559" s="411"/>
    </row>
    <row r="560" spans="1:26" ht="22.5">
      <c r="A560" s="411"/>
      <c r="B560" s="411"/>
      <c r="C560" s="411"/>
      <c r="D560" s="411"/>
      <c r="E560" s="411"/>
      <c r="F560" s="411"/>
      <c r="G560" s="411"/>
      <c r="H560" s="411"/>
      <c r="I560" s="411"/>
      <c r="J560" s="411"/>
      <c r="K560" s="411"/>
      <c r="L560" s="411"/>
      <c r="M560" s="411"/>
      <c r="N560" s="28"/>
      <c r="O560" s="411"/>
      <c r="P560" s="411"/>
      <c r="Q560" s="411"/>
      <c r="R560" s="411"/>
      <c r="S560" s="411"/>
      <c r="T560" s="411"/>
      <c r="U560" s="411"/>
      <c r="V560" s="411"/>
      <c r="W560" s="411"/>
      <c r="X560" s="411"/>
      <c r="Y560" s="411"/>
      <c r="Z560" s="411"/>
    </row>
    <row r="561" spans="1:26" ht="22.5">
      <c r="A561" s="411"/>
      <c r="B561" s="411"/>
      <c r="C561" s="411"/>
      <c r="D561" s="411"/>
      <c r="E561" s="411"/>
      <c r="F561" s="411"/>
      <c r="G561" s="411"/>
      <c r="H561" s="411"/>
      <c r="I561" s="411"/>
      <c r="J561" s="411"/>
      <c r="K561" s="411"/>
      <c r="L561" s="411"/>
      <c r="M561" s="411"/>
      <c r="N561" s="28"/>
      <c r="O561" s="411"/>
      <c r="P561" s="411"/>
      <c r="Q561" s="411"/>
      <c r="R561" s="411"/>
      <c r="S561" s="411"/>
      <c r="T561" s="411"/>
      <c r="U561" s="411"/>
      <c r="V561" s="411"/>
      <c r="W561" s="411"/>
      <c r="X561" s="411"/>
      <c r="Y561" s="411"/>
      <c r="Z561" s="411"/>
    </row>
    <row r="562" spans="1:26" ht="22.5">
      <c r="A562" s="411"/>
      <c r="B562" s="411"/>
      <c r="C562" s="411"/>
      <c r="D562" s="411"/>
      <c r="E562" s="411"/>
      <c r="F562" s="411"/>
      <c r="G562" s="411"/>
      <c r="H562" s="411"/>
      <c r="I562" s="411"/>
      <c r="J562" s="411"/>
      <c r="K562" s="411"/>
      <c r="L562" s="411"/>
      <c r="M562" s="411"/>
      <c r="N562" s="28"/>
      <c r="O562" s="411"/>
      <c r="P562" s="411"/>
      <c r="Q562" s="411"/>
      <c r="R562" s="411"/>
      <c r="S562" s="411"/>
      <c r="T562" s="411"/>
      <c r="U562" s="411"/>
      <c r="V562" s="411"/>
      <c r="W562" s="411"/>
      <c r="X562" s="411"/>
      <c r="Y562" s="411"/>
      <c r="Z562" s="411"/>
    </row>
    <row r="563" spans="1:26" ht="22.5">
      <c r="A563" s="411"/>
      <c r="B563" s="411"/>
      <c r="C563" s="411"/>
      <c r="D563" s="411"/>
      <c r="E563" s="411"/>
      <c r="F563" s="411"/>
      <c r="G563" s="411"/>
      <c r="H563" s="411"/>
      <c r="I563" s="411"/>
      <c r="J563" s="411"/>
      <c r="K563" s="411"/>
      <c r="L563" s="411"/>
      <c r="M563" s="411"/>
      <c r="N563" s="28"/>
      <c r="O563" s="411"/>
      <c r="P563" s="411"/>
      <c r="Q563" s="411"/>
      <c r="R563" s="411"/>
      <c r="S563" s="411"/>
      <c r="T563" s="411"/>
      <c r="U563" s="411"/>
      <c r="V563" s="411"/>
      <c r="W563" s="411"/>
      <c r="X563" s="411"/>
      <c r="Y563" s="411"/>
      <c r="Z563" s="411"/>
    </row>
    <row r="564" spans="1:26" ht="22.5">
      <c r="A564" s="411"/>
      <c r="B564" s="411"/>
      <c r="C564" s="411"/>
      <c r="D564" s="411"/>
      <c r="E564" s="411"/>
      <c r="F564" s="411"/>
      <c r="G564" s="411"/>
      <c r="H564" s="411"/>
      <c r="I564" s="411"/>
      <c r="J564" s="411"/>
      <c r="K564" s="411"/>
      <c r="L564" s="411"/>
      <c r="M564" s="411"/>
      <c r="N564" s="28"/>
      <c r="O564" s="411"/>
      <c r="P564" s="411"/>
      <c r="Q564" s="411"/>
      <c r="R564" s="411"/>
      <c r="S564" s="411"/>
      <c r="T564" s="411"/>
      <c r="U564" s="411"/>
      <c r="V564" s="411"/>
      <c r="W564" s="411"/>
      <c r="X564" s="411"/>
      <c r="Y564" s="411"/>
      <c r="Z564" s="411"/>
    </row>
    <row r="565" spans="1:26" ht="22.5">
      <c r="A565" s="411"/>
      <c r="B565" s="411"/>
      <c r="C565" s="411"/>
      <c r="D565" s="411"/>
      <c r="E565" s="411"/>
      <c r="F565" s="411"/>
      <c r="G565" s="411"/>
      <c r="H565" s="411"/>
      <c r="I565" s="411"/>
      <c r="J565" s="411"/>
      <c r="K565" s="411"/>
      <c r="L565" s="411"/>
      <c r="M565" s="411"/>
      <c r="N565" s="28"/>
      <c r="O565" s="411"/>
      <c r="P565" s="411"/>
      <c r="Q565" s="411"/>
      <c r="R565" s="411"/>
      <c r="S565" s="411"/>
      <c r="T565" s="411"/>
      <c r="U565" s="411"/>
      <c r="V565" s="411"/>
      <c r="W565" s="411"/>
      <c r="X565" s="411"/>
      <c r="Y565" s="411"/>
      <c r="Z565" s="411"/>
    </row>
    <row r="566" spans="1:26" ht="22.5">
      <c r="A566" s="411"/>
      <c r="B566" s="411"/>
      <c r="C566" s="411"/>
      <c r="D566" s="411"/>
      <c r="E566" s="411"/>
      <c r="F566" s="411"/>
      <c r="G566" s="411"/>
      <c r="H566" s="411"/>
      <c r="I566" s="411"/>
      <c r="J566" s="411"/>
      <c r="K566" s="411"/>
      <c r="L566" s="411"/>
      <c r="M566" s="411"/>
      <c r="N566" s="28"/>
      <c r="O566" s="411"/>
      <c r="P566" s="411"/>
      <c r="Q566" s="411"/>
      <c r="R566" s="411"/>
      <c r="S566" s="411"/>
      <c r="T566" s="411"/>
      <c r="U566" s="411"/>
      <c r="V566" s="411"/>
      <c r="W566" s="411"/>
      <c r="X566" s="411"/>
      <c r="Y566" s="411"/>
      <c r="Z566" s="411"/>
    </row>
    <row r="567" spans="1:26" ht="22.5">
      <c r="A567" s="411"/>
      <c r="B567" s="411"/>
      <c r="C567" s="411"/>
      <c r="D567" s="411"/>
      <c r="E567" s="411"/>
      <c r="F567" s="411"/>
      <c r="G567" s="411"/>
      <c r="H567" s="411"/>
      <c r="I567" s="411"/>
      <c r="J567" s="411"/>
      <c r="K567" s="411"/>
      <c r="L567" s="411"/>
      <c r="M567" s="411"/>
      <c r="N567" s="28"/>
      <c r="O567" s="411"/>
      <c r="P567" s="411"/>
      <c r="Q567" s="411"/>
      <c r="R567" s="411"/>
      <c r="S567" s="411"/>
      <c r="T567" s="411"/>
      <c r="U567" s="411"/>
      <c r="V567" s="411"/>
      <c r="W567" s="411"/>
      <c r="X567" s="411"/>
      <c r="Y567" s="411"/>
      <c r="Z567" s="411"/>
    </row>
    <row r="568" spans="1:26" ht="22.5">
      <c r="A568" s="411"/>
      <c r="B568" s="411"/>
      <c r="C568" s="411"/>
      <c r="D568" s="411"/>
      <c r="E568" s="411"/>
      <c r="F568" s="411"/>
      <c r="G568" s="411"/>
      <c r="H568" s="411"/>
      <c r="I568" s="411"/>
      <c r="J568" s="411"/>
      <c r="K568" s="411"/>
      <c r="L568" s="411"/>
      <c r="M568" s="411"/>
      <c r="N568" s="28"/>
      <c r="O568" s="411"/>
      <c r="P568" s="411"/>
      <c r="Q568" s="411"/>
      <c r="R568" s="411"/>
      <c r="S568" s="411"/>
      <c r="T568" s="411"/>
      <c r="U568" s="411"/>
      <c r="V568" s="411"/>
      <c r="W568" s="411"/>
      <c r="X568" s="411"/>
      <c r="Y568" s="411"/>
      <c r="Z568" s="411"/>
    </row>
    <row r="569" spans="1:26" ht="22.5">
      <c r="A569" s="411"/>
      <c r="B569" s="411"/>
      <c r="C569" s="411"/>
      <c r="D569" s="411"/>
      <c r="E569" s="411"/>
      <c r="F569" s="411"/>
      <c r="G569" s="411"/>
      <c r="H569" s="411"/>
      <c r="I569" s="411"/>
      <c r="J569" s="411"/>
      <c r="K569" s="411"/>
      <c r="L569" s="411"/>
      <c r="M569" s="411"/>
      <c r="N569" s="28"/>
      <c r="O569" s="411"/>
      <c r="P569" s="411"/>
      <c r="Q569" s="411"/>
      <c r="R569" s="411"/>
      <c r="S569" s="411"/>
      <c r="T569" s="411"/>
      <c r="U569" s="411"/>
      <c r="V569" s="411"/>
      <c r="W569" s="411"/>
      <c r="X569" s="411"/>
      <c r="Y569" s="411"/>
      <c r="Z569" s="411"/>
    </row>
    <row r="570" spans="1:26" ht="22.5">
      <c r="A570" s="411"/>
      <c r="B570" s="411"/>
      <c r="C570" s="411"/>
      <c r="D570" s="411"/>
      <c r="E570" s="411"/>
      <c r="F570" s="411"/>
      <c r="G570" s="411"/>
      <c r="H570" s="411"/>
      <c r="I570" s="411"/>
      <c r="J570" s="411"/>
      <c r="K570" s="411"/>
      <c r="L570" s="411"/>
      <c r="M570" s="411"/>
      <c r="N570" s="28"/>
      <c r="O570" s="411"/>
      <c r="P570" s="411"/>
      <c r="Q570" s="411"/>
      <c r="R570" s="411"/>
      <c r="S570" s="411"/>
      <c r="T570" s="411"/>
      <c r="U570" s="411"/>
      <c r="V570" s="411"/>
      <c r="W570" s="411"/>
      <c r="X570" s="411"/>
      <c r="Y570" s="411"/>
      <c r="Z570" s="411"/>
    </row>
    <row r="571" spans="1:26" ht="22.5">
      <c r="A571" s="411"/>
      <c r="B571" s="411"/>
      <c r="C571" s="411"/>
      <c r="D571" s="411"/>
      <c r="E571" s="411"/>
      <c r="F571" s="411"/>
      <c r="G571" s="411"/>
      <c r="H571" s="411"/>
      <c r="I571" s="411"/>
      <c r="J571" s="411"/>
      <c r="K571" s="411"/>
      <c r="L571" s="411"/>
      <c r="M571" s="411"/>
      <c r="N571" s="28"/>
      <c r="O571" s="411"/>
      <c r="P571" s="411"/>
      <c r="Q571" s="411"/>
      <c r="R571" s="411"/>
      <c r="S571" s="411"/>
      <c r="T571" s="411"/>
      <c r="U571" s="411"/>
      <c r="V571" s="411"/>
      <c r="W571" s="411"/>
      <c r="X571" s="411"/>
      <c r="Y571" s="411"/>
      <c r="Z571" s="411"/>
    </row>
    <row r="572" spans="1:26" ht="22.5">
      <c r="A572" s="411"/>
      <c r="B572" s="411"/>
      <c r="C572" s="411"/>
      <c r="D572" s="411"/>
      <c r="E572" s="411"/>
      <c r="F572" s="411"/>
      <c r="G572" s="411"/>
      <c r="H572" s="411"/>
      <c r="I572" s="411"/>
      <c r="J572" s="411"/>
      <c r="K572" s="411"/>
      <c r="L572" s="411"/>
      <c r="M572" s="411"/>
      <c r="N572" s="28"/>
      <c r="O572" s="411"/>
      <c r="P572" s="411"/>
      <c r="Q572" s="411"/>
      <c r="R572" s="411"/>
      <c r="S572" s="411"/>
      <c r="T572" s="411"/>
      <c r="U572" s="411"/>
      <c r="V572" s="411"/>
      <c r="W572" s="411"/>
      <c r="X572" s="411"/>
      <c r="Y572" s="411"/>
      <c r="Z572" s="411"/>
    </row>
    <row r="573" spans="1:26" ht="22.5">
      <c r="A573" s="411"/>
      <c r="B573" s="411"/>
      <c r="C573" s="411"/>
      <c r="D573" s="411"/>
      <c r="E573" s="411"/>
      <c r="F573" s="411"/>
      <c r="G573" s="411"/>
      <c r="H573" s="411"/>
      <c r="I573" s="411"/>
      <c r="J573" s="411"/>
      <c r="K573" s="411"/>
      <c r="L573" s="411"/>
      <c r="M573" s="411"/>
      <c r="N573" s="28"/>
      <c r="O573" s="411"/>
      <c r="P573" s="411"/>
      <c r="Q573" s="411"/>
      <c r="R573" s="411"/>
      <c r="S573" s="411"/>
      <c r="T573" s="411"/>
      <c r="U573" s="411"/>
      <c r="V573" s="411"/>
      <c r="W573" s="411"/>
      <c r="X573" s="411"/>
      <c r="Y573" s="411"/>
      <c r="Z573" s="411"/>
    </row>
    <row r="574" spans="1:26" ht="22.5">
      <c r="A574" s="411"/>
      <c r="B574" s="411"/>
      <c r="C574" s="411"/>
      <c r="D574" s="411"/>
      <c r="E574" s="411"/>
      <c r="F574" s="411"/>
      <c r="G574" s="411"/>
      <c r="H574" s="411"/>
      <c r="I574" s="411"/>
      <c r="J574" s="411"/>
      <c r="K574" s="411"/>
      <c r="L574" s="411"/>
      <c r="M574" s="411"/>
      <c r="N574" s="28"/>
      <c r="O574" s="411"/>
      <c r="P574" s="411"/>
      <c r="Q574" s="411"/>
      <c r="R574" s="411"/>
      <c r="S574" s="411"/>
      <c r="T574" s="411"/>
      <c r="U574" s="411"/>
      <c r="V574" s="411"/>
      <c r="W574" s="411"/>
      <c r="X574" s="411"/>
      <c r="Y574" s="411"/>
      <c r="Z574" s="411"/>
    </row>
    <row r="575" spans="1:26" ht="22.5">
      <c r="A575" s="411"/>
      <c r="B575" s="411"/>
      <c r="C575" s="411"/>
      <c r="D575" s="411"/>
      <c r="E575" s="411"/>
      <c r="F575" s="411"/>
      <c r="G575" s="411"/>
      <c r="H575" s="411"/>
      <c r="I575" s="411"/>
      <c r="J575" s="411"/>
      <c r="K575" s="411"/>
      <c r="L575" s="411"/>
      <c r="M575" s="411"/>
      <c r="N575" s="28"/>
      <c r="O575" s="411"/>
      <c r="P575" s="411"/>
      <c r="Q575" s="411"/>
      <c r="R575" s="411"/>
      <c r="S575" s="411"/>
      <c r="T575" s="411"/>
      <c r="U575" s="411"/>
      <c r="V575" s="411"/>
      <c r="W575" s="411"/>
      <c r="X575" s="411"/>
      <c r="Y575" s="411"/>
      <c r="Z575" s="411"/>
    </row>
    <row r="576" spans="1:26" ht="22.5">
      <c r="A576" s="411"/>
      <c r="B576" s="411"/>
      <c r="C576" s="411"/>
      <c r="D576" s="411"/>
      <c r="E576" s="411"/>
      <c r="F576" s="411"/>
      <c r="G576" s="411"/>
      <c r="H576" s="411"/>
      <c r="I576" s="411"/>
      <c r="J576" s="411"/>
      <c r="K576" s="411"/>
      <c r="L576" s="411"/>
      <c r="M576" s="411"/>
      <c r="N576" s="28"/>
      <c r="O576" s="411"/>
      <c r="P576" s="411"/>
      <c r="Q576" s="411"/>
      <c r="R576" s="411"/>
      <c r="S576" s="411"/>
      <c r="T576" s="411"/>
      <c r="U576" s="411"/>
      <c r="V576" s="411"/>
      <c r="W576" s="411"/>
      <c r="X576" s="411"/>
      <c r="Y576" s="411"/>
      <c r="Z576" s="411"/>
    </row>
    <row r="577" spans="1:26" ht="22.5">
      <c r="A577" s="411"/>
      <c r="B577" s="411"/>
      <c r="C577" s="411"/>
      <c r="D577" s="411"/>
      <c r="E577" s="411"/>
      <c r="F577" s="411"/>
      <c r="G577" s="411"/>
      <c r="H577" s="411"/>
      <c r="I577" s="411"/>
      <c r="J577" s="411"/>
      <c r="K577" s="411"/>
      <c r="L577" s="411"/>
      <c r="M577" s="411"/>
      <c r="N577" s="28"/>
      <c r="O577" s="411"/>
      <c r="P577" s="411"/>
      <c r="Q577" s="411"/>
      <c r="R577" s="411"/>
      <c r="S577" s="411"/>
      <c r="T577" s="411"/>
      <c r="U577" s="411"/>
      <c r="V577" s="411"/>
      <c r="W577" s="411"/>
      <c r="X577" s="411"/>
      <c r="Y577" s="411"/>
      <c r="Z577" s="411"/>
    </row>
    <row r="578" spans="1:26" ht="22.5">
      <c r="A578" s="411"/>
      <c r="B578" s="411"/>
      <c r="C578" s="411"/>
      <c r="D578" s="411"/>
      <c r="E578" s="411"/>
      <c r="F578" s="411"/>
      <c r="G578" s="411"/>
      <c r="H578" s="411"/>
      <c r="I578" s="411"/>
      <c r="J578" s="411"/>
      <c r="K578" s="411"/>
      <c r="L578" s="411"/>
      <c r="M578" s="411"/>
      <c r="N578" s="28"/>
      <c r="O578" s="411"/>
      <c r="P578" s="411"/>
      <c r="Q578" s="411"/>
      <c r="R578" s="411"/>
      <c r="S578" s="411"/>
      <c r="T578" s="411"/>
      <c r="U578" s="411"/>
      <c r="V578" s="411"/>
      <c r="W578" s="411"/>
      <c r="X578" s="411"/>
      <c r="Y578" s="411"/>
      <c r="Z578" s="411"/>
    </row>
    <row r="579" spans="1:26" ht="22.5">
      <c r="A579" s="411"/>
      <c r="B579" s="411"/>
      <c r="C579" s="411"/>
      <c r="D579" s="411"/>
      <c r="E579" s="411"/>
      <c r="F579" s="411"/>
      <c r="G579" s="411"/>
      <c r="H579" s="411"/>
      <c r="I579" s="411"/>
      <c r="J579" s="411"/>
      <c r="K579" s="411"/>
      <c r="L579" s="411"/>
      <c r="M579" s="411"/>
      <c r="N579" s="28"/>
      <c r="O579" s="411"/>
      <c r="P579" s="411"/>
      <c r="Q579" s="411"/>
      <c r="R579" s="411"/>
      <c r="S579" s="411"/>
      <c r="T579" s="411"/>
      <c r="U579" s="411"/>
      <c r="V579" s="411"/>
      <c r="W579" s="411"/>
      <c r="X579" s="411"/>
      <c r="Y579" s="411"/>
      <c r="Z579" s="411"/>
    </row>
    <row r="580" spans="1:26" ht="22.5">
      <c r="A580" s="411"/>
      <c r="B580" s="411"/>
      <c r="C580" s="411"/>
      <c r="D580" s="411"/>
      <c r="E580" s="411"/>
      <c r="F580" s="411"/>
      <c r="G580" s="411"/>
      <c r="H580" s="411"/>
      <c r="I580" s="411"/>
      <c r="J580" s="411"/>
      <c r="K580" s="411"/>
      <c r="L580" s="411"/>
      <c r="M580" s="411"/>
      <c r="N580" s="28"/>
      <c r="O580" s="411"/>
      <c r="P580" s="411"/>
      <c r="Q580" s="411"/>
      <c r="R580" s="411"/>
      <c r="S580" s="411"/>
      <c r="T580" s="411"/>
      <c r="U580" s="411"/>
      <c r="V580" s="411"/>
      <c r="W580" s="411"/>
      <c r="X580" s="411"/>
      <c r="Y580" s="411"/>
      <c r="Z580" s="411"/>
    </row>
    <row r="581" spans="1:26" ht="22.5">
      <c r="A581" s="411"/>
      <c r="B581" s="411"/>
      <c r="C581" s="411"/>
      <c r="D581" s="411"/>
      <c r="E581" s="411"/>
      <c r="F581" s="411"/>
      <c r="G581" s="411"/>
      <c r="H581" s="411"/>
      <c r="I581" s="411"/>
      <c r="J581" s="411"/>
      <c r="K581" s="411"/>
      <c r="L581" s="411"/>
      <c r="M581" s="411"/>
      <c r="N581" s="28"/>
      <c r="O581" s="411"/>
      <c r="P581" s="411"/>
      <c r="Q581" s="411"/>
      <c r="R581" s="411"/>
      <c r="S581" s="411"/>
      <c r="T581" s="411"/>
      <c r="U581" s="411"/>
      <c r="V581" s="411"/>
      <c r="W581" s="411"/>
      <c r="X581" s="411"/>
      <c r="Y581" s="411"/>
      <c r="Z581" s="411"/>
    </row>
    <row r="582" spans="1:26" ht="22.5">
      <c r="A582" s="411"/>
      <c r="B582" s="411"/>
      <c r="C582" s="411"/>
      <c r="D582" s="411"/>
      <c r="E582" s="411"/>
      <c r="F582" s="411"/>
      <c r="G582" s="411"/>
      <c r="H582" s="411"/>
      <c r="I582" s="411"/>
      <c r="J582" s="411"/>
      <c r="K582" s="411"/>
      <c r="L582" s="411"/>
      <c r="M582" s="411"/>
      <c r="N582" s="28"/>
      <c r="O582" s="411"/>
      <c r="P582" s="411"/>
      <c r="Q582" s="411"/>
      <c r="R582" s="411"/>
      <c r="S582" s="411"/>
      <c r="T582" s="411"/>
      <c r="U582" s="411"/>
      <c r="V582" s="411"/>
      <c r="W582" s="411"/>
      <c r="X582" s="411"/>
      <c r="Y582" s="411"/>
      <c r="Z582" s="411"/>
    </row>
    <row r="583" spans="1:26" ht="22.5">
      <c r="A583" s="411"/>
      <c r="B583" s="411"/>
      <c r="C583" s="411"/>
      <c r="D583" s="411"/>
      <c r="E583" s="411"/>
      <c r="F583" s="411"/>
      <c r="G583" s="411"/>
      <c r="H583" s="411"/>
      <c r="I583" s="411"/>
      <c r="J583" s="411"/>
      <c r="K583" s="411"/>
      <c r="L583" s="411"/>
      <c r="M583" s="411"/>
      <c r="N583" s="28"/>
      <c r="O583" s="411"/>
      <c r="P583" s="411"/>
      <c r="Q583" s="411"/>
      <c r="R583" s="411"/>
      <c r="S583" s="411"/>
      <c r="T583" s="411"/>
      <c r="U583" s="411"/>
      <c r="V583" s="411"/>
      <c r="W583" s="411"/>
      <c r="X583" s="411"/>
      <c r="Y583" s="411"/>
      <c r="Z583" s="411"/>
    </row>
    <row r="584" spans="1:26" ht="22.5">
      <c r="A584" s="411"/>
      <c r="B584" s="411"/>
      <c r="C584" s="411"/>
      <c r="D584" s="411"/>
      <c r="E584" s="411"/>
      <c r="F584" s="411"/>
      <c r="G584" s="411"/>
      <c r="H584" s="411"/>
      <c r="I584" s="411"/>
      <c r="J584" s="411"/>
      <c r="K584" s="411"/>
      <c r="L584" s="411"/>
      <c r="M584" s="411"/>
      <c r="N584" s="28"/>
      <c r="O584" s="411"/>
      <c r="P584" s="411"/>
      <c r="Q584" s="411"/>
      <c r="R584" s="411"/>
      <c r="S584" s="411"/>
      <c r="T584" s="411"/>
      <c r="U584" s="411"/>
      <c r="V584" s="411"/>
      <c r="W584" s="411"/>
      <c r="X584" s="411"/>
      <c r="Y584" s="411"/>
      <c r="Z584" s="411"/>
    </row>
    <row r="585" spans="1:26" ht="22.5">
      <c r="A585" s="411"/>
      <c r="B585" s="411"/>
      <c r="C585" s="411"/>
      <c r="D585" s="411"/>
      <c r="E585" s="411"/>
      <c r="F585" s="411"/>
      <c r="G585" s="411"/>
      <c r="H585" s="411"/>
      <c r="I585" s="411"/>
      <c r="J585" s="411"/>
      <c r="K585" s="411"/>
      <c r="L585" s="411"/>
      <c r="M585" s="411"/>
      <c r="N585" s="28"/>
      <c r="O585" s="411"/>
      <c r="P585" s="411"/>
      <c r="Q585" s="411"/>
      <c r="R585" s="411"/>
      <c r="S585" s="411"/>
      <c r="T585" s="411"/>
      <c r="U585" s="411"/>
      <c r="V585" s="411"/>
      <c r="W585" s="411"/>
      <c r="X585" s="411"/>
      <c r="Y585" s="411"/>
      <c r="Z585" s="411"/>
    </row>
    <row r="586" spans="1:26" ht="22.5">
      <c r="A586" s="411"/>
      <c r="B586" s="411"/>
      <c r="C586" s="411"/>
      <c r="D586" s="411"/>
      <c r="E586" s="411"/>
      <c r="F586" s="411"/>
      <c r="G586" s="411"/>
      <c r="H586" s="411"/>
      <c r="I586" s="411"/>
      <c r="J586" s="411"/>
      <c r="K586" s="411"/>
      <c r="L586" s="411"/>
      <c r="M586" s="411"/>
      <c r="N586" s="28"/>
      <c r="O586" s="411"/>
      <c r="P586" s="411"/>
      <c r="Q586" s="411"/>
      <c r="R586" s="411"/>
      <c r="S586" s="411"/>
      <c r="T586" s="411"/>
      <c r="U586" s="411"/>
      <c r="V586" s="411"/>
      <c r="W586" s="411"/>
      <c r="X586" s="411"/>
      <c r="Y586" s="411"/>
      <c r="Z586" s="411"/>
    </row>
    <row r="587" spans="1:26" ht="22.5">
      <c r="A587" s="411"/>
      <c r="B587" s="411"/>
      <c r="C587" s="411"/>
      <c r="D587" s="411"/>
      <c r="E587" s="411"/>
      <c r="F587" s="411"/>
      <c r="G587" s="411"/>
      <c r="H587" s="411"/>
      <c r="I587" s="411"/>
      <c r="J587" s="411"/>
      <c r="K587" s="411"/>
      <c r="L587" s="411"/>
      <c r="M587" s="411"/>
      <c r="N587" s="28"/>
      <c r="O587" s="411"/>
      <c r="P587" s="411"/>
      <c r="Q587" s="411"/>
      <c r="R587" s="411"/>
      <c r="S587" s="411"/>
      <c r="T587" s="411"/>
      <c r="U587" s="411"/>
      <c r="V587" s="411"/>
      <c r="W587" s="411"/>
      <c r="X587" s="411"/>
      <c r="Y587" s="411"/>
      <c r="Z587" s="411"/>
    </row>
    <row r="588" spans="1:26" ht="22.5">
      <c r="A588" s="411"/>
      <c r="B588" s="411"/>
      <c r="C588" s="411"/>
      <c r="D588" s="411"/>
      <c r="E588" s="411"/>
      <c r="F588" s="411"/>
      <c r="G588" s="411"/>
      <c r="H588" s="411"/>
      <c r="I588" s="411"/>
      <c r="J588" s="411"/>
      <c r="K588" s="411"/>
      <c r="L588" s="411"/>
      <c r="M588" s="411"/>
      <c r="N588" s="28"/>
      <c r="O588" s="411"/>
      <c r="P588" s="411"/>
      <c r="Q588" s="411"/>
      <c r="R588" s="411"/>
      <c r="S588" s="411"/>
      <c r="T588" s="411"/>
      <c r="U588" s="411"/>
      <c r="V588" s="411"/>
      <c r="W588" s="411"/>
      <c r="X588" s="411"/>
      <c r="Y588" s="411"/>
      <c r="Z588" s="411"/>
    </row>
    <row r="589" spans="1:26" ht="22.5">
      <c r="A589" s="411"/>
      <c r="B589" s="411"/>
      <c r="C589" s="411"/>
      <c r="D589" s="411"/>
      <c r="E589" s="411"/>
      <c r="F589" s="411"/>
      <c r="G589" s="411"/>
      <c r="H589" s="411"/>
      <c r="I589" s="411"/>
      <c r="J589" s="411"/>
      <c r="K589" s="411"/>
      <c r="L589" s="411"/>
      <c r="M589" s="411"/>
      <c r="N589" s="28"/>
      <c r="O589" s="411"/>
      <c r="P589" s="411"/>
      <c r="Q589" s="411"/>
      <c r="R589" s="411"/>
      <c r="S589" s="411"/>
      <c r="T589" s="411"/>
      <c r="U589" s="411"/>
      <c r="V589" s="411"/>
      <c r="W589" s="411"/>
      <c r="X589" s="411"/>
      <c r="Y589" s="411"/>
      <c r="Z589" s="411"/>
    </row>
    <row r="590" spans="1:26" ht="22.5">
      <c r="A590" s="411"/>
      <c r="B590" s="411"/>
      <c r="C590" s="411"/>
      <c r="D590" s="411"/>
      <c r="E590" s="411"/>
      <c r="F590" s="411"/>
      <c r="G590" s="411"/>
      <c r="H590" s="411"/>
      <c r="I590" s="411"/>
      <c r="J590" s="411"/>
      <c r="K590" s="411"/>
      <c r="L590" s="411"/>
      <c r="M590" s="411"/>
      <c r="N590" s="28"/>
      <c r="O590" s="411"/>
      <c r="P590" s="411"/>
      <c r="Q590" s="411"/>
      <c r="R590" s="411"/>
      <c r="S590" s="411"/>
      <c r="T590" s="411"/>
      <c r="U590" s="411"/>
      <c r="V590" s="411"/>
      <c r="W590" s="411"/>
      <c r="X590" s="411"/>
      <c r="Y590" s="411"/>
      <c r="Z590" s="411"/>
    </row>
    <row r="591" spans="1:26" ht="22.5">
      <c r="A591" s="411"/>
      <c r="B591" s="411"/>
      <c r="C591" s="411"/>
      <c r="D591" s="411"/>
      <c r="E591" s="411"/>
      <c r="F591" s="411"/>
      <c r="G591" s="411"/>
      <c r="H591" s="411"/>
      <c r="I591" s="411"/>
      <c r="J591" s="411"/>
      <c r="K591" s="411"/>
      <c r="L591" s="411"/>
      <c r="M591" s="411"/>
      <c r="N591" s="28"/>
      <c r="O591" s="411"/>
      <c r="P591" s="411"/>
      <c r="Q591" s="411"/>
      <c r="R591" s="411"/>
      <c r="S591" s="411"/>
      <c r="T591" s="411"/>
      <c r="U591" s="411"/>
      <c r="V591" s="411"/>
      <c r="W591" s="411"/>
      <c r="X591" s="411"/>
      <c r="Y591" s="411"/>
      <c r="Z591" s="411"/>
    </row>
    <row r="592" spans="1:26" ht="22.5">
      <c r="A592" s="411"/>
      <c r="B592" s="411"/>
      <c r="C592" s="411"/>
      <c r="D592" s="411"/>
      <c r="E592" s="411"/>
      <c r="F592" s="411"/>
      <c r="G592" s="411"/>
      <c r="H592" s="411"/>
      <c r="I592" s="411"/>
      <c r="J592" s="411"/>
      <c r="K592" s="411"/>
      <c r="L592" s="411"/>
      <c r="M592" s="411"/>
      <c r="N592" s="28"/>
      <c r="O592" s="411"/>
      <c r="P592" s="411"/>
      <c r="Q592" s="411"/>
      <c r="R592" s="411"/>
      <c r="S592" s="411"/>
      <c r="T592" s="411"/>
      <c r="U592" s="411"/>
      <c r="V592" s="411"/>
      <c r="W592" s="411"/>
      <c r="X592" s="411"/>
      <c r="Y592" s="411"/>
      <c r="Z592" s="411"/>
    </row>
    <row r="593" spans="1:26" ht="22.5">
      <c r="A593" s="411"/>
      <c r="B593" s="411"/>
      <c r="C593" s="411"/>
      <c r="D593" s="411"/>
      <c r="E593" s="411"/>
      <c r="F593" s="411"/>
      <c r="G593" s="411"/>
      <c r="H593" s="411"/>
      <c r="I593" s="411"/>
      <c r="J593" s="411"/>
      <c r="K593" s="411"/>
      <c r="L593" s="411"/>
      <c r="M593" s="411"/>
      <c r="N593" s="28"/>
      <c r="O593" s="411"/>
      <c r="P593" s="411"/>
      <c r="Q593" s="411"/>
      <c r="R593" s="411"/>
      <c r="S593" s="411"/>
      <c r="T593" s="411"/>
      <c r="U593" s="411"/>
      <c r="V593" s="411"/>
      <c r="W593" s="411"/>
      <c r="X593" s="411"/>
      <c r="Y593" s="411"/>
      <c r="Z593" s="411"/>
    </row>
    <row r="594" spans="1:26" ht="22.5">
      <c r="A594" s="411"/>
      <c r="B594" s="411"/>
      <c r="C594" s="411"/>
      <c r="D594" s="411"/>
      <c r="E594" s="411"/>
      <c r="F594" s="411"/>
      <c r="G594" s="411"/>
      <c r="H594" s="411"/>
      <c r="I594" s="411"/>
      <c r="J594" s="411"/>
      <c r="K594" s="411"/>
      <c r="L594" s="411"/>
      <c r="M594" s="411"/>
      <c r="N594" s="28"/>
      <c r="O594" s="411"/>
      <c r="P594" s="411"/>
      <c r="Q594" s="411"/>
      <c r="R594" s="411"/>
      <c r="S594" s="411"/>
      <c r="T594" s="411"/>
      <c r="U594" s="411"/>
      <c r="V594" s="411"/>
      <c r="W594" s="411"/>
      <c r="X594" s="411"/>
      <c r="Y594" s="411"/>
      <c r="Z594" s="411"/>
    </row>
    <row r="595" spans="1:26" ht="22.5">
      <c r="A595" s="411"/>
      <c r="B595" s="411"/>
      <c r="C595" s="411"/>
      <c r="D595" s="411"/>
      <c r="E595" s="411"/>
      <c r="F595" s="411"/>
      <c r="G595" s="411"/>
      <c r="H595" s="411"/>
      <c r="I595" s="411"/>
      <c r="J595" s="411"/>
      <c r="K595" s="411"/>
      <c r="L595" s="411"/>
      <c r="M595" s="411"/>
      <c r="N595" s="28"/>
      <c r="O595" s="411"/>
      <c r="P595" s="411"/>
      <c r="Q595" s="411"/>
      <c r="R595" s="411"/>
      <c r="S595" s="411"/>
      <c r="T595" s="411"/>
      <c r="U595" s="411"/>
      <c r="V595" s="411"/>
      <c r="W595" s="411"/>
      <c r="X595" s="411"/>
      <c r="Y595" s="411"/>
      <c r="Z595" s="411"/>
    </row>
    <row r="596" spans="1:26" ht="22.5">
      <c r="A596" s="411"/>
      <c r="B596" s="411"/>
      <c r="C596" s="411"/>
      <c r="D596" s="411"/>
      <c r="E596" s="411"/>
      <c r="F596" s="411"/>
      <c r="G596" s="411"/>
      <c r="H596" s="411"/>
      <c r="I596" s="411"/>
      <c r="J596" s="411"/>
      <c r="K596" s="411"/>
      <c r="L596" s="411"/>
      <c r="M596" s="411"/>
      <c r="N596" s="28"/>
      <c r="O596" s="411"/>
      <c r="P596" s="411"/>
      <c r="Q596" s="411"/>
      <c r="R596" s="411"/>
      <c r="S596" s="411"/>
      <c r="T596" s="411"/>
      <c r="U596" s="411"/>
      <c r="V596" s="411"/>
      <c r="W596" s="411"/>
      <c r="X596" s="411"/>
      <c r="Y596" s="411"/>
      <c r="Z596" s="411"/>
    </row>
    <row r="597" spans="1:26" ht="22.5">
      <c r="A597" s="411"/>
      <c r="B597" s="411"/>
      <c r="C597" s="411"/>
      <c r="D597" s="411"/>
      <c r="E597" s="411"/>
      <c r="F597" s="411"/>
      <c r="G597" s="411"/>
      <c r="H597" s="411"/>
      <c r="I597" s="411"/>
      <c r="J597" s="411"/>
      <c r="K597" s="411"/>
      <c r="L597" s="411"/>
      <c r="M597" s="411"/>
      <c r="N597" s="28"/>
      <c r="O597" s="411"/>
      <c r="P597" s="411"/>
      <c r="Q597" s="411"/>
      <c r="R597" s="411"/>
      <c r="S597" s="411"/>
      <c r="T597" s="411"/>
      <c r="U597" s="411"/>
      <c r="V597" s="411"/>
      <c r="W597" s="411"/>
      <c r="X597" s="411"/>
      <c r="Y597" s="411"/>
      <c r="Z597" s="411"/>
    </row>
    <row r="598" spans="1:26" ht="22.5">
      <c r="A598" s="411"/>
      <c r="B598" s="411"/>
      <c r="C598" s="411"/>
      <c r="D598" s="411"/>
      <c r="E598" s="411"/>
      <c r="F598" s="411"/>
      <c r="G598" s="411"/>
      <c r="H598" s="411"/>
      <c r="I598" s="411"/>
      <c r="J598" s="411"/>
      <c r="K598" s="411"/>
      <c r="L598" s="411"/>
      <c r="M598" s="411"/>
      <c r="N598" s="28"/>
      <c r="O598" s="411"/>
      <c r="P598" s="411"/>
      <c r="Q598" s="411"/>
      <c r="R598" s="411"/>
      <c r="S598" s="411"/>
      <c r="T598" s="411"/>
      <c r="U598" s="411"/>
      <c r="V598" s="411"/>
      <c r="W598" s="411"/>
      <c r="X598" s="411"/>
      <c r="Y598" s="411"/>
      <c r="Z598" s="411"/>
    </row>
    <row r="599" spans="1:26" ht="22.5">
      <c r="A599" s="411"/>
      <c r="B599" s="411"/>
      <c r="C599" s="411"/>
      <c r="D599" s="411"/>
      <c r="E599" s="411"/>
      <c r="F599" s="411"/>
      <c r="G599" s="411"/>
      <c r="H599" s="411"/>
      <c r="I599" s="411"/>
      <c r="J599" s="411"/>
      <c r="K599" s="411"/>
      <c r="L599" s="411"/>
      <c r="M599" s="411"/>
      <c r="N599" s="28"/>
      <c r="O599" s="411"/>
      <c r="P599" s="411"/>
      <c r="Q599" s="411"/>
      <c r="R599" s="411"/>
      <c r="S599" s="411"/>
      <c r="T599" s="411"/>
      <c r="U599" s="411"/>
      <c r="V599" s="411"/>
      <c r="W599" s="411"/>
      <c r="X599" s="411"/>
      <c r="Y599" s="411"/>
      <c r="Z599" s="411"/>
    </row>
    <row r="600" spans="1:26" ht="22.5">
      <c r="A600" s="411"/>
      <c r="B600" s="411"/>
      <c r="C600" s="411"/>
      <c r="D600" s="411"/>
      <c r="E600" s="411"/>
      <c r="F600" s="411"/>
      <c r="G600" s="411"/>
      <c r="H600" s="411"/>
      <c r="I600" s="411"/>
      <c r="J600" s="411"/>
      <c r="K600" s="411"/>
      <c r="L600" s="411"/>
      <c r="M600" s="411"/>
      <c r="N600" s="28"/>
      <c r="O600" s="411"/>
      <c r="P600" s="411"/>
      <c r="Q600" s="411"/>
      <c r="R600" s="411"/>
      <c r="S600" s="411"/>
      <c r="T600" s="411"/>
      <c r="U600" s="411"/>
      <c r="V600" s="411"/>
      <c r="W600" s="411"/>
      <c r="X600" s="411"/>
      <c r="Y600" s="411"/>
      <c r="Z600" s="411"/>
    </row>
    <row r="601" spans="1:26" ht="22.5">
      <c r="A601" s="411"/>
      <c r="B601" s="411"/>
      <c r="C601" s="411"/>
      <c r="D601" s="411"/>
      <c r="E601" s="411"/>
      <c r="F601" s="411"/>
      <c r="G601" s="411"/>
      <c r="H601" s="411"/>
      <c r="I601" s="411"/>
      <c r="J601" s="411"/>
      <c r="K601" s="411"/>
      <c r="L601" s="411"/>
      <c r="M601" s="411"/>
      <c r="N601" s="28"/>
      <c r="O601" s="411"/>
      <c r="P601" s="411"/>
      <c r="Q601" s="411"/>
      <c r="R601" s="411"/>
      <c r="S601" s="411"/>
      <c r="T601" s="411"/>
      <c r="U601" s="411"/>
      <c r="V601" s="411"/>
      <c r="W601" s="411"/>
      <c r="X601" s="411"/>
      <c r="Y601" s="411"/>
      <c r="Z601" s="411"/>
    </row>
    <row r="602" spans="1:26" ht="22.5">
      <c r="A602" s="411"/>
      <c r="B602" s="411"/>
      <c r="C602" s="411"/>
      <c r="D602" s="411"/>
      <c r="E602" s="411"/>
      <c r="F602" s="411"/>
      <c r="G602" s="411"/>
      <c r="H602" s="411"/>
      <c r="I602" s="411"/>
      <c r="J602" s="411"/>
      <c r="K602" s="411"/>
      <c r="L602" s="411"/>
      <c r="M602" s="411"/>
      <c r="N602" s="28"/>
      <c r="O602" s="411"/>
      <c r="P602" s="411"/>
      <c r="Q602" s="411"/>
      <c r="R602" s="411"/>
      <c r="S602" s="411"/>
      <c r="T602" s="411"/>
      <c r="U602" s="411"/>
      <c r="V602" s="411"/>
      <c r="W602" s="411"/>
      <c r="X602" s="411"/>
      <c r="Y602" s="411"/>
      <c r="Z602" s="411"/>
    </row>
    <row r="603" spans="1:26" ht="22.5">
      <c r="A603" s="411"/>
      <c r="B603" s="411"/>
      <c r="C603" s="411"/>
      <c r="D603" s="411"/>
      <c r="E603" s="411"/>
      <c r="F603" s="411"/>
      <c r="G603" s="411"/>
      <c r="H603" s="411"/>
      <c r="I603" s="411"/>
      <c r="J603" s="411"/>
      <c r="K603" s="411"/>
      <c r="L603" s="411"/>
      <c r="M603" s="411"/>
      <c r="N603" s="28"/>
      <c r="O603" s="411"/>
      <c r="P603" s="411"/>
      <c r="Q603" s="411"/>
      <c r="R603" s="411"/>
      <c r="S603" s="411"/>
      <c r="T603" s="411"/>
      <c r="U603" s="411"/>
      <c r="V603" s="411"/>
      <c r="W603" s="411"/>
      <c r="X603" s="411"/>
      <c r="Y603" s="411"/>
      <c r="Z603" s="411"/>
    </row>
    <row r="604" spans="1:26" ht="22.5">
      <c r="A604" s="411"/>
      <c r="B604" s="411"/>
      <c r="C604" s="411"/>
      <c r="D604" s="411"/>
      <c r="E604" s="411"/>
      <c r="F604" s="411"/>
      <c r="G604" s="411"/>
      <c r="H604" s="411"/>
      <c r="I604" s="411"/>
      <c r="J604" s="411"/>
      <c r="K604" s="411"/>
      <c r="L604" s="411"/>
      <c r="M604" s="411"/>
      <c r="N604" s="28"/>
      <c r="O604" s="411"/>
      <c r="P604" s="411"/>
      <c r="Q604" s="411"/>
      <c r="R604" s="411"/>
      <c r="S604" s="411"/>
      <c r="T604" s="411"/>
      <c r="U604" s="411"/>
      <c r="V604" s="411"/>
      <c r="W604" s="411"/>
      <c r="X604" s="411"/>
      <c r="Y604" s="411"/>
      <c r="Z604" s="411"/>
    </row>
    <row r="605" spans="1:26" ht="22.5">
      <c r="A605" s="411"/>
      <c r="B605" s="411"/>
      <c r="C605" s="411"/>
      <c r="D605" s="411"/>
      <c r="E605" s="411"/>
      <c r="F605" s="411"/>
      <c r="G605" s="411"/>
      <c r="H605" s="411"/>
      <c r="I605" s="411"/>
      <c r="J605" s="411"/>
      <c r="K605" s="411"/>
      <c r="L605" s="411"/>
      <c r="M605" s="411"/>
      <c r="N605" s="28"/>
      <c r="O605" s="411"/>
      <c r="P605" s="411"/>
      <c r="Q605" s="411"/>
      <c r="R605" s="411"/>
      <c r="S605" s="411"/>
      <c r="T605" s="411"/>
      <c r="U605" s="411"/>
      <c r="V605" s="411"/>
      <c r="W605" s="411"/>
      <c r="X605" s="411"/>
      <c r="Y605" s="411"/>
      <c r="Z605" s="411"/>
    </row>
    <row r="606" spans="1:26" ht="22.5">
      <c r="A606" s="411"/>
      <c r="B606" s="411"/>
      <c r="C606" s="411"/>
      <c r="D606" s="411"/>
      <c r="E606" s="411"/>
      <c r="F606" s="411"/>
      <c r="G606" s="411"/>
      <c r="H606" s="411"/>
      <c r="I606" s="411"/>
      <c r="J606" s="411"/>
      <c r="K606" s="411"/>
      <c r="L606" s="411"/>
      <c r="M606" s="411"/>
      <c r="N606" s="28"/>
      <c r="O606" s="411"/>
      <c r="P606" s="411"/>
      <c r="Q606" s="411"/>
      <c r="R606" s="411"/>
      <c r="S606" s="411"/>
      <c r="T606" s="411"/>
      <c r="U606" s="411"/>
      <c r="V606" s="411"/>
      <c r="W606" s="411"/>
      <c r="X606" s="411"/>
      <c r="Y606" s="411"/>
      <c r="Z606" s="411"/>
    </row>
    <row r="607" spans="1:26" ht="22.5">
      <c r="A607" s="411"/>
      <c r="B607" s="411"/>
      <c r="C607" s="411"/>
      <c r="D607" s="411"/>
      <c r="E607" s="411"/>
      <c r="F607" s="411"/>
      <c r="G607" s="411"/>
      <c r="H607" s="411"/>
      <c r="I607" s="411"/>
      <c r="J607" s="411"/>
      <c r="K607" s="411"/>
      <c r="L607" s="411"/>
      <c r="M607" s="411"/>
      <c r="N607" s="28"/>
      <c r="O607" s="411"/>
      <c r="P607" s="411"/>
      <c r="Q607" s="411"/>
      <c r="R607" s="411"/>
      <c r="S607" s="411"/>
      <c r="T607" s="411"/>
      <c r="U607" s="411"/>
      <c r="V607" s="411"/>
      <c r="W607" s="411"/>
      <c r="X607" s="411"/>
      <c r="Y607" s="411"/>
      <c r="Z607" s="411"/>
    </row>
    <row r="608" spans="1:26" ht="22.5">
      <c r="A608" s="411"/>
      <c r="B608" s="411"/>
      <c r="C608" s="411"/>
      <c r="D608" s="411"/>
      <c r="E608" s="411"/>
      <c r="F608" s="411"/>
      <c r="G608" s="411"/>
      <c r="H608" s="411"/>
      <c r="I608" s="411"/>
      <c r="J608" s="411"/>
      <c r="K608" s="411"/>
      <c r="L608" s="411"/>
      <c r="M608" s="411"/>
      <c r="N608" s="28"/>
      <c r="O608" s="411"/>
      <c r="P608" s="411"/>
      <c r="Q608" s="411"/>
      <c r="R608" s="411"/>
      <c r="S608" s="411"/>
      <c r="T608" s="411"/>
      <c r="U608" s="411"/>
      <c r="V608" s="411"/>
      <c r="W608" s="411"/>
      <c r="X608" s="411"/>
      <c r="Y608" s="411"/>
      <c r="Z608" s="411"/>
    </row>
    <row r="609" spans="1:26" ht="22.5">
      <c r="A609" s="411"/>
      <c r="B609" s="411"/>
      <c r="C609" s="411"/>
      <c r="D609" s="411"/>
      <c r="E609" s="411"/>
      <c r="F609" s="411"/>
      <c r="G609" s="411"/>
      <c r="H609" s="411"/>
      <c r="I609" s="411"/>
      <c r="J609" s="411"/>
      <c r="K609" s="411"/>
      <c r="L609" s="411"/>
      <c r="M609" s="411"/>
      <c r="N609" s="28"/>
      <c r="O609" s="411"/>
      <c r="P609" s="411"/>
      <c r="Q609" s="411"/>
      <c r="R609" s="411"/>
      <c r="S609" s="411"/>
      <c r="T609" s="411"/>
      <c r="U609" s="411"/>
      <c r="V609" s="411"/>
      <c r="W609" s="411"/>
      <c r="X609" s="411"/>
      <c r="Y609" s="411"/>
      <c r="Z609" s="411"/>
    </row>
    <row r="610" spans="1:26" ht="22.5">
      <c r="A610" s="411"/>
      <c r="B610" s="411"/>
      <c r="C610" s="411"/>
      <c r="D610" s="411"/>
      <c r="E610" s="411"/>
      <c r="F610" s="411"/>
      <c r="G610" s="411"/>
      <c r="H610" s="411"/>
      <c r="I610" s="411"/>
      <c r="J610" s="411"/>
      <c r="K610" s="411"/>
      <c r="L610" s="411"/>
      <c r="M610" s="411"/>
      <c r="N610" s="28"/>
      <c r="O610" s="411"/>
      <c r="P610" s="411"/>
      <c r="Q610" s="411"/>
      <c r="R610" s="411"/>
      <c r="S610" s="411"/>
      <c r="T610" s="411"/>
      <c r="U610" s="411"/>
      <c r="V610" s="411"/>
      <c r="W610" s="411"/>
      <c r="X610" s="411"/>
      <c r="Y610" s="411"/>
      <c r="Z610" s="411"/>
    </row>
    <row r="611" spans="1:26" ht="22.5">
      <c r="A611" s="411"/>
      <c r="B611" s="411"/>
      <c r="C611" s="411"/>
      <c r="D611" s="411"/>
      <c r="E611" s="411"/>
      <c r="F611" s="411"/>
      <c r="G611" s="411"/>
      <c r="H611" s="411"/>
      <c r="I611" s="411"/>
      <c r="J611" s="411"/>
      <c r="K611" s="411"/>
      <c r="L611" s="411"/>
      <c r="M611" s="411"/>
      <c r="N611" s="28"/>
      <c r="O611" s="411"/>
      <c r="P611" s="411"/>
      <c r="Q611" s="411"/>
      <c r="R611" s="411"/>
      <c r="S611" s="411"/>
      <c r="T611" s="411"/>
      <c r="U611" s="411"/>
      <c r="V611" s="411"/>
      <c r="W611" s="411"/>
      <c r="X611" s="411"/>
      <c r="Y611" s="411"/>
      <c r="Z611" s="411"/>
    </row>
    <row r="612" spans="1:26" ht="22.5">
      <c r="A612" s="411"/>
      <c r="B612" s="411"/>
      <c r="C612" s="411"/>
      <c r="D612" s="411"/>
      <c r="E612" s="411"/>
      <c r="F612" s="411"/>
      <c r="G612" s="411"/>
      <c r="H612" s="411"/>
      <c r="I612" s="411"/>
      <c r="J612" s="411"/>
      <c r="K612" s="411"/>
      <c r="L612" s="411"/>
      <c r="M612" s="411"/>
      <c r="N612" s="28"/>
      <c r="O612" s="411"/>
      <c r="P612" s="411"/>
      <c r="Q612" s="411"/>
      <c r="R612" s="411"/>
      <c r="S612" s="411"/>
      <c r="T612" s="411"/>
      <c r="U612" s="411"/>
      <c r="V612" s="411"/>
      <c r="W612" s="411"/>
      <c r="X612" s="411"/>
      <c r="Y612" s="411"/>
      <c r="Z612" s="411"/>
    </row>
    <row r="613" spans="1:26" ht="22.5">
      <c r="A613" s="411"/>
      <c r="B613" s="411"/>
      <c r="C613" s="411"/>
      <c r="D613" s="411"/>
      <c r="E613" s="411"/>
      <c r="F613" s="411"/>
      <c r="G613" s="411"/>
      <c r="H613" s="411"/>
      <c r="I613" s="411"/>
      <c r="J613" s="411"/>
      <c r="K613" s="411"/>
      <c r="L613" s="411"/>
      <c r="M613" s="411"/>
      <c r="N613" s="28"/>
      <c r="O613" s="411"/>
      <c r="P613" s="411"/>
      <c r="Q613" s="411"/>
      <c r="R613" s="411"/>
      <c r="S613" s="411"/>
      <c r="T613" s="411"/>
      <c r="U613" s="411"/>
      <c r="V613" s="411"/>
      <c r="W613" s="411"/>
      <c r="X613" s="411"/>
      <c r="Y613" s="411"/>
      <c r="Z613" s="411"/>
    </row>
    <row r="614" spans="1:26" ht="22.5">
      <c r="A614" s="411"/>
      <c r="B614" s="411"/>
      <c r="C614" s="411"/>
      <c r="D614" s="411"/>
      <c r="E614" s="411"/>
      <c r="F614" s="411"/>
      <c r="G614" s="411"/>
      <c r="H614" s="411"/>
      <c r="I614" s="411"/>
      <c r="J614" s="411"/>
      <c r="K614" s="411"/>
      <c r="L614" s="411"/>
      <c r="M614" s="411"/>
      <c r="N614" s="28"/>
      <c r="O614" s="411"/>
      <c r="P614" s="411"/>
      <c r="Q614" s="411"/>
      <c r="R614" s="411"/>
      <c r="S614" s="411"/>
      <c r="T614" s="411"/>
      <c r="U614" s="411"/>
      <c r="V614" s="411"/>
      <c r="W614" s="411"/>
      <c r="X614" s="411"/>
      <c r="Y614" s="411"/>
      <c r="Z614" s="411"/>
    </row>
    <row r="615" spans="1:26" ht="22.5">
      <c r="A615" s="411"/>
      <c r="B615" s="411"/>
      <c r="C615" s="411"/>
      <c r="D615" s="411"/>
      <c r="E615" s="411"/>
      <c r="F615" s="411"/>
      <c r="G615" s="411"/>
      <c r="H615" s="411"/>
      <c r="I615" s="411"/>
      <c r="J615" s="411"/>
      <c r="K615" s="411"/>
      <c r="L615" s="411"/>
      <c r="M615" s="411"/>
      <c r="N615" s="28"/>
      <c r="O615" s="411"/>
      <c r="P615" s="411"/>
      <c r="Q615" s="411"/>
      <c r="R615" s="411"/>
      <c r="S615" s="411"/>
      <c r="T615" s="411"/>
      <c r="U615" s="411"/>
      <c r="V615" s="411"/>
      <c r="W615" s="411"/>
      <c r="X615" s="411"/>
      <c r="Y615" s="411"/>
      <c r="Z615" s="411"/>
    </row>
    <row r="616" spans="1:26" ht="22.5">
      <c r="A616" s="411"/>
      <c r="B616" s="411"/>
      <c r="C616" s="411"/>
      <c r="D616" s="411"/>
      <c r="E616" s="411"/>
      <c r="F616" s="411"/>
      <c r="G616" s="411"/>
      <c r="H616" s="411"/>
      <c r="I616" s="411"/>
      <c r="J616" s="411"/>
      <c r="K616" s="411"/>
      <c r="L616" s="411"/>
      <c r="M616" s="411"/>
      <c r="N616" s="28"/>
      <c r="O616" s="411"/>
      <c r="P616" s="411"/>
      <c r="Q616" s="411"/>
      <c r="R616" s="411"/>
      <c r="S616" s="411"/>
      <c r="T616" s="411"/>
      <c r="U616" s="411"/>
      <c r="V616" s="411"/>
      <c r="W616" s="411"/>
      <c r="X616" s="411"/>
      <c r="Y616" s="411"/>
      <c r="Z616" s="411"/>
    </row>
    <row r="617" spans="1:26" ht="22.5">
      <c r="A617" s="411"/>
      <c r="B617" s="411"/>
      <c r="C617" s="411"/>
      <c r="D617" s="411"/>
      <c r="E617" s="411"/>
      <c r="F617" s="411"/>
      <c r="G617" s="411"/>
      <c r="H617" s="411"/>
      <c r="I617" s="411"/>
      <c r="J617" s="411"/>
      <c r="K617" s="411"/>
      <c r="L617" s="411"/>
      <c r="M617" s="411"/>
      <c r="N617" s="28"/>
      <c r="O617" s="411"/>
      <c r="P617" s="411"/>
      <c r="Q617" s="411"/>
      <c r="R617" s="411"/>
      <c r="S617" s="411"/>
      <c r="T617" s="411"/>
      <c r="U617" s="411"/>
      <c r="V617" s="411"/>
      <c r="W617" s="411"/>
      <c r="X617" s="411"/>
      <c r="Y617" s="411"/>
      <c r="Z617" s="411"/>
    </row>
    <row r="618" spans="1:26" ht="22.5">
      <c r="A618" s="411"/>
      <c r="B618" s="411"/>
      <c r="C618" s="411"/>
      <c r="D618" s="411"/>
      <c r="E618" s="411"/>
      <c r="F618" s="411"/>
      <c r="G618" s="411"/>
      <c r="H618" s="411"/>
      <c r="I618" s="411"/>
      <c r="J618" s="411"/>
      <c r="K618" s="411"/>
      <c r="L618" s="411"/>
      <c r="M618" s="411"/>
      <c r="N618" s="28"/>
      <c r="O618" s="411"/>
      <c r="P618" s="411"/>
      <c r="Q618" s="411"/>
      <c r="R618" s="411"/>
      <c r="S618" s="411"/>
      <c r="T618" s="411"/>
      <c r="U618" s="411"/>
      <c r="V618" s="411"/>
      <c r="W618" s="411"/>
      <c r="X618" s="411"/>
      <c r="Y618" s="411"/>
      <c r="Z618" s="411"/>
    </row>
    <row r="619" spans="1:26" ht="22.5">
      <c r="A619" s="411"/>
      <c r="B619" s="411"/>
      <c r="C619" s="411"/>
      <c r="D619" s="411"/>
      <c r="E619" s="411"/>
      <c r="F619" s="411"/>
      <c r="G619" s="411"/>
      <c r="H619" s="411"/>
      <c r="I619" s="411"/>
      <c r="J619" s="411"/>
      <c r="K619" s="411"/>
      <c r="L619" s="411"/>
      <c r="M619" s="411"/>
      <c r="N619" s="28"/>
      <c r="O619" s="411"/>
      <c r="P619" s="411"/>
      <c r="Q619" s="411"/>
      <c r="R619" s="411"/>
      <c r="S619" s="411"/>
      <c r="T619" s="411"/>
      <c r="U619" s="411"/>
      <c r="V619" s="411"/>
      <c r="W619" s="411"/>
      <c r="X619" s="411"/>
      <c r="Y619" s="411"/>
      <c r="Z619" s="411"/>
    </row>
    <row r="620" spans="1:26" ht="22.5">
      <c r="A620" s="411"/>
      <c r="B620" s="411"/>
      <c r="C620" s="411"/>
      <c r="D620" s="411"/>
      <c r="E620" s="411"/>
      <c r="F620" s="411"/>
      <c r="G620" s="411"/>
      <c r="H620" s="411"/>
      <c r="I620" s="411"/>
      <c r="J620" s="411"/>
      <c r="K620" s="411"/>
      <c r="L620" s="411"/>
      <c r="M620" s="411"/>
      <c r="N620" s="28"/>
      <c r="O620" s="411"/>
      <c r="P620" s="411"/>
      <c r="Q620" s="411"/>
      <c r="R620" s="411"/>
      <c r="S620" s="411"/>
      <c r="T620" s="411"/>
      <c r="U620" s="411"/>
      <c r="V620" s="411"/>
      <c r="W620" s="411"/>
      <c r="X620" s="411"/>
      <c r="Y620" s="411"/>
      <c r="Z620" s="411"/>
    </row>
    <row r="621" spans="1:26" ht="22.5">
      <c r="A621" s="411"/>
      <c r="B621" s="411"/>
      <c r="C621" s="411"/>
      <c r="D621" s="411"/>
      <c r="E621" s="411"/>
      <c r="F621" s="411"/>
      <c r="G621" s="411"/>
      <c r="H621" s="411"/>
      <c r="I621" s="411"/>
      <c r="J621" s="411"/>
      <c r="K621" s="411"/>
      <c r="L621" s="411"/>
      <c r="M621" s="411"/>
      <c r="N621" s="28"/>
      <c r="O621" s="411"/>
      <c r="P621" s="411"/>
      <c r="Q621" s="411"/>
      <c r="R621" s="411"/>
      <c r="S621" s="411"/>
      <c r="T621" s="411"/>
      <c r="U621" s="411"/>
      <c r="V621" s="411"/>
      <c r="W621" s="411"/>
      <c r="X621" s="411"/>
      <c r="Y621" s="411"/>
      <c r="Z621" s="411"/>
    </row>
    <row r="622" spans="1:26" ht="22.5">
      <c r="A622" s="411"/>
      <c r="B622" s="411"/>
      <c r="C622" s="411"/>
      <c r="D622" s="411"/>
      <c r="E622" s="411"/>
      <c r="F622" s="411"/>
      <c r="G622" s="411"/>
      <c r="H622" s="411"/>
      <c r="I622" s="411"/>
      <c r="J622" s="411"/>
      <c r="K622" s="411"/>
      <c r="L622" s="411"/>
      <c r="M622" s="411"/>
      <c r="N622" s="28"/>
      <c r="O622" s="411"/>
      <c r="P622" s="411"/>
      <c r="Q622" s="411"/>
      <c r="R622" s="411"/>
      <c r="S622" s="411"/>
      <c r="T622" s="411"/>
      <c r="U622" s="411"/>
      <c r="V622" s="411"/>
      <c r="W622" s="411"/>
      <c r="X622" s="411"/>
      <c r="Y622" s="411"/>
      <c r="Z622" s="411"/>
    </row>
    <row r="623" spans="1:26" ht="22.5">
      <c r="A623" s="411"/>
      <c r="B623" s="411"/>
      <c r="C623" s="411"/>
      <c r="D623" s="411"/>
      <c r="E623" s="411"/>
      <c r="F623" s="411"/>
      <c r="G623" s="411"/>
      <c r="H623" s="411"/>
      <c r="I623" s="411"/>
      <c r="J623" s="411"/>
      <c r="K623" s="411"/>
      <c r="L623" s="411"/>
      <c r="M623" s="411"/>
      <c r="N623" s="28"/>
      <c r="O623" s="411"/>
      <c r="P623" s="411"/>
      <c r="Q623" s="411"/>
      <c r="R623" s="411"/>
      <c r="S623" s="411"/>
      <c r="T623" s="411"/>
      <c r="U623" s="411"/>
      <c r="V623" s="411"/>
      <c r="W623" s="411"/>
      <c r="X623" s="411"/>
      <c r="Y623" s="411"/>
      <c r="Z623" s="411"/>
    </row>
    <row r="624" spans="1:26" ht="22.5">
      <c r="A624" s="411"/>
      <c r="B624" s="411"/>
      <c r="C624" s="411"/>
      <c r="D624" s="411"/>
      <c r="E624" s="411"/>
      <c r="F624" s="411"/>
      <c r="G624" s="411"/>
      <c r="H624" s="411"/>
      <c r="I624" s="411"/>
      <c r="J624" s="411"/>
      <c r="K624" s="411"/>
      <c r="L624" s="411"/>
      <c r="M624" s="411"/>
      <c r="N624" s="28"/>
      <c r="O624" s="411"/>
      <c r="P624" s="411"/>
      <c r="Q624" s="411"/>
      <c r="R624" s="411"/>
      <c r="S624" s="411"/>
      <c r="T624" s="411"/>
      <c r="U624" s="411"/>
      <c r="V624" s="411"/>
      <c r="W624" s="411"/>
      <c r="X624" s="411"/>
      <c r="Y624" s="411"/>
      <c r="Z624" s="411"/>
    </row>
    <row r="625" spans="1:26" ht="22.5">
      <c r="A625" s="411"/>
      <c r="B625" s="411"/>
      <c r="C625" s="411"/>
      <c r="D625" s="411"/>
      <c r="E625" s="411"/>
      <c r="F625" s="411"/>
      <c r="G625" s="411"/>
      <c r="H625" s="411"/>
      <c r="I625" s="411"/>
      <c r="J625" s="411"/>
      <c r="K625" s="411"/>
      <c r="L625" s="411"/>
      <c r="M625" s="411"/>
      <c r="N625" s="28"/>
      <c r="O625" s="411"/>
      <c r="P625" s="411"/>
      <c r="Q625" s="411"/>
      <c r="R625" s="411"/>
      <c r="S625" s="411"/>
      <c r="T625" s="411"/>
      <c r="U625" s="411"/>
      <c r="V625" s="411"/>
      <c r="W625" s="411"/>
      <c r="X625" s="411"/>
      <c r="Y625" s="411"/>
      <c r="Z625" s="411"/>
    </row>
    <row r="626" spans="1:26" ht="22.5">
      <c r="A626" s="411"/>
      <c r="B626" s="411"/>
      <c r="C626" s="411"/>
      <c r="D626" s="411"/>
      <c r="E626" s="411"/>
      <c r="F626" s="411"/>
      <c r="G626" s="411"/>
      <c r="H626" s="411"/>
      <c r="I626" s="411"/>
      <c r="J626" s="411"/>
      <c r="K626" s="411"/>
      <c r="L626" s="411"/>
      <c r="M626" s="411"/>
      <c r="N626" s="28"/>
      <c r="O626" s="411"/>
      <c r="P626" s="411"/>
      <c r="Q626" s="411"/>
      <c r="R626" s="411"/>
      <c r="S626" s="411"/>
      <c r="T626" s="411"/>
      <c r="U626" s="411"/>
      <c r="V626" s="411"/>
      <c r="W626" s="411"/>
      <c r="X626" s="411"/>
      <c r="Y626" s="411"/>
      <c r="Z626" s="411"/>
    </row>
    <row r="627" spans="1:26" ht="22.5">
      <c r="A627" s="411"/>
      <c r="B627" s="411"/>
      <c r="C627" s="411"/>
      <c r="D627" s="411"/>
      <c r="E627" s="411"/>
      <c r="F627" s="411"/>
      <c r="G627" s="411"/>
      <c r="H627" s="411"/>
      <c r="I627" s="411"/>
      <c r="J627" s="411"/>
      <c r="K627" s="411"/>
      <c r="L627" s="411"/>
      <c r="M627" s="411"/>
      <c r="N627" s="28"/>
      <c r="O627" s="411"/>
      <c r="P627" s="411"/>
      <c r="Q627" s="411"/>
      <c r="R627" s="411"/>
      <c r="S627" s="411"/>
      <c r="T627" s="411"/>
      <c r="U627" s="411"/>
      <c r="V627" s="411"/>
      <c r="W627" s="411"/>
      <c r="X627" s="411"/>
      <c r="Y627" s="411"/>
      <c r="Z627" s="411"/>
    </row>
    <row r="628" spans="1:26" ht="22.5">
      <c r="A628" s="411"/>
      <c r="B628" s="411"/>
      <c r="C628" s="411"/>
      <c r="D628" s="411"/>
      <c r="E628" s="411"/>
      <c r="F628" s="411"/>
      <c r="G628" s="411"/>
      <c r="H628" s="411"/>
      <c r="I628" s="411"/>
      <c r="J628" s="411"/>
      <c r="K628" s="411"/>
      <c r="L628" s="411"/>
      <c r="M628" s="411"/>
      <c r="N628" s="28"/>
      <c r="O628" s="411"/>
      <c r="P628" s="411"/>
      <c r="Q628" s="411"/>
      <c r="R628" s="411"/>
      <c r="S628" s="411"/>
      <c r="T628" s="411"/>
      <c r="U628" s="411"/>
      <c r="V628" s="411"/>
      <c r="W628" s="411"/>
      <c r="X628" s="411"/>
      <c r="Y628" s="411"/>
      <c r="Z628" s="411"/>
    </row>
    <row r="629" spans="1:26" ht="22.5">
      <c r="A629" s="411"/>
      <c r="B629" s="411"/>
      <c r="C629" s="411"/>
      <c r="D629" s="411"/>
      <c r="E629" s="411"/>
      <c r="F629" s="411"/>
      <c r="G629" s="411"/>
      <c r="H629" s="411"/>
      <c r="I629" s="411"/>
      <c r="J629" s="411"/>
      <c r="K629" s="411"/>
      <c r="L629" s="411"/>
      <c r="M629" s="411"/>
      <c r="N629" s="28"/>
      <c r="O629" s="411"/>
      <c r="P629" s="411"/>
      <c r="Q629" s="411"/>
      <c r="R629" s="411"/>
      <c r="S629" s="411"/>
      <c r="T629" s="411"/>
      <c r="U629" s="411"/>
      <c r="V629" s="411"/>
      <c r="W629" s="411"/>
      <c r="X629" s="411"/>
      <c r="Y629" s="411"/>
      <c r="Z629" s="411"/>
    </row>
    <row r="630" spans="1:26" ht="22.5">
      <c r="A630" s="411"/>
      <c r="B630" s="411"/>
      <c r="C630" s="411"/>
      <c r="D630" s="411"/>
      <c r="E630" s="411"/>
      <c r="F630" s="411"/>
      <c r="G630" s="411"/>
      <c r="H630" s="411"/>
      <c r="I630" s="411"/>
      <c r="J630" s="411"/>
      <c r="K630" s="411"/>
      <c r="L630" s="411"/>
      <c r="M630" s="411"/>
      <c r="N630" s="28"/>
      <c r="O630" s="411"/>
      <c r="P630" s="411"/>
      <c r="Q630" s="411"/>
      <c r="R630" s="411"/>
      <c r="S630" s="411"/>
      <c r="T630" s="411"/>
      <c r="U630" s="411"/>
      <c r="V630" s="411"/>
      <c r="W630" s="411"/>
      <c r="X630" s="411"/>
      <c r="Y630" s="411"/>
      <c r="Z630" s="411"/>
    </row>
    <row r="631" spans="1:26" ht="22.5">
      <c r="A631" s="411"/>
      <c r="B631" s="411"/>
      <c r="C631" s="411"/>
      <c r="D631" s="411"/>
      <c r="E631" s="411"/>
      <c r="F631" s="411"/>
      <c r="G631" s="411"/>
      <c r="H631" s="411"/>
      <c r="I631" s="411"/>
      <c r="J631" s="411"/>
      <c r="K631" s="411"/>
      <c r="L631" s="411"/>
      <c r="M631" s="411"/>
      <c r="N631" s="28"/>
      <c r="O631" s="411"/>
      <c r="P631" s="411"/>
      <c r="Q631" s="411"/>
      <c r="R631" s="411"/>
      <c r="S631" s="411"/>
      <c r="T631" s="411"/>
      <c r="U631" s="411"/>
      <c r="V631" s="411"/>
      <c r="W631" s="411"/>
      <c r="X631" s="411"/>
      <c r="Y631" s="411"/>
      <c r="Z631" s="411"/>
    </row>
    <row r="632" spans="1:26" ht="22.5">
      <c r="A632" s="411"/>
      <c r="B632" s="411"/>
      <c r="C632" s="411"/>
      <c r="D632" s="411"/>
      <c r="E632" s="411"/>
      <c r="F632" s="411"/>
      <c r="G632" s="411"/>
      <c r="H632" s="411"/>
      <c r="I632" s="411"/>
      <c r="J632" s="411"/>
      <c r="K632" s="411"/>
      <c r="L632" s="411"/>
      <c r="M632" s="411"/>
      <c r="N632" s="28"/>
      <c r="O632" s="411"/>
      <c r="P632" s="411"/>
      <c r="Q632" s="411"/>
      <c r="R632" s="411"/>
      <c r="S632" s="411"/>
      <c r="T632" s="411"/>
      <c r="U632" s="411"/>
      <c r="V632" s="411"/>
      <c r="W632" s="411"/>
      <c r="X632" s="411"/>
      <c r="Y632" s="411"/>
      <c r="Z632" s="411"/>
    </row>
    <row r="633" spans="1:26" ht="22.5">
      <c r="A633" s="411"/>
      <c r="B633" s="411"/>
      <c r="C633" s="411"/>
      <c r="D633" s="411"/>
      <c r="E633" s="411"/>
      <c r="F633" s="411"/>
      <c r="G633" s="411"/>
      <c r="H633" s="411"/>
      <c r="I633" s="411"/>
      <c r="J633" s="411"/>
      <c r="K633" s="411"/>
      <c r="L633" s="411"/>
      <c r="M633" s="411"/>
      <c r="N633" s="28"/>
      <c r="O633" s="411"/>
      <c r="P633" s="411"/>
      <c r="Q633" s="411"/>
      <c r="R633" s="411"/>
      <c r="S633" s="411"/>
      <c r="T633" s="411"/>
      <c r="U633" s="411"/>
      <c r="V633" s="411"/>
      <c r="W633" s="411"/>
      <c r="X633" s="411"/>
      <c r="Y633" s="411"/>
      <c r="Z633" s="411"/>
    </row>
    <row r="634" spans="1:26" ht="22.5">
      <c r="A634" s="411"/>
      <c r="B634" s="411"/>
      <c r="C634" s="411"/>
      <c r="D634" s="411"/>
      <c r="E634" s="411"/>
      <c r="F634" s="411"/>
      <c r="G634" s="411"/>
      <c r="H634" s="411"/>
      <c r="I634" s="411"/>
      <c r="J634" s="411"/>
      <c r="K634" s="411"/>
      <c r="L634" s="411"/>
      <c r="M634" s="411"/>
      <c r="N634" s="28"/>
      <c r="O634" s="411"/>
      <c r="P634" s="411"/>
      <c r="Q634" s="411"/>
      <c r="R634" s="411"/>
      <c r="S634" s="411"/>
      <c r="T634" s="411"/>
      <c r="U634" s="411"/>
      <c r="V634" s="411"/>
      <c r="W634" s="411"/>
      <c r="X634" s="411"/>
      <c r="Y634" s="411"/>
      <c r="Z634" s="411"/>
    </row>
    <row r="635" spans="1:26" ht="22.5">
      <c r="A635" s="411"/>
      <c r="B635" s="411"/>
      <c r="C635" s="411"/>
      <c r="D635" s="411"/>
      <c r="E635" s="411"/>
      <c r="F635" s="411"/>
      <c r="G635" s="411"/>
      <c r="H635" s="411"/>
      <c r="I635" s="411"/>
      <c r="J635" s="411"/>
      <c r="K635" s="411"/>
      <c r="L635" s="411"/>
      <c r="M635" s="411"/>
      <c r="N635" s="28"/>
      <c r="O635" s="411"/>
      <c r="P635" s="411"/>
      <c r="Q635" s="411"/>
      <c r="R635" s="411"/>
      <c r="S635" s="411"/>
      <c r="T635" s="411"/>
      <c r="U635" s="411"/>
      <c r="V635" s="411"/>
      <c r="W635" s="411"/>
      <c r="X635" s="411"/>
      <c r="Y635" s="411"/>
      <c r="Z635" s="411"/>
    </row>
    <row r="636" spans="1:26" ht="22.5">
      <c r="A636" s="411"/>
      <c r="B636" s="411"/>
      <c r="C636" s="411"/>
      <c r="D636" s="411"/>
      <c r="E636" s="411"/>
      <c r="F636" s="411"/>
      <c r="G636" s="411"/>
      <c r="H636" s="411"/>
      <c r="I636" s="411"/>
      <c r="J636" s="411"/>
      <c r="K636" s="411"/>
      <c r="L636" s="411"/>
      <c r="M636" s="411"/>
      <c r="N636" s="28"/>
      <c r="O636" s="411"/>
      <c r="P636" s="411"/>
      <c r="Q636" s="411"/>
      <c r="R636" s="411"/>
      <c r="S636" s="411"/>
      <c r="T636" s="411"/>
      <c r="U636" s="411"/>
      <c r="V636" s="411"/>
      <c r="W636" s="411"/>
      <c r="X636" s="411"/>
      <c r="Y636" s="411"/>
      <c r="Z636" s="411"/>
    </row>
    <row r="637" spans="1:26" ht="22.5">
      <c r="A637" s="411"/>
      <c r="B637" s="411"/>
      <c r="C637" s="411"/>
      <c r="D637" s="411"/>
      <c r="E637" s="411"/>
      <c r="F637" s="411"/>
      <c r="G637" s="411"/>
      <c r="H637" s="411"/>
      <c r="I637" s="411"/>
      <c r="J637" s="411"/>
      <c r="K637" s="411"/>
      <c r="L637" s="411"/>
      <c r="M637" s="411"/>
      <c r="N637" s="28"/>
      <c r="O637" s="411"/>
      <c r="P637" s="411"/>
      <c r="Q637" s="411"/>
      <c r="R637" s="411"/>
      <c r="S637" s="411"/>
      <c r="T637" s="411"/>
      <c r="U637" s="411"/>
      <c r="V637" s="411"/>
      <c r="W637" s="411"/>
      <c r="X637" s="411"/>
      <c r="Y637" s="411"/>
      <c r="Z637" s="411"/>
    </row>
    <row r="638" spans="1:26" ht="22.5">
      <c r="A638" s="411"/>
      <c r="B638" s="411"/>
      <c r="C638" s="411"/>
      <c r="D638" s="411"/>
      <c r="E638" s="411"/>
      <c r="F638" s="411"/>
      <c r="G638" s="411"/>
      <c r="H638" s="411"/>
      <c r="I638" s="411"/>
      <c r="J638" s="411"/>
      <c r="K638" s="411"/>
      <c r="L638" s="411"/>
      <c r="M638" s="411"/>
      <c r="N638" s="28"/>
      <c r="O638" s="411"/>
      <c r="P638" s="411"/>
      <c r="Q638" s="411"/>
      <c r="R638" s="411"/>
      <c r="S638" s="411"/>
      <c r="T638" s="411"/>
      <c r="U638" s="411"/>
      <c r="V638" s="411"/>
      <c r="W638" s="411"/>
      <c r="X638" s="411"/>
      <c r="Y638" s="411"/>
      <c r="Z638" s="411"/>
    </row>
    <row r="639" spans="1:26" ht="22.5">
      <c r="A639" s="411"/>
      <c r="B639" s="411"/>
      <c r="C639" s="411"/>
      <c r="D639" s="411"/>
      <c r="E639" s="411"/>
      <c r="F639" s="411"/>
      <c r="G639" s="411"/>
      <c r="H639" s="411"/>
      <c r="I639" s="411"/>
      <c r="J639" s="411"/>
      <c r="K639" s="411"/>
      <c r="L639" s="411"/>
      <c r="M639" s="411"/>
      <c r="N639" s="28"/>
      <c r="O639" s="411"/>
      <c r="P639" s="411"/>
      <c r="Q639" s="411"/>
      <c r="R639" s="411"/>
      <c r="S639" s="411"/>
      <c r="T639" s="411"/>
      <c r="U639" s="411"/>
      <c r="V639" s="411"/>
      <c r="W639" s="411"/>
      <c r="X639" s="411"/>
      <c r="Y639" s="411"/>
      <c r="Z639" s="411"/>
    </row>
    <row r="640" spans="1:26" ht="22.5">
      <c r="A640" s="411"/>
      <c r="B640" s="411"/>
      <c r="C640" s="411"/>
      <c r="D640" s="411"/>
      <c r="E640" s="411"/>
      <c r="F640" s="411"/>
      <c r="G640" s="411"/>
      <c r="H640" s="411"/>
      <c r="I640" s="411"/>
      <c r="J640" s="411"/>
      <c r="K640" s="411"/>
      <c r="L640" s="411"/>
      <c r="M640" s="411"/>
      <c r="N640" s="28"/>
      <c r="O640" s="411"/>
      <c r="P640" s="411"/>
      <c r="Q640" s="411"/>
      <c r="R640" s="411"/>
      <c r="S640" s="411"/>
      <c r="T640" s="411"/>
      <c r="U640" s="411"/>
      <c r="V640" s="411"/>
      <c r="W640" s="411"/>
      <c r="X640" s="411"/>
      <c r="Y640" s="411"/>
      <c r="Z640" s="411"/>
    </row>
    <row r="641" spans="1:26" ht="22.5">
      <c r="A641" s="411"/>
      <c r="B641" s="411"/>
      <c r="C641" s="411"/>
      <c r="D641" s="411"/>
      <c r="E641" s="411"/>
      <c r="F641" s="411"/>
      <c r="G641" s="411"/>
      <c r="H641" s="411"/>
      <c r="I641" s="411"/>
      <c r="J641" s="411"/>
      <c r="K641" s="411"/>
      <c r="L641" s="411"/>
      <c r="M641" s="411"/>
      <c r="N641" s="28"/>
      <c r="O641" s="411"/>
      <c r="P641" s="411"/>
      <c r="Q641" s="411"/>
      <c r="R641" s="411"/>
      <c r="S641" s="411"/>
      <c r="T641" s="411"/>
      <c r="U641" s="411"/>
      <c r="V641" s="411"/>
      <c r="W641" s="411"/>
      <c r="X641" s="411"/>
      <c r="Y641" s="411"/>
      <c r="Z641" s="411"/>
    </row>
    <row r="642" spans="1:26" ht="22.5">
      <c r="A642" s="411"/>
      <c r="B642" s="411"/>
      <c r="C642" s="411"/>
      <c r="D642" s="411"/>
      <c r="E642" s="411"/>
      <c r="F642" s="411"/>
      <c r="G642" s="411"/>
      <c r="H642" s="411"/>
      <c r="I642" s="411"/>
      <c r="J642" s="411"/>
      <c r="K642" s="411"/>
      <c r="L642" s="411"/>
      <c r="M642" s="411"/>
      <c r="N642" s="28"/>
      <c r="O642" s="411"/>
      <c r="P642" s="411"/>
      <c r="Q642" s="411"/>
      <c r="R642" s="411"/>
      <c r="S642" s="411"/>
      <c r="T642" s="411"/>
      <c r="U642" s="411"/>
      <c r="V642" s="411"/>
      <c r="W642" s="411"/>
      <c r="X642" s="411"/>
      <c r="Y642" s="411"/>
      <c r="Z642" s="411"/>
    </row>
    <row r="643" spans="1:26" ht="22.5">
      <c r="A643" s="411"/>
      <c r="B643" s="411"/>
      <c r="C643" s="411"/>
      <c r="D643" s="411"/>
      <c r="E643" s="411"/>
      <c r="F643" s="411"/>
      <c r="G643" s="411"/>
      <c r="H643" s="411"/>
      <c r="I643" s="411"/>
      <c r="J643" s="411"/>
      <c r="K643" s="411"/>
      <c r="L643" s="411"/>
      <c r="M643" s="411"/>
      <c r="N643" s="28"/>
      <c r="O643" s="411"/>
      <c r="P643" s="411"/>
      <c r="Q643" s="411"/>
      <c r="R643" s="411"/>
      <c r="S643" s="411"/>
      <c r="T643" s="411"/>
      <c r="U643" s="411"/>
      <c r="V643" s="411"/>
      <c r="W643" s="411"/>
      <c r="X643" s="411"/>
      <c r="Y643" s="411"/>
      <c r="Z643" s="411"/>
    </row>
    <row r="644" spans="1:26" ht="22.5">
      <c r="A644" s="411"/>
      <c r="B644" s="411"/>
      <c r="C644" s="411"/>
      <c r="D644" s="411"/>
      <c r="E644" s="411"/>
      <c r="F644" s="411"/>
      <c r="G644" s="411"/>
      <c r="H644" s="411"/>
      <c r="I644" s="411"/>
      <c r="J644" s="411"/>
      <c r="K644" s="411"/>
      <c r="L644" s="411"/>
      <c r="M644" s="411"/>
      <c r="N644" s="28"/>
      <c r="O644" s="411"/>
      <c r="P644" s="411"/>
      <c r="Q644" s="411"/>
      <c r="R644" s="411"/>
      <c r="S644" s="411"/>
      <c r="T644" s="411"/>
      <c r="U644" s="411"/>
      <c r="V644" s="411"/>
      <c r="W644" s="411"/>
      <c r="X644" s="411"/>
      <c r="Y644" s="411"/>
      <c r="Z644" s="411"/>
    </row>
    <row r="645" spans="1:26" ht="22.5">
      <c r="A645" s="411"/>
      <c r="B645" s="411"/>
      <c r="C645" s="411"/>
      <c r="D645" s="411"/>
      <c r="E645" s="411"/>
      <c r="F645" s="411"/>
      <c r="G645" s="411"/>
      <c r="H645" s="411"/>
      <c r="I645" s="411"/>
      <c r="J645" s="411"/>
      <c r="K645" s="411"/>
      <c r="L645" s="411"/>
      <c r="M645" s="411"/>
      <c r="N645" s="28"/>
      <c r="O645" s="411"/>
      <c r="P645" s="411"/>
      <c r="Q645" s="411"/>
      <c r="R645" s="411"/>
      <c r="S645" s="411"/>
      <c r="T645" s="411"/>
      <c r="U645" s="411"/>
      <c r="V645" s="411"/>
      <c r="W645" s="411"/>
      <c r="X645" s="411"/>
      <c r="Y645" s="411"/>
      <c r="Z645" s="411"/>
    </row>
    <row r="646" spans="1:26" ht="22.5">
      <c r="A646" s="411"/>
      <c r="B646" s="411"/>
      <c r="C646" s="411"/>
      <c r="D646" s="411"/>
      <c r="E646" s="411"/>
      <c r="F646" s="411"/>
      <c r="G646" s="411"/>
      <c r="H646" s="411"/>
      <c r="I646" s="411"/>
      <c r="J646" s="411"/>
      <c r="K646" s="411"/>
      <c r="L646" s="411"/>
      <c r="M646" s="411"/>
      <c r="N646" s="28"/>
      <c r="O646" s="411"/>
      <c r="P646" s="411"/>
      <c r="Q646" s="411"/>
      <c r="R646" s="411"/>
      <c r="S646" s="411"/>
      <c r="T646" s="411"/>
      <c r="U646" s="411"/>
      <c r="V646" s="411"/>
      <c r="W646" s="411"/>
      <c r="X646" s="411"/>
      <c r="Y646" s="411"/>
      <c r="Z646" s="411"/>
    </row>
    <row r="647" spans="1:26" ht="22.5">
      <c r="A647" s="411"/>
      <c r="B647" s="411"/>
      <c r="C647" s="411"/>
      <c r="D647" s="411"/>
      <c r="E647" s="411"/>
      <c r="F647" s="411"/>
      <c r="G647" s="411"/>
      <c r="H647" s="411"/>
      <c r="I647" s="411"/>
      <c r="J647" s="411"/>
      <c r="K647" s="411"/>
      <c r="L647" s="411"/>
      <c r="M647" s="411"/>
      <c r="N647" s="28"/>
      <c r="O647" s="411"/>
      <c r="P647" s="411"/>
      <c r="Q647" s="411"/>
      <c r="R647" s="411"/>
      <c r="S647" s="411"/>
      <c r="T647" s="411"/>
      <c r="U647" s="411"/>
      <c r="V647" s="411"/>
      <c r="W647" s="411"/>
      <c r="X647" s="411"/>
      <c r="Y647" s="411"/>
      <c r="Z647" s="411"/>
    </row>
    <row r="648" spans="1:26" ht="22.5">
      <c r="A648" s="411"/>
      <c r="B648" s="411"/>
      <c r="C648" s="411"/>
      <c r="D648" s="411"/>
      <c r="E648" s="411"/>
      <c r="F648" s="411"/>
      <c r="G648" s="411"/>
      <c r="H648" s="411"/>
      <c r="I648" s="411"/>
      <c r="J648" s="411"/>
      <c r="K648" s="411"/>
      <c r="L648" s="411"/>
      <c r="M648" s="411"/>
      <c r="N648" s="28"/>
      <c r="O648" s="411"/>
      <c r="P648" s="411"/>
      <c r="Q648" s="411"/>
      <c r="R648" s="411"/>
      <c r="S648" s="411"/>
      <c r="T648" s="411"/>
      <c r="U648" s="411"/>
      <c r="V648" s="411"/>
      <c r="W648" s="411"/>
      <c r="X648" s="411"/>
      <c r="Y648" s="411"/>
      <c r="Z648" s="411"/>
    </row>
    <row r="649" spans="1:26" ht="22.5">
      <c r="A649" s="411"/>
      <c r="B649" s="411"/>
      <c r="C649" s="411"/>
      <c r="D649" s="411"/>
      <c r="E649" s="411"/>
      <c r="F649" s="411"/>
      <c r="G649" s="411"/>
      <c r="H649" s="411"/>
      <c r="I649" s="411"/>
      <c r="J649" s="411"/>
      <c r="K649" s="411"/>
      <c r="L649" s="411"/>
      <c r="M649" s="411"/>
      <c r="N649" s="28"/>
      <c r="O649" s="411"/>
      <c r="P649" s="411"/>
      <c r="Q649" s="411"/>
      <c r="R649" s="411"/>
      <c r="S649" s="411"/>
      <c r="T649" s="411"/>
      <c r="U649" s="411"/>
      <c r="V649" s="411"/>
      <c r="W649" s="411"/>
      <c r="X649" s="411"/>
      <c r="Y649" s="411"/>
      <c r="Z649" s="411"/>
    </row>
    <row r="650" spans="1:26" ht="22.5">
      <c r="A650" s="411"/>
      <c r="B650" s="411"/>
      <c r="C650" s="411"/>
      <c r="D650" s="411"/>
      <c r="E650" s="411"/>
      <c r="F650" s="411"/>
      <c r="G650" s="411"/>
      <c r="H650" s="411"/>
      <c r="I650" s="411"/>
      <c r="J650" s="411"/>
      <c r="K650" s="411"/>
      <c r="L650" s="411"/>
      <c r="M650" s="411"/>
      <c r="N650" s="28"/>
      <c r="O650" s="411"/>
      <c r="P650" s="411"/>
      <c r="Q650" s="411"/>
      <c r="R650" s="411"/>
      <c r="S650" s="411"/>
      <c r="T650" s="411"/>
      <c r="U650" s="411"/>
      <c r="V650" s="411"/>
      <c r="W650" s="411"/>
      <c r="X650" s="411"/>
      <c r="Y650" s="411"/>
      <c r="Z650" s="411"/>
    </row>
    <row r="651" spans="1:26" ht="22.5">
      <c r="A651" s="411"/>
      <c r="B651" s="411"/>
      <c r="C651" s="411"/>
      <c r="D651" s="411"/>
      <c r="E651" s="411"/>
      <c r="F651" s="411"/>
      <c r="G651" s="411"/>
      <c r="H651" s="411"/>
      <c r="I651" s="411"/>
      <c r="J651" s="411"/>
      <c r="K651" s="411"/>
      <c r="L651" s="411"/>
      <c r="M651" s="411"/>
      <c r="N651" s="28"/>
      <c r="O651" s="411"/>
      <c r="P651" s="411"/>
      <c r="Q651" s="411"/>
      <c r="R651" s="411"/>
      <c r="S651" s="411"/>
      <c r="T651" s="411"/>
      <c r="U651" s="411"/>
      <c r="V651" s="411"/>
      <c r="W651" s="411"/>
      <c r="X651" s="411"/>
      <c r="Y651" s="411"/>
      <c r="Z651" s="411"/>
    </row>
    <row r="652" spans="1:26" ht="22.5">
      <c r="A652" s="411"/>
      <c r="B652" s="411"/>
      <c r="C652" s="411"/>
      <c r="D652" s="411"/>
      <c r="E652" s="411"/>
      <c r="F652" s="411"/>
      <c r="G652" s="411"/>
      <c r="H652" s="411"/>
      <c r="I652" s="411"/>
      <c r="J652" s="411"/>
      <c r="K652" s="411"/>
      <c r="L652" s="411"/>
      <c r="M652" s="411"/>
      <c r="N652" s="28"/>
      <c r="O652" s="411"/>
      <c r="P652" s="411"/>
      <c r="Q652" s="411"/>
      <c r="R652" s="411"/>
      <c r="S652" s="411"/>
      <c r="T652" s="411"/>
      <c r="U652" s="411"/>
      <c r="V652" s="411"/>
      <c r="W652" s="411"/>
      <c r="X652" s="411"/>
      <c r="Y652" s="411"/>
      <c r="Z652" s="411"/>
    </row>
    <row r="653" spans="1:26" ht="22.5">
      <c r="A653" s="411"/>
      <c r="B653" s="411"/>
      <c r="C653" s="411"/>
      <c r="D653" s="411"/>
      <c r="E653" s="411"/>
      <c r="F653" s="411"/>
      <c r="G653" s="411"/>
      <c r="H653" s="411"/>
      <c r="I653" s="411"/>
      <c r="J653" s="411"/>
      <c r="K653" s="411"/>
      <c r="L653" s="411"/>
      <c r="M653" s="411"/>
      <c r="N653" s="28"/>
      <c r="O653" s="411"/>
      <c r="P653" s="411"/>
      <c r="Q653" s="411"/>
      <c r="R653" s="411"/>
      <c r="S653" s="411"/>
      <c r="T653" s="411"/>
      <c r="U653" s="411"/>
      <c r="V653" s="411"/>
      <c r="W653" s="411"/>
      <c r="X653" s="411"/>
      <c r="Y653" s="411"/>
      <c r="Z653" s="411"/>
    </row>
    <row r="654" spans="1:26" ht="22.5">
      <c r="A654" s="411"/>
      <c r="B654" s="411"/>
      <c r="C654" s="411"/>
      <c r="D654" s="411"/>
      <c r="E654" s="411"/>
      <c r="F654" s="411"/>
      <c r="G654" s="411"/>
      <c r="H654" s="411"/>
      <c r="I654" s="411"/>
      <c r="J654" s="411"/>
      <c r="K654" s="411"/>
      <c r="L654" s="411"/>
      <c r="M654" s="411"/>
      <c r="N654" s="28"/>
      <c r="O654" s="411"/>
      <c r="P654" s="411"/>
      <c r="Q654" s="411"/>
      <c r="R654" s="411"/>
      <c r="S654" s="411"/>
      <c r="T654" s="411"/>
      <c r="U654" s="411"/>
      <c r="V654" s="411"/>
      <c r="W654" s="411"/>
      <c r="X654" s="411"/>
      <c r="Y654" s="411"/>
      <c r="Z654" s="411"/>
    </row>
    <row r="655" spans="1:26" ht="22.5">
      <c r="A655" s="411"/>
      <c r="B655" s="411"/>
      <c r="C655" s="411"/>
      <c r="D655" s="411"/>
      <c r="E655" s="411"/>
      <c r="F655" s="411"/>
      <c r="G655" s="411"/>
      <c r="H655" s="411"/>
      <c r="I655" s="411"/>
      <c r="J655" s="411"/>
      <c r="K655" s="411"/>
      <c r="L655" s="411"/>
      <c r="M655" s="411"/>
      <c r="N655" s="28"/>
      <c r="O655" s="411"/>
      <c r="P655" s="411"/>
      <c r="Q655" s="411"/>
      <c r="R655" s="411"/>
      <c r="S655" s="411"/>
      <c r="T655" s="411"/>
      <c r="U655" s="411"/>
      <c r="V655" s="411"/>
      <c r="W655" s="411"/>
      <c r="X655" s="411"/>
      <c r="Y655" s="411"/>
      <c r="Z655" s="411"/>
    </row>
    <row r="656" spans="1:26" ht="22.5">
      <c r="A656" s="411"/>
      <c r="B656" s="411"/>
      <c r="C656" s="411"/>
      <c r="D656" s="411"/>
      <c r="E656" s="411"/>
      <c r="F656" s="411"/>
      <c r="G656" s="411"/>
      <c r="H656" s="411"/>
      <c r="I656" s="411"/>
      <c r="J656" s="411"/>
      <c r="K656" s="411"/>
      <c r="L656" s="411"/>
      <c r="M656" s="411"/>
      <c r="N656" s="28"/>
      <c r="O656" s="411"/>
      <c r="P656" s="411"/>
      <c r="Q656" s="411"/>
      <c r="R656" s="411"/>
      <c r="S656" s="411"/>
      <c r="T656" s="411"/>
      <c r="U656" s="411"/>
      <c r="V656" s="411"/>
      <c r="W656" s="411"/>
      <c r="X656" s="411"/>
      <c r="Y656" s="411"/>
      <c r="Z656" s="411"/>
    </row>
    <row r="657" spans="1:26" ht="22.5">
      <c r="A657" s="411"/>
      <c r="B657" s="411"/>
      <c r="C657" s="411"/>
      <c r="D657" s="411"/>
      <c r="E657" s="411"/>
      <c r="F657" s="411"/>
      <c r="G657" s="411"/>
      <c r="H657" s="411"/>
      <c r="I657" s="411"/>
      <c r="J657" s="411"/>
      <c r="K657" s="411"/>
      <c r="L657" s="411"/>
      <c r="M657" s="411"/>
      <c r="N657" s="28"/>
      <c r="O657" s="411"/>
      <c r="P657" s="411"/>
      <c r="Q657" s="411"/>
      <c r="R657" s="411"/>
      <c r="S657" s="411"/>
      <c r="T657" s="411"/>
      <c r="U657" s="411"/>
      <c r="V657" s="411"/>
      <c r="W657" s="411"/>
      <c r="X657" s="411"/>
      <c r="Y657" s="411"/>
      <c r="Z657" s="411"/>
    </row>
    <row r="658" spans="1:26" ht="22.5">
      <c r="A658" s="411"/>
      <c r="B658" s="411"/>
      <c r="C658" s="411"/>
      <c r="D658" s="411"/>
      <c r="E658" s="411"/>
      <c r="F658" s="411"/>
      <c r="G658" s="411"/>
      <c r="H658" s="411"/>
      <c r="I658" s="411"/>
      <c r="J658" s="411"/>
      <c r="K658" s="411"/>
      <c r="L658" s="411"/>
      <c r="M658" s="411"/>
      <c r="N658" s="28"/>
      <c r="O658" s="411"/>
      <c r="P658" s="411"/>
      <c r="Q658" s="411"/>
      <c r="R658" s="411"/>
      <c r="S658" s="411"/>
      <c r="T658" s="411"/>
      <c r="U658" s="411"/>
      <c r="V658" s="411"/>
      <c r="W658" s="411"/>
      <c r="X658" s="411"/>
      <c r="Y658" s="411"/>
      <c r="Z658" s="411"/>
    </row>
    <row r="659" spans="1:26" ht="22.5">
      <c r="A659" s="411"/>
      <c r="B659" s="411"/>
      <c r="C659" s="411"/>
      <c r="D659" s="411"/>
      <c r="E659" s="411"/>
      <c r="F659" s="411"/>
      <c r="G659" s="411"/>
      <c r="H659" s="411"/>
      <c r="I659" s="411"/>
      <c r="J659" s="411"/>
      <c r="K659" s="411"/>
      <c r="L659" s="411"/>
      <c r="M659" s="411"/>
      <c r="N659" s="28"/>
      <c r="O659" s="411"/>
      <c r="P659" s="411"/>
      <c r="Q659" s="411"/>
      <c r="R659" s="411"/>
      <c r="S659" s="411"/>
      <c r="T659" s="411"/>
      <c r="U659" s="411"/>
      <c r="V659" s="411"/>
      <c r="W659" s="411"/>
      <c r="X659" s="411"/>
      <c r="Y659" s="411"/>
      <c r="Z659" s="411"/>
    </row>
    <row r="660" spans="1:26" ht="22.5">
      <c r="A660" s="411"/>
      <c r="B660" s="411"/>
      <c r="C660" s="411"/>
      <c r="D660" s="411"/>
      <c r="E660" s="411"/>
      <c r="F660" s="411"/>
      <c r="G660" s="411"/>
      <c r="H660" s="411"/>
      <c r="I660" s="411"/>
      <c r="J660" s="411"/>
      <c r="K660" s="411"/>
      <c r="L660" s="411"/>
      <c r="M660" s="411"/>
      <c r="N660" s="28"/>
      <c r="O660" s="411"/>
      <c r="P660" s="411"/>
      <c r="Q660" s="411"/>
      <c r="R660" s="411"/>
      <c r="S660" s="411"/>
      <c r="T660" s="411"/>
      <c r="U660" s="411"/>
      <c r="V660" s="411"/>
      <c r="W660" s="411"/>
      <c r="X660" s="411"/>
      <c r="Y660" s="411"/>
      <c r="Z660" s="411"/>
    </row>
    <row r="661" spans="1:26" ht="22.5">
      <c r="A661" s="411"/>
      <c r="B661" s="411"/>
      <c r="C661" s="411"/>
      <c r="D661" s="411"/>
      <c r="E661" s="411"/>
      <c r="F661" s="411"/>
      <c r="G661" s="411"/>
      <c r="H661" s="411"/>
      <c r="I661" s="411"/>
      <c r="J661" s="411"/>
      <c r="K661" s="411"/>
      <c r="L661" s="411"/>
      <c r="M661" s="411"/>
      <c r="N661" s="28"/>
      <c r="O661" s="411"/>
      <c r="P661" s="411"/>
      <c r="Q661" s="411"/>
      <c r="R661" s="411"/>
      <c r="S661" s="411"/>
      <c r="T661" s="411"/>
      <c r="U661" s="411"/>
      <c r="V661" s="411"/>
      <c r="W661" s="411"/>
      <c r="X661" s="411"/>
      <c r="Y661" s="411"/>
      <c r="Z661" s="411"/>
    </row>
    <row r="662" spans="1:26" ht="22.5">
      <c r="A662" s="411"/>
      <c r="B662" s="411"/>
      <c r="C662" s="411"/>
      <c r="D662" s="411"/>
      <c r="E662" s="411"/>
      <c r="F662" s="411"/>
      <c r="G662" s="411"/>
      <c r="H662" s="411"/>
      <c r="I662" s="411"/>
      <c r="J662" s="411"/>
      <c r="K662" s="411"/>
      <c r="L662" s="411"/>
      <c r="M662" s="411"/>
      <c r="N662" s="28"/>
      <c r="O662" s="411"/>
      <c r="P662" s="411"/>
      <c r="Q662" s="411"/>
      <c r="R662" s="411"/>
      <c r="S662" s="411"/>
      <c r="T662" s="411"/>
      <c r="U662" s="411"/>
      <c r="V662" s="411"/>
      <c r="W662" s="411"/>
      <c r="X662" s="411"/>
      <c r="Y662" s="411"/>
      <c r="Z662" s="411"/>
    </row>
    <row r="663" spans="1:26" ht="22.5">
      <c r="A663" s="411"/>
      <c r="B663" s="411"/>
      <c r="C663" s="411"/>
      <c r="D663" s="411"/>
      <c r="E663" s="411"/>
      <c r="F663" s="411"/>
      <c r="G663" s="411"/>
      <c r="H663" s="411"/>
      <c r="I663" s="411"/>
      <c r="J663" s="411"/>
      <c r="K663" s="411"/>
      <c r="L663" s="411"/>
      <c r="M663" s="411"/>
      <c r="N663" s="28"/>
      <c r="O663" s="411"/>
      <c r="P663" s="411"/>
      <c r="Q663" s="411"/>
      <c r="R663" s="411"/>
      <c r="S663" s="411"/>
      <c r="T663" s="411"/>
      <c r="U663" s="411"/>
      <c r="V663" s="411"/>
      <c r="W663" s="411"/>
      <c r="X663" s="411"/>
      <c r="Y663" s="411"/>
      <c r="Z663" s="411"/>
    </row>
    <row r="664" spans="1:26" ht="22.5">
      <c r="A664" s="411"/>
      <c r="B664" s="411"/>
      <c r="C664" s="411"/>
      <c r="D664" s="411"/>
      <c r="E664" s="411"/>
      <c r="F664" s="411"/>
      <c r="G664" s="411"/>
      <c r="H664" s="411"/>
      <c r="I664" s="411"/>
      <c r="J664" s="411"/>
      <c r="K664" s="411"/>
      <c r="L664" s="411"/>
      <c r="M664" s="411"/>
      <c r="N664" s="28"/>
      <c r="O664" s="411"/>
      <c r="P664" s="411"/>
      <c r="Q664" s="411"/>
      <c r="R664" s="411"/>
      <c r="S664" s="411"/>
      <c r="T664" s="411"/>
      <c r="U664" s="411"/>
      <c r="V664" s="411"/>
      <c r="W664" s="411"/>
      <c r="X664" s="411"/>
      <c r="Y664" s="411"/>
      <c r="Z664" s="411"/>
    </row>
    <row r="665" spans="1:26" ht="22.5">
      <c r="A665" s="411"/>
      <c r="B665" s="411"/>
      <c r="C665" s="411"/>
      <c r="D665" s="411"/>
      <c r="E665" s="411"/>
      <c r="F665" s="411"/>
      <c r="G665" s="411"/>
      <c r="H665" s="411"/>
      <c r="I665" s="411"/>
      <c r="J665" s="411"/>
      <c r="K665" s="411"/>
      <c r="L665" s="411"/>
      <c r="M665" s="411"/>
      <c r="N665" s="28"/>
      <c r="O665" s="411"/>
      <c r="P665" s="411"/>
      <c r="Q665" s="411"/>
      <c r="R665" s="411"/>
      <c r="S665" s="411"/>
      <c r="T665" s="411"/>
      <c r="U665" s="411"/>
      <c r="V665" s="411"/>
      <c r="W665" s="411"/>
      <c r="X665" s="411"/>
      <c r="Y665" s="411"/>
      <c r="Z665" s="411"/>
    </row>
    <row r="666" spans="1:26" ht="22.5">
      <c r="A666" s="411"/>
      <c r="B666" s="411"/>
      <c r="C666" s="411"/>
      <c r="D666" s="411"/>
      <c r="E666" s="411"/>
      <c r="F666" s="411"/>
      <c r="G666" s="411"/>
      <c r="H666" s="411"/>
      <c r="I666" s="411"/>
      <c r="J666" s="411"/>
      <c r="K666" s="411"/>
      <c r="L666" s="411"/>
      <c r="M666" s="411"/>
      <c r="N666" s="28"/>
      <c r="O666" s="411"/>
      <c r="P666" s="411"/>
      <c r="Q666" s="411"/>
      <c r="R666" s="411"/>
      <c r="S666" s="411"/>
      <c r="T666" s="411"/>
      <c r="U666" s="411"/>
      <c r="V666" s="411"/>
      <c r="W666" s="411"/>
      <c r="X666" s="411"/>
      <c r="Y666" s="411"/>
      <c r="Z666" s="411"/>
    </row>
    <row r="667" spans="1:26" ht="22.5">
      <c r="A667" s="411"/>
      <c r="B667" s="411"/>
      <c r="C667" s="411"/>
      <c r="D667" s="411"/>
      <c r="E667" s="411"/>
      <c r="F667" s="411"/>
      <c r="G667" s="411"/>
      <c r="H667" s="411"/>
      <c r="I667" s="411"/>
      <c r="J667" s="411"/>
      <c r="K667" s="411"/>
      <c r="L667" s="411"/>
      <c r="M667" s="411"/>
      <c r="N667" s="28"/>
      <c r="O667" s="411"/>
      <c r="P667" s="411"/>
      <c r="Q667" s="411"/>
      <c r="R667" s="411"/>
      <c r="S667" s="411"/>
      <c r="T667" s="411"/>
      <c r="U667" s="411"/>
      <c r="V667" s="411"/>
      <c r="W667" s="411"/>
      <c r="X667" s="411"/>
      <c r="Y667" s="411"/>
      <c r="Z667" s="411"/>
    </row>
    <row r="668" spans="1:26" ht="22.5">
      <c r="A668" s="411"/>
      <c r="B668" s="411"/>
      <c r="C668" s="411"/>
      <c r="D668" s="411"/>
      <c r="E668" s="411"/>
      <c r="F668" s="411"/>
      <c r="G668" s="411"/>
      <c r="H668" s="411"/>
      <c r="I668" s="411"/>
      <c r="J668" s="411"/>
      <c r="K668" s="411"/>
      <c r="L668" s="411"/>
      <c r="M668" s="411"/>
      <c r="N668" s="28"/>
      <c r="O668" s="411"/>
      <c r="P668" s="411"/>
      <c r="Q668" s="411"/>
      <c r="R668" s="411"/>
      <c r="S668" s="411"/>
      <c r="T668" s="411"/>
      <c r="U668" s="411"/>
      <c r="V668" s="411"/>
      <c r="W668" s="411"/>
      <c r="X668" s="411"/>
      <c r="Y668" s="411"/>
      <c r="Z668" s="411"/>
    </row>
    <row r="669" spans="1:26" ht="22.5">
      <c r="A669" s="411"/>
      <c r="B669" s="411"/>
      <c r="C669" s="411"/>
      <c r="D669" s="411"/>
      <c r="E669" s="411"/>
      <c r="F669" s="411"/>
      <c r="G669" s="411"/>
      <c r="H669" s="411"/>
      <c r="I669" s="411"/>
      <c r="J669" s="411"/>
      <c r="K669" s="411"/>
      <c r="L669" s="411"/>
      <c r="M669" s="411"/>
      <c r="N669" s="28"/>
      <c r="O669" s="411"/>
      <c r="P669" s="411"/>
      <c r="Q669" s="411"/>
      <c r="R669" s="411"/>
      <c r="S669" s="411"/>
      <c r="T669" s="411"/>
      <c r="U669" s="411"/>
      <c r="V669" s="411"/>
      <c r="W669" s="411"/>
      <c r="X669" s="411"/>
      <c r="Y669" s="411"/>
      <c r="Z669" s="411"/>
    </row>
    <row r="670" spans="1:26" ht="22.5">
      <c r="A670" s="411"/>
      <c r="B670" s="411"/>
      <c r="C670" s="411"/>
      <c r="D670" s="411"/>
      <c r="E670" s="411"/>
      <c r="F670" s="411"/>
      <c r="G670" s="411"/>
      <c r="H670" s="411"/>
      <c r="I670" s="411"/>
      <c r="J670" s="411"/>
      <c r="K670" s="411"/>
      <c r="L670" s="411"/>
      <c r="M670" s="411"/>
      <c r="N670" s="28"/>
      <c r="O670" s="411"/>
      <c r="P670" s="411"/>
      <c r="Q670" s="411"/>
      <c r="R670" s="411"/>
      <c r="S670" s="411"/>
      <c r="T670" s="411"/>
      <c r="U670" s="411"/>
      <c r="V670" s="411"/>
      <c r="W670" s="411"/>
      <c r="X670" s="411"/>
      <c r="Y670" s="411"/>
      <c r="Z670" s="411"/>
    </row>
    <row r="671" spans="1:26" ht="22.5">
      <c r="A671" s="411"/>
      <c r="B671" s="411"/>
      <c r="C671" s="411"/>
      <c r="D671" s="411"/>
      <c r="E671" s="411"/>
      <c r="F671" s="411"/>
      <c r="G671" s="411"/>
      <c r="H671" s="411"/>
      <c r="I671" s="411"/>
      <c r="J671" s="411"/>
      <c r="K671" s="411"/>
      <c r="L671" s="411"/>
      <c r="M671" s="411"/>
      <c r="N671" s="28"/>
      <c r="O671" s="411"/>
      <c r="P671" s="411"/>
      <c r="Q671" s="411"/>
      <c r="R671" s="411"/>
      <c r="S671" s="411"/>
      <c r="T671" s="411"/>
      <c r="U671" s="411"/>
      <c r="V671" s="411"/>
      <c r="W671" s="411"/>
      <c r="X671" s="411"/>
      <c r="Y671" s="411"/>
      <c r="Z671" s="411"/>
    </row>
    <row r="672" spans="1:26" ht="22.5">
      <c r="A672" s="411"/>
      <c r="B672" s="411"/>
      <c r="C672" s="411"/>
      <c r="D672" s="411"/>
      <c r="E672" s="411"/>
      <c r="F672" s="411"/>
      <c r="G672" s="411"/>
      <c r="H672" s="411"/>
      <c r="I672" s="411"/>
      <c r="J672" s="411"/>
      <c r="K672" s="411"/>
      <c r="L672" s="411"/>
      <c r="M672" s="411"/>
      <c r="N672" s="28"/>
      <c r="O672" s="411"/>
      <c r="P672" s="411"/>
      <c r="Q672" s="411"/>
      <c r="R672" s="411"/>
      <c r="S672" s="411"/>
      <c r="T672" s="411"/>
      <c r="U672" s="411"/>
      <c r="V672" s="411"/>
      <c r="W672" s="411"/>
      <c r="X672" s="411"/>
      <c r="Y672" s="411"/>
      <c r="Z672" s="411"/>
    </row>
    <row r="673" spans="1:26" ht="22.5">
      <c r="A673" s="411"/>
      <c r="B673" s="411"/>
      <c r="C673" s="411"/>
      <c r="D673" s="411"/>
      <c r="E673" s="411"/>
      <c r="F673" s="411"/>
      <c r="G673" s="411"/>
      <c r="H673" s="411"/>
      <c r="I673" s="411"/>
      <c r="J673" s="411"/>
      <c r="K673" s="411"/>
      <c r="L673" s="411"/>
      <c r="M673" s="411"/>
      <c r="N673" s="28"/>
      <c r="O673" s="411"/>
      <c r="P673" s="411"/>
      <c r="Q673" s="411"/>
      <c r="R673" s="411"/>
      <c r="S673" s="411"/>
      <c r="T673" s="411"/>
      <c r="U673" s="411"/>
      <c r="V673" s="411"/>
      <c r="W673" s="411"/>
      <c r="X673" s="411"/>
      <c r="Y673" s="411"/>
      <c r="Z673" s="411"/>
    </row>
    <row r="674" spans="1:26" ht="22.5">
      <c r="A674" s="411"/>
      <c r="B674" s="411"/>
      <c r="C674" s="411"/>
      <c r="D674" s="411"/>
      <c r="E674" s="411"/>
      <c r="F674" s="411"/>
      <c r="G674" s="411"/>
      <c r="H674" s="411"/>
      <c r="I674" s="411"/>
      <c r="J674" s="411"/>
      <c r="K674" s="411"/>
      <c r="L674" s="411"/>
      <c r="M674" s="411"/>
      <c r="N674" s="28"/>
      <c r="O674" s="411"/>
      <c r="P674" s="411"/>
      <c r="Q674" s="411"/>
      <c r="R674" s="411"/>
      <c r="S674" s="411"/>
      <c r="T674" s="411"/>
      <c r="U674" s="411"/>
      <c r="V674" s="411"/>
      <c r="W674" s="411"/>
      <c r="X674" s="411"/>
      <c r="Y674" s="411"/>
      <c r="Z674" s="411"/>
    </row>
    <row r="675" spans="1:26" ht="22.5">
      <c r="A675" s="411"/>
      <c r="B675" s="411"/>
      <c r="C675" s="411"/>
      <c r="D675" s="411"/>
      <c r="E675" s="411"/>
      <c r="F675" s="411"/>
      <c r="G675" s="411"/>
      <c r="H675" s="411"/>
      <c r="I675" s="411"/>
      <c r="J675" s="411"/>
      <c r="K675" s="411"/>
      <c r="L675" s="411"/>
      <c r="M675" s="411"/>
      <c r="N675" s="28"/>
      <c r="O675" s="411"/>
      <c r="P675" s="411"/>
      <c r="Q675" s="411"/>
      <c r="R675" s="411"/>
      <c r="S675" s="411"/>
      <c r="T675" s="411"/>
      <c r="U675" s="411"/>
      <c r="V675" s="411"/>
      <c r="W675" s="411"/>
      <c r="X675" s="411"/>
      <c r="Y675" s="411"/>
      <c r="Z675" s="411"/>
    </row>
    <row r="676" spans="1:26" ht="22.5">
      <c r="A676" s="411"/>
      <c r="B676" s="411"/>
      <c r="C676" s="411"/>
      <c r="D676" s="411"/>
      <c r="E676" s="411"/>
      <c r="F676" s="411"/>
      <c r="G676" s="411"/>
      <c r="H676" s="411"/>
      <c r="I676" s="411"/>
      <c r="J676" s="411"/>
      <c r="K676" s="411"/>
      <c r="L676" s="411"/>
      <c r="M676" s="411"/>
      <c r="N676" s="28"/>
      <c r="O676" s="411"/>
      <c r="P676" s="411"/>
      <c r="Q676" s="411"/>
      <c r="R676" s="411"/>
      <c r="S676" s="411"/>
      <c r="T676" s="411"/>
      <c r="U676" s="411"/>
      <c r="V676" s="411"/>
      <c r="W676" s="411"/>
      <c r="X676" s="411"/>
      <c r="Y676" s="411"/>
      <c r="Z676" s="411"/>
    </row>
    <row r="677" spans="1:26" ht="22.5">
      <c r="A677" s="411"/>
      <c r="B677" s="411"/>
      <c r="C677" s="411"/>
      <c r="D677" s="411"/>
      <c r="E677" s="411"/>
      <c r="F677" s="411"/>
      <c r="G677" s="411"/>
      <c r="H677" s="411"/>
      <c r="I677" s="411"/>
      <c r="J677" s="411"/>
      <c r="K677" s="411"/>
      <c r="L677" s="411"/>
      <c r="M677" s="411"/>
      <c r="N677" s="28"/>
      <c r="O677" s="411"/>
      <c r="P677" s="411"/>
      <c r="Q677" s="411"/>
      <c r="R677" s="411"/>
      <c r="S677" s="411"/>
      <c r="T677" s="411"/>
      <c r="U677" s="411"/>
      <c r="V677" s="411"/>
      <c r="W677" s="411"/>
      <c r="X677" s="411"/>
      <c r="Y677" s="411"/>
      <c r="Z677" s="411"/>
    </row>
    <row r="678" spans="1:26" ht="22.5">
      <c r="A678" s="411"/>
      <c r="B678" s="411"/>
      <c r="C678" s="411"/>
      <c r="D678" s="411"/>
      <c r="E678" s="411"/>
      <c r="F678" s="411"/>
      <c r="G678" s="411"/>
      <c r="H678" s="411"/>
      <c r="I678" s="411"/>
      <c r="J678" s="411"/>
      <c r="K678" s="411"/>
      <c r="L678" s="411"/>
      <c r="M678" s="411"/>
      <c r="N678" s="28"/>
      <c r="O678" s="411"/>
      <c r="P678" s="411"/>
      <c r="Q678" s="411"/>
      <c r="R678" s="411"/>
      <c r="S678" s="411"/>
      <c r="T678" s="411"/>
      <c r="U678" s="411"/>
      <c r="V678" s="411"/>
      <c r="W678" s="411"/>
      <c r="X678" s="411"/>
      <c r="Y678" s="411"/>
      <c r="Z678" s="411"/>
    </row>
    <row r="679" spans="1:26" ht="22.5">
      <c r="A679" s="411"/>
      <c r="B679" s="411"/>
      <c r="C679" s="411"/>
      <c r="D679" s="411"/>
      <c r="E679" s="411"/>
      <c r="F679" s="411"/>
      <c r="G679" s="411"/>
      <c r="H679" s="411"/>
      <c r="I679" s="411"/>
      <c r="J679" s="411"/>
      <c r="K679" s="411"/>
      <c r="L679" s="411"/>
      <c r="M679" s="411"/>
      <c r="N679" s="28"/>
      <c r="O679" s="411"/>
      <c r="P679" s="411"/>
      <c r="Q679" s="411"/>
      <c r="R679" s="411"/>
      <c r="S679" s="411"/>
      <c r="T679" s="411"/>
      <c r="U679" s="411"/>
      <c r="V679" s="411"/>
      <c r="W679" s="411"/>
      <c r="X679" s="411"/>
      <c r="Y679" s="411"/>
      <c r="Z679" s="411"/>
    </row>
    <row r="680" spans="1:26" ht="22.5">
      <c r="A680" s="411"/>
      <c r="B680" s="411"/>
      <c r="C680" s="411"/>
      <c r="D680" s="411"/>
      <c r="E680" s="411"/>
      <c r="F680" s="411"/>
      <c r="G680" s="411"/>
      <c r="H680" s="411"/>
      <c r="I680" s="411"/>
      <c r="J680" s="411"/>
      <c r="K680" s="411"/>
      <c r="L680" s="411"/>
      <c r="M680" s="411"/>
      <c r="N680" s="28"/>
      <c r="O680" s="411"/>
      <c r="P680" s="411"/>
      <c r="Q680" s="411"/>
      <c r="R680" s="411"/>
      <c r="S680" s="411"/>
      <c r="T680" s="411"/>
      <c r="U680" s="411"/>
      <c r="V680" s="411"/>
      <c r="W680" s="411"/>
      <c r="X680" s="411"/>
      <c r="Y680" s="411"/>
      <c r="Z680" s="411"/>
    </row>
    <row r="681" spans="1:26" ht="22.5">
      <c r="A681" s="411"/>
      <c r="B681" s="411"/>
      <c r="C681" s="411"/>
      <c r="D681" s="411"/>
      <c r="E681" s="411"/>
      <c r="F681" s="411"/>
      <c r="G681" s="411"/>
      <c r="H681" s="411"/>
      <c r="I681" s="411"/>
      <c r="J681" s="411"/>
      <c r="K681" s="411"/>
      <c r="L681" s="411"/>
      <c r="M681" s="411"/>
      <c r="N681" s="28"/>
      <c r="O681" s="411"/>
      <c r="P681" s="411"/>
      <c r="Q681" s="411"/>
      <c r="R681" s="411"/>
      <c r="S681" s="411"/>
      <c r="T681" s="411"/>
      <c r="U681" s="411"/>
      <c r="V681" s="411"/>
      <c r="W681" s="411"/>
      <c r="X681" s="411"/>
      <c r="Y681" s="411"/>
      <c r="Z681" s="411"/>
    </row>
    <row r="682" spans="1:26" ht="22.5">
      <c r="A682" s="411"/>
      <c r="B682" s="411"/>
      <c r="C682" s="411"/>
      <c r="D682" s="411"/>
      <c r="E682" s="411"/>
      <c r="F682" s="411"/>
      <c r="G682" s="411"/>
      <c r="H682" s="411"/>
      <c r="I682" s="411"/>
      <c r="J682" s="411"/>
      <c r="K682" s="411"/>
      <c r="L682" s="411"/>
      <c r="M682" s="411"/>
      <c r="N682" s="28"/>
      <c r="O682" s="411"/>
      <c r="P682" s="411"/>
      <c r="Q682" s="411"/>
      <c r="R682" s="411"/>
      <c r="S682" s="411"/>
      <c r="T682" s="411"/>
      <c r="U682" s="411"/>
      <c r="V682" s="411"/>
      <c r="W682" s="411"/>
      <c r="X682" s="411"/>
      <c r="Y682" s="411"/>
      <c r="Z682" s="411"/>
    </row>
    <row r="683" spans="1:26" ht="22.5">
      <c r="A683" s="411"/>
      <c r="B683" s="411"/>
      <c r="C683" s="411"/>
      <c r="D683" s="411"/>
      <c r="E683" s="411"/>
      <c r="F683" s="411"/>
      <c r="G683" s="411"/>
      <c r="H683" s="411"/>
      <c r="I683" s="411"/>
      <c r="J683" s="411"/>
      <c r="K683" s="411"/>
      <c r="L683" s="411"/>
      <c r="M683" s="411"/>
      <c r="N683" s="28"/>
      <c r="O683" s="411"/>
      <c r="P683" s="411"/>
      <c r="Q683" s="411"/>
      <c r="R683" s="411"/>
      <c r="S683" s="411"/>
      <c r="T683" s="411"/>
      <c r="U683" s="411"/>
      <c r="V683" s="411"/>
      <c r="W683" s="411"/>
      <c r="X683" s="411"/>
      <c r="Y683" s="411"/>
      <c r="Z683" s="411"/>
    </row>
    <row r="684" spans="1:26" ht="22.5">
      <c r="A684" s="411"/>
      <c r="B684" s="411"/>
      <c r="C684" s="411"/>
      <c r="D684" s="411"/>
      <c r="E684" s="411"/>
      <c r="F684" s="411"/>
      <c r="G684" s="411"/>
      <c r="H684" s="411"/>
      <c r="I684" s="411"/>
      <c r="J684" s="411"/>
      <c r="K684" s="411"/>
      <c r="L684" s="411"/>
      <c r="M684" s="411"/>
      <c r="N684" s="28"/>
      <c r="O684" s="411"/>
      <c r="P684" s="411"/>
      <c r="Q684" s="411"/>
      <c r="R684" s="411"/>
      <c r="S684" s="411"/>
      <c r="T684" s="411"/>
      <c r="U684" s="411"/>
      <c r="V684" s="411"/>
      <c r="W684" s="411"/>
      <c r="X684" s="411"/>
      <c r="Y684" s="411"/>
      <c r="Z684" s="411"/>
    </row>
    <row r="685" spans="1:26" ht="22.5">
      <c r="A685" s="411"/>
      <c r="B685" s="411"/>
      <c r="C685" s="411"/>
      <c r="D685" s="411"/>
      <c r="E685" s="411"/>
      <c r="F685" s="411"/>
      <c r="G685" s="411"/>
      <c r="H685" s="411"/>
      <c r="I685" s="411"/>
      <c r="J685" s="411"/>
      <c r="K685" s="411"/>
      <c r="L685" s="411"/>
      <c r="M685" s="411"/>
      <c r="N685" s="28"/>
      <c r="O685" s="411"/>
      <c r="P685" s="411"/>
      <c r="Q685" s="411"/>
      <c r="R685" s="411"/>
      <c r="S685" s="411"/>
      <c r="T685" s="411"/>
      <c r="U685" s="411"/>
      <c r="V685" s="411"/>
      <c r="W685" s="411"/>
      <c r="X685" s="411"/>
      <c r="Y685" s="411"/>
      <c r="Z685" s="411"/>
    </row>
    <row r="686" spans="1:26" ht="22.5">
      <c r="A686" s="411"/>
      <c r="B686" s="411"/>
      <c r="C686" s="411"/>
      <c r="D686" s="411"/>
      <c r="E686" s="411"/>
      <c r="F686" s="411"/>
      <c r="G686" s="411"/>
      <c r="H686" s="411"/>
      <c r="I686" s="411"/>
      <c r="J686" s="411"/>
      <c r="K686" s="411"/>
      <c r="L686" s="411"/>
      <c r="M686" s="411"/>
      <c r="N686" s="28"/>
      <c r="O686" s="411"/>
      <c r="P686" s="411"/>
      <c r="Q686" s="411"/>
      <c r="R686" s="411"/>
      <c r="S686" s="411"/>
      <c r="T686" s="411"/>
      <c r="U686" s="411"/>
      <c r="V686" s="411"/>
      <c r="W686" s="411"/>
      <c r="X686" s="411"/>
      <c r="Y686" s="411"/>
      <c r="Z686" s="411"/>
    </row>
    <row r="687" spans="1:26" ht="22.5">
      <c r="A687" s="411"/>
      <c r="B687" s="411"/>
      <c r="C687" s="411"/>
      <c r="D687" s="411"/>
      <c r="E687" s="411"/>
      <c r="F687" s="411"/>
      <c r="G687" s="411"/>
      <c r="H687" s="411"/>
      <c r="I687" s="411"/>
      <c r="J687" s="411"/>
      <c r="K687" s="411"/>
      <c r="L687" s="411"/>
      <c r="M687" s="411"/>
      <c r="N687" s="28"/>
      <c r="O687" s="411"/>
      <c r="P687" s="411"/>
      <c r="Q687" s="411"/>
      <c r="R687" s="411"/>
      <c r="S687" s="411"/>
      <c r="T687" s="411"/>
      <c r="U687" s="411"/>
      <c r="V687" s="411"/>
      <c r="W687" s="411"/>
      <c r="X687" s="411"/>
      <c r="Y687" s="411"/>
      <c r="Z687" s="411"/>
    </row>
    <row r="688" spans="1:26" ht="22.5">
      <c r="A688" s="411"/>
      <c r="B688" s="411"/>
      <c r="C688" s="411"/>
      <c r="D688" s="411"/>
      <c r="E688" s="411"/>
      <c r="F688" s="411"/>
      <c r="G688" s="411"/>
      <c r="H688" s="411"/>
      <c r="I688" s="411"/>
      <c r="J688" s="411"/>
      <c r="K688" s="411"/>
      <c r="L688" s="411"/>
      <c r="M688" s="411"/>
      <c r="N688" s="28"/>
      <c r="O688" s="411"/>
      <c r="P688" s="411"/>
      <c r="Q688" s="411"/>
      <c r="R688" s="411"/>
      <c r="S688" s="411"/>
      <c r="T688" s="411"/>
      <c r="U688" s="411"/>
      <c r="V688" s="411"/>
      <c r="W688" s="411"/>
      <c r="X688" s="411"/>
      <c r="Y688" s="411"/>
      <c r="Z688" s="411"/>
    </row>
    <row r="689" spans="1:26" ht="22.5">
      <c r="A689" s="411"/>
      <c r="B689" s="411"/>
      <c r="C689" s="411"/>
      <c r="D689" s="411"/>
      <c r="E689" s="411"/>
      <c r="F689" s="411"/>
      <c r="G689" s="411"/>
      <c r="H689" s="411"/>
      <c r="I689" s="411"/>
      <c r="J689" s="411"/>
      <c r="K689" s="411"/>
      <c r="L689" s="411"/>
      <c r="M689" s="411"/>
      <c r="N689" s="28"/>
      <c r="O689" s="411"/>
      <c r="P689" s="411"/>
      <c r="Q689" s="411"/>
      <c r="R689" s="411"/>
      <c r="S689" s="411"/>
      <c r="T689" s="411"/>
      <c r="U689" s="411"/>
      <c r="V689" s="411"/>
      <c r="W689" s="411"/>
      <c r="X689" s="411"/>
      <c r="Y689" s="411"/>
      <c r="Z689" s="411"/>
    </row>
    <row r="690" spans="1:26" ht="22.5">
      <c r="A690" s="411"/>
      <c r="B690" s="411"/>
      <c r="C690" s="411"/>
      <c r="D690" s="411"/>
      <c r="E690" s="411"/>
      <c r="F690" s="411"/>
      <c r="G690" s="411"/>
      <c r="H690" s="411"/>
      <c r="I690" s="411"/>
      <c r="J690" s="411"/>
      <c r="K690" s="411"/>
      <c r="L690" s="411"/>
      <c r="M690" s="411"/>
      <c r="N690" s="28"/>
      <c r="O690" s="411"/>
      <c r="P690" s="411"/>
      <c r="Q690" s="411"/>
      <c r="R690" s="411"/>
      <c r="S690" s="411"/>
      <c r="T690" s="411"/>
      <c r="U690" s="411"/>
      <c r="V690" s="411"/>
      <c r="W690" s="411"/>
      <c r="X690" s="411"/>
      <c r="Y690" s="411"/>
      <c r="Z690" s="411"/>
    </row>
    <row r="691" spans="1:26" ht="22.5">
      <c r="A691" s="411"/>
      <c r="B691" s="411"/>
      <c r="C691" s="411"/>
      <c r="D691" s="411"/>
      <c r="E691" s="411"/>
      <c r="F691" s="411"/>
      <c r="G691" s="411"/>
      <c r="H691" s="411"/>
      <c r="I691" s="411"/>
      <c r="J691" s="411"/>
      <c r="K691" s="411"/>
      <c r="L691" s="411"/>
      <c r="M691" s="411"/>
      <c r="N691" s="28"/>
      <c r="O691" s="411"/>
      <c r="P691" s="411"/>
      <c r="Q691" s="411"/>
      <c r="R691" s="411"/>
      <c r="S691" s="411"/>
      <c r="T691" s="411"/>
      <c r="U691" s="411"/>
      <c r="V691" s="411"/>
      <c r="W691" s="411"/>
      <c r="X691" s="411"/>
      <c r="Y691" s="411"/>
      <c r="Z691" s="411"/>
    </row>
    <row r="692" spans="1:26" ht="22.5">
      <c r="A692" s="411"/>
      <c r="B692" s="411"/>
      <c r="C692" s="411"/>
      <c r="D692" s="411"/>
      <c r="E692" s="411"/>
      <c r="F692" s="411"/>
      <c r="G692" s="411"/>
      <c r="H692" s="411"/>
      <c r="I692" s="411"/>
      <c r="J692" s="411"/>
      <c r="K692" s="411"/>
      <c r="L692" s="411"/>
      <c r="M692" s="411"/>
      <c r="N692" s="28"/>
      <c r="O692" s="411"/>
      <c r="P692" s="411"/>
      <c r="Q692" s="411"/>
      <c r="R692" s="411"/>
      <c r="S692" s="411"/>
      <c r="T692" s="411"/>
      <c r="U692" s="411"/>
      <c r="V692" s="411"/>
      <c r="W692" s="411"/>
      <c r="X692" s="411"/>
      <c r="Y692" s="411"/>
      <c r="Z692" s="411"/>
    </row>
    <row r="693" spans="1:26" ht="22.5">
      <c r="A693" s="411"/>
      <c r="B693" s="411"/>
      <c r="C693" s="411"/>
      <c r="D693" s="411"/>
      <c r="E693" s="411"/>
      <c r="F693" s="411"/>
      <c r="G693" s="411"/>
      <c r="H693" s="411"/>
      <c r="I693" s="411"/>
      <c r="J693" s="411"/>
      <c r="K693" s="411"/>
      <c r="L693" s="411"/>
      <c r="M693" s="411"/>
      <c r="N693" s="28"/>
      <c r="O693" s="411"/>
      <c r="P693" s="411"/>
      <c r="Q693" s="411"/>
      <c r="R693" s="411"/>
      <c r="S693" s="411"/>
      <c r="T693" s="411"/>
      <c r="U693" s="411"/>
      <c r="V693" s="411"/>
      <c r="W693" s="411"/>
      <c r="X693" s="411"/>
      <c r="Y693" s="411"/>
      <c r="Z693" s="411"/>
    </row>
    <row r="694" spans="1:26" ht="22.5">
      <c r="A694" s="411"/>
      <c r="B694" s="411"/>
      <c r="C694" s="411"/>
      <c r="D694" s="411"/>
      <c r="E694" s="411"/>
      <c r="F694" s="411"/>
      <c r="G694" s="411"/>
      <c r="H694" s="411"/>
      <c r="I694" s="411"/>
      <c r="J694" s="411"/>
      <c r="K694" s="411"/>
      <c r="L694" s="411"/>
      <c r="M694" s="411"/>
      <c r="N694" s="28"/>
      <c r="O694" s="411"/>
      <c r="P694" s="411"/>
      <c r="Q694" s="411"/>
      <c r="R694" s="411"/>
      <c r="S694" s="411"/>
      <c r="T694" s="411"/>
      <c r="U694" s="411"/>
      <c r="V694" s="411"/>
      <c r="W694" s="411"/>
      <c r="X694" s="411"/>
      <c r="Y694" s="411"/>
      <c r="Z694" s="411"/>
    </row>
    <row r="695" spans="1:26" ht="22.5">
      <c r="A695" s="411"/>
      <c r="B695" s="411"/>
      <c r="C695" s="411"/>
      <c r="D695" s="411"/>
      <c r="E695" s="411"/>
      <c r="F695" s="411"/>
      <c r="G695" s="411"/>
      <c r="H695" s="411"/>
      <c r="I695" s="411"/>
      <c r="J695" s="411"/>
      <c r="K695" s="411"/>
      <c r="L695" s="411"/>
      <c r="M695" s="411"/>
      <c r="N695" s="28"/>
      <c r="O695" s="411"/>
      <c r="P695" s="411"/>
      <c r="Q695" s="411"/>
      <c r="R695" s="411"/>
      <c r="S695" s="411"/>
      <c r="T695" s="411"/>
      <c r="U695" s="411"/>
      <c r="V695" s="411"/>
      <c r="W695" s="411"/>
      <c r="X695" s="411"/>
      <c r="Y695" s="411"/>
      <c r="Z695" s="411"/>
    </row>
    <row r="696" spans="1:26" ht="22.5">
      <c r="A696" s="411"/>
      <c r="B696" s="411"/>
      <c r="C696" s="411"/>
      <c r="D696" s="411"/>
      <c r="E696" s="411"/>
      <c r="F696" s="411"/>
      <c r="G696" s="411"/>
      <c r="H696" s="411"/>
      <c r="I696" s="411"/>
      <c r="J696" s="411"/>
      <c r="K696" s="411"/>
      <c r="L696" s="411"/>
      <c r="M696" s="411"/>
      <c r="N696" s="28"/>
      <c r="O696" s="411"/>
      <c r="P696" s="411"/>
      <c r="Q696" s="411"/>
      <c r="R696" s="411"/>
      <c r="S696" s="411"/>
      <c r="T696" s="411"/>
      <c r="U696" s="411"/>
      <c r="V696" s="411"/>
      <c r="W696" s="411"/>
      <c r="X696" s="411"/>
      <c r="Y696" s="411"/>
      <c r="Z696" s="411"/>
    </row>
    <row r="697" spans="1:26" ht="22.5">
      <c r="A697" s="411"/>
      <c r="B697" s="411"/>
      <c r="C697" s="411"/>
      <c r="D697" s="411"/>
      <c r="E697" s="411"/>
      <c r="F697" s="411"/>
      <c r="G697" s="411"/>
      <c r="H697" s="411"/>
      <c r="I697" s="411"/>
      <c r="J697" s="411"/>
      <c r="K697" s="411"/>
      <c r="L697" s="411"/>
      <c r="M697" s="411"/>
      <c r="N697" s="28"/>
      <c r="O697" s="411"/>
      <c r="P697" s="411"/>
      <c r="Q697" s="411"/>
      <c r="R697" s="411"/>
      <c r="S697" s="411"/>
      <c r="T697" s="411"/>
      <c r="U697" s="411"/>
      <c r="V697" s="411"/>
      <c r="W697" s="411"/>
      <c r="X697" s="411"/>
      <c r="Y697" s="411"/>
      <c r="Z697" s="411"/>
    </row>
    <row r="698" spans="1:26" ht="22.5">
      <c r="A698" s="411"/>
      <c r="B698" s="411"/>
      <c r="C698" s="411"/>
      <c r="D698" s="411"/>
      <c r="E698" s="411"/>
      <c r="F698" s="411"/>
      <c r="G698" s="411"/>
      <c r="H698" s="411"/>
      <c r="I698" s="411"/>
      <c r="J698" s="411"/>
      <c r="K698" s="411"/>
      <c r="L698" s="411"/>
      <c r="M698" s="411"/>
      <c r="N698" s="28"/>
      <c r="O698" s="411"/>
      <c r="P698" s="411"/>
      <c r="Q698" s="411"/>
      <c r="R698" s="411"/>
      <c r="S698" s="411"/>
      <c r="T698" s="411"/>
      <c r="U698" s="411"/>
      <c r="V698" s="411"/>
      <c r="W698" s="411"/>
      <c r="X698" s="411"/>
      <c r="Y698" s="411"/>
      <c r="Z698" s="411"/>
    </row>
    <row r="699" spans="1:26" ht="22.5">
      <c r="A699" s="411"/>
      <c r="B699" s="411"/>
      <c r="C699" s="411"/>
      <c r="D699" s="411"/>
      <c r="E699" s="411"/>
      <c r="F699" s="411"/>
      <c r="G699" s="411"/>
      <c r="H699" s="411"/>
      <c r="I699" s="411"/>
      <c r="J699" s="411"/>
      <c r="K699" s="411"/>
      <c r="L699" s="411"/>
      <c r="M699" s="411"/>
      <c r="N699" s="28"/>
      <c r="O699" s="411"/>
      <c r="P699" s="411"/>
      <c r="Q699" s="411"/>
      <c r="R699" s="411"/>
      <c r="S699" s="411"/>
      <c r="T699" s="411"/>
      <c r="U699" s="411"/>
      <c r="V699" s="411"/>
      <c r="W699" s="411"/>
      <c r="X699" s="411"/>
      <c r="Y699" s="411"/>
      <c r="Z699" s="411"/>
    </row>
    <row r="700" spans="1:26" ht="22.5">
      <c r="A700" s="411"/>
      <c r="B700" s="411"/>
      <c r="C700" s="411"/>
      <c r="D700" s="411"/>
      <c r="E700" s="411"/>
      <c r="F700" s="411"/>
      <c r="G700" s="411"/>
      <c r="H700" s="411"/>
      <c r="I700" s="411"/>
      <c r="J700" s="411"/>
      <c r="K700" s="411"/>
      <c r="L700" s="411"/>
      <c r="M700" s="411"/>
      <c r="N700" s="28"/>
      <c r="O700" s="411"/>
      <c r="P700" s="411"/>
      <c r="Q700" s="411"/>
      <c r="R700" s="411"/>
      <c r="S700" s="411"/>
      <c r="T700" s="411"/>
      <c r="U700" s="411"/>
      <c r="V700" s="411"/>
      <c r="W700" s="411"/>
      <c r="X700" s="411"/>
      <c r="Y700" s="411"/>
      <c r="Z700" s="411"/>
    </row>
    <row r="701" spans="1:26" ht="22.5">
      <c r="A701" s="411"/>
      <c r="B701" s="411"/>
      <c r="C701" s="411"/>
      <c r="D701" s="411"/>
      <c r="E701" s="411"/>
      <c r="F701" s="411"/>
      <c r="G701" s="411"/>
      <c r="H701" s="411"/>
      <c r="I701" s="411"/>
      <c r="J701" s="411"/>
      <c r="K701" s="411"/>
      <c r="L701" s="411"/>
      <c r="M701" s="411"/>
      <c r="N701" s="28"/>
      <c r="O701" s="411"/>
      <c r="P701" s="411"/>
      <c r="Q701" s="411"/>
      <c r="R701" s="411"/>
      <c r="S701" s="411"/>
      <c r="T701" s="411"/>
      <c r="U701" s="411"/>
      <c r="V701" s="411"/>
      <c r="W701" s="411"/>
      <c r="X701" s="411"/>
      <c r="Y701" s="411"/>
      <c r="Z701" s="411"/>
    </row>
    <row r="702" spans="1:26" ht="22.5">
      <c r="A702" s="411"/>
      <c r="B702" s="411"/>
      <c r="C702" s="411"/>
      <c r="D702" s="411"/>
      <c r="E702" s="411"/>
      <c r="F702" s="411"/>
      <c r="G702" s="411"/>
      <c r="H702" s="411"/>
      <c r="I702" s="411"/>
      <c r="J702" s="411"/>
      <c r="K702" s="411"/>
      <c r="L702" s="411"/>
      <c r="M702" s="411"/>
      <c r="N702" s="28"/>
      <c r="O702" s="411"/>
      <c r="P702" s="411"/>
      <c r="Q702" s="411"/>
      <c r="R702" s="411"/>
      <c r="S702" s="411"/>
      <c r="T702" s="411"/>
      <c r="U702" s="411"/>
      <c r="V702" s="411"/>
      <c r="W702" s="411"/>
      <c r="X702" s="411"/>
      <c r="Y702" s="411"/>
      <c r="Z702" s="411"/>
    </row>
    <row r="703" spans="1:26" ht="22.5">
      <c r="A703" s="411"/>
      <c r="B703" s="411"/>
      <c r="C703" s="411"/>
      <c r="D703" s="411"/>
      <c r="E703" s="411"/>
      <c r="F703" s="411"/>
      <c r="G703" s="411"/>
      <c r="H703" s="411"/>
      <c r="I703" s="411"/>
      <c r="J703" s="411"/>
      <c r="K703" s="411"/>
      <c r="L703" s="411"/>
      <c r="M703" s="411"/>
      <c r="N703" s="28"/>
      <c r="O703" s="411"/>
      <c r="P703" s="411"/>
      <c r="Q703" s="411"/>
      <c r="R703" s="411"/>
      <c r="S703" s="411"/>
      <c r="T703" s="411"/>
      <c r="U703" s="411"/>
      <c r="V703" s="411"/>
      <c r="W703" s="411"/>
      <c r="X703" s="411"/>
      <c r="Y703" s="411"/>
      <c r="Z703" s="411"/>
    </row>
    <row r="704" spans="1:26" ht="22.5">
      <c r="A704" s="411"/>
      <c r="B704" s="411"/>
      <c r="C704" s="411"/>
      <c r="D704" s="411"/>
      <c r="E704" s="411"/>
      <c r="F704" s="411"/>
      <c r="G704" s="411"/>
      <c r="H704" s="411"/>
      <c r="I704" s="411"/>
      <c r="J704" s="411"/>
      <c r="K704" s="411"/>
      <c r="L704" s="411"/>
      <c r="M704" s="411"/>
      <c r="N704" s="28"/>
      <c r="O704" s="411"/>
      <c r="P704" s="411"/>
      <c r="Q704" s="411"/>
      <c r="R704" s="411"/>
      <c r="S704" s="411"/>
      <c r="T704" s="411"/>
      <c r="U704" s="411"/>
      <c r="V704" s="411"/>
      <c r="W704" s="411"/>
      <c r="X704" s="411"/>
      <c r="Y704" s="411"/>
      <c r="Z704" s="411"/>
    </row>
    <row r="705" spans="1:26" ht="22.5">
      <c r="A705" s="411"/>
      <c r="B705" s="411"/>
      <c r="C705" s="411"/>
      <c r="D705" s="411"/>
      <c r="E705" s="411"/>
      <c r="F705" s="411"/>
      <c r="G705" s="411"/>
      <c r="H705" s="411"/>
      <c r="I705" s="411"/>
      <c r="J705" s="411"/>
      <c r="K705" s="411"/>
      <c r="L705" s="411"/>
      <c r="M705" s="411"/>
      <c r="N705" s="28"/>
      <c r="O705" s="411"/>
      <c r="P705" s="411"/>
      <c r="Q705" s="411"/>
      <c r="R705" s="411"/>
      <c r="S705" s="411"/>
      <c r="T705" s="411"/>
      <c r="U705" s="411"/>
      <c r="V705" s="411"/>
      <c r="W705" s="411"/>
      <c r="X705" s="411"/>
      <c r="Y705" s="411"/>
      <c r="Z705" s="411"/>
    </row>
    <row r="706" spans="1:26" ht="22.5">
      <c r="A706" s="411"/>
      <c r="B706" s="411"/>
      <c r="C706" s="411"/>
      <c r="D706" s="411"/>
      <c r="E706" s="411"/>
      <c r="F706" s="411"/>
      <c r="G706" s="411"/>
      <c r="H706" s="411"/>
      <c r="I706" s="411"/>
      <c r="J706" s="411"/>
      <c r="K706" s="411"/>
      <c r="L706" s="411"/>
      <c r="M706" s="411"/>
      <c r="N706" s="28"/>
      <c r="O706" s="411"/>
      <c r="P706" s="411"/>
      <c r="Q706" s="411"/>
      <c r="R706" s="411"/>
      <c r="S706" s="411"/>
      <c r="T706" s="411"/>
      <c r="U706" s="411"/>
      <c r="V706" s="411"/>
      <c r="W706" s="411"/>
      <c r="X706" s="411"/>
      <c r="Y706" s="411"/>
      <c r="Z706" s="411"/>
    </row>
    <row r="707" spans="1:26" ht="22.5">
      <c r="A707" s="411"/>
      <c r="B707" s="411"/>
      <c r="C707" s="411"/>
      <c r="D707" s="411"/>
      <c r="E707" s="411"/>
      <c r="F707" s="411"/>
      <c r="G707" s="411"/>
      <c r="H707" s="411"/>
      <c r="I707" s="411"/>
      <c r="J707" s="411"/>
      <c r="K707" s="411"/>
      <c r="L707" s="411"/>
      <c r="M707" s="411"/>
      <c r="N707" s="28"/>
      <c r="O707" s="411"/>
      <c r="P707" s="411"/>
      <c r="Q707" s="411"/>
      <c r="R707" s="411"/>
      <c r="S707" s="411"/>
      <c r="T707" s="411"/>
      <c r="U707" s="411"/>
      <c r="V707" s="411"/>
      <c r="W707" s="411"/>
      <c r="X707" s="411"/>
      <c r="Y707" s="411"/>
      <c r="Z707" s="411"/>
    </row>
    <row r="708" spans="1:26" ht="22.5">
      <c r="A708" s="411"/>
      <c r="B708" s="411"/>
      <c r="C708" s="411"/>
      <c r="D708" s="411"/>
      <c r="E708" s="411"/>
      <c r="F708" s="411"/>
      <c r="G708" s="411"/>
      <c r="H708" s="411"/>
      <c r="I708" s="411"/>
      <c r="J708" s="411"/>
      <c r="K708" s="411"/>
      <c r="L708" s="411"/>
      <c r="M708" s="411"/>
      <c r="N708" s="28"/>
      <c r="O708" s="411"/>
      <c r="P708" s="411"/>
      <c r="Q708" s="411"/>
      <c r="R708" s="411"/>
      <c r="S708" s="411"/>
      <c r="T708" s="411"/>
      <c r="U708" s="411"/>
      <c r="V708" s="411"/>
      <c r="W708" s="411"/>
      <c r="X708" s="411"/>
      <c r="Y708" s="411"/>
      <c r="Z708" s="411"/>
    </row>
    <row r="709" spans="1:26" ht="22.5">
      <c r="A709" s="411"/>
      <c r="B709" s="411"/>
      <c r="C709" s="411"/>
      <c r="D709" s="411"/>
      <c r="E709" s="411"/>
      <c r="F709" s="411"/>
      <c r="G709" s="411"/>
      <c r="H709" s="411"/>
      <c r="I709" s="411"/>
      <c r="J709" s="411"/>
      <c r="K709" s="411"/>
      <c r="L709" s="411"/>
      <c r="M709" s="411"/>
      <c r="N709" s="28"/>
      <c r="O709" s="411"/>
      <c r="P709" s="411"/>
      <c r="Q709" s="411"/>
      <c r="R709" s="411"/>
      <c r="S709" s="411"/>
      <c r="T709" s="411"/>
      <c r="U709" s="411"/>
      <c r="V709" s="411"/>
      <c r="W709" s="411"/>
      <c r="X709" s="411"/>
      <c r="Y709" s="411"/>
      <c r="Z709" s="411"/>
    </row>
    <row r="710" spans="1:26" ht="22.5">
      <c r="A710" s="411"/>
      <c r="B710" s="411"/>
      <c r="C710" s="411"/>
      <c r="D710" s="411"/>
      <c r="E710" s="411"/>
      <c r="F710" s="411"/>
      <c r="G710" s="411"/>
      <c r="H710" s="411"/>
      <c r="I710" s="411"/>
      <c r="J710" s="411"/>
      <c r="K710" s="411"/>
      <c r="L710" s="411"/>
      <c r="M710" s="411"/>
      <c r="N710" s="28"/>
      <c r="O710" s="411"/>
      <c r="P710" s="411"/>
      <c r="Q710" s="411"/>
      <c r="R710" s="411"/>
      <c r="S710" s="411"/>
      <c r="T710" s="411"/>
      <c r="U710" s="411"/>
      <c r="V710" s="411"/>
      <c r="W710" s="411"/>
      <c r="X710" s="411"/>
      <c r="Y710" s="411"/>
      <c r="Z710" s="411"/>
    </row>
    <row r="711" spans="1:26" ht="22.5">
      <c r="A711" s="411"/>
      <c r="B711" s="411"/>
      <c r="C711" s="411"/>
      <c r="D711" s="411"/>
      <c r="E711" s="411"/>
      <c r="F711" s="411"/>
      <c r="G711" s="411"/>
      <c r="H711" s="411"/>
      <c r="I711" s="411"/>
      <c r="J711" s="411"/>
      <c r="K711" s="411"/>
      <c r="L711" s="411"/>
      <c r="M711" s="411"/>
      <c r="N711" s="28"/>
      <c r="O711" s="411"/>
      <c r="P711" s="411"/>
      <c r="Q711" s="411"/>
      <c r="R711" s="411"/>
      <c r="S711" s="411"/>
      <c r="T711" s="411"/>
      <c r="U711" s="411"/>
      <c r="V711" s="411"/>
      <c r="W711" s="411"/>
      <c r="X711" s="411"/>
      <c r="Y711" s="411"/>
      <c r="Z711" s="411"/>
    </row>
    <row r="712" spans="1:26" ht="22.5">
      <c r="A712" s="411"/>
      <c r="B712" s="411"/>
      <c r="C712" s="411"/>
      <c r="D712" s="411"/>
      <c r="E712" s="411"/>
      <c r="F712" s="411"/>
      <c r="G712" s="411"/>
      <c r="H712" s="411"/>
      <c r="I712" s="411"/>
      <c r="J712" s="411"/>
      <c r="K712" s="411"/>
      <c r="L712" s="411"/>
      <c r="M712" s="411"/>
      <c r="N712" s="28"/>
      <c r="O712" s="411"/>
      <c r="P712" s="411"/>
      <c r="Q712" s="411"/>
      <c r="R712" s="411"/>
      <c r="S712" s="411"/>
      <c r="T712" s="411"/>
      <c r="U712" s="411"/>
      <c r="V712" s="411"/>
      <c r="W712" s="411"/>
      <c r="X712" s="411"/>
      <c r="Y712" s="411"/>
      <c r="Z712" s="411"/>
    </row>
    <row r="713" spans="1:26" ht="22.5">
      <c r="A713" s="411"/>
      <c r="B713" s="411"/>
      <c r="C713" s="411"/>
      <c r="D713" s="411"/>
      <c r="E713" s="411"/>
      <c r="F713" s="411"/>
      <c r="G713" s="411"/>
      <c r="H713" s="411"/>
      <c r="I713" s="411"/>
      <c r="J713" s="411"/>
      <c r="K713" s="411"/>
      <c r="L713" s="411"/>
      <c r="M713" s="411"/>
      <c r="N713" s="28"/>
      <c r="O713" s="411"/>
      <c r="P713" s="411"/>
      <c r="Q713" s="411"/>
      <c r="R713" s="411"/>
      <c r="S713" s="411"/>
      <c r="T713" s="411"/>
      <c r="U713" s="411"/>
      <c r="V713" s="411"/>
      <c r="W713" s="411"/>
      <c r="X713" s="411"/>
      <c r="Y713" s="411"/>
      <c r="Z713" s="411"/>
    </row>
    <row r="714" spans="1:26" ht="22.5">
      <c r="A714" s="411"/>
      <c r="B714" s="411"/>
      <c r="C714" s="411"/>
      <c r="D714" s="411"/>
      <c r="E714" s="411"/>
      <c r="F714" s="411"/>
      <c r="G714" s="411"/>
      <c r="H714" s="411"/>
      <c r="I714" s="411"/>
      <c r="J714" s="411"/>
      <c r="K714" s="411"/>
      <c r="L714" s="411"/>
      <c r="M714" s="411"/>
      <c r="N714" s="28"/>
      <c r="O714" s="411"/>
      <c r="P714" s="411"/>
      <c r="Q714" s="411"/>
      <c r="R714" s="411"/>
      <c r="S714" s="411"/>
      <c r="T714" s="411"/>
      <c r="U714" s="411"/>
      <c r="V714" s="411"/>
      <c r="W714" s="411"/>
      <c r="X714" s="411"/>
      <c r="Y714" s="411"/>
      <c r="Z714" s="411"/>
    </row>
    <row r="715" spans="1:26" ht="22.5">
      <c r="A715" s="411"/>
      <c r="B715" s="411"/>
      <c r="C715" s="411"/>
      <c r="D715" s="411"/>
      <c r="E715" s="411"/>
      <c r="F715" s="411"/>
      <c r="G715" s="411"/>
      <c r="H715" s="411"/>
      <c r="I715" s="411"/>
      <c r="J715" s="411"/>
      <c r="K715" s="411"/>
      <c r="L715" s="411"/>
      <c r="M715" s="411"/>
      <c r="N715" s="28"/>
      <c r="O715" s="411"/>
      <c r="P715" s="411"/>
      <c r="Q715" s="411"/>
      <c r="R715" s="411"/>
      <c r="S715" s="411"/>
      <c r="T715" s="411"/>
      <c r="U715" s="411"/>
      <c r="V715" s="411"/>
      <c r="W715" s="411"/>
      <c r="X715" s="411"/>
      <c r="Y715" s="411"/>
      <c r="Z715" s="411"/>
    </row>
    <row r="716" spans="1:26" ht="22.5">
      <c r="A716" s="411"/>
      <c r="B716" s="411"/>
      <c r="C716" s="411"/>
      <c r="D716" s="411"/>
      <c r="E716" s="411"/>
      <c r="F716" s="411"/>
      <c r="G716" s="411"/>
      <c r="H716" s="411"/>
      <c r="I716" s="411"/>
      <c r="J716" s="411"/>
      <c r="K716" s="411"/>
      <c r="L716" s="411"/>
      <c r="M716" s="411"/>
      <c r="N716" s="28"/>
      <c r="O716" s="411"/>
      <c r="P716" s="411"/>
      <c r="Q716" s="411"/>
      <c r="R716" s="411"/>
      <c r="S716" s="411"/>
      <c r="T716" s="411"/>
      <c r="U716" s="411"/>
      <c r="V716" s="411"/>
      <c r="W716" s="411"/>
      <c r="X716" s="411"/>
      <c r="Y716" s="411"/>
      <c r="Z716" s="411"/>
    </row>
    <row r="717" spans="1:26" ht="22.5">
      <c r="A717" s="411"/>
      <c r="B717" s="411"/>
      <c r="C717" s="411"/>
      <c r="D717" s="411"/>
      <c r="E717" s="411"/>
      <c r="F717" s="411"/>
      <c r="G717" s="411"/>
      <c r="H717" s="411"/>
      <c r="I717" s="411"/>
      <c r="J717" s="411"/>
      <c r="K717" s="411"/>
      <c r="L717" s="411"/>
      <c r="M717" s="411"/>
      <c r="N717" s="28"/>
      <c r="O717" s="411"/>
      <c r="P717" s="411"/>
      <c r="Q717" s="411"/>
      <c r="R717" s="411"/>
      <c r="S717" s="411"/>
      <c r="T717" s="411"/>
      <c r="U717" s="411"/>
      <c r="V717" s="411"/>
      <c r="W717" s="411"/>
      <c r="X717" s="411"/>
      <c r="Y717" s="411"/>
      <c r="Z717" s="411"/>
    </row>
    <row r="718" spans="1:26" ht="22.5">
      <c r="A718" s="411"/>
      <c r="B718" s="411"/>
      <c r="C718" s="411"/>
      <c r="D718" s="411"/>
      <c r="E718" s="411"/>
      <c r="F718" s="411"/>
      <c r="G718" s="411"/>
      <c r="H718" s="411"/>
      <c r="I718" s="411"/>
      <c r="J718" s="411"/>
      <c r="K718" s="411"/>
      <c r="L718" s="411"/>
      <c r="M718" s="411"/>
      <c r="N718" s="28"/>
      <c r="O718" s="411"/>
      <c r="P718" s="411"/>
      <c r="Q718" s="411"/>
      <c r="R718" s="411"/>
      <c r="S718" s="411"/>
      <c r="T718" s="411"/>
      <c r="U718" s="411"/>
      <c r="V718" s="411"/>
      <c r="W718" s="411"/>
      <c r="X718" s="411"/>
      <c r="Y718" s="411"/>
      <c r="Z718" s="411"/>
    </row>
    <row r="719" spans="1:26" ht="22.5">
      <c r="A719" s="411"/>
      <c r="B719" s="411"/>
      <c r="C719" s="411"/>
      <c r="D719" s="411"/>
      <c r="E719" s="411"/>
      <c r="F719" s="411"/>
      <c r="G719" s="411"/>
      <c r="H719" s="411"/>
      <c r="I719" s="411"/>
      <c r="J719" s="411"/>
      <c r="K719" s="411"/>
      <c r="L719" s="411"/>
      <c r="M719" s="411"/>
      <c r="N719" s="28"/>
      <c r="O719" s="411"/>
      <c r="P719" s="411"/>
      <c r="Q719" s="411"/>
      <c r="R719" s="411"/>
      <c r="S719" s="411"/>
      <c r="T719" s="411"/>
      <c r="U719" s="411"/>
      <c r="V719" s="411"/>
      <c r="W719" s="411"/>
      <c r="X719" s="411"/>
      <c r="Y719" s="411"/>
      <c r="Z719" s="411"/>
    </row>
    <row r="720" spans="1:26" ht="22.5">
      <c r="A720" s="411"/>
      <c r="B720" s="411"/>
      <c r="C720" s="411"/>
      <c r="D720" s="411"/>
      <c r="E720" s="411"/>
      <c r="F720" s="411"/>
      <c r="G720" s="411"/>
      <c r="H720" s="411"/>
      <c r="I720" s="411"/>
      <c r="J720" s="411"/>
      <c r="K720" s="411"/>
      <c r="L720" s="411"/>
      <c r="M720" s="411"/>
      <c r="N720" s="28"/>
      <c r="O720" s="411"/>
      <c r="P720" s="411"/>
      <c r="Q720" s="411"/>
      <c r="R720" s="411"/>
      <c r="S720" s="411"/>
      <c r="T720" s="411"/>
      <c r="U720" s="411"/>
      <c r="V720" s="411"/>
      <c r="W720" s="411"/>
      <c r="X720" s="411"/>
      <c r="Y720" s="411"/>
      <c r="Z720" s="411"/>
    </row>
    <row r="721" spans="1:26" ht="22.5">
      <c r="A721" s="411"/>
      <c r="B721" s="411"/>
      <c r="C721" s="411"/>
      <c r="D721" s="411"/>
      <c r="E721" s="411"/>
      <c r="F721" s="411"/>
      <c r="G721" s="411"/>
      <c r="H721" s="411"/>
      <c r="I721" s="411"/>
      <c r="J721" s="411"/>
      <c r="K721" s="411"/>
      <c r="L721" s="411"/>
      <c r="M721" s="411"/>
      <c r="N721" s="28"/>
      <c r="O721" s="411"/>
      <c r="P721" s="411"/>
      <c r="Q721" s="411"/>
      <c r="R721" s="411"/>
      <c r="S721" s="411"/>
      <c r="T721" s="411"/>
      <c r="U721" s="411"/>
      <c r="V721" s="411"/>
      <c r="W721" s="411"/>
      <c r="X721" s="411"/>
      <c r="Y721" s="411"/>
      <c r="Z721" s="411"/>
    </row>
    <row r="722" spans="1:26" ht="22.5">
      <c r="A722" s="411"/>
      <c r="B722" s="411"/>
      <c r="C722" s="411"/>
      <c r="D722" s="411"/>
      <c r="E722" s="411"/>
      <c r="F722" s="411"/>
      <c r="G722" s="411"/>
      <c r="H722" s="411"/>
      <c r="I722" s="411"/>
      <c r="J722" s="411"/>
      <c r="K722" s="411"/>
      <c r="L722" s="411"/>
      <c r="M722" s="411"/>
      <c r="N722" s="28"/>
      <c r="O722" s="411"/>
      <c r="P722" s="411"/>
      <c r="Q722" s="411"/>
      <c r="R722" s="411"/>
      <c r="S722" s="411"/>
      <c r="T722" s="411"/>
      <c r="U722" s="411"/>
      <c r="V722" s="411"/>
      <c r="W722" s="411"/>
      <c r="X722" s="411"/>
      <c r="Y722" s="411"/>
      <c r="Z722" s="411"/>
    </row>
    <row r="723" spans="1:26" ht="22.5">
      <c r="A723" s="411"/>
      <c r="B723" s="411"/>
      <c r="C723" s="411"/>
      <c r="D723" s="411"/>
      <c r="E723" s="411"/>
      <c r="F723" s="411"/>
      <c r="G723" s="411"/>
      <c r="H723" s="411"/>
      <c r="I723" s="411"/>
      <c r="J723" s="411"/>
      <c r="K723" s="411"/>
      <c r="L723" s="411"/>
      <c r="M723" s="411"/>
      <c r="N723" s="28"/>
      <c r="O723" s="411"/>
      <c r="P723" s="411"/>
      <c r="Q723" s="411"/>
      <c r="R723" s="411"/>
      <c r="S723" s="411"/>
      <c r="T723" s="411"/>
      <c r="U723" s="411"/>
      <c r="V723" s="411"/>
      <c r="W723" s="411"/>
      <c r="X723" s="411"/>
      <c r="Y723" s="411"/>
      <c r="Z723" s="411"/>
    </row>
    <row r="724" spans="1:26" ht="22.5">
      <c r="A724" s="411"/>
      <c r="B724" s="411"/>
      <c r="C724" s="411"/>
      <c r="D724" s="411"/>
      <c r="E724" s="411"/>
      <c r="F724" s="411"/>
      <c r="G724" s="411"/>
      <c r="H724" s="411"/>
      <c r="I724" s="411"/>
      <c r="J724" s="411"/>
      <c r="K724" s="411"/>
      <c r="L724" s="411"/>
      <c r="M724" s="411"/>
      <c r="N724" s="28"/>
      <c r="O724" s="411"/>
      <c r="P724" s="411"/>
      <c r="Q724" s="411"/>
      <c r="R724" s="411"/>
      <c r="S724" s="411"/>
      <c r="T724" s="411"/>
      <c r="U724" s="411"/>
      <c r="V724" s="411"/>
      <c r="W724" s="411"/>
      <c r="X724" s="411"/>
      <c r="Y724" s="411"/>
      <c r="Z724" s="411"/>
    </row>
    <row r="725" spans="1:26" ht="22.5">
      <c r="A725" s="411"/>
      <c r="B725" s="411"/>
      <c r="C725" s="411"/>
      <c r="D725" s="411"/>
      <c r="E725" s="411"/>
      <c r="F725" s="411"/>
      <c r="G725" s="411"/>
      <c r="H725" s="411"/>
      <c r="I725" s="411"/>
      <c r="J725" s="411"/>
      <c r="K725" s="411"/>
      <c r="L725" s="411"/>
      <c r="M725" s="411"/>
      <c r="N725" s="28"/>
      <c r="O725" s="411"/>
      <c r="P725" s="411"/>
      <c r="Q725" s="411"/>
      <c r="R725" s="411"/>
      <c r="S725" s="411"/>
      <c r="T725" s="411"/>
      <c r="U725" s="411"/>
      <c r="V725" s="411"/>
      <c r="W725" s="411"/>
      <c r="X725" s="411"/>
      <c r="Y725" s="411"/>
      <c r="Z725" s="411"/>
    </row>
    <row r="726" spans="1:26" ht="22.5">
      <c r="A726" s="411"/>
      <c r="B726" s="411"/>
      <c r="C726" s="411"/>
      <c r="D726" s="411"/>
      <c r="E726" s="411"/>
      <c r="F726" s="411"/>
      <c r="G726" s="411"/>
      <c r="H726" s="411"/>
      <c r="I726" s="411"/>
      <c r="J726" s="411"/>
      <c r="K726" s="411"/>
      <c r="L726" s="411"/>
      <c r="M726" s="411"/>
      <c r="N726" s="28"/>
      <c r="O726" s="411"/>
      <c r="P726" s="411"/>
      <c r="Q726" s="411"/>
      <c r="R726" s="411"/>
      <c r="S726" s="411"/>
      <c r="T726" s="411"/>
      <c r="U726" s="411"/>
      <c r="V726" s="411"/>
      <c r="W726" s="411"/>
      <c r="X726" s="411"/>
      <c r="Y726" s="411"/>
      <c r="Z726" s="411"/>
    </row>
    <row r="727" spans="1:26" ht="22.5">
      <c r="A727" s="411"/>
      <c r="B727" s="411"/>
      <c r="C727" s="411"/>
      <c r="D727" s="411"/>
      <c r="E727" s="411"/>
      <c r="F727" s="411"/>
      <c r="G727" s="411"/>
      <c r="H727" s="411"/>
      <c r="I727" s="411"/>
      <c r="J727" s="411"/>
      <c r="K727" s="411"/>
      <c r="L727" s="411"/>
      <c r="M727" s="411"/>
      <c r="N727" s="28"/>
      <c r="O727" s="411"/>
      <c r="P727" s="411"/>
      <c r="Q727" s="411"/>
      <c r="R727" s="411"/>
      <c r="S727" s="411"/>
      <c r="T727" s="411"/>
      <c r="U727" s="411"/>
      <c r="V727" s="411"/>
      <c r="W727" s="411"/>
      <c r="X727" s="411"/>
      <c r="Y727" s="411"/>
      <c r="Z727" s="411"/>
    </row>
    <row r="728" spans="1:26" ht="22.5">
      <c r="A728" s="411"/>
      <c r="B728" s="411"/>
      <c r="C728" s="411"/>
      <c r="D728" s="411"/>
      <c r="E728" s="411"/>
      <c r="F728" s="411"/>
      <c r="G728" s="411"/>
      <c r="H728" s="411"/>
      <c r="I728" s="411"/>
      <c r="J728" s="411"/>
      <c r="K728" s="411"/>
      <c r="L728" s="411"/>
      <c r="M728" s="411"/>
      <c r="N728" s="28"/>
      <c r="O728" s="411"/>
      <c r="P728" s="411"/>
      <c r="Q728" s="411"/>
      <c r="R728" s="411"/>
      <c r="S728" s="411"/>
      <c r="T728" s="411"/>
      <c r="U728" s="411"/>
      <c r="V728" s="411"/>
      <c r="W728" s="411"/>
      <c r="X728" s="411"/>
      <c r="Y728" s="411"/>
      <c r="Z728" s="411"/>
    </row>
    <row r="729" spans="1:26" ht="22.5">
      <c r="A729" s="411"/>
      <c r="B729" s="411"/>
      <c r="C729" s="411"/>
      <c r="D729" s="411"/>
      <c r="E729" s="411"/>
      <c r="F729" s="411"/>
      <c r="G729" s="411"/>
      <c r="H729" s="411"/>
      <c r="I729" s="411"/>
      <c r="J729" s="411"/>
      <c r="K729" s="411"/>
      <c r="L729" s="411"/>
      <c r="M729" s="411"/>
      <c r="N729" s="28"/>
      <c r="O729" s="411"/>
      <c r="P729" s="411"/>
      <c r="Q729" s="411"/>
      <c r="R729" s="411"/>
      <c r="S729" s="411"/>
      <c r="T729" s="411"/>
      <c r="U729" s="411"/>
      <c r="V729" s="411"/>
      <c r="W729" s="411"/>
      <c r="X729" s="411"/>
      <c r="Y729" s="411"/>
      <c r="Z729" s="411"/>
    </row>
    <row r="730" spans="1:26" ht="22.5">
      <c r="A730" s="411"/>
      <c r="B730" s="411"/>
      <c r="C730" s="411"/>
      <c r="D730" s="411"/>
      <c r="E730" s="411"/>
      <c r="F730" s="411"/>
      <c r="G730" s="411"/>
      <c r="H730" s="411"/>
      <c r="I730" s="411"/>
      <c r="J730" s="411"/>
      <c r="K730" s="411"/>
      <c r="L730" s="411"/>
      <c r="M730" s="411"/>
      <c r="N730" s="28"/>
      <c r="O730" s="411"/>
      <c r="P730" s="411"/>
      <c r="Q730" s="411"/>
      <c r="R730" s="411"/>
      <c r="S730" s="411"/>
      <c r="T730" s="411"/>
      <c r="U730" s="411"/>
      <c r="V730" s="411"/>
      <c r="W730" s="411"/>
      <c r="X730" s="411"/>
      <c r="Y730" s="411"/>
      <c r="Z730" s="411"/>
    </row>
    <row r="731" spans="1:26" ht="22.5">
      <c r="A731" s="411"/>
      <c r="B731" s="411"/>
      <c r="C731" s="411"/>
      <c r="D731" s="411"/>
      <c r="E731" s="411"/>
      <c r="F731" s="411"/>
      <c r="G731" s="411"/>
      <c r="H731" s="411"/>
      <c r="I731" s="411"/>
      <c r="J731" s="411"/>
      <c r="K731" s="411"/>
      <c r="L731" s="411"/>
      <c r="M731" s="411"/>
      <c r="N731" s="28"/>
      <c r="O731" s="411"/>
      <c r="P731" s="411"/>
      <c r="Q731" s="411"/>
      <c r="R731" s="411"/>
      <c r="S731" s="411"/>
      <c r="T731" s="411"/>
      <c r="U731" s="411"/>
      <c r="V731" s="411"/>
      <c r="W731" s="411"/>
      <c r="X731" s="411"/>
      <c r="Y731" s="411"/>
      <c r="Z731" s="411"/>
    </row>
    <row r="732" spans="1:26" ht="22.5">
      <c r="A732" s="411"/>
      <c r="B732" s="411"/>
      <c r="C732" s="411"/>
      <c r="D732" s="411"/>
      <c r="E732" s="411"/>
      <c r="F732" s="411"/>
      <c r="G732" s="411"/>
      <c r="H732" s="411"/>
      <c r="I732" s="411"/>
      <c r="J732" s="411"/>
      <c r="K732" s="411"/>
      <c r="L732" s="411"/>
      <c r="M732" s="411"/>
      <c r="N732" s="28"/>
      <c r="O732" s="411"/>
      <c r="P732" s="411"/>
      <c r="Q732" s="411"/>
      <c r="R732" s="411"/>
      <c r="S732" s="411"/>
      <c r="T732" s="411"/>
      <c r="U732" s="411"/>
      <c r="V732" s="411"/>
      <c r="W732" s="411"/>
      <c r="X732" s="411"/>
      <c r="Y732" s="411"/>
      <c r="Z732" s="411"/>
    </row>
    <row r="733" spans="1:26" ht="22.5">
      <c r="A733" s="411"/>
      <c r="B733" s="411"/>
      <c r="C733" s="411"/>
      <c r="D733" s="411"/>
      <c r="E733" s="411"/>
      <c r="F733" s="411"/>
      <c r="G733" s="411"/>
      <c r="H733" s="411"/>
      <c r="I733" s="411"/>
      <c r="J733" s="411"/>
      <c r="K733" s="411"/>
      <c r="L733" s="411"/>
      <c r="M733" s="411"/>
      <c r="N733" s="28"/>
      <c r="O733" s="411"/>
      <c r="P733" s="411"/>
      <c r="Q733" s="411"/>
      <c r="R733" s="411"/>
      <c r="S733" s="411"/>
      <c r="T733" s="411"/>
      <c r="U733" s="411"/>
      <c r="V733" s="411"/>
      <c r="W733" s="411"/>
      <c r="X733" s="411"/>
      <c r="Y733" s="411"/>
      <c r="Z733" s="411"/>
    </row>
    <row r="734" spans="1:26" ht="22.5">
      <c r="A734" s="411"/>
      <c r="B734" s="411"/>
      <c r="C734" s="411"/>
      <c r="D734" s="411"/>
      <c r="E734" s="411"/>
      <c r="F734" s="411"/>
      <c r="G734" s="411"/>
      <c r="H734" s="411"/>
      <c r="I734" s="411"/>
      <c r="J734" s="411"/>
      <c r="K734" s="411"/>
      <c r="L734" s="411"/>
      <c r="M734" s="411"/>
      <c r="N734" s="28"/>
      <c r="O734" s="411"/>
      <c r="P734" s="411"/>
      <c r="Q734" s="411"/>
      <c r="R734" s="411"/>
      <c r="S734" s="411"/>
      <c r="T734" s="411"/>
      <c r="U734" s="411"/>
      <c r="V734" s="411"/>
      <c r="W734" s="411"/>
      <c r="X734" s="411"/>
      <c r="Y734" s="411"/>
      <c r="Z734" s="411"/>
    </row>
    <row r="735" spans="1:26" ht="22.5">
      <c r="A735" s="411"/>
      <c r="B735" s="411"/>
      <c r="C735" s="411"/>
      <c r="D735" s="411"/>
      <c r="E735" s="411"/>
      <c r="F735" s="411"/>
      <c r="G735" s="411"/>
      <c r="H735" s="411"/>
      <c r="I735" s="411"/>
      <c r="J735" s="411"/>
      <c r="K735" s="411"/>
      <c r="L735" s="411"/>
      <c r="M735" s="411"/>
      <c r="N735" s="28"/>
      <c r="O735" s="411"/>
      <c r="P735" s="411"/>
      <c r="Q735" s="411"/>
      <c r="R735" s="411"/>
      <c r="S735" s="411"/>
      <c r="T735" s="411"/>
      <c r="U735" s="411"/>
      <c r="V735" s="411"/>
      <c r="W735" s="411"/>
      <c r="X735" s="411"/>
      <c r="Y735" s="411"/>
      <c r="Z735" s="411"/>
    </row>
    <row r="736" spans="1:26" ht="22.5">
      <c r="A736" s="411"/>
      <c r="B736" s="411"/>
      <c r="C736" s="411"/>
      <c r="D736" s="411"/>
      <c r="E736" s="411"/>
      <c r="F736" s="411"/>
      <c r="G736" s="411"/>
      <c r="H736" s="411"/>
      <c r="I736" s="411"/>
      <c r="J736" s="411"/>
      <c r="K736" s="411"/>
      <c r="L736" s="411"/>
      <c r="M736" s="411"/>
      <c r="N736" s="28"/>
      <c r="O736" s="411"/>
      <c r="P736" s="411"/>
      <c r="Q736" s="411"/>
      <c r="R736" s="411"/>
      <c r="S736" s="411"/>
      <c r="T736" s="411"/>
      <c r="U736" s="411"/>
      <c r="V736" s="411"/>
      <c r="W736" s="411"/>
      <c r="X736" s="411"/>
      <c r="Y736" s="411"/>
      <c r="Z736" s="411"/>
    </row>
    <row r="737" spans="1:26" ht="22.5">
      <c r="A737" s="411"/>
      <c r="B737" s="411"/>
      <c r="C737" s="411"/>
      <c r="D737" s="411"/>
      <c r="E737" s="411"/>
      <c r="F737" s="411"/>
      <c r="G737" s="411"/>
      <c r="H737" s="411"/>
      <c r="I737" s="411"/>
      <c r="J737" s="411"/>
      <c r="K737" s="411"/>
      <c r="L737" s="411"/>
      <c r="M737" s="411"/>
      <c r="N737" s="28"/>
      <c r="O737" s="411"/>
      <c r="P737" s="411"/>
      <c r="Q737" s="411"/>
      <c r="R737" s="411"/>
      <c r="S737" s="411"/>
      <c r="T737" s="411"/>
      <c r="U737" s="411"/>
      <c r="V737" s="411"/>
      <c r="W737" s="411"/>
      <c r="X737" s="411"/>
      <c r="Y737" s="411"/>
      <c r="Z737" s="411"/>
    </row>
    <row r="738" spans="1:26" ht="22.5">
      <c r="A738" s="411"/>
      <c r="B738" s="411"/>
      <c r="C738" s="411"/>
      <c r="D738" s="411"/>
      <c r="E738" s="411"/>
      <c r="F738" s="411"/>
      <c r="G738" s="411"/>
      <c r="H738" s="411"/>
      <c r="I738" s="411"/>
      <c r="J738" s="411"/>
      <c r="K738" s="411"/>
      <c r="L738" s="411"/>
      <c r="M738" s="411"/>
      <c r="N738" s="28"/>
      <c r="O738" s="411"/>
      <c r="P738" s="411"/>
      <c r="Q738" s="411"/>
      <c r="R738" s="411"/>
      <c r="S738" s="411"/>
      <c r="T738" s="411"/>
      <c r="U738" s="411"/>
      <c r="V738" s="411"/>
      <c r="W738" s="411"/>
      <c r="X738" s="411"/>
      <c r="Y738" s="411"/>
      <c r="Z738" s="411"/>
    </row>
    <row r="739" spans="1:26" ht="22.5">
      <c r="A739" s="411"/>
      <c r="B739" s="411"/>
      <c r="C739" s="411"/>
      <c r="D739" s="411"/>
      <c r="E739" s="411"/>
      <c r="F739" s="411"/>
      <c r="G739" s="411"/>
      <c r="H739" s="411"/>
      <c r="I739" s="411"/>
      <c r="J739" s="411"/>
      <c r="K739" s="411"/>
      <c r="L739" s="411"/>
      <c r="M739" s="411"/>
      <c r="N739" s="28"/>
      <c r="O739" s="411"/>
      <c r="P739" s="411"/>
      <c r="Q739" s="411"/>
      <c r="R739" s="411"/>
      <c r="S739" s="411"/>
      <c r="T739" s="411"/>
      <c r="U739" s="411"/>
      <c r="V739" s="411"/>
      <c r="W739" s="411"/>
      <c r="X739" s="411"/>
      <c r="Y739" s="411"/>
      <c r="Z739" s="411"/>
    </row>
    <row r="740" spans="1:26" ht="22.5">
      <c r="A740" s="411"/>
      <c r="B740" s="411"/>
      <c r="C740" s="411"/>
      <c r="D740" s="411"/>
      <c r="E740" s="411"/>
      <c r="F740" s="411"/>
      <c r="G740" s="411"/>
      <c r="H740" s="411"/>
      <c r="I740" s="411"/>
      <c r="J740" s="411"/>
      <c r="K740" s="411"/>
      <c r="L740" s="411"/>
      <c r="M740" s="411"/>
      <c r="N740" s="28"/>
      <c r="O740" s="411"/>
      <c r="P740" s="411"/>
      <c r="Q740" s="411"/>
      <c r="R740" s="411"/>
      <c r="S740" s="411"/>
      <c r="T740" s="411"/>
      <c r="U740" s="411"/>
      <c r="V740" s="411"/>
      <c r="W740" s="411"/>
      <c r="X740" s="411"/>
      <c r="Y740" s="411"/>
      <c r="Z740" s="411"/>
    </row>
    <row r="741" spans="1:26" ht="22.5">
      <c r="A741" s="411"/>
      <c r="B741" s="411"/>
      <c r="C741" s="411"/>
      <c r="D741" s="411"/>
      <c r="E741" s="411"/>
      <c r="F741" s="411"/>
      <c r="G741" s="411"/>
      <c r="H741" s="411"/>
      <c r="I741" s="411"/>
      <c r="J741" s="411"/>
      <c r="K741" s="411"/>
      <c r="L741" s="411"/>
      <c r="M741" s="411"/>
      <c r="N741" s="28"/>
      <c r="O741" s="411"/>
      <c r="P741" s="411"/>
      <c r="Q741" s="411"/>
      <c r="R741" s="411"/>
      <c r="S741" s="411"/>
      <c r="T741" s="411"/>
      <c r="U741" s="411"/>
      <c r="V741" s="411"/>
      <c r="W741" s="411"/>
      <c r="X741" s="411"/>
      <c r="Y741" s="411"/>
      <c r="Z741" s="411"/>
    </row>
    <row r="742" spans="1:26" ht="22.5">
      <c r="A742" s="411"/>
      <c r="B742" s="411"/>
      <c r="C742" s="411"/>
      <c r="D742" s="411"/>
      <c r="E742" s="411"/>
      <c r="F742" s="411"/>
      <c r="G742" s="411"/>
      <c r="H742" s="411"/>
      <c r="I742" s="411"/>
      <c r="J742" s="411"/>
      <c r="K742" s="411"/>
      <c r="L742" s="411"/>
      <c r="M742" s="411"/>
      <c r="N742" s="28"/>
      <c r="O742" s="411"/>
      <c r="P742" s="411"/>
      <c r="Q742" s="411"/>
      <c r="R742" s="411"/>
      <c r="S742" s="411"/>
      <c r="T742" s="411"/>
      <c r="U742" s="411"/>
      <c r="V742" s="411"/>
      <c r="W742" s="411"/>
      <c r="X742" s="411"/>
      <c r="Y742" s="411"/>
      <c r="Z742" s="411"/>
    </row>
    <row r="743" spans="1:26" ht="22.5">
      <c r="A743" s="411"/>
      <c r="B743" s="411"/>
      <c r="C743" s="411"/>
      <c r="D743" s="411"/>
      <c r="E743" s="411"/>
      <c r="F743" s="411"/>
      <c r="G743" s="411"/>
      <c r="H743" s="411"/>
      <c r="I743" s="411"/>
      <c r="J743" s="411"/>
      <c r="K743" s="411"/>
      <c r="L743" s="411"/>
      <c r="M743" s="411"/>
      <c r="N743" s="28"/>
      <c r="O743" s="411"/>
      <c r="P743" s="411"/>
      <c r="Q743" s="411"/>
      <c r="R743" s="411"/>
      <c r="S743" s="411"/>
      <c r="T743" s="411"/>
      <c r="U743" s="411"/>
      <c r="V743" s="411"/>
      <c r="W743" s="411"/>
      <c r="X743" s="411"/>
      <c r="Y743" s="411"/>
      <c r="Z743" s="411"/>
    </row>
    <row r="744" spans="1:26" ht="22.5">
      <c r="A744" s="411"/>
      <c r="B744" s="411"/>
      <c r="C744" s="411"/>
      <c r="D744" s="411"/>
      <c r="E744" s="411"/>
      <c r="F744" s="411"/>
      <c r="G744" s="411"/>
      <c r="H744" s="411"/>
      <c r="I744" s="411"/>
      <c r="J744" s="411"/>
      <c r="K744" s="411"/>
      <c r="L744" s="411"/>
      <c r="M744" s="411"/>
      <c r="N744" s="28"/>
      <c r="O744" s="411"/>
      <c r="P744" s="411"/>
      <c r="Q744" s="411"/>
      <c r="R744" s="411"/>
      <c r="S744" s="411"/>
      <c r="T744" s="411"/>
      <c r="U744" s="411"/>
      <c r="V744" s="411"/>
      <c r="W744" s="411"/>
      <c r="X744" s="411"/>
      <c r="Y744" s="411"/>
      <c r="Z744" s="411"/>
    </row>
    <row r="745" spans="1:26" ht="22.5">
      <c r="A745" s="411"/>
      <c r="B745" s="411"/>
      <c r="C745" s="411"/>
      <c r="D745" s="411"/>
      <c r="E745" s="411"/>
      <c r="F745" s="411"/>
      <c r="G745" s="411"/>
      <c r="H745" s="411"/>
      <c r="I745" s="411"/>
      <c r="J745" s="411"/>
      <c r="K745" s="411"/>
      <c r="L745" s="411"/>
      <c r="M745" s="411"/>
      <c r="N745" s="28"/>
      <c r="O745" s="411"/>
      <c r="P745" s="411"/>
      <c r="Q745" s="411"/>
      <c r="R745" s="411"/>
      <c r="S745" s="411"/>
      <c r="T745" s="411"/>
      <c r="U745" s="411"/>
      <c r="V745" s="411"/>
      <c r="W745" s="411"/>
      <c r="X745" s="411"/>
      <c r="Y745" s="411"/>
      <c r="Z745" s="411"/>
    </row>
    <row r="746" spans="1:26" ht="22.5">
      <c r="A746" s="411"/>
      <c r="B746" s="411"/>
      <c r="C746" s="411"/>
      <c r="D746" s="411"/>
      <c r="E746" s="411"/>
      <c r="F746" s="411"/>
      <c r="G746" s="411"/>
      <c r="H746" s="411"/>
      <c r="I746" s="411"/>
      <c r="J746" s="411"/>
      <c r="K746" s="411"/>
      <c r="L746" s="411"/>
      <c r="M746" s="411"/>
      <c r="N746" s="28"/>
      <c r="O746" s="411"/>
      <c r="P746" s="411"/>
      <c r="Q746" s="411"/>
      <c r="R746" s="411"/>
      <c r="S746" s="411"/>
      <c r="T746" s="411"/>
      <c r="U746" s="411"/>
      <c r="V746" s="411"/>
      <c r="W746" s="411"/>
      <c r="X746" s="411"/>
      <c r="Y746" s="411"/>
      <c r="Z746" s="411"/>
    </row>
    <row r="747" spans="1:26" ht="22.5">
      <c r="A747" s="411"/>
      <c r="B747" s="411"/>
      <c r="C747" s="411"/>
      <c r="D747" s="411"/>
      <c r="E747" s="411"/>
      <c r="F747" s="411"/>
      <c r="G747" s="411"/>
      <c r="H747" s="411"/>
      <c r="I747" s="411"/>
      <c r="J747" s="411"/>
      <c r="K747" s="411"/>
      <c r="L747" s="411"/>
      <c r="M747" s="411"/>
      <c r="N747" s="28"/>
      <c r="O747" s="411"/>
      <c r="P747" s="411"/>
      <c r="Q747" s="411"/>
      <c r="R747" s="411"/>
      <c r="S747" s="411"/>
      <c r="T747" s="411"/>
      <c r="U747" s="411"/>
      <c r="V747" s="411"/>
      <c r="W747" s="411"/>
      <c r="X747" s="411"/>
      <c r="Y747" s="411"/>
      <c r="Z747" s="411"/>
    </row>
    <row r="748" spans="1:26" ht="22.5">
      <c r="A748" s="411"/>
      <c r="B748" s="411"/>
      <c r="C748" s="411"/>
      <c r="D748" s="411"/>
      <c r="E748" s="411"/>
      <c r="F748" s="411"/>
      <c r="G748" s="411"/>
      <c r="H748" s="411"/>
      <c r="I748" s="411"/>
      <c r="J748" s="411"/>
      <c r="K748" s="411"/>
      <c r="L748" s="411"/>
      <c r="M748" s="411"/>
      <c r="N748" s="28"/>
      <c r="O748" s="411"/>
      <c r="P748" s="411"/>
      <c r="Q748" s="411"/>
      <c r="R748" s="411"/>
      <c r="S748" s="411"/>
      <c r="T748" s="411"/>
      <c r="U748" s="411"/>
      <c r="V748" s="411"/>
      <c r="W748" s="411"/>
      <c r="X748" s="411"/>
      <c r="Y748" s="411"/>
      <c r="Z748" s="411"/>
    </row>
    <row r="749" spans="1:26" ht="22.5">
      <c r="A749" s="411"/>
      <c r="B749" s="411"/>
      <c r="C749" s="411"/>
      <c r="D749" s="411"/>
      <c r="E749" s="411"/>
      <c r="F749" s="411"/>
      <c r="G749" s="411"/>
      <c r="H749" s="411"/>
      <c r="I749" s="411"/>
      <c r="J749" s="411"/>
      <c r="K749" s="411"/>
      <c r="L749" s="411"/>
      <c r="M749" s="411"/>
      <c r="N749" s="28"/>
      <c r="O749" s="411"/>
      <c r="P749" s="411"/>
      <c r="Q749" s="411"/>
      <c r="R749" s="411"/>
      <c r="S749" s="411"/>
      <c r="T749" s="411"/>
      <c r="U749" s="411"/>
      <c r="V749" s="411"/>
      <c r="W749" s="411"/>
      <c r="X749" s="411"/>
      <c r="Y749" s="411"/>
      <c r="Z749" s="411"/>
    </row>
    <row r="750" spans="1:26" ht="22.5">
      <c r="A750" s="411"/>
      <c r="B750" s="411"/>
      <c r="C750" s="411"/>
      <c r="D750" s="411"/>
      <c r="E750" s="411"/>
      <c r="F750" s="411"/>
      <c r="G750" s="411"/>
      <c r="H750" s="411"/>
      <c r="I750" s="411"/>
      <c r="J750" s="411"/>
      <c r="K750" s="411"/>
      <c r="L750" s="411"/>
      <c r="M750" s="411"/>
      <c r="N750" s="28"/>
      <c r="O750" s="411"/>
      <c r="P750" s="411"/>
      <c r="Q750" s="411"/>
      <c r="R750" s="411"/>
      <c r="S750" s="411"/>
      <c r="T750" s="411"/>
      <c r="U750" s="411"/>
      <c r="V750" s="411"/>
      <c r="W750" s="411"/>
      <c r="X750" s="411"/>
      <c r="Y750" s="411"/>
      <c r="Z750" s="411"/>
    </row>
    <row r="751" spans="1:26" ht="22.5">
      <c r="A751" s="411"/>
      <c r="B751" s="411"/>
      <c r="C751" s="411"/>
      <c r="D751" s="411"/>
      <c r="E751" s="411"/>
      <c r="F751" s="411"/>
      <c r="G751" s="411"/>
      <c r="H751" s="411"/>
      <c r="I751" s="411"/>
      <c r="J751" s="411"/>
      <c r="K751" s="411"/>
      <c r="L751" s="411"/>
      <c r="M751" s="411"/>
      <c r="N751" s="28"/>
      <c r="O751" s="411"/>
      <c r="P751" s="411"/>
      <c r="Q751" s="411"/>
      <c r="R751" s="411"/>
      <c r="S751" s="411"/>
      <c r="T751" s="411"/>
      <c r="U751" s="411"/>
      <c r="V751" s="411"/>
      <c r="W751" s="411"/>
      <c r="X751" s="411"/>
      <c r="Y751" s="411"/>
      <c r="Z751" s="411"/>
    </row>
    <row r="752" spans="1:26" ht="22.5">
      <c r="A752" s="411"/>
      <c r="B752" s="411"/>
      <c r="C752" s="411"/>
      <c r="D752" s="411"/>
      <c r="E752" s="411"/>
      <c r="F752" s="411"/>
      <c r="G752" s="411"/>
      <c r="H752" s="411"/>
      <c r="I752" s="411"/>
      <c r="J752" s="411"/>
      <c r="K752" s="411"/>
      <c r="L752" s="411"/>
      <c r="M752" s="411"/>
      <c r="N752" s="28"/>
      <c r="O752" s="411"/>
      <c r="P752" s="411"/>
      <c r="Q752" s="411"/>
      <c r="R752" s="411"/>
      <c r="S752" s="411"/>
      <c r="T752" s="411"/>
      <c r="U752" s="411"/>
      <c r="V752" s="411"/>
      <c r="W752" s="411"/>
      <c r="X752" s="411"/>
      <c r="Y752" s="411"/>
      <c r="Z752" s="411"/>
    </row>
    <row r="753" spans="1:26" ht="22.5">
      <c r="A753" s="411"/>
      <c r="B753" s="411"/>
      <c r="C753" s="411"/>
      <c r="D753" s="411"/>
      <c r="E753" s="411"/>
      <c r="F753" s="411"/>
      <c r="G753" s="411"/>
      <c r="H753" s="411"/>
      <c r="I753" s="411"/>
      <c r="J753" s="411"/>
      <c r="K753" s="411"/>
      <c r="L753" s="411"/>
      <c r="M753" s="411"/>
      <c r="N753" s="28"/>
      <c r="O753" s="411"/>
      <c r="P753" s="411"/>
      <c r="Q753" s="411"/>
      <c r="R753" s="411"/>
      <c r="S753" s="411"/>
      <c r="T753" s="411"/>
      <c r="U753" s="411"/>
      <c r="V753" s="411"/>
      <c r="W753" s="411"/>
      <c r="X753" s="411"/>
      <c r="Y753" s="411"/>
      <c r="Z753" s="411"/>
    </row>
    <row r="754" spans="1:26" ht="22.5">
      <c r="A754" s="411"/>
      <c r="B754" s="411"/>
      <c r="C754" s="411"/>
      <c r="D754" s="411"/>
      <c r="E754" s="411"/>
      <c r="F754" s="411"/>
      <c r="G754" s="411"/>
      <c r="H754" s="411"/>
      <c r="I754" s="411"/>
      <c r="J754" s="411"/>
      <c r="K754" s="411"/>
      <c r="L754" s="411"/>
      <c r="M754" s="411"/>
      <c r="N754" s="28"/>
      <c r="O754" s="411"/>
      <c r="P754" s="411"/>
      <c r="Q754" s="411"/>
      <c r="R754" s="411"/>
      <c r="S754" s="411"/>
      <c r="T754" s="411"/>
      <c r="U754" s="411"/>
      <c r="V754" s="411"/>
      <c r="W754" s="411"/>
      <c r="X754" s="411"/>
      <c r="Y754" s="411"/>
      <c r="Z754" s="411"/>
    </row>
    <row r="755" spans="1:26" ht="22.5">
      <c r="A755" s="411"/>
      <c r="B755" s="411"/>
      <c r="C755" s="411"/>
      <c r="D755" s="411"/>
      <c r="E755" s="411"/>
      <c r="F755" s="411"/>
      <c r="G755" s="411"/>
      <c r="H755" s="411"/>
      <c r="I755" s="411"/>
      <c r="J755" s="411"/>
      <c r="K755" s="411"/>
      <c r="L755" s="411"/>
      <c r="M755" s="411"/>
      <c r="N755" s="28"/>
      <c r="O755" s="411"/>
      <c r="P755" s="411"/>
      <c r="Q755" s="411"/>
      <c r="R755" s="411"/>
      <c r="S755" s="411"/>
      <c r="T755" s="411"/>
      <c r="U755" s="411"/>
      <c r="V755" s="411"/>
      <c r="W755" s="411"/>
      <c r="X755" s="411"/>
      <c r="Y755" s="411"/>
      <c r="Z755" s="411"/>
    </row>
    <row r="756" spans="1:26" ht="22.5">
      <c r="A756" s="411"/>
      <c r="B756" s="411"/>
      <c r="C756" s="411"/>
      <c r="D756" s="411"/>
      <c r="E756" s="411"/>
      <c r="F756" s="411"/>
      <c r="G756" s="411"/>
      <c r="H756" s="411"/>
      <c r="I756" s="411"/>
      <c r="J756" s="411"/>
      <c r="K756" s="411"/>
      <c r="L756" s="411"/>
      <c r="M756" s="411"/>
      <c r="N756" s="28"/>
      <c r="O756" s="411"/>
      <c r="P756" s="411"/>
      <c r="Q756" s="411"/>
      <c r="R756" s="411"/>
      <c r="S756" s="411"/>
      <c r="T756" s="411"/>
      <c r="U756" s="411"/>
      <c r="V756" s="411"/>
      <c r="W756" s="411"/>
      <c r="X756" s="411"/>
      <c r="Y756" s="411"/>
      <c r="Z756" s="411"/>
    </row>
    <row r="757" spans="1:26" ht="22.5">
      <c r="A757" s="411"/>
      <c r="B757" s="411"/>
      <c r="C757" s="411"/>
      <c r="D757" s="411"/>
      <c r="E757" s="411"/>
      <c r="F757" s="411"/>
      <c r="G757" s="411"/>
      <c r="H757" s="411"/>
      <c r="I757" s="411"/>
      <c r="J757" s="411"/>
      <c r="K757" s="411"/>
      <c r="L757" s="411"/>
      <c r="M757" s="411"/>
      <c r="N757" s="28"/>
      <c r="O757" s="411"/>
      <c r="P757" s="411"/>
      <c r="Q757" s="411"/>
      <c r="R757" s="411"/>
      <c r="S757" s="411"/>
      <c r="T757" s="411"/>
      <c r="U757" s="411"/>
      <c r="V757" s="411"/>
      <c r="W757" s="411"/>
      <c r="X757" s="411"/>
      <c r="Y757" s="411"/>
      <c r="Z757" s="411"/>
    </row>
    <row r="758" spans="1:26" ht="22.5">
      <c r="A758" s="411"/>
      <c r="B758" s="411"/>
      <c r="C758" s="411"/>
      <c r="D758" s="411"/>
      <c r="E758" s="411"/>
      <c r="F758" s="411"/>
      <c r="G758" s="411"/>
      <c r="H758" s="411"/>
      <c r="I758" s="411"/>
      <c r="J758" s="411"/>
      <c r="K758" s="411"/>
      <c r="L758" s="411"/>
      <c r="M758" s="411"/>
      <c r="N758" s="28"/>
      <c r="O758" s="411"/>
      <c r="P758" s="411"/>
      <c r="Q758" s="411"/>
      <c r="R758" s="411"/>
      <c r="S758" s="411"/>
      <c r="T758" s="411"/>
      <c r="U758" s="411"/>
      <c r="V758" s="411"/>
      <c r="W758" s="411"/>
      <c r="X758" s="411"/>
      <c r="Y758" s="411"/>
      <c r="Z758" s="411"/>
    </row>
    <row r="759" spans="1:26" ht="22.5">
      <c r="A759" s="411"/>
      <c r="B759" s="411"/>
      <c r="C759" s="411"/>
      <c r="D759" s="411"/>
      <c r="E759" s="411"/>
      <c r="F759" s="411"/>
      <c r="G759" s="411"/>
      <c r="H759" s="411"/>
      <c r="I759" s="411"/>
      <c r="J759" s="411"/>
      <c r="K759" s="411"/>
      <c r="L759" s="411"/>
      <c r="M759" s="411"/>
      <c r="N759" s="28"/>
      <c r="O759" s="411"/>
      <c r="P759" s="411"/>
      <c r="Q759" s="411"/>
      <c r="R759" s="411"/>
      <c r="S759" s="411"/>
      <c r="T759" s="411"/>
      <c r="U759" s="411"/>
      <c r="V759" s="411"/>
      <c r="W759" s="411"/>
      <c r="X759" s="411"/>
      <c r="Y759" s="411"/>
      <c r="Z759" s="411"/>
    </row>
    <row r="760" spans="1:26" ht="22.5">
      <c r="A760" s="411"/>
      <c r="B760" s="411"/>
      <c r="C760" s="411"/>
      <c r="D760" s="411"/>
      <c r="E760" s="411"/>
      <c r="F760" s="411"/>
      <c r="G760" s="411"/>
      <c r="H760" s="411"/>
      <c r="I760" s="411"/>
      <c r="J760" s="411"/>
      <c r="K760" s="411"/>
      <c r="L760" s="411"/>
      <c r="M760" s="411"/>
      <c r="N760" s="28"/>
      <c r="O760" s="411"/>
      <c r="P760" s="411"/>
      <c r="Q760" s="411"/>
      <c r="R760" s="411"/>
      <c r="S760" s="411"/>
      <c r="T760" s="411"/>
      <c r="U760" s="411"/>
      <c r="V760" s="411"/>
      <c r="W760" s="411"/>
      <c r="X760" s="411"/>
      <c r="Y760" s="411"/>
      <c r="Z760" s="411"/>
    </row>
    <row r="761" spans="1:26" ht="22.5">
      <c r="A761" s="411"/>
      <c r="B761" s="411"/>
      <c r="C761" s="411"/>
      <c r="D761" s="411"/>
      <c r="E761" s="411"/>
      <c r="F761" s="411"/>
      <c r="G761" s="411"/>
      <c r="H761" s="411"/>
      <c r="I761" s="411"/>
      <c r="J761" s="411"/>
      <c r="K761" s="411"/>
      <c r="L761" s="411"/>
      <c r="M761" s="411"/>
      <c r="N761" s="28"/>
      <c r="O761" s="411"/>
      <c r="P761" s="411"/>
      <c r="Q761" s="411"/>
      <c r="R761" s="411"/>
      <c r="S761" s="411"/>
      <c r="T761" s="411"/>
      <c r="U761" s="411"/>
      <c r="V761" s="411"/>
      <c r="W761" s="411"/>
      <c r="X761" s="411"/>
      <c r="Y761" s="411"/>
      <c r="Z761" s="411"/>
    </row>
    <row r="762" spans="1:26" ht="22.5">
      <c r="A762" s="411"/>
      <c r="B762" s="411"/>
      <c r="C762" s="411"/>
      <c r="D762" s="411"/>
      <c r="E762" s="411"/>
      <c r="F762" s="411"/>
      <c r="G762" s="411"/>
      <c r="H762" s="411"/>
      <c r="I762" s="411"/>
      <c r="J762" s="411"/>
      <c r="K762" s="411"/>
      <c r="L762" s="411"/>
      <c r="M762" s="411"/>
      <c r="N762" s="28"/>
      <c r="O762" s="411"/>
      <c r="P762" s="411"/>
      <c r="Q762" s="411"/>
      <c r="R762" s="411"/>
      <c r="S762" s="411"/>
      <c r="T762" s="411"/>
      <c r="U762" s="411"/>
      <c r="V762" s="411"/>
      <c r="W762" s="411"/>
      <c r="X762" s="411"/>
      <c r="Y762" s="411"/>
      <c r="Z762" s="411"/>
    </row>
    <row r="763" spans="1:26" ht="22.5">
      <c r="A763" s="411"/>
      <c r="B763" s="411"/>
      <c r="C763" s="411"/>
      <c r="D763" s="411"/>
      <c r="E763" s="411"/>
      <c r="F763" s="411"/>
      <c r="G763" s="411"/>
      <c r="H763" s="411"/>
      <c r="I763" s="411"/>
      <c r="J763" s="411"/>
      <c r="K763" s="411"/>
      <c r="L763" s="411"/>
      <c r="M763" s="411"/>
      <c r="N763" s="28"/>
      <c r="O763" s="411"/>
      <c r="P763" s="411"/>
      <c r="Q763" s="411"/>
      <c r="R763" s="411"/>
      <c r="S763" s="411"/>
      <c r="T763" s="411"/>
      <c r="U763" s="411"/>
      <c r="V763" s="411"/>
      <c r="W763" s="411"/>
      <c r="X763" s="411"/>
      <c r="Y763" s="411"/>
      <c r="Z763" s="411"/>
    </row>
    <row r="764" spans="1:26" ht="22.5">
      <c r="A764" s="411"/>
      <c r="B764" s="411"/>
      <c r="C764" s="411"/>
      <c r="D764" s="411"/>
      <c r="E764" s="411"/>
      <c r="F764" s="411"/>
      <c r="G764" s="411"/>
      <c r="H764" s="411"/>
      <c r="I764" s="411"/>
      <c r="J764" s="411"/>
      <c r="K764" s="411"/>
      <c r="L764" s="411"/>
      <c r="M764" s="411"/>
      <c r="N764" s="28"/>
      <c r="O764" s="411"/>
      <c r="P764" s="411"/>
      <c r="Q764" s="411"/>
      <c r="R764" s="411"/>
      <c r="S764" s="411"/>
      <c r="T764" s="411"/>
      <c r="U764" s="411"/>
      <c r="V764" s="411"/>
      <c r="W764" s="411"/>
      <c r="X764" s="411"/>
      <c r="Y764" s="411"/>
      <c r="Z764" s="411"/>
    </row>
    <row r="765" spans="1:26" ht="22.5">
      <c r="A765" s="411"/>
      <c r="B765" s="411"/>
      <c r="C765" s="411"/>
      <c r="D765" s="411"/>
      <c r="E765" s="411"/>
      <c r="F765" s="411"/>
      <c r="G765" s="411"/>
      <c r="H765" s="411"/>
      <c r="I765" s="411"/>
      <c r="J765" s="411"/>
      <c r="K765" s="411"/>
      <c r="L765" s="411"/>
      <c r="M765" s="411"/>
      <c r="N765" s="28"/>
      <c r="O765" s="411"/>
      <c r="P765" s="411"/>
      <c r="Q765" s="411"/>
      <c r="R765" s="411"/>
      <c r="S765" s="411"/>
      <c r="T765" s="411"/>
      <c r="U765" s="411"/>
      <c r="V765" s="411"/>
      <c r="W765" s="411"/>
      <c r="X765" s="411"/>
      <c r="Y765" s="411"/>
      <c r="Z765" s="411"/>
    </row>
    <row r="766" spans="1:26" ht="22.5">
      <c r="A766" s="411"/>
      <c r="B766" s="411"/>
      <c r="C766" s="411"/>
      <c r="D766" s="411"/>
      <c r="E766" s="411"/>
      <c r="F766" s="411"/>
      <c r="G766" s="411"/>
      <c r="H766" s="411"/>
      <c r="I766" s="411"/>
      <c r="J766" s="411"/>
      <c r="K766" s="411"/>
      <c r="L766" s="411"/>
      <c r="M766" s="411"/>
      <c r="N766" s="28"/>
      <c r="O766" s="411"/>
      <c r="P766" s="411"/>
      <c r="Q766" s="411"/>
      <c r="R766" s="411"/>
      <c r="S766" s="411"/>
      <c r="T766" s="411"/>
      <c r="U766" s="411"/>
      <c r="V766" s="411"/>
      <c r="W766" s="411"/>
      <c r="X766" s="411"/>
      <c r="Y766" s="411"/>
      <c r="Z766" s="411"/>
    </row>
    <row r="767" spans="1:26" ht="22.5">
      <c r="A767" s="411"/>
      <c r="B767" s="411"/>
      <c r="C767" s="411"/>
      <c r="D767" s="411"/>
      <c r="E767" s="411"/>
      <c r="F767" s="411"/>
      <c r="G767" s="411"/>
      <c r="H767" s="411"/>
      <c r="I767" s="411"/>
      <c r="J767" s="411"/>
      <c r="K767" s="411"/>
      <c r="L767" s="411"/>
      <c r="M767" s="411"/>
      <c r="N767" s="28"/>
      <c r="O767" s="411"/>
      <c r="P767" s="411"/>
      <c r="Q767" s="411"/>
      <c r="R767" s="411"/>
      <c r="S767" s="411"/>
      <c r="T767" s="411"/>
      <c r="U767" s="411"/>
      <c r="V767" s="411"/>
      <c r="W767" s="411"/>
      <c r="X767" s="411"/>
      <c r="Y767" s="411"/>
      <c r="Z767" s="411"/>
    </row>
    <row r="768" spans="1:26" ht="22.5">
      <c r="A768" s="411"/>
      <c r="B768" s="411"/>
      <c r="C768" s="411"/>
      <c r="D768" s="411"/>
      <c r="E768" s="411"/>
      <c r="F768" s="411"/>
      <c r="G768" s="411"/>
      <c r="H768" s="411"/>
      <c r="I768" s="411"/>
      <c r="J768" s="411"/>
      <c r="K768" s="411"/>
      <c r="L768" s="411"/>
      <c r="M768" s="411"/>
      <c r="N768" s="28"/>
      <c r="O768" s="411"/>
      <c r="P768" s="411"/>
      <c r="Q768" s="411"/>
      <c r="R768" s="411"/>
      <c r="S768" s="411"/>
      <c r="T768" s="411"/>
      <c r="U768" s="411"/>
      <c r="V768" s="411"/>
      <c r="W768" s="411"/>
      <c r="X768" s="411"/>
      <c r="Y768" s="411"/>
      <c r="Z768" s="411"/>
    </row>
    <row r="769" spans="1:26" ht="22.5">
      <c r="A769" s="411"/>
      <c r="B769" s="411"/>
      <c r="C769" s="411"/>
      <c r="D769" s="411"/>
      <c r="E769" s="411"/>
      <c r="F769" s="411"/>
      <c r="G769" s="411"/>
      <c r="H769" s="411"/>
      <c r="I769" s="411"/>
      <c r="J769" s="411"/>
      <c r="K769" s="411"/>
      <c r="L769" s="411"/>
      <c r="M769" s="411"/>
      <c r="N769" s="28"/>
      <c r="O769" s="411"/>
      <c r="P769" s="411"/>
      <c r="Q769" s="411"/>
      <c r="R769" s="411"/>
      <c r="S769" s="411"/>
      <c r="T769" s="411"/>
      <c r="U769" s="411"/>
      <c r="V769" s="411"/>
      <c r="W769" s="411"/>
      <c r="X769" s="411"/>
      <c r="Y769" s="411"/>
      <c r="Z769" s="411"/>
    </row>
    <row r="770" spans="1:26" ht="22.5">
      <c r="A770" s="411"/>
      <c r="B770" s="411"/>
      <c r="C770" s="411"/>
      <c r="D770" s="411"/>
      <c r="E770" s="411"/>
      <c r="F770" s="411"/>
      <c r="G770" s="411"/>
      <c r="H770" s="411"/>
      <c r="I770" s="411"/>
      <c r="J770" s="411"/>
      <c r="K770" s="411"/>
      <c r="L770" s="411"/>
      <c r="M770" s="411"/>
      <c r="N770" s="28"/>
      <c r="O770" s="411"/>
      <c r="P770" s="411"/>
      <c r="Q770" s="411"/>
      <c r="R770" s="411"/>
      <c r="S770" s="411"/>
      <c r="T770" s="411"/>
      <c r="U770" s="411"/>
      <c r="V770" s="411"/>
      <c r="W770" s="411"/>
      <c r="X770" s="411"/>
      <c r="Y770" s="411"/>
      <c r="Z770" s="411"/>
    </row>
    <row r="771" spans="1:26" ht="22.5">
      <c r="A771" s="411"/>
      <c r="B771" s="411"/>
      <c r="C771" s="411"/>
      <c r="D771" s="411"/>
      <c r="E771" s="411"/>
      <c r="F771" s="411"/>
      <c r="G771" s="411"/>
      <c r="H771" s="411"/>
      <c r="I771" s="411"/>
      <c r="J771" s="411"/>
      <c r="K771" s="411"/>
      <c r="L771" s="411"/>
      <c r="M771" s="411"/>
      <c r="N771" s="28"/>
      <c r="O771" s="411"/>
      <c r="P771" s="411"/>
      <c r="Q771" s="411"/>
      <c r="R771" s="411"/>
      <c r="S771" s="411"/>
      <c r="T771" s="411"/>
      <c r="U771" s="411"/>
      <c r="V771" s="411"/>
      <c r="W771" s="411"/>
      <c r="X771" s="411"/>
      <c r="Y771" s="411"/>
      <c r="Z771" s="411"/>
    </row>
    <row r="772" spans="1:26" ht="22.5">
      <c r="A772" s="411"/>
      <c r="B772" s="411"/>
      <c r="C772" s="411"/>
      <c r="D772" s="411"/>
      <c r="E772" s="411"/>
      <c r="F772" s="411"/>
      <c r="G772" s="411"/>
      <c r="H772" s="411"/>
      <c r="I772" s="411"/>
      <c r="J772" s="411"/>
      <c r="K772" s="411"/>
      <c r="L772" s="411"/>
      <c r="M772" s="411"/>
      <c r="N772" s="28"/>
      <c r="O772" s="411"/>
      <c r="P772" s="411"/>
      <c r="Q772" s="411"/>
      <c r="R772" s="411"/>
      <c r="S772" s="411"/>
      <c r="T772" s="411"/>
      <c r="U772" s="411"/>
      <c r="V772" s="411"/>
      <c r="W772" s="411"/>
      <c r="X772" s="411"/>
      <c r="Y772" s="411"/>
      <c r="Z772" s="411"/>
    </row>
    <row r="773" spans="1:26" ht="22.5">
      <c r="A773" s="411"/>
      <c r="B773" s="411"/>
      <c r="C773" s="411"/>
      <c r="D773" s="411"/>
      <c r="E773" s="411"/>
      <c r="F773" s="411"/>
      <c r="G773" s="411"/>
      <c r="H773" s="411"/>
      <c r="I773" s="411"/>
      <c r="J773" s="411"/>
      <c r="K773" s="411"/>
      <c r="L773" s="411"/>
      <c r="M773" s="411"/>
      <c r="N773" s="28"/>
      <c r="O773" s="411"/>
      <c r="P773" s="411"/>
      <c r="Q773" s="411"/>
      <c r="R773" s="411"/>
      <c r="S773" s="411"/>
      <c r="T773" s="411"/>
      <c r="U773" s="411"/>
      <c r="V773" s="411"/>
      <c r="W773" s="411"/>
      <c r="X773" s="411"/>
      <c r="Y773" s="411"/>
      <c r="Z773" s="411"/>
    </row>
    <row r="774" spans="1:26" ht="22.5">
      <c r="A774" s="411"/>
      <c r="B774" s="411"/>
      <c r="C774" s="411"/>
      <c r="D774" s="411"/>
      <c r="E774" s="411"/>
      <c r="F774" s="411"/>
      <c r="G774" s="411"/>
      <c r="H774" s="411"/>
      <c r="I774" s="411"/>
      <c r="J774" s="411"/>
      <c r="K774" s="411"/>
      <c r="L774" s="411"/>
      <c r="M774" s="411"/>
      <c r="N774" s="28"/>
      <c r="O774" s="411"/>
      <c r="P774" s="411"/>
      <c r="Q774" s="411"/>
      <c r="R774" s="411"/>
      <c r="S774" s="411"/>
      <c r="T774" s="411"/>
      <c r="U774" s="411"/>
      <c r="V774" s="411"/>
      <c r="W774" s="411"/>
      <c r="X774" s="411"/>
      <c r="Y774" s="411"/>
      <c r="Z774" s="411"/>
    </row>
    <row r="775" spans="1:26" ht="22.5">
      <c r="A775" s="411"/>
      <c r="B775" s="411"/>
      <c r="C775" s="411"/>
      <c r="D775" s="411"/>
      <c r="E775" s="411"/>
      <c r="F775" s="411"/>
      <c r="G775" s="411"/>
      <c r="H775" s="411"/>
      <c r="I775" s="411"/>
      <c r="J775" s="411"/>
      <c r="K775" s="411"/>
      <c r="L775" s="411"/>
      <c r="M775" s="411"/>
      <c r="N775" s="28"/>
      <c r="O775" s="411"/>
      <c r="P775" s="411"/>
      <c r="Q775" s="411"/>
      <c r="R775" s="411"/>
      <c r="S775" s="411"/>
      <c r="T775" s="411"/>
      <c r="U775" s="411"/>
      <c r="V775" s="411"/>
      <c r="W775" s="411"/>
      <c r="X775" s="411"/>
      <c r="Y775" s="411"/>
      <c r="Z775" s="411"/>
    </row>
    <row r="776" spans="1:26" ht="22.5">
      <c r="A776" s="411"/>
      <c r="B776" s="411"/>
      <c r="C776" s="411"/>
      <c r="D776" s="411"/>
      <c r="E776" s="411"/>
      <c r="F776" s="411"/>
      <c r="G776" s="411"/>
      <c r="H776" s="411"/>
      <c r="I776" s="411"/>
      <c r="J776" s="411"/>
      <c r="K776" s="411"/>
      <c r="L776" s="411"/>
      <c r="M776" s="411"/>
      <c r="N776" s="28"/>
      <c r="O776" s="411"/>
      <c r="P776" s="411"/>
      <c r="Q776" s="411"/>
      <c r="R776" s="411"/>
      <c r="S776" s="411"/>
      <c r="T776" s="411"/>
      <c r="U776" s="411"/>
      <c r="V776" s="411"/>
      <c r="W776" s="411"/>
      <c r="X776" s="411"/>
      <c r="Y776" s="411"/>
      <c r="Z776" s="411"/>
    </row>
    <row r="777" spans="1:26" ht="22.5">
      <c r="A777" s="411"/>
      <c r="B777" s="411"/>
      <c r="C777" s="411"/>
      <c r="D777" s="411"/>
      <c r="E777" s="411"/>
      <c r="F777" s="411"/>
      <c r="G777" s="411"/>
      <c r="H777" s="411"/>
      <c r="I777" s="411"/>
      <c r="J777" s="411"/>
      <c r="K777" s="411"/>
      <c r="L777" s="411"/>
      <c r="M777" s="411"/>
      <c r="N777" s="28"/>
      <c r="O777" s="411"/>
      <c r="P777" s="411"/>
      <c r="Q777" s="411"/>
      <c r="R777" s="411"/>
      <c r="S777" s="411"/>
      <c r="T777" s="411"/>
      <c r="U777" s="411"/>
      <c r="V777" s="411"/>
      <c r="W777" s="411"/>
      <c r="X777" s="411"/>
      <c r="Y777" s="411"/>
      <c r="Z777" s="411"/>
    </row>
    <row r="778" spans="1:26" ht="22.5">
      <c r="A778" s="411"/>
      <c r="B778" s="411"/>
      <c r="C778" s="411"/>
      <c r="D778" s="411"/>
      <c r="E778" s="411"/>
      <c r="F778" s="411"/>
      <c r="G778" s="411"/>
      <c r="H778" s="411"/>
      <c r="I778" s="411"/>
      <c r="J778" s="411"/>
      <c r="K778" s="411"/>
      <c r="L778" s="411"/>
      <c r="M778" s="411"/>
      <c r="N778" s="28"/>
      <c r="O778" s="411"/>
      <c r="P778" s="411"/>
      <c r="Q778" s="411"/>
      <c r="R778" s="411"/>
      <c r="S778" s="411"/>
      <c r="T778" s="411"/>
      <c r="U778" s="411"/>
      <c r="V778" s="411"/>
      <c r="W778" s="411"/>
      <c r="X778" s="411"/>
      <c r="Y778" s="411"/>
      <c r="Z778" s="411"/>
    </row>
    <row r="779" spans="1:26" ht="22.5">
      <c r="A779" s="411"/>
      <c r="B779" s="411"/>
      <c r="C779" s="411"/>
      <c r="D779" s="411"/>
      <c r="E779" s="411"/>
      <c r="F779" s="411"/>
      <c r="G779" s="411"/>
      <c r="H779" s="411"/>
      <c r="I779" s="411"/>
      <c r="J779" s="411"/>
      <c r="K779" s="411"/>
      <c r="L779" s="411"/>
      <c r="M779" s="411"/>
      <c r="N779" s="28"/>
      <c r="O779" s="411"/>
      <c r="P779" s="411"/>
      <c r="Q779" s="411"/>
      <c r="R779" s="411"/>
      <c r="S779" s="411"/>
      <c r="T779" s="411"/>
      <c r="U779" s="411"/>
      <c r="V779" s="411"/>
      <c r="W779" s="411"/>
      <c r="X779" s="411"/>
      <c r="Y779" s="411"/>
      <c r="Z779" s="411"/>
    </row>
    <row r="780" spans="1:26" ht="22.5">
      <c r="A780" s="411"/>
      <c r="B780" s="411"/>
      <c r="C780" s="411"/>
      <c r="D780" s="411"/>
      <c r="E780" s="411"/>
      <c r="F780" s="411"/>
      <c r="G780" s="411"/>
      <c r="H780" s="411"/>
      <c r="I780" s="411"/>
      <c r="J780" s="411"/>
      <c r="K780" s="411"/>
      <c r="L780" s="411"/>
      <c r="M780" s="411"/>
      <c r="N780" s="28"/>
      <c r="O780" s="411"/>
      <c r="P780" s="411"/>
      <c r="Q780" s="411"/>
      <c r="R780" s="411"/>
      <c r="S780" s="411"/>
      <c r="T780" s="411"/>
      <c r="U780" s="411"/>
      <c r="V780" s="411"/>
      <c r="W780" s="411"/>
      <c r="X780" s="411"/>
      <c r="Y780" s="411"/>
      <c r="Z780" s="411"/>
    </row>
    <row r="781" spans="1:26" ht="22.5">
      <c r="A781" s="411"/>
      <c r="B781" s="411"/>
      <c r="C781" s="411"/>
      <c r="D781" s="411"/>
      <c r="E781" s="411"/>
      <c r="F781" s="411"/>
      <c r="G781" s="411"/>
      <c r="H781" s="411"/>
      <c r="I781" s="411"/>
      <c r="J781" s="411"/>
      <c r="K781" s="411"/>
      <c r="L781" s="411"/>
      <c r="M781" s="411"/>
      <c r="N781" s="28"/>
      <c r="O781" s="411"/>
      <c r="P781" s="411"/>
      <c r="Q781" s="411"/>
      <c r="R781" s="411"/>
      <c r="S781" s="411"/>
      <c r="T781" s="411"/>
      <c r="U781" s="411"/>
      <c r="V781" s="411"/>
      <c r="W781" s="411"/>
      <c r="X781" s="411"/>
      <c r="Y781" s="411"/>
      <c r="Z781" s="411"/>
    </row>
    <row r="782" spans="1:26" ht="22.5">
      <c r="A782" s="411"/>
      <c r="B782" s="411"/>
      <c r="C782" s="411"/>
      <c r="D782" s="411"/>
      <c r="E782" s="411"/>
      <c r="F782" s="411"/>
      <c r="G782" s="411"/>
      <c r="H782" s="411"/>
      <c r="I782" s="411"/>
      <c r="J782" s="411"/>
      <c r="K782" s="411"/>
      <c r="L782" s="411"/>
      <c r="M782" s="411"/>
      <c r="N782" s="28"/>
      <c r="O782" s="411"/>
      <c r="P782" s="411"/>
      <c r="Q782" s="411"/>
      <c r="R782" s="411"/>
      <c r="S782" s="411"/>
      <c r="T782" s="411"/>
      <c r="U782" s="411"/>
      <c r="V782" s="411"/>
      <c r="W782" s="411"/>
      <c r="X782" s="411"/>
      <c r="Y782" s="411"/>
      <c r="Z782" s="411"/>
    </row>
    <row r="783" spans="1:26" ht="22.5">
      <c r="A783" s="411"/>
      <c r="B783" s="411"/>
      <c r="C783" s="411"/>
      <c r="D783" s="411"/>
      <c r="E783" s="411"/>
      <c r="F783" s="411"/>
      <c r="G783" s="411"/>
      <c r="H783" s="411"/>
      <c r="I783" s="411"/>
      <c r="J783" s="411"/>
      <c r="K783" s="411"/>
      <c r="L783" s="411"/>
      <c r="M783" s="411"/>
      <c r="N783" s="28"/>
      <c r="O783" s="411"/>
      <c r="P783" s="411"/>
      <c r="Q783" s="411"/>
      <c r="R783" s="411"/>
      <c r="S783" s="411"/>
      <c r="T783" s="411"/>
      <c r="U783" s="411"/>
      <c r="V783" s="411"/>
      <c r="W783" s="411"/>
      <c r="X783" s="411"/>
      <c r="Y783" s="411"/>
      <c r="Z783" s="411"/>
    </row>
    <row r="784" spans="1:26" ht="22.5">
      <c r="A784" s="411"/>
      <c r="B784" s="411"/>
      <c r="C784" s="411"/>
      <c r="D784" s="411"/>
      <c r="E784" s="411"/>
      <c r="F784" s="411"/>
      <c r="G784" s="411"/>
      <c r="H784" s="411"/>
      <c r="I784" s="411"/>
      <c r="J784" s="411"/>
      <c r="K784" s="411"/>
      <c r="L784" s="411"/>
      <c r="M784" s="411"/>
      <c r="N784" s="28"/>
      <c r="O784" s="411"/>
      <c r="P784" s="411"/>
      <c r="Q784" s="411"/>
      <c r="R784" s="411"/>
      <c r="S784" s="411"/>
      <c r="T784" s="411"/>
      <c r="U784" s="411"/>
      <c r="V784" s="411"/>
      <c r="W784" s="411"/>
      <c r="X784" s="411"/>
      <c r="Y784" s="411"/>
      <c r="Z784" s="411"/>
    </row>
    <row r="785" spans="1:26" ht="22.5">
      <c r="A785" s="411"/>
      <c r="B785" s="411"/>
      <c r="C785" s="411"/>
      <c r="D785" s="411"/>
      <c r="E785" s="411"/>
      <c r="F785" s="411"/>
      <c r="G785" s="411"/>
      <c r="H785" s="411"/>
      <c r="I785" s="411"/>
      <c r="J785" s="411"/>
      <c r="K785" s="411"/>
      <c r="L785" s="411"/>
      <c r="M785" s="411"/>
      <c r="N785" s="28"/>
      <c r="O785" s="411"/>
      <c r="P785" s="411"/>
      <c r="Q785" s="411"/>
      <c r="R785" s="411"/>
      <c r="S785" s="411"/>
      <c r="T785" s="411"/>
      <c r="U785" s="411"/>
      <c r="V785" s="411"/>
      <c r="W785" s="411"/>
      <c r="X785" s="411"/>
      <c r="Y785" s="411"/>
      <c r="Z785" s="411"/>
    </row>
    <row r="786" spans="1:26" ht="22.5">
      <c r="A786" s="411"/>
      <c r="B786" s="411"/>
      <c r="C786" s="411"/>
      <c r="D786" s="411"/>
      <c r="E786" s="411"/>
      <c r="F786" s="411"/>
      <c r="G786" s="411"/>
      <c r="H786" s="411"/>
      <c r="I786" s="411"/>
      <c r="J786" s="411"/>
      <c r="K786" s="411"/>
      <c r="L786" s="411"/>
      <c r="M786" s="411"/>
      <c r="N786" s="28"/>
      <c r="O786" s="411"/>
      <c r="P786" s="411"/>
      <c r="Q786" s="411"/>
      <c r="R786" s="411"/>
      <c r="S786" s="411"/>
      <c r="T786" s="411"/>
      <c r="U786" s="411"/>
      <c r="V786" s="411"/>
      <c r="W786" s="411"/>
      <c r="X786" s="411"/>
      <c r="Y786" s="411"/>
      <c r="Z786" s="411"/>
    </row>
    <row r="787" spans="1:26" ht="22.5">
      <c r="A787" s="411"/>
      <c r="B787" s="411"/>
      <c r="C787" s="411"/>
      <c r="D787" s="411"/>
      <c r="E787" s="411"/>
      <c r="F787" s="411"/>
      <c r="G787" s="411"/>
      <c r="H787" s="411"/>
      <c r="I787" s="411"/>
      <c r="J787" s="411"/>
      <c r="K787" s="411"/>
      <c r="L787" s="411"/>
      <c r="M787" s="411"/>
      <c r="N787" s="28"/>
      <c r="O787" s="411"/>
      <c r="P787" s="411"/>
      <c r="Q787" s="411"/>
      <c r="R787" s="411"/>
      <c r="S787" s="411"/>
      <c r="T787" s="411"/>
      <c r="U787" s="411"/>
      <c r="V787" s="411"/>
      <c r="W787" s="411"/>
      <c r="X787" s="411"/>
      <c r="Y787" s="411"/>
      <c r="Z787" s="411"/>
    </row>
    <row r="788" spans="1:26" ht="22.5">
      <c r="A788" s="411"/>
      <c r="B788" s="411"/>
      <c r="C788" s="411"/>
      <c r="D788" s="411"/>
      <c r="E788" s="411"/>
      <c r="F788" s="411"/>
      <c r="G788" s="411"/>
      <c r="H788" s="411"/>
      <c r="I788" s="411"/>
      <c r="J788" s="411"/>
      <c r="K788" s="411"/>
      <c r="L788" s="411"/>
      <c r="M788" s="411"/>
      <c r="N788" s="28"/>
      <c r="O788" s="411"/>
      <c r="P788" s="411"/>
      <c r="Q788" s="411"/>
      <c r="R788" s="411"/>
      <c r="S788" s="411"/>
      <c r="T788" s="411"/>
      <c r="U788" s="411"/>
      <c r="V788" s="411"/>
      <c r="W788" s="411"/>
      <c r="X788" s="411"/>
      <c r="Y788" s="411"/>
      <c r="Z788" s="411"/>
    </row>
    <row r="789" spans="1:26" ht="22.5">
      <c r="A789" s="411"/>
      <c r="B789" s="411"/>
      <c r="C789" s="411"/>
      <c r="D789" s="411"/>
      <c r="E789" s="411"/>
      <c r="F789" s="411"/>
      <c r="G789" s="411"/>
      <c r="H789" s="411"/>
      <c r="I789" s="411"/>
      <c r="J789" s="411"/>
      <c r="K789" s="411"/>
      <c r="L789" s="411"/>
      <c r="M789" s="411"/>
      <c r="N789" s="28"/>
      <c r="O789" s="411"/>
      <c r="P789" s="411"/>
      <c r="Q789" s="411"/>
      <c r="R789" s="411"/>
      <c r="S789" s="411"/>
      <c r="T789" s="411"/>
      <c r="U789" s="411"/>
      <c r="V789" s="411"/>
      <c r="W789" s="411"/>
      <c r="X789" s="411"/>
      <c r="Y789" s="411"/>
      <c r="Z789" s="411"/>
    </row>
    <row r="790" spans="1:26" ht="22.5">
      <c r="A790" s="411"/>
      <c r="B790" s="411"/>
      <c r="C790" s="411"/>
      <c r="D790" s="411"/>
      <c r="E790" s="411"/>
      <c r="F790" s="411"/>
      <c r="G790" s="411"/>
      <c r="H790" s="411"/>
      <c r="I790" s="411"/>
      <c r="J790" s="411"/>
      <c r="K790" s="411"/>
      <c r="L790" s="411"/>
      <c r="M790" s="411"/>
      <c r="N790" s="28"/>
      <c r="O790" s="411"/>
      <c r="P790" s="411"/>
      <c r="Q790" s="411"/>
      <c r="R790" s="411"/>
      <c r="S790" s="411"/>
      <c r="T790" s="411"/>
      <c r="U790" s="411"/>
      <c r="V790" s="411"/>
      <c r="W790" s="411"/>
      <c r="X790" s="411"/>
      <c r="Y790" s="411"/>
      <c r="Z790" s="411"/>
    </row>
    <row r="791" spans="1:26" ht="22.5">
      <c r="A791" s="411"/>
      <c r="B791" s="411"/>
      <c r="C791" s="411"/>
      <c r="D791" s="411"/>
      <c r="E791" s="411"/>
      <c r="F791" s="411"/>
      <c r="G791" s="411"/>
      <c r="H791" s="411"/>
      <c r="I791" s="411"/>
      <c r="J791" s="411"/>
      <c r="K791" s="411"/>
      <c r="L791" s="411"/>
      <c r="M791" s="411"/>
      <c r="N791" s="28"/>
      <c r="O791" s="411"/>
      <c r="P791" s="411"/>
      <c r="Q791" s="411"/>
      <c r="R791" s="411"/>
      <c r="S791" s="411"/>
      <c r="T791" s="411"/>
      <c r="U791" s="411"/>
      <c r="V791" s="411"/>
      <c r="W791" s="411"/>
      <c r="X791" s="411"/>
      <c r="Y791" s="411"/>
      <c r="Z791" s="411"/>
    </row>
    <row r="792" spans="1:26" ht="22.5">
      <c r="A792" s="411"/>
      <c r="B792" s="411"/>
      <c r="C792" s="411"/>
      <c r="D792" s="411"/>
      <c r="E792" s="411"/>
      <c r="F792" s="411"/>
      <c r="G792" s="411"/>
      <c r="H792" s="411"/>
      <c r="I792" s="411"/>
      <c r="J792" s="411"/>
      <c r="K792" s="411"/>
      <c r="L792" s="411"/>
      <c r="M792" s="411"/>
      <c r="N792" s="28"/>
      <c r="O792" s="411"/>
      <c r="P792" s="411"/>
      <c r="Q792" s="411"/>
      <c r="R792" s="411"/>
      <c r="S792" s="411"/>
      <c r="T792" s="411"/>
      <c r="U792" s="411"/>
      <c r="V792" s="411"/>
      <c r="W792" s="411"/>
      <c r="X792" s="411"/>
      <c r="Y792" s="411"/>
      <c r="Z792" s="411"/>
    </row>
    <row r="793" spans="1:26" ht="22.5">
      <c r="A793" s="411"/>
      <c r="B793" s="411"/>
      <c r="C793" s="411"/>
      <c r="D793" s="411"/>
      <c r="E793" s="411"/>
      <c r="F793" s="411"/>
      <c r="G793" s="411"/>
      <c r="H793" s="411"/>
      <c r="I793" s="411"/>
      <c r="J793" s="411"/>
      <c r="K793" s="411"/>
      <c r="L793" s="411"/>
      <c r="M793" s="411"/>
      <c r="N793" s="28"/>
      <c r="O793" s="411"/>
      <c r="P793" s="411"/>
      <c r="Q793" s="411"/>
      <c r="R793" s="411"/>
      <c r="S793" s="411"/>
      <c r="T793" s="411"/>
      <c r="U793" s="411"/>
      <c r="V793" s="411"/>
      <c r="W793" s="411"/>
      <c r="X793" s="411"/>
      <c r="Y793" s="411"/>
      <c r="Z793" s="411"/>
    </row>
    <row r="794" spans="1:26" ht="22.5">
      <c r="A794" s="411"/>
      <c r="B794" s="411"/>
      <c r="C794" s="411"/>
      <c r="D794" s="411"/>
      <c r="E794" s="411"/>
      <c r="F794" s="411"/>
      <c r="G794" s="411"/>
      <c r="H794" s="411"/>
      <c r="I794" s="411"/>
      <c r="J794" s="411"/>
      <c r="K794" s="411"/>
      <c r="L794" s="411"/>
      <c r="M794" s="411"/>
      <c r="N794" s="28"/>
      <c r="O794" s="411"/>
      <c r="P794" s="411"/>
      <c r="Q794" s="411"/>
      <c r="R794" s="411"/>
      <c r="S794" s="411"/>
      <c r="T794" s="411"/>
      <c r="U794" s="411"/>
      <c r="V794" s="411"/>
      <c r="W794" s="411"/>
      <c r="X794" s="411"/>
      <c r="Y794" s="411"/>
      <c r="Z794" s="411"/>
    </row>
    <row r="795" spans="1:26" ht="22.5">
      <c r="A795" s="411"/>
      <c r="B795" s="411"/>
      <c r="C795" s="411"/>
      <c r="D795" s="411"/>
      <c r="E795" s="411"/>
      <c r="F795" s="411"/>
      <c r="G795" s="411"/>
      <c r="H795" s="411"/>
      <c r="I795" s="411"/>
      <c r="J795" s="411"/>
      <c r="K795" s="411"/>
      <c r="L795" s="411"/>
      <c r="M795" s="411"/>
      <c r="N795" s="28"/>
      <c r="O795" s="411"/>
      <c r="P795" s="411"/>
      <c r="Q795" s="411"/>
      <c r="R795" s="411"/>
      <c r="S795" s="411"/>
      <c r="T795" s="411"/>
      <c r="U795" s="411"/>
      <c r="V795" s="411"/>
      <c r="W795" s="411"/>
      <c r="X795" s="411"/>
      <c r="Y795" s="411"/>
      <c r="Z795" s="411"/>
    </row>
    <row r="796" spans="1:26" ht="22.5">
      <c r="A796" s="411"/>
      <c r="B796" s="411"/>
      <c r="C796" s="411"/>
      <c r="D796" s="411"/>
      <c r="E796" s="411"/>
      <c r="F796" s="411"/>
      <c r="G796" s="411"/>
      <c r="H796" s="411"/>
      <c r="I796" s="411"/>
      <c r="J796" s="411"/>
      <c r="K796" s="411"/>
      <c r="L796" s="411"/>
      <c r="M796" s="411"/>
      <c r="N796" s="28"/>
      <c r="O796" s="411"/>
      <c r="P796" s="411"/>
      <c r="Q796" s="411"/>
      <c r="R796" s="411"/>
      <c r="S796" s="411"/>
      <c r="T796" s="411"/>
      <c r="U796" s="411"/>
      <c r="V796" s="411"/>
      <c r="W796" s="411"/>
      <c r="X796" s="411"/>
      <c r="Y796" s="411"/>
      <c r="Z796" s="411"/>
    </row>
    <row r="797" spans="1:26" ht="22.5">
      <c r="A797" s="411"/>
      <c r="B797" s="411"/>
      <c r="C797" s="411"/>
      <c r="D797" s="411"/>
      <c r="E797" s="411"/>
      <c r="F797" s="411"/>
      <c r="G797" s="411"/>
      <c r="H797" s="411"/>
      <c r="I797" s="411"/>
      <c r="J797" s="411"/>
      <c r="K797" s="411"/>
      <c r="L797" s="411"/>
      <c r="M797" s="411"/>
      <c r="N797" s="28"/>
      <c r="O797" s="411"/>
      <c r="P797" s="411"/>
      <c r="Q797" s="411"/>
      <c r="R797" s="411"/>
      <c r="S797" s="411"/>
      <c r="T797" s="411"/>
      <c r="U797" s="411"/>
      <c r="V797" s="411"/>
      <c r="W797" s="411"/>
      <c r="X797" s="411"/>
      <c r="Y797" s="411"/>
      <c r="Z797" s="411"/>
    </row>
    <row r="798" spans="1:26" ht="22.5">
      <c r="A798" s="411"/>
      <c r="B798" s="411"/>
      <c r="C798" s="411"/>
      <c r="D798" s="411"/>
      <c r="E798" s="411"/>
      <c r="F798" s="411"/>
      <c r="G798" s="411"/>
      <c r="H798" s="411"/>
      <c r="I798" s="411"/>
      <c r="J798" s="411"/>
      <c r="K798" s="411"/>
      <c r="L798" s="411"/>
      <c r="M798" s="411"/>
      <c r="N798" s="28"/>
      <c r="O798" s="411"/>
      <c r="P798" s="411"/>
      <c r="Q798" s="411"/>
      <c r="R798" s="411"/>
      <c r="S798" s="411"/>
      <c r="T798" s="411"/>
      <c r="U798" s="411"/>
      <c r="V798" s="411"/>
      <c r="W798" s="411"/>
      <c r="X798" s="411"/>
      <c r="Y798" s="411"/>
      <c r="Z798" s="411"/>
    </row>
    <row r="799" spans="1:26" ht="22.5">
      <c r="A799" s="411"/>
      <c r="B799" s="411"/>
      <c r="C799" s="411"/>
      <c r="D799" s="411"/>
      <c r="E799" s="411"/>
      <c r="F799" s="411"/>
      <c r="G799" s="411"/>
      <c r="H799" s="411"/>
      <c r="I799" s="411"/>
      <c r="J799" s="411"/>
      <c r="K799" s="411"/>
      <c r="L799" s="411"/>
      <c r="M799" s="411"/>
      <c r="N799" s="28"/>
      <c r="O799" s="411"/>
      <c r="P799" s="411"/>
      <c r="Q799" s="411"/>
      <c r="R799" s="411"/>
      <c r="S799" s="411"/>
      <c r="T799" s="411"/>
      <c r="U799" s="411"/>
      <c r="V799" s="411"/>
      <c r="W799" s="411"/>
      <c r="X799" s="411"/>
      <c r="Y799" s="411"/>
      <c r="Z799" s="411"/>
    </row>
    <row r="800" spans="1:26" ht="22.5">
      <c r="A800" s="411"/>
      <c r="B800" s="411"/>
      <c r="C800" s="411"/>
      <c r="D800" s="411"/>
      <c r="E800" s="411"/>
      <c r="F800" s="411"/>
      <c r="G800" s="411"/>
      <c r="H800" s="411"/>
      <c r="I800" s="411"/>
      <c r="J800" s="411"/>
      <c r="K800" s="411"/>
      <c r="L800" s="411"/>
      <c r="M800" s="411"/>
      <c r="N800" s="28"/>
      <c r="O800" s="411"/>
      <c r="P800" s="411"/>
      <c r="Q800" s="411"/>
      <c r="R800" s="411"/>
      <c r="S800" s="411"/>
      <c r="T800" s="411"/>
      <c r="U800" s="411"/>
      <c r="V800" s="411"/>
      <c r="W800" s="411"/>
      <c r="X800" s="411"/>
      <c r="Y800" s="411"/>
      <c r="Z800" s="411"/>
    </row>
    <row r="801" spans="1:26" ht="22.5">
      <c r="A801" s="411"/>
      <c r="B801" s="411"/>
      <c r="C801" s="411"/>
      <c r="D801" s="411"/>
      <c r="E801" s="411"/>
      <c r="F801" s="411"/>
      <c r="G801" s="411"/>
      <c r="H801" s="411"/>
      <c r="I801" s="411"/>
      <c r="J801" s="411"/>
      <c r="K801" s="411"/>
      <c r="L801" s="411"/>
      <c r="M801" s="411"/>
      <c r="N801" s="28"/>
      <c r="O801" s="411"/>
      <c r="P801" s="411"/>
      <c r="Q801" s="411"/>
      <c r="R801" s="411"/>
      <c r="S801" s="411"/>
      <c r="T801" s="411"/>
      <c r="U801" s="411"/>
      <c r="V801" s="411"/>
      <c r="W801" s="411"/>
      <c r="X801" s="411"/>
      <c r="Y801" s="411"/>
      <c r="Z801" s="411"/>
    </row>
    <row r="802" spans="1:26" ht="22.5">
      <c r="A802" s="411"/>
      <c r="B802" s="411"/>
      <c r="C802" s="411"/>
      <c r="D802" s="411"/>
      <c r="E802" s="411"/>
      <c r="F802" s="411"/>
      <c r="G802" s="411"/>
      <c r="H802" s="411"/>
      <c r="I802" s="411"/>
      <c r="J802" s="411"/>
      <c r="K802" s="411"/>
      <c r="L802" s="411"/>
      <c r="M802" s="411"/>
      <c r="N802" s="28"/>
      <c r="O802" s="411"/>
      <c r="P802" s="411"/>
      <c r="Q802" s="411"/>
      <c r="R802" s="411"/>
      <c r="S802" s="411"/>
      <c r="T802" s="411"/>
      <c r="U802" s="411"/>
      <c r="V802" s="411"/>
      <c r="W802" s="411"/>
      <c r="X802" s="411"/>
      <c r="Y802" s="411"/>
      <c r="Z802" s="411"/>
    </row>
    <row r="803" spans="1:26" ht="22.5">
      <c r="A803" s="411"/>
      <c r="B803" s="411"/>
      <c r="C803" s="411"/>
      <c r="D803" s="411"/>
      <c r="E803" s="411"/>
      <c r="F803" s="411"/>
      <c r="G803" s="411"/>
      <c r="H803" s="411"/>
      <c r="I803" s="411"/>
      <c r="J803" s="411"/>
      <c r="K803" s="411"/>
      <c r="L803" s="411"/>
      <c r="M803" s="411"/>
      <c r="N803" s="28"/>
      <c r="O803" s="411"/>
      <c r="P803" s="411"/>
      <c r="Q803" s="411"/>
      <c r="R803" s="411"/>
      <c r="S803" s="411"/>
      <c r="T803" s="411"/>
      <c r="U803" s="411"/>
      <c r="V803" s="411"/>
      <c r="W803" s="411"/>
      <c r="X803" s="411"/>
      <c r="Y803" s="411"/>
      <c r="Z803" s="411"/>
    </row>
    <row r="804" spans="1:26" ht="22.5">
      <c r="A804" s="411"/>
      <c r="B804" s="411"/>
      <c r="C804" s="411"/>
      <c r="D804" s="411"/>
      <c r="E804" s="411"/>
      <c r="F804" s="411"/>
      <c r="G804" s="411"/>
      <c r="H804" s="411"/>
      <c r="I804" s="411"/>
      <c r="J804" s="411"/>
      <c r="K804" s="411"/>
      <c r="L804" s="411"/>
      <c r="M804" s="411"/>
      <c r="N804" s="28"/>
      <c r="O804" s="411"/>
      <c r="P804" s="411"/>
      <c r="Q804" s="411"/>
      <c r="R804" s="411"/>
      <c r="S804" s="411"/>
      <c r="T804" s="411"/>
      <c r="U804" s="411"/>
      <c r="V804" s="411"/>
      <c r="W804" s="411"/>
      <c r="X804" s="411"/>
      <c r="Y804" s="411"/>
      <c r="Z804" s="411"/>
    </row>
    <row r="805" spans="1:26" ht="22.5">
      <c r="A805" s="411"/>
      <c r="B805" s="411"/>
      <c r="C805" s="411"/>
      <c r="D805" s="411"/>
      <c r="E805" s="411"/>
      <c r="F805" s="411"/>
      <c r="G805" s="411"/>
      <c r="H805" s="411"/>
      <c r="I805" s="411"/>
      <c r="J805" s="411"/>
      <c r="K805" s="411"/>
      <c r="L805" s="411"/>
      <c r="M805" s="411"/>
      <c r="N805" s="28"/>
      <c r="O805" s="411"/>
      <c r="P805" s="411"/>
      <c r="Q805" s="411"/>
      <c r="R805" s="411"/>
      <c r="S805" s="411"/>
      <c r="T805" s="411"/>
      <c r="U805" s="411"/>
      <c r="V805" s="411"/>
      <c r="W805" s="411"/>
      <c r="X805" s="411"/>
      <c r="Y805" s="411"/>
      <c r="Z805" s="411"/>
    </row>
    <row r="806" spans="1:26" ht="22.5">
      <c r="A806" s="411"/>
      <c r="B806" s="411"/>
      <c r="C806" s="411"/>
      <c r="D806" s="411"/>
      <c r="E806" s="411"/>
      <c r="F806" s="411"/>
      <c r="G806" s="411"/>
      <c r="H806" s="411"/>
      <c r="I806" s="411"/>
      <c r="J806" s="411"/>
      <c r="K806" s="411"/>
      <c r="L806" s="411"/>
      <c r="M806" s="411"/>
      <c r="N806" s="28"/>
      <c r="O806" s="411"/>
      <c r="P806" s="411"/>
      <c r="Q806" s="411"/>
      <c r="R806" s="411"/>
      <c r="S806" s="411"/>
      <c r="T806" s="411"/>
      <c r="U806" s="411"/>
      <c r="V806" s="411"/>
      <c r="W806" s="411"/>
      <c r="X806" s="411"/>
      <c r="Y806" s="411"/>
      <c r="Z806" s="411"/>
    </row>
    <row r="807" spans="1:26" ht="22.5">
      <c r="A807" s="411"/>
      <c r="B807" s="411"/>
      <c r="C807" s="411"/>
      <c r="D807" s="411"/>
      <c r="E807" s="411"/>
      <c r="F807" s="411"/>
      <c r="G807" s="411"/>
      <c r="H807" s="411"/>
      <c r="I807" s="411"/>
      <c r="J807" s="411"/>
      <c r="K807" s="411"/>
      <c r="L807" s="411"/>
      <c r="M807" s="411"/>
      <c r="N807" s="28"/>
      <c r="O807" s="411"/>
      <c r="P807" s="411"/>
      <c r="Q807" s="411"/>
      <c r="R807" s="411"/>
      <c r="S807" s="411"/>
      <c r="T807" s="411"/>
      <c r="U807" s="411"/>
      <c r="V807" s="411"/>
      <c r="W807" s="411"/>
      <c r="X807" s="411"/>
      <c r="Y807" s="411"/>
      <c r="Z807" s="411"/>
    </row>
    <row r="808" spans="1:26" ht="22.5">
      <c r="A808" s="411"/>
      <c r="B808" s="411"/>
      <c r="C808" s="411"/>
      <c r="D808" s="411"/>
      <c r="E808" s="411"/>
      <c r="F808" s="411"/>
      <c r="G808" s="411"/>
      <c r="H808" s="411"/>
      <c r="I808" s="411"/>
      <c r="J808" s="411"/>
      <c r="K808" s="411"/>
      <c r="L808" s="411"/>
      <c r="M808" s="411"/>
      <c r="N808" s="28"/>
      <c r="O808" s="411"/>
      <c r="P808" s="411"/>
      <c r="Q808" s="411"/>
      <c r="R808" s="411"/>
      <c r="S808" s="411"/>
      <c r="T808" s="411"/>
      <c r="U808" s="411"/>
      <c r="V808" s="411"/>
      <c r="W808" s="411"/>
      <c r="X808" s="411"/>
      <c r="Y808" s="411"/>
      <c r="Z808" s="411"/>
    </row>
    <row r="809" spans="1:26" ht="22.5">
      <c r="A809" s="411"/>
      <c r="B809" s="411"/>
      <c r="C809" s="411"/>
      <c r="D809" s="411"/>
      <c r="E809" s="411"/>
      <c r="F809" s="411"/>
      <c r="G809" s="411"/>
      <c r="H809" s="411"/>
      <c r="I809" s="411"/>
      <c r="J809" s="411"/>
      <c r="K809" s="411"/>
      <c r="L809" s="411"/>
      <c r="M809" s="411"/>
      <c r="N809" s="28"/>
      <c r="O809" s="411"/>
      <c r="P809" s="411"/>
      <c r="Q809" s="411"/>
      <c r="R809" s="411"/>
      <c r="S809" s="411"/>
      <c r="T809" s="411"/>
      <c r="U809" s="411"/>
      <c r="V809" s="411"/>
      <c r="W809" s="411"/>
      <c r="X809" s="411"/>
      <c r="Y809" s="411"/>
      <c r="Z809" s="411"/>
    </row>
    <row r="810" spans="1:26" ht="22.5">
      <c r="A810" s="411"/>
      <c r="B810" s="411"/>
      <c r="C810" s="411"/>
      <c r="D810" s="411"/>
      <c r="E810" s="411"/>
      <c r="F810" s="411"/>
      <c r="G810" s="411"/>
      <c r="H810" s="411"/>
      <c r="I810" s="411"/>
      <c r="J810" s="411"/>
      <c r="K810" s="411"/>
      <c r="L810" s="411"/>
      <c r="M810" s="411"/>
      <c r="N810" s="28"/>
      <c r="O810" s="411"/>
      <c r="P810" s="411"/>
      <c r="Q810" s="411"/>
      <c r="R810" s="411"/>
      <c r="S810" s="411"/>
      <c r="T810" s="411"/>
      <c r="U810" s="411"/>
      <c r="V810" s="411"/>
      <c r="W810" s="411"/>
      <c r="X810" s="411"/>
      <c r="Y810" s="411"/>
      <c r="Z810" s="411"/>
    </row>
    <row r="811" spans="1:26" ht="22.5">
      <c r="A811" s="411"/>
      <c r="B811" s="411"/>
      <c r="C811" s="411"/>
      <c r="D811" s="411"/>
      <c r="E811" s="411"/>
      <c r="F811" s="411"/>
      <c r="G811" s="411"/>
      <c r="H811" s="411"/>
      <c r="I811" s="411"/>
      <c r="J811" s="411"/>
      <c r="K811" s="411"/>
      <c r="L811" s="411"/>
      <c r="M811" s="411"/>
      <c r="N811" s="28"/>
      <c r="O811" s="411"/>
      <c r="P811" s="411"/>
      <c r="Q811" s="411"/>
      <c r="R811" s="411"/>
      <c r="S811" s="411"/>
      <c r="T811" s="411"/>
      <c r="U811" s="411"/>
      <c r="V811" s="411"/>
      <c r="W811" s="411"/>
      <c r="X811" s="411"/>
      <c r="Y811" s="411"/>
      <c r="Z811" s="411"/>
    </row>
    <row r="812" spans="1:26" ht="22.5">
      <c r="A812" s="411"/>
      <c r="B812" s="411"/>
      <c r="C812" s="411"/>
      <c r="D812" s="411"/>
      <c r="E812" s="411"/>
      <c r="F812" s="411"/>
      <c r="G812" s="411"/>
      <c r="H812" s="411"/>
      <c r="I812" s="411"/>
      <c r="J812" s="411"/>
      <c r="K812" s="411"/>
      <c r="L812" s="411"/>
      <c r="M812" s="411"/>
      <c r="N812" s="28"/>
      <c r="O812" s="411"/>
      <c r="P812" s="411"/>
      <c r="Q812" s="411"/>
      <c r="R812" s="411"/>
      <c r="S812" s="411"/>
      <c r="T812" s="411"/>
      <c r="U812" s="411"/>
      <c r="V812" s="411"/>
      <c r="W812" s="411"/>
      <c r="X812" s="411"/>
      <c r="Y812" s="411"/>
      <c r="Z812" s="411"/>
    </row>
    <row r="813" spans="1:26" ht="22.5">
      <c r="A813" s="411"/>
      <c r="B813" s="411"/>
      <c r="C813" s="411"/>
      <c r="D813" s="411"/>
      <c r="E813" s="411"/>
      <c r="F813" s="411"/>
      <c r="G813" s="411"/>
      <c r="H813" s="411"/>
      <c r="I813" s="411"/>
      <c r="J813" s="411"/>
      <c r="K813" s="411"/>
      <c r="L813" s="411"/>
      <c r="M813" s="411"/>
      <c r="N813" s="28"/>
      <c r="O813" s="411"/>
      <c r="P813" s="411"/>
      <c r="Q813" s="411"/>
      <c r="R813" s="411"/>
      <c r="S813" s="411"/>
      <c r="T813" s="411"/>
      <c r="U813" s="411"/>
      <c r="V813" s="411"/>
      <c r="W813" s="411"/>
      <c r="X813" s="411"/>
      <c r="Y813" s="411"/>
      <c r="Z813" s="411"/>
    </row>
    <row r="814" spans="1:26" ht="22.5">
      <c r="A814" s="411"/>
      <c r="B814" s="411"/>
      <c r="C814" s="411"/>
      <c r="D814" s="411"/>
      <c r="E814" s="411"/>
      <c r="F814" s="411"/>
      <c r="G814" s="411"/>
      <c r="H814" s="411"/>
      <c r="I814" s="411"/>
      <c r="J814" s="411"/>
      <c r="K814" s="411"/>
      <c r="L814" s="411"/>
      <c r="M814" s="411"/>
      <c r="N814" s="28"/>
      <c r="O814" s="411"/>
      <c r="P814" s="411"/>
      <c r="Q814" s="411"/>
      <c r="R814" s="411"/>
      <c r="S814" s="411"/>
      <c r="T814" s="411"/>
      <c r="U814" s="411"/>
      <c r="V814" s="411"/>
      <c r="W814" s="411"/>
      <c r="X814" s="411"/>
      <c r="Y814" s="411"/>
      <c r="Z814" s="411"/>
    </row>
    <row r="815" spans="1:26" ht="22.5">
      <c r="A815" s="411"/>
      <c r="B815" s="411"/>
      <c r="C815" s="411"/>
      <c r="D815" s="411"/>
      <c r="E815" s="411"/>
      <c r="F815" s="411"/>
      <c r="G815" s="411"/>
      <c r="H815" s="411"/>
      <c r="I815" s="411"/>
      <c r="J815" s="411"/>
      <c r="K815" s="411"/>
      <c r="L815" s="411"/>
      <c r="M815" s="411"/>
      <c r="N815" s="28"/>
      <c r="O815" s="411"/>
      <c r="P815" s="411"/>
      <c r="Q815" s="411"/>
      <c r="R815" s="411"/>
      <c r="S815" s="411"/>
      <c r="T815" s="411"/>
      <c r="U815" s="411"/>
      <c r="V815" s="411"/>
      <c r="W815" s="411"/>
      <c r="X815" s="411"/>
      <c r="Y815" s="411"/>
      <c r="Z815" s="411"/>
    </row>
    <row r="816" spans="1:26" ht="22.5">
      <c r="A816" s="411"/>
      <c r="B816" s="411"/>
      <c r="C816" s="411"/>
      <c r="D816" s="411"/>
      <c r="E816" s="411"/>
      <c r="F816" s="411"/>
      <c r="G816" s="411"/>
      <c r="H816" s="411"/>
      <c r="I816" s="411"/>
      <c r="J816" s="411"/>
      <c r="K816" s="411"/>
      <c r="L816" s="411"/>
      <c r="M816" s="411"/>
      <c r="N816" s="28"/>
      <c r="O816" s="411"/>
      <c r="P816" s="411"/>
      <c r="Q816" s="411"/>
      <c r="R816" s="411"/>
      <c r="S816" s="411"/>
      <c r="T816" s="411"/>
      <c r="U816" s="411"/>
      <c r="V816" s="411"/>
      <c r="W816" s="411"/>
      <c r="X816" s="411"/>
      <c r="Y816" s="411"/>
      <c r="Z816" s="411"/>
    </row>
    <row r="817" spans="1:26" ht="22.5">
      <c r="A817" s="411"/>
      <c r="B817" s="411"/>
      <c r="C817" s="411"/>
      <c r="D817" s="411"/>
      <c r="E817" s="411"/>
      <c r="F817" s="411"/>
      <c r="G817" s="411"/>
      <c r="H817" s="411"/>
      <c r="I817" s="411"/>
      <c r="J817" s="411"/>
      <c r="K817" s="411"/>
      <c r="L817" s="411"/>
      <c r="M817" s="411"/>
      <c r="N817" s="28"/>
      <c r="O817" s="411"/>
      <c r="P817" s="411"/>
      <c r="Q817" s="411"/>
      <c r="R817" s="411"/>
      <c r="S817" s="411"/>
      <c r="T817" s="411"/>
      <c r="U817" s="411"/>
      <c r="V817" s="411"/>
      <c r="W817" s="411"/>
      <c r="X817" s="411"/>
      <c r="Y817" s="411"/>
      <c r="Z817" s="411"/>
    </row>
    <row r="818" spans="1:26" ht="22.5">
      <c r="A818" s="411"/>
      <c r="B818" s="411"/>
      <c r="C818" s="411"/>
      <c r="D818" s="411"/>
      <c r="E818" s="411"/>
      <c r="F818" s="411"/>
      <c r="G818" s="411"/>
      <c r="H818" s="411"/>
      <c r="I818" s="411"/>
      <c r="J818" s="411"/>
      <c r="K818" s="411"/>
      <c r="L818" s="411"/>
      <c r="M818" s="411"/>
      <c r="N818" s="28"/>
      <c r="O818" s="411"/>
      <c r="P818" s="411"/>
      <c r="Q818" s="411"/>
      <c r="R818" s="411"/>
      <c r="S818" s="411"/>
      <c r="T818" s="411"/>
      <c r="U818" s="411"/>
      <c r="V818" s="411"/>
      <c r="W818" s="411"/>
      <c r="X818" s="411"/>
      <c r="Y818" s="411"/>
      <c r="Z818" s="411"/>
    </row>
    <row r="819" spans="1:26" ht="22.5">
      <c r="A819" s="411"/>
      <c r="B819" s="411"/>
      <c r="C819" s="411"/>
      <c r="D819" s="411"/>
      <c r="E819" s="411"/>
      <c r="F819" s="411"/>
      <c r="G819" s="411"/>
      <c r="H819" s="411"/>
      <c r="I819" s="411"/>
      <c r="J819" s="411"/>
      <c r="K819" s="411"/>
      <c r="L819" s="411"/>
      <c r="M819" s="411"/>
      <c r="N819" s="28"/>
      <c r="O819" s="411"/>
      <c r="P819" s="411"/>
      <c r="Q819" s="411"/>
      <c r="R819" s="411"/>
      <c r="S819" s="411"/>
      <c r="T819" s="411"/>
      <c r="U819" s="411"/>
      <c r="V819" s="411"/>
      <c r="W819" s="411"/>
      <c r="X819" s="411"/>
      <c r="Y819" s="411"/>
      <c r="Z819" s="411"/>
    </row>
    <row r="820" spans="1:26" ht="22.5">
      <c r="A820" s="411"/>
      <c r="B820" s="411"/>
      <c r="C820" s="411"/>
      <c r="D820" s="411"/>
      <c r="E820" s="411"/>
      <c r="F820" s="411"/>
      <c r="G820" s="411"/>
      <c r="H820" s="411"/>
      <c r="I820" s="411"/>
      <c r="J820" s="411"/>
      <c r="K820" s="411"/>
      <c r="L820" s="411"/>
      <c r="M820" s="411"/>
      <c r="N820" s="28"/>
      <c r="O820" s="411"/>
      <c r="P820" s="411"/>
      <c r="Q820" s="411"/>
      <c r="R820" s="411"/>
      <c r="S820" s="411"/>
      <c r="T820" s="411"/>
      <c r="U820" s="411"/>
      <c r="V820" s="411"/>
      <c r="W820" s="411"/>
      <c r="X820" s="411"/>
      <c r="Y820" s="411"/>
      <c r="Z820" s="411"/>
    </row>
    <row r="821" spans="1:26" ht="22.5">
      <c r="A821" s="411"/>
      <c r="B821" s="411"/>
      <c r="C821" s="411"/>
      <c r="D821" s="411"/>
      <c r="E821" s="411"/>
      <c r="F821" s="411"/>
      <c r="G821" s="411"/>
      <c r="H821" s="411"/>
      <c r="I821" s="411"/>
      <c r="J821" s="411"/>
      <c r="K821" s="411"/>
      <c r="L821" s="411"/>
      <c r="M821" s="411"/>
      <c r="N821" s="28"/>
      <c r="O821" s="411"/>
      <c r="P821" s="411"/>
      <c r="Q821" s="411"/>
      <c r="R821" s="411"/>
      <c r="S821" s="411"/>
      <c r="T821" s="411"/>
      <c r="U821" s="411"/>
      <c r="V821" s="411"/>
      <c r="W821" s="411"/>
      <c r="X821" s="411"/>
      <c r="Y821" s="411"/>
      <c r="Z821" s="411"/>
    </row>
    <row r="822" spans="1:26" ht="22.5">
      <c r="A822" s="411"/>
      <c r="B822" s="411"/>
      <c r="C822" s="411"/>
      <c r="D822" s="411"/>
      <c r="E822" s="411"/>
      <c r="F822" s="411"/>
      <c r="G822" s="411"/>
      <c r="H822" s="411"/>
      <c r="I822" s="411"/>
      <c r="J822" s="411"/>
      <c r="K822" s="411"/>
      <c r="L822" s="411"/>
      <c r="M822" s="411"/>
      <c r="N822" s="28"/>
      <c r="O822" s="411"/>
      <c r="P822" s="411"/>
      <c r="Q822" s="411"/>
      <c r="R822" s="411"/>
      <c r="S822" s="411"/>
      <c r="T822" s="411"/>
      <c r="U822" s="411"/>
      <c r="V822" s="411"/>
      <c r="W822" s="411"/>
      <c r="X822" s="411"/>
      <c r="Y822" s="411"/>
      <c r="Z822" s="411"/>
    </row>
    <row r="823" spans="1:26" ht="22.5">
      <c r="A823" s="411"/>
      <c r="B823" s="411"/>
      <c r="C823" s="411"/>
      <c r="D823" s="411"/>
      <c r="E823" s="411"/>
      <c r="F823" s="411"/>
      <c r="G823" s="411"/>
      <c r="H823" s="411"/>
      <c r="I823" s="411"/>
      <c r="J823" s="411"/>
      <c r="K823" s="411"/>
      <c r="L823" s="411"/>
      <c r="M823" s="411"/>
      <c r="N823" s="28"/>
      <c r="O823" s="411"/>
      <c r="P823" s="411"/>
      <c r="Q823" s="411"/>
      <c r="R823" s="411"/>
      <c r="S823" s="411"/>
      <c r="T823" s="411"/>
      <c r="U823" s="411"/>
      <c r="V823" s="411"/>
      <c r="W823" s="411"/>
      <c r="X823" s="411"/>
      <c r="Y823" s="411"/>
      <c r="Z823" s="411"/>
    </row>
    <row r="824" spans="1:26" ht="22.5">
      <c r="A824" s="411"/>
      <c r="B824" s="411"/>
      <c r="C824" s="411"/>
      <c r="D824" s="411"/>
      <c r="E824" s="411"/>
      <c r="F824" s="411"/>
      <c r="G824" s="411"/>
      <c r="H824" s="411"/>
      <c r="I824" s="411"/>
      <c r="J824" s="411"/>
      <c r="K824" s="411"/>
      <c r="L824" s="411"/>
      <c r="M824" s="411"/>
      <c r="N824" s="28"/>
      <c r="O824" s="411"/>
      <c r="P824" s="411"/>
      <c r="Q824" s="411"/>
      <c r="R824" s="411"/>
      <c r="S824" s="411"/>
      <c r="T824" s="411"/>
      <c r="U824" s="411"/>
      <c r="V824" s="411"/>
      <c r="W824" s="411"/>
      <c r="X824" s="411"/>
      <c r="Y824" s="411"/>
      <c r="Z824" s="411"/>
    </row>
    <row r="825" spans="1:26" ht="22.5">
      <c r="A825" s="411"/>
      <c r="B825" s="411"/>
      <c r="C825" s="411"/>
      <c r="D825" s="411"/>
      <c r="E825" s="411"/>
      <c r="F825" s="411"/>
      <c r="G825" s="411"/>
      <c r="H825" s="411"/>
      <c r="I825" s="411"/>
      <c r="J825" s="411"/>
      <c r="K825" s="411"/>
      <c r="L825" s="411"/>
      <c r="M825" s="411"/>
      <c r="N825" s="28"/>
      <c r="O825" s="411"/>
      <c r="P825" s="411"/>
      <c r="Q825" s="411"/>
      <c r="R825" s="411"/>
      <c r="S825" s="411"/>
      <c r="T825" s="411"/>
      <c r="U825" s="411"/>
      <c r="V825" s="411"/>
      <c r="W825" s="411"/>
      <c r="X825" s="411"/>
      <c r="Y825" s="411"/>
      <c r="Z825" s="411"/>
    </row>
    <row r="826" spans="1:26" ht="22.5">
      <c r="A826" s="411"/>
      <c r="B826" s="411"/>
      <c r="C826" s="411"/>
      <c r="D826" s="411"/>
      <c r="E826" s="411"/>
      <c r="F826" s="411"/>
      <c r="G826" s="411"/>
      <c r="H826" s="411"/>
      <c r="I826" s="411"/>
      <c r="J826" s="411"/>
      <c r="K826" s="411"/>
      <c r="L826" s="411"/>
      <c r="M826" s="411"/>
      <c r="N826" s="28"/>
      <c r="O826" s="411"/>
      <c r="P826" s="411"/>
      <c r="Q826" s="411"/>
      <c r="R826" s="411"/>
      <c r="S826" s="411"/>
      <c r="T826" s="411"/>
      <c r="U826" s="411"/>
      <c r="V826" s="411"/>
      <c r="W826" s="411"/>
      <c r="X826" s="411"/>
      <c r="Y826" s="411"/>
      <c r="Z826" s="411"/>
    </row>
    <row r="827" spans="1:26" ht="22.5">
      <c r="A827" s="411"/>
      <c r="B827" s="411"/>
      <c r="C827" s="411"/>
      <c r="D827" s="411"/>
      <c r="E827" s="411"/>
      <c r="F827" s="411"/>
      <c r="G827" s="411"/>
      <c r="H827" s="411"/>
      <c r="I827" s="411"/>
      <c r="J827" s="411"/>
      <c r="K827" s="411"/>
      <c r="L827" s="411"/>
      <c r="M827" s="411"/>
      <c r="N827" s="28"/>
      <c r="O827" s="411"/>
      <c r="P827" s="411"/>
      <c r="Q827" s="411"/>
      <c r="R827" s="411"/>
      <c r="S827" s="411"/>
      <c r="T827" s="411"/>
      <c r="U827" s="411"/>
      <c r="V827" s="411"/>
      <c r="W827" s="411"/>
      <c r="X827" s="411"/>
      <c r="Y827" s="411"/>
      <c r="Z827" s="411"/>
    </row>
    <row r="828" spans="1:26" ht="22.5">
      <c r="A828" s="411"/>
      <c r="B828" s="411"/>
      <c r="C828" s="411"/>
      <c r="D828" s="411"/>
      <c r="E828" s="411"/>
      <c r="F828" s="411"/>
      <c r="G828" s="411"/>
      <c r="H828" s="411"/>
      <c r="I828" s="411"/>
      <c r="J828" s="411"/>
      <c r="K828" s="411"/>
      <c r="L828" s="411"/>
      <c r="M828" s="411"/>
      <c r="N828" s="28"/>
      <c r="O828" s="411"/>
      <c r="P828" s="411"/>
      <c r="Q828" s="411"/>
      <c r="R828" s="411"/>
      <c r="S828" s="411"/>
      <c r="T828" s="411"/>
      <c r="U828" s="411"/>
      <c r="V828" s="411"/>
      <c r="W828" s="411"/>
      <c r="X828" s="411"/>
      <c r="Y828" s="411"/>
      <c r="Z828" s="411"/>
    </row>
    <row r="829" spans="1:26" ht="22.5">
      <c r="A829" s="411"/>
      <c r="B829" s="411"/>
      <c r="C829" s="411"/>
      <c r="D829" s="411"/>
      <c r="E829" s="411"/>
      <c r="F829" s="411"/>
      <c r="G829" s="411"/>
      <c r="H829" s="411"/>
      <c r="I829" s="411"/>
      <c r="J829" s="411"/>
      <c r="K829" s="411"/>
      <c r="L829" s="411"/>
      <c r="M829" s="411"/>
      <c r="N829" s="28"/>
      <c r="O829" s="411"/>
      <c r="P829" s="411"/>
      <c r="Q829" s="411"/>
      <c r="R829" s="411"/>
      <c r="S829" s="411"/>
      <c r="T829" s="411"/>
      <c r="U829" s="411"/>
      <c r="V829" s="411"/>
      <c r="W829" s="411"/>
      <c r="X829" s="411"/>
      <c r="Y829" s="411"/>
      <c r="Z829" s="411"/>
    </row>
    <row r="830" spans="1:26" ht="22.5">
      <c r="A830" s="411"/>
      <c r="B830" s="411"/>
      <c r="C830" s="411"/>
      <c r="D830" s="411"/>
      <c r="E830" s="411"/>
      <c r="F830" s="411"/>
      <c r="G830" s="411"/>
      <c r="H830" s="411"/>
      <c r="I830" s="411"/>
      <c r="J830" s="411"/>
      <c r="K830" s="411"/>
      <c r="L830" s="411"/>
      <c r="M830" s="411"/>
      <c r="N830" s="28"/>
      <c r="O830" s="411"/>
      <c r="P830" s="411"/>
      <c r="Q830" s="411"/>
      <c r="R830" s="411"/>
      <c r="S830" s="411"/>
      <c r="T830" s="411"/>
      <c r="U830" s="411"/>
      <c r="V830" s="411"/>
      <c r="W830" s="411"/>
      <c r="X830" s="411"/>
      <c r="Y830" s="411"/>
      <c r="Z830" s="411"/>
    </row>
    <row r="831" spans="1:26" ht="22.5">
      <c r="A831" s="411"/>
      <c r="B831" s="411"/>
      <c r="C831" s="411"/>
      <c r="D831" s="411"/>
      <c r="E831" s="411"/>
      <c r="F831" s="411"/>
      <c r="G831" s="411"/>
      <c r="H831" s="411"/>
      <c r="I831" s="411"/>
      <c r="J831" s="411"/>
      <c r="K831" s="411"/>
      <c r="L831" s="411"/>
      <c r="M831" s="411"/>
      <c r="N831" s="28"/>
      <c r="O831" s="411"/>
      <c r="P831" s="411"/>
      <c r="Q831" s="411"/>
      <c r="R831" s="411"/>
      <c r="S831" s="411"/>
      <c r="T831" s="411"/>
      <c r="U831" s="411"/>
      <c r="V831" s="411"/>
      <c r="W831" s="411"/>
      <c r="X831" s="411"/>
      <c r="Y831" s="411"/>
      <c r="Z831" s="411"/>
    </row>
    <row r="832" spans="1:26" ht="22.5">
      <c r="A832" s="411"/>
      <c r="B832" s="411"/>
      <c r="C832" s="411"/>
      <c r="D832" s="411"/>
      <c r="E832" s="411"/>
      <c r="F832" s="411"/>
      <c r="G832" s="411"/>
      <c r="H832" s="411"/>
      <c r="I832" s="411"/>
      <c r="J832" s="411"/>
      <c r="K832" s="411"/>
      <c r="L832" s="411"/>
      <c r="M832" s="411"/>
      <c r="N832" s="28"/>
      <c r="O832" s="411"/>
      <c r="P832" s="411"/>
      <c r="Q832" s="411"/>
      <c r="R832" s="411"/>
      <c r="S832" s="411"/>
      <c r="T832" s="411"/>
      <c r="U832" s="411"/>
      <c r="V832" s="411"/>
      <c r="W832" s="411"/>
      <c r="X832" s="411"/>
      <c r="Y832" s="411"/>
      <c r="Z832" s="411"/>
    </row>
    <row r="833" spans="1:26" ht="22.5">
      <c r="A833" s="411"/>
      <c r="B833" s="411"/>
      <c r="C833" s="411"/>
      <c r="D833" s="411"/>
      <c r="E833" s="411"/>
      <c r="F833" s="411"/>
      <c r="G833" s="411"/>
      <c r="H833" s="411"/>
      <c r="I833" s="411"/>
      <c r="J833" s="411"/>
      <c r="K833" s="411"/>
      <c r="L833" s="411"/>
      <c r="M833" s="411"/>
      <c r="N833" s="28"/>
      <c r="O833" s="411"/>
      <c r="P833" s="411"/>
      <c r="Q833" s="411"/>
      <c r="R833" s="411"/>
      <c r="S833" s="411"/>
      <c r="T833" s="411"/>
      <c r="U833" s="411"/>
      <c r="V833" s="411"/>
      <c r="W833" s="411"/>
      <c r="X833" s="411"/>
      <c r="Y833" s="411"/>
      <c r="Z833" s="411"/>
    </row>
    <row r="834" spans="1:26" ht="22.5">
      <c r="A834" s="411"/>
      <c r="B834" s="411"/>
      <c r="C834" s="411"/>
      <c r="D834" s="411"/>
      <c r="E834" s="411"/>
      <c r="F834" s="411"/>
      <c r="G834" s="411"/>
      <c r="H834" s="411"/>
      <c r="I834" s="411"/>
      <c r="J834" s="411"/>
      <c r="K834" s="411"/>
      <c r="L834" s="411"/>
      <c r="M834" s="411"/>
      <c r="N834" s="28"/>
      <c r="O834" s="411"/>
      <c r="P834" s="411"/>
      <c r="Q834" s="411"/>
      <c r="R834" s="411"/>
      <c r="S834" s="411"/>
      <c r="T834" s="411"/>
      <c r="U834" s="411"/>
      <c r="V834" s="411"/>
      <c r="W834" s="411"/>
      <c r="X834" s="411"/>
      <c r="Y834" s="411"/>
      <c r="Z834" s="411"/>
    </row>
    <row r="835" spans="1:26" ht="22.5">
      <c r="A835" s="411"/>
      <c r="B835" s="411"/>
      <c r="C835" s="411"/>
      <c r="D835" s="411"/>
      <c r="E835" s="411"/>
      <c r="F835" s="411"/>
      <c r="G835" s="411"/>
      <c r="H835" s="411"/>
      <c r="I835" s="411"/>
      <c r="J835" s="411"/>
      <c r="K835" s="411"/>
      <c r="L835" s="411"/>
      <c r="M835" s="411"/>
      <c r="N835" s="28"/>
      <c r="O835" s="411"/>
      <c r="P835" s="411"/>
      <c r="Q835" s="411"/>
      <c r="R835" s="411"/>
      <c r="S835" s="411"/>
      <c r="T835" s="411"/>
      <c r="U835" s="411"/>
      <c r="V835" s="411"/>
      <c r="W835" s="411"/>
      <c r="X835" s="411"/>
      <c r="Y835" s="411"/>
      <c r="Z835" s="411"/>
    </row>
    <row r="836" spans="1:26" ht="22.5">
      <c r="A836" s="411"/>
      <c r="B836" s="411"/>
      <c r="C836" s="411"/>
      <c r="D836" s="411"/>
      <c r="E836" s="411"/>
      <c r="F836" s="411"/>
      <c r="G836" s="411"/>
      <c r="H836" s="411"/>
      <c r="I836" s="411"/>
      <c r="J836" s="411"/>
      <c r="K836" s="411"/>
      <c r="L836" s="411"/>
      <c r="M836" s="411"/>
      <c r="N836" s="28"/>
      <c r="O836" s="411"/>
      <c r="P836" s="411"/>
      <c r="Q836" s="411"/>
      <c r="R836" s="411"/>
      <c r="S836" s="411"/>
      <c r="T836" s="411"/>
      <c r="U836" s="411"/>
      <c r="V836" s="411"/>
      <c r="W836" s="411"/>
      <c r="X836" s="411"/>
      <c r="Y836" s="411"/>
      <c r="Z836" s="411"/>
    </row>
    <row r="837" spans="1:26" ht="22.5">
      <c r="A837" s="411"/>
      <c r="B837" s="411"/>
      <c r="C837" s="411"/>
      <c r="D837" s="411"/>
      <c r="E837" s="411"/>
      <c r="F837" s="411"/>
      <c r="G837" s="411"/>
      <c r="H837" s="411"/>
      <c r="I837" s="411"/>
      <c r="J837" s="411"/>
      <c r="K837" s="411"/>
      <c r="L837" s="411"/>
      <c r="M837" s="411"/>
      <c r="N837" s="28"/>
      <c r="O837" s="411"/>
      <c r="P837" s="411"/>
      <c r="Q837" s="411"/>
      <c r="R837" s="411"/>
      <c r="S837" s="411"/>
      <c r="T837" s="411"/>
      <c r="U837" s="411"/>
      <c r="V837" s="411"/>
      <c r="W837" s="411"/>
      <c r="X837" s="411"/>
      <c r="Y837" s="411"/>
      <c r="Z837" s="411"/>
    </row>
    <row r="838" spans="1:26" ht="22.5">
      <c r="A838" s="411"/>
      <c r="B838" s="411"/>
      <c r="C838" s="411"/>
      <c r="D838" s="411"/>
      <c r="E838" s="411"/>
      <c r="F838" s="411"/>
      <c r="G838" s="411"/>
      <c r="H838" s="411"/>
      <c r="I838" s="411"/>
      <c r="J838" s="411"/>
      <c r="K838" s="411"/>
      <c r="L838" s="411"/>
      <c r="M838" s="411"/>
      <c r="N838" s="28"/>
      <c r="O838" s="411"/>
      <c r="P838" s="411"/>
      <c r="Q838" s="411"/>
      <c r="R838" s="411"/>
      <c r="S838" s="411"/>
      <c r="T838" s="411"/>
      <c r="U838" s="411"/>
      <c r="V838" s="411"/>
      <c r="W838" s="411"/>
      <c r="X838" s="411"/>
      <c r="Y838" s="411"/>
      <c r="Z838" s="411"/>
    </row>
    <row r="839" spans="1:26" ht="22.5">
      <c r="A839" s="411"/>
      <c r="B839" s="411"/>
      <c r="C839" s="411"/>
      <c r="D839" s="411"/>
      <c r="E839" s="411"/>
      <c r="F839" s="411"/>
      <c r="G839" s="411"/>
      <c r="H839" s="411"/>
      <c r="I839" s="411"/>
      <c r="J839" s="411"/>
      <c r="K839" s="411"/>
      <c r="L839" s="411"/>
      <c r="M839" s="411"/>
      <c r="N839" s="28"/>
      <c r="O839" s="411"/>
      <c r="P839" s="411"/>
      <c r="Q839" s="411"/>
      <c r="R839" s="411"/>
      <c r="S839" s="411"/>
      <c r="T839" s="411"/>
      <c r="U839" s="411"/>
      <c r="V839" s="411"/>
      <c r="W839" s="411"/>
      <c r="X839" s="411"/>
      <c r="Y839" s="411"/>
      <c r="Z839" s="411"/>
    </row>
    <row r="840" spans="1:26" ht="22.5">
      <c r="A840" s="411"/>
      <c r="B840" s="411"/>
      <c r="C840" s="411"/>
      <c r="D840" s="411"/>
      <c r="E840" s="411"/>
      <c r="F840" s="411"/>
      <c r="G840" s="411"/>
      <c r="H840" s="411"/>
      <c r="I840" s="411"/>
      <c r="J840" s="411"/>
      <c r="K840" s="411"/>
      <c r="L840" s="411"/>
      <c r="M840" s="411"/>
      <c r="N840" s="28"/>
      <c r="O840" s="411"/>
      <c r="P840" s="411"/>
      <c r="Q840" s="411"/>
      <c r="R840" s="411"/>
      <c r="S840" s="411"/>
      <c r="T840" s="411"/>
      <c r="U840" s="411"/>
      <c r="V840" s="411"/>
      <c r="W840" s="411"/>
      <c r="X840" s="411"/>
      <c r="Y840" s="411"/>
      <c r="Z840" s="411"/>
    </row>
    <row r="841" spans="1:26" ht="22.5">
      <c r="A841" s="411"/>
      <c r="B841" s="411"/>
      <c r="C841" s="411"/>
      <c r="D841" s="411"/>
      <c r="E841" s="411"/>
      <c r="F841" s="411"/>
      <c r="G841" s="411"/>
      <c r="H841" s="411"/>
      <c r="I841" s="411"/>
      <c r="J841" s="411"/>
      <c r="K841" s="411"/>
      <c r="L841" s="411"/>
      <c r="M841" s="411"/>
      <c r="N841" s="28"/>
      <c r="O841" s="411"/>
      <c r="P841" s="411"/>
      <c r="Q841" s="411"/>
      <c r="R841" s="411"/>
      <c r="S841" s="411"/>
      <c r="T841" s="411"/>
      <c r="U841" s="411"/>
      <c r="V841" s="411"/>
      <c r="W841" s="411"/>
      <c r="X841" s="411"/>
      <c r="Y841" s="411"/>
      <c r="Z841" s="411"/>
    </row>
    <row r="842" spans="1:26" ht="22.5">
      <c r="A842" s="411"/>
      <c r="B842" s="411"/>
      <c r="C842" s="411"/>
      <c r="D842" s="411"/>
      <c r="E842" s="411"/>
      <c r="F842" s="411"/>
      <c r="G842" s="411"/>
      <c r="H842" s="411"/>
      <c r="I842" s="411"/>
      <c r="J842" s="411"/>
      <c r="K842" s="411"/>
      <c r="L842" s="411"/>
      <c r="M842" s="411"/>
      <c r="N842" s="28"/>
      <c r="O842" s="411"/>
      <c r="P842" s="411"/>
      <c r="Q842" s="411"/>
      <c r="R842" s="411"/>
      <c r="S842" s="411"/>
      <c r="T842" s="411"/>
      <c r="U842" s="411"/>
      <c r="V842" s="411"/>
      <c r="W842" s="411"/>
      <c r="X842" s="411"/>
      <c r="Y842" s="411"/>
      <c r="Z842" s="411"/>
    </row>
    <row r="843" spans="1:26" ht="22.5">
      <c r="A843" s="411"/>
      <c r="B843" s="411"/>
      <c r="C843" s="411"/>
      <c r="D843" s="411"/>
      <c r="E843" s="411"/>
      <c r="F843" s="411"/>
      <c r="G843" s="411"/>
      <c r="H843" s="411"/>
      <c r="I843" s="411"/>
      <c r="J843" s="411"/>
      <c r="K843" s="411"/>
      <c r="L843" s="411"/>
      <c r="M843" s="411"/>
      <c r="N843" s="28"/>
      <c r="O843" s="411"/>
      <c r="P843" s="411"/>
      <c r="Q843" s="411"/>
      <c r="R843" s="411"/>
      <c r="S843" s="411"/>
      <c r="T843" s="411"/>
      <c r="U843" s="411"/>
      <c r="V843" s="411"/>
      <c r="W843" s="411"/>
      <c r="X843" s="411"/>
      <c r="Y843" s="411"/>
      <c r="Z843" s="411"/>
    </row>
    <row r="844" spans="1:26" ht="22.5">
      <c r="A844" s="411"/>
      <c r="B844" s="411"/>
      <c r="C844" s="411"/>
      <c r="D844" s="411"/>
      <c r="E844" s="411"/>
      <c r="F844" s="411"/>
      <c r="G844" s="411"/>
      <c r="H844" s="411"/>
      <c r="I844" s="411"/>
      <c r="J844" s="411"/>
      <c r="K844" s="411"/>
      <c r="L844" s="411"/>
      <c r="M844" s="411"/>
      <c r="N844" s="28"/>
      <c r="O844" s="411"/>
      <c r="P844" s="411"/>
      <c r="Q844" s="411"/>
      <c r="R844" s="411"/>
      <c r="S844" s="411"/>
      <c r="T844" s="411"/>
      <c r="U844" s="411"/>
      <c r="V844" s="411"/>
      <c r="W844" s="411"/>
      <c r="X844" s="411"/>
      <c r="Y844" s="411"/>
      <c r="Z844" s="411"/>
    </row>
    <row r="845" spans="1:26" ht="22.5">
      <c r="A845" s="411"/>
      <c r="B845" s="411"/>
      <c r="C845" s="411"/>
      <c r="D845" s="411"/>
      <c r="E845" s="411"/>
      <c r="F845" s="411"/>
      <c r="G845" s="411"/>
      <c r="H845" s="411"/>
      <c r="I845" s="411"/>
      <c r="J845" s="411"/>
      <c r="K845" s="411"/>
      <c r="L845" s="411"/>
      <c r="M845" s="411"/>
      <c r="N845" s="28"/>
      <c r="O845" s="411"/>
      <c r="P845" s="411"/>
      <c r="Q845" s="411"/>
      <c r="R845" s="411"/>
      <c r="S845" s="411"/>
      <c r="T845" s="411"/>
      <c r="U845" s="411"/>
      <c r="V845" s="411"/>
      <c r="W845" s="411"/>
      <c r="X845" s="411"/>
      <c r="Y845" s="411"/>
      <c r="Z845" s="411"/>
    </row>
    <row r="846" spans="1:26" ht="22.5">
      <c r="A846" s="411"/>
      <c r="B846" s="411"/>
      <c r="C846" s="411"/>
      <c r="D846" s="411"/>
      <c r="E846" s="411"/>
      <c r="F846" s="411"/>
      <c r="G846" s="411"/>
      <c r="H846" s="411"/>
      <c r="I846" s="411"/>
      <c r="J846" s="411"/>
      <c r="K846" s="411"/>
      <c r="L846" s="411"/>
      <c r="M846" s="411"/>
      <c r="N846" s="28"/>
      <c r="O846" s="411"/>
      <c r="P846" s="411"/>
      <c r="Q846" s="411"/>
      <c r="R846" s="411"/>
      <c r="S846" s="411"/>
      <c r="T846" s="411"/>
      <c r="U846" s="411"/>
      <c r="V846" s="411"/>
      <c r="W846" s="411"/>
      <c r="X846" s="411"/>
      <c r="Y846" s="411"/>
      <c r="Z846" s="411"/>
    </row>
    <row r="847" spans="1:26" ht="22.5">
      <c r="A847" s="411"/>
      <c r="B847" s="411"/>
      <c r="C847" s="411"/>
      <c r="D847" s="411"/>
      <c r="E847" s="411"/>
      <c r="F847" s="411"/>
      <c r="G847" s="411"/>
      <c r="H847" s="411"/>
      <c r="I847" s="411"/>
      <c r="J847" s="411"/>
      <c r="K847" s="411"/>
      <c r="L847" s="411"/>
      <c r="M847" s="411"/>
      <c r="N847" s="28"/>
      <c r="O847" s="411"/>
      <c r="P847" s="411"/>
      <c r="Q847" s="411"/>
      <c r="R847" s="411"/>
      <c r="S847" s="411"/>
      <c r="T847" s="411"/>
      <c r="U847" s="411"/>
      <c r="V847" s="411"/>
      <c r="W847" s="411"/>
      <c r="X847" s="411"/>
      <c r="Y847" s="411"/>
      <c r="Z847" s="411"/>
    </row>
    <row r="848" spans="1:26" ht="22.5">
      <c r="A848" s="411"/>
      <c r="B848" s="411"/>
      <c r="C848" s="411"/>
      <c r="D848" s="411"/>
      <c r="E848" s="411"/>
      <c r="F848" s="411"/>
      <c r="G848" s="411"/>
      <c r="H848" s="411"/>
      <c r="I848" s="411"/>
      <c r="J848" s="411"/>
      <c r="K848" s="411"/>
      <c r="L848" s="411"/>
      <c r="M848" s="411"/>
      <c r="N848" s="28"/>
      <c r="O848" s="411"/>
      <c r="P848" s="411"/>
      <c r="Q848" s="411"/>
      <c r="R848" s="411"/>
      <c r="S848" s="411"/>
      <c r="T848" s="411"/>
      <c r="U848" s="411"/>
      <c r="V848" s="411"/>
      <c r="W848" s="411"/>
      <c r="X848" s="411"/>
      <c r="Y848" s="411"/>
      <c r="Z848" s="411"/>
    </row>
    <row r="849" spans="1:26" ht="22.5">
      <c r="A849" s="411"/>
      <c r="B849" s="411"/>
      <c r="C849" s="411"/>
      <c r="D849" s="411"/>
      <c r="E849" s="411"/>
      <c r="F849" s="411"/>
      <c r="G849" s="411"/>
      <c r="H849" s="411"/>
      <c r="I849" s="411"/>
      <c r="J849" s="411"/>
      <c r="K849" s="411"/>
      <c r="L849" s="411"/>
      <c r="M849" s="411"/>
      <c r="N849" s="28"/>
      <c r="O849" s="411"/>
      <c r="P849" s="411"/>
      <c r="Q849" s="411"/>
      <c r="R849" s="411"/>
      <c r="S849" s="411"/>
      <c r="T849" s="411"/>
      <c r="U849" s="411"/>
      <c r="V849" s="411"/>
      <c r="W849" s="411"/>
      <c r="X849" s="411"/>
      <c r="Y849" s="411"/>
      <c r="Z849" s="411"/>
    </row>
    <row r="850" spans="1:26" ht="22.5">
      <c r="A850" s="411"/>
      <c r="B850" s="411"/>
      <c r="C850" s="411"/>
      <c r="D850" s="411"/>
      <c r="E850" s="411"/>
      <c r="F850" s="411"/>
      <c r="G850" s="411"/>
      <c r="H850" s="411"/>
      <c r="I850" s="411"/>
      <c r="J850" s="411"/>
      <c r="K850" s="411"/>
      <c r="L850" s="411"/>
      <c r="M850" s="411"/>
      <c r="N850" s="28"/>
      <c r="O850" s="411"/>
      <c r="P850" s="411"/>
      <c r="Q850" s="411"/>
      <c r="R850" s="411"/>
      <c r="S850" s="411"/>
      <c r="T850" s="411"/>
      <c r="U850" s="411"/>
      <c r="V850" s="411"/>
      <c r="W850" s="411"/>
      <c r="X850" s="411"/>
      <c r="Y850" s="411"/>
      <c r="Z850" s="411"/>
    </row>
    <row r="851" spans="1:26" ht="22.5">
      <c r="A851" s="411"/>
      <c r="B851" s="411"/>
      <c r="C851" s="411"/>
      <c r="D851" s="411"/>
      <c r="E851" s="411"/>
      <c r="F851" s="411"/>
      <c r="G851" s="411"/>
      <c r="H851" s="411"/>
      <c r="I851" s="411"/>
      <c r="J851" s="411"/>
      <c r="K851" s="411"/>
      <c r="L851" s="411"/>
      <c r="M851" s="411"/>
      <c r="N851" s="28"/>
      <c r="O851" s="411"/>
      <c r="P851" s="411"/>
      <c r="Q851" s="411"/>
      <c r="R851" s="411"/>
      <c r="S851" s="411"/>
      <c r="T851" s="411"/>
      <c r="U851" s="411"/>
      <c r="V851" s="411"/>
      <c r="W851" s="411"/>
      <c r="X851" s="411"/>
      <c r="Y851" s="411"/>
      <c r="Z851" s="411"/>
    </row>
    <row r="852" spans="1:26" ht="22.5">
      <c r="A852" s="411"/>
      <c r="B852" s="411"/>
      <c r="C852" s="411"/>
      <c r="D852" s="411"/>
      <c r="E852" s="411"/>
      <c r="F852" s="411"/>
      <c r="G852" s="411"/>
      <c r="H852" s="411"/>
      <c r="I852" s="411"/>
      <c r="J852" s="411"/>
      <c r="K852" s="411"/>
      <c r="L852" s="411"/>
      <c r="M852" s="411"/>
      <c r="N852" s="28"/>
      <c r="O852" s="411"/>
      <c r="P852" s="411"/>
      <c r="Q852" s="411"/>
      <c r="R852" s="411"/>
      <c r="S852" s="411"/>
      <c r="T852" s="411"/>
      <c r="U852" s="411"/>
      <c r="V852" s="411"/>
      <c r="W852" s="411"/>
      <c r="X852" s="411"/>
      <c r="Y852" s="411"/>
      <c r="Z852" s="411"/>
    </row>
    <row r="853" spans="1:26" ht="22.5">
      <c r="A853" s="411"/>
      <c r="B853" s="411"/>
      <c r="C853" s="411"/>
      <c r="D853" s="411"/>
      <c r="E853" s="411"/>
      <c r="F853" s="411"/>
      <c r="G853" s="411"/>
      <c r="H853" s="411"/>
      <c r="I853" s="411"/>
      <c r="J853" s="411"/>
      <c r="K853" s="411"/>
      <c r="L853" s="411"/>
      <c r="M853" s="411"/>
      <c r="N853" s="28"/>
      <c r="O853" s="411"/>
      <c r="P853" s="411"/>
      <c r="Q853" s="411"/>
      <c r="R853" s="411"/>
      <c r="S853" s="411"/>
      <c r="T853" s="411"/>
      <c r="U853" s="411"/>
      <c r="V853" s="411"/>
      <c r="W853" s="411"/>
      <c r="X853" s="411"/>
      <c r="Y853" s="411"/>
      <c r="Z853" s="411"/>
    </row>
    <row r="854" spans="1:26" ht="22.5">
      <c r="A854" s="411"/>
      <c r="B854" s="411"/>
      <c r="C854" s="411"/>
      <c r="D854" s="411"/>
      <c r="E854" s="411"/>
      <c r="F854" s="411"/>
      <c r="G854" s="411"/>
      <c r="H854" s="411"/>
      <c r="I854" s="411"/>
      <c r="J854" s="411"/>
      <c r="K854" s="411"/>
      <c r="L854" s="411"/>
      <c r="M854" s="411"/>
      <c r="N854" s="28"/>
      <c r="O854" s="411"/>
      <c r="P854" s="411"/>
      <c r="Q854" s="411"/>
      <c r="R854" s="411"/>
      <c r="S854" s="411"/>
      <c r="T854" s="411"/>
      <c r="U854" s="411"/>
      <c r="V854" s="411"/>
      <c r="W854" s="411"/>
      <c r="X854" s="411"/>
      <c r="Y854" s="411"/>
      <c r="Z854" s="411"/>
    </row>
    <row r="855" spans="1:26" ht="22.5">
      <c r="A855" s="411"/>
      <c r="B855" s="411"/>
      <c r="C855" s="411"/>
      <c r="D855" s="411"/>
      <c r="E855" s="411"/>
      <c r="F855" s="411"/>
      <c r="G855" s="411"/>
      <c r="H855" s="411"/>
      <c r="I855" s="411"/>
      <c r="J855" s="411"/>
      <c r="K855" s="411"/>
      <c r="L855" s="411"/>
      <c r="M855" s="411"/>
      <c r="N855" s="28"/>
      <c r="O855" s="411"/>
      <c r="P855" s="411"/>
      <c r="Q855" s="411"/>
      <c r="R855" s="411"/>
      <c r="S855" s="411"/>
      <c r="T855" s="411"/>
      <c r="U855" s="411"/>
      <c r="V855" s="411"/>
      <c r="W855" s="411"/>
      <c r="X855" s="411"/>
      <c r="Y855" s="411"/>
      <c r="Z855" s="411"/>
    </row>
    <row r="856" spans="1:26" ht="22.5">
      <c r="A856" s="411"/>
      <c r="B856" s="411"/>
      <c r="C856" s="411"/>
      <c r="D856" s="411"/>
      <c r="E856" s="411"/>
      <c r="F856" s="411"/>
      <c r="G856" s="411"/>
      <c r="H856" s="411"/>
      <c r="I856" s="411"/>
      <c r="J856" s="411"/>
      <c r="K856" s="411"/>
      <c r="L856" s="411"/>
      <c r="M856" s="411"/>
      <c r="N856" s="28"/>
      <c r="O856" s="411"/>
      <c r="P856" s="411"/>
      <c r="Q856" s="411"/>
      <c r="R856" s="411"/>
      <c r="S856" s="411"/>
      <c r="T856" s="411"/>
      <c r="U856" s="411"/>
      <c r="V856" s="411"/>
      <c r="W856" s="411"/>
      <c r="X856" s="411"/>
      <c r="Y856" s="411"/>
      <c r="Z856" s="411"/>
    </row>
    <row r="857" spans="1:26" ht="22.5">
      <c r="A857" s="411"/>
      <c r="B857" s="411"/>
      <c r="C857" s="411"/>
      <c r="D857" s="411"/>
      <c r="E857" s="411"/>
      <c r="F857" s="411"/>
      <c r="G857" s="411"/>
      <c r="H857" s="411"/>
      <c r="I857" s="411"/>
      <c r="J857" s="411"/>
      <c r="K857" s="411"/>
      <c r="L857" s="411"/>
      <c r="M857" s="411"/>
      <c r="N857" s="28"/>
      <c r="O857" s="411"/>
      <c r="P857" s="411"/>
      <c r="Q857" s="411"/>
      <c r="R857" s="411"/>
      <c r="S857" s="411"/>
      <c r="T857" s="411"/>
      <c r="U857" s="411"/>
      <c r="V857" s="411"/>
      <c r="W857" s="411"/>
      <c r="X857" s="411"/>
      <c r="Y857" s="411"/>
      <c r="Z857" s="411"/>
    </row>
    <row r="858" spans="1:26" ht="22.5">
      <c r="A858" s="411"/>
      <c r="B858" s="411"/>
      <c r="C858" s="411"/>
      <c r="D858" s="411"/>
      <c r="E858" s="411"/>
      <c r="F858" s="411"/>
      <c r="G858" s="411"/>
      <c r="H858" s="411"/>
      <c r="I858" s="411"/>
      <c r="J858" s="411"/>
      <c r="K858" s="411"/>
      <c r="L858" s="411"/>
      <c r="M858" s="411"/>
      <c r="N858" s="28"/>
      <c r="O858" s="411"/>
      <c r="P858" s="411"/>
      <c r="Q858" s="411"/>
      <c r="R858" s="411"/>
      <c r="S858" s="411"/>
      <c r="T858" s="411"/>
      <c r="U858" s="411"/>
      <c r="V858" s="411"/>
      <c r="W858" s="411"/>
      <c r="X858" s="411"/>
      <c r="Y858" s="411"/>
      <c r="Z858" s="411"/>
    </row>
    <row r="859" spans="1:26" ht="22.5">
      <c r="A859" s="411"/>
      <c r="B859" s="411"/>
      <c r="C859" s="411"/>
      <c r="D859" s="411"/>
      <c r="E859" s="411"/>
      <c r="F859" s="411"/>
      <c r="G859" s="411"/>
      <c r="H859" s="411"/>
      <c r="I859" s="411"/>
      <c r="J859" s="411"/>
      <c r="K859" s="411"/>
      <c r="L859" s="411"/>
      <c r="M859" s="411"/>
      <c r="N859" s="28"/>
      <c r="O859" s="411"/>
      <c r="P859" s="411"/>
      <c r="Q859" s="411"/>
      <c r="R859" s="411"/>
      <c r="S859" s="411"/>
      <c r="T859" s="411"/>
      <c r="U859" s="411"/>
      <c r="V859" s="411"/>
      <c r="W859" s="411"/>
      <c r="X859" s="411"/>
      <c r="Y859" s="411"/>
      <c r="Z859" s="411"/>
    </row>
    <row r="860" spans="1:26" ht="22.5">
      <c r="A860" s="411"/>
      <c r="B860" s="411"/>
      <c r="C860" s="411"/>
      <c r="D860" s="411"/>
      <c r="E860" s="411"/>
      <c r="F860" s="411"/>
      <c r="G860" s="411"/>
      <c r="H860" s="411"/>
      <c r="I860" s="411"/>
      <c r="J860" s="411"/>
      <c r="K860" s="411"/>
      <c r="L860" s="411"/>
      <c r="M860" s="411"/>
      <c r="N860" s="28"/>
      <c r="O860" s="411"/>
      <c r="P860" s="411"/>
      <c r="Q860" s="411"/>
      <c r="R860" s="411"/>
      <c r="S860" s="411"/>
      <c r="T860" s="411"/>
      <c r="U860" s="411"/>
      <c r="V860" s="411"/>
      <c r="W860" s="411"/>
      <c r="X860" s="411"/>
      <c r="Y860" s="411"/>
      <c r="Z860" s="411"/>
    </row>
    <row r="861" spans="1:26" ht="22.5">
      <c r="A861" s="411"/>
      <c r="B861" s="411"/>
      <c r="C861" s="411"/>
      <c r="D861" s="411"/>
      <c r="E861" s="411"/>
      <c r="F861" s="411"/>
      <c r="G861" s="411"/>
      <c r="H861" s="411"/>
      <c r="I861" s="411"/>
      <c r="J861" s="411"/>
      <c r="K861" s="411"/>
      <c r="L861" s="411"/>
      <c r="M861" s="411"/>
      <c r="N861" s="28"/>
      <c r="O861" s="411"/>
      <c r="P861" s="411"/>
      <c r="Q861" s="411"/>
      <c r="R861" s="411"/>
      <c r="S861" s="411"/>
      <c r="T861" s="411"/>
      <c r="U861" s="411"/>
      <c r="V861" s="411"/>
      <c r="W861" s="411"/>
      <c r="X861" s="411"/>
      <c r="Y861" s="411"/>
      <c r="Z861" s="411"/>
    </row>
    <row r="862" spans="1:26" ht="22.5">
      <c r="A862" s="411"/>
      <c r="B862" s="411"/>
      <c r="C862" s="411"/>
      <c r="D862" s="411"/>
      <c r="E862" s="411"/>
      <c r="F862" s="411"/>
      <c r="G862" s="411"/>
      <c r="H862" s="411"/>
      <c r="I862" s="411"/>
      <c r="J862" s="411"/>
      <c r="K862" s="411"/>
      <c r="L862" s="411"/>
      <c r="M862" s="411"/>
      <c r="N862" s="28"/>
      <c r="O862" s="411"/>
      <c r="P862" s="411"/>
      <c r="Q862" s="411"/>
      <c r="R862" s="411"/>
      <c r="S862" s="411"/>
      <c r="T862" s="411"/>
      <c r="U862" s="411"/>
      <c r="V862" s="411"/>
      <c r="W862" s="411"/>
      <c r="X862" s="411"/>
      <c r="Y862" s="411"/>
      <c r="Z862" s="411"/>
    </row>
    <row r="863" spans="1:26" ht="22.5">
      <c r="A863" s="411"/>
      <c r="B863" s="411"/>
      <c r="C863" s="411"/>
      <c r="D863" s="411"/>
      <c r="E863" s="411"/>
      <c r="F863" s="411"/>
      <c r="G863" s="411"/>
      <c r="H863" s="411"/>
      <c r="I863" s="411"/>
      <c r="J863" s="411"/>
      <c r="K863" s="411"/>
      <c r="L863" s="411"/>
      <c r="M863" s="411"/>
      <c r="N863" s="28"/>
      <c r="O863" s="411"/>
      <c r="P863" s="411"/>
      <c r="Q863" s="411"/>
      <c r="R863" s="411"/>
      <c r="S863" s="411"/>
      <c r="T863" s="411"/>
      <c r="U863" s="411"/>
      <c r="V863" s="411"/>
      <c r="W863" s="411"/>
      <c r="X863" s="411"/>
      <c r="Y863" s="411"/>
      <c r="Z863" s="411"/>
    </row>
    <row r="864" spans="1:26" ht="22.5">
      <c r="A864" s="411"/>
      <c r="B864" s="411"/>
      <c r="C864" s="411"/>
      <c r="D864" s="411"/>
      <c r="E864" s="411"/>
      <c r="F864" s="411"/>
      <c r="G864" s="411"/>
      <c r="H864" s="411"/>
      <c r="I864" s="411"/>
      <c r="J864" s="411"/>
      <c r="K864" s="411"/>
      <c r="L864" s="411"/>
      <c r="M864" s="411"/>
      <c r="N864" s="28"/>
      <c r="O864" s="411"/>
      <c r="P864" s="411"/>
      <c r="Q864" s="411"/>
      <c r="R864" s="411"/>
      <c r="S864" s="411"/>
      <c r="T864" s="411"/>
      <c r="U864" s="411"/>
      <c r="V864" s="411"/>
      <c r="W864" s="411"/>
      <c r="X864" s="411"/>
      <c r="Y864" s="411"/>
      <c r="Z864" s="411"/>
    </row>
    <row r="865" spans="1:26" ht="22.5">
      <c r="A865" s="411"/>
      <c r="B865" s="411"/>
      <c r="C865" s="411"/>
      <c r="D865" s="411"/>
      <c r="E865" s="411"/>
      <c r="F865" s="411"/>
      <c r="G865" s="411"/>
      <c r="H865" s="411"/>
      <c r="I865" s="411"/>
      <c r="J865" s="411"/>
      <c r="K865" s="411"/>
      <c r="L865" s="411"/>
      <c r="M865" s="411"/>
      <c r="N865" s="28"/>
      <c r="O865" s="411"/>
      <c r="P865" s="411"/>
      <c r="Q865" s="411"/>
      <c r="R865" s="411"/>
      <c r="S865" s="411"/>
      <c r="T865" s="411"/>
      <c r="U865" s="411"/>
      <c r="V865" s="411"/>
      <c r="W865" s="411"/>
      <c r="X865" s="411"/>
      <c r="Y865" s="411"/>
      <c r="Z865" s="411"/>
    </row>
    <row r="866" spans="1:26" ht="22.5">
      <c r="A866" s="411"/>
      <c r="B866" s="411"/>
      <c r="C866" s="411"/>
      <c r="D866" s="411"/>
      <c r="E866" s="411"/>
      <c r="F866" s="411"/>
      <c r="G866" s="411"/>
      <c r="H866" s="411"/>
      <c r="I866" s="411"/>
      <c r="J866" s="411"/>
      <c r="K866" s="411"/>
      <c r="L866" s="411"/>
      <c r="M866" s="411"/>
      <c r="N866" s="28"/>
      <c r="O866" s="411"/>
      <c r="P866" s="411"/>
      <c r="Q866" s="411"/>
      <c r="R866" s="411"/>
      <c r="S866" s="411"/>
      <c r="T866" s="411"/>
      <c r="U866" s="411"/>
      <c r="V866" s="411"/>
      <c r="W866" s="411"/>
      <c r="X866" s="411"/>
      <c r="Y866" s="411"/>
      <c r="Z866" s="411"/>
    </row>
    <row r="867" spans="1:26" ht="22.5">
      <c r="A867" s="411"/>
      <c r="B867" s="411"/>
      <c r="C867" s="411"/>
      <c r="D867" s="411"/>
      <c r="E867" s="411"/>
      <c r="F867" s="411"/>
      <c r="G867" s="411"/>
      <c r="H867" s="411"/>
      <c r="I867" s="411"/>
      <c r="J867" s="411"/>
      <c r="K867" s="411"/>
      <c r="L867" s="411"/>
      <c r="M867" s="411"/>
      <c r="N867" s="28"/>
      <c r="O867" s="411"/>
      <c r="P867" s="411"/>
      <c r="Q867" s="411"/>
      <c r="R867" s="411"/>
      <c r="S867" s="411"/>
      <c r="T867" s="411"/>
      <c r="U867" s="411"/>
      <c r="V867" s="411"/>
      <c r="W867" s="411"/>
      <c r="X867" s="411"/>
      <c r="Y867" s="411"/>
      <c r="Z867" s="411"/>
    </row>
    <row r="868" spans="1:26" ht="22.5">
      <c r="A868" s="411"/>
      <c r="B868" s="411"/>
      <c r="C868" s="411"/>
      <c r="D868" s="411"/>
      <c r="E868" s="411"/>
      <c r="F868" s="411"/>
      <c r="G868" s="411"/>
      <c r="H868" s="411"/>
      <c r="I868" s="411"/>
      <c r="J868" s="411"/>
      <c r="K868" s="411"/>
      <c r="L868" s="411"/>
      <c r="M868" s="411"/>
      <c r="N868" s="28"/>
      <c r="O868" s="411"/>
      <c r="P868" s="411"/>
      <c r="Q868" s="411"/>
      <c r="R868" s="411"/>
      <c r="S868" s="411"/>
      <c r="T868" s="411"/>
      <c r="U868" s="411"/>
      <c r="V868" s="411"/>
      <c r="W868" s="411"/>
      <c r="X868" s="411"/>
      <c r="Y868" s="411"/>
      <c r="Z868" s="411"/>
    </row>
    <row r="869" spans="1:26" ht="22.5">
      <c r="A869" s="411"/>
      <c r="B869" s="411"/>
      <c r="C869" s="411"/>
      <c r="D869" s="411"/>
      <c r="E869" s="411"/>
      <c r="F869" s="411"/>
      <c r="G869" s="411"/>
      <c r="H869" s="411"/>
      <c r="I869" s="411"/>
      <c r="J869" s="411"/>
      <c r="K869" s="411"/>
      <c r="L869" s="411"/>
      <c r="M869" s="411"/>
      <c r="N869" s="28"/>
      <c r="O869" s="411"/>
      <c r="P869" s="411"/>
      <c r="Q869" s="411"/>
      <c r="R869" s="411"/>
      <c r="S869" s="411"/>
      <c r="T869" s="411"/>
      <c r="U869" s="411"/>
      <c r="V869" s="411"/>
      <c r="W869" s="411"/>
      <c r="X869" s="411"/>
      <c r="Y869" s="411"/>
      <c r="Z869" s="411"/>
    </row>
    <row r="870" spans="1:26" ht="22.5">
      <c r="A870" s="411"/>
      <c r="B870" s="411"/>
      <c r="C870" s="411"/>
      <c r="D870" s="411"/>
      <c r="E870" s="411"/>
      <c r="F870" s="411"/>
      <c r="G870" s="411"/>
      <c r="H870" s="411"/>
      <c r="I870" s="411"/>
      <c r="J870" s="411"/>
      <c r="K870" s="411"/>
      <c r="L870" s="411"/>
      <c r="M870" s="411"/>
      <c r="N870" s="28"/>
      <c r="O870" s="411"/>
      <c r="P870" s="411"/>
      <c r="Q870" s="411"/>
      <c r="R870" s="411"/>
      <c r="S870" s="411"/>
      <c r="T870" s="411"/>
      <c r="U870" s="411"/>
      <c r="V870" s="411"/>
      <c r="W870" s="411"/>
      <c r="X870" s="411"/>
      <c r="Y870" s="411"/>
      <c r="Z870" s="411"/>
    </row>
    <row r="871" spans="1:26" ht="22.5">
      <c r="A871" s="411"/>
      <c r="B871" s="411"/>
      <c r="C871" s="411"/>
      <c r="D871" s="411"/>
      <c r="E871" s="411"/>
      <c r="F871" s="411"/>
      <c r="G871" s="411"/>
      <c r="H871" s="411"/>
      <c r="I871" s="411"/>
      <c r="J871" s="411"/>
      <c r="K871" s="411"/>
      <c r="L871" s="411"/>
      <c r="M871" s="411"/>
      <c r="N871" s="28"/>
      <c r="O871" s="411"/>
      <c r="P871" s="411"/>
      <c r="Q871" s="411"/>
      <c r="R871" s="411"/>
      <c r="S871" s="411"/>
      <c r="T871" s="411"/>
      <c r="U871" s="411"/>
      <c r="V871" s="411"/>
      <c r="W871" s="411"/>
      <c r="X871" s="411"/>
      <c r="Y871" s="411"/>
      <c r="Z871" s="411"/>
    </row>
    <row r="872" spans="1:26" ht="22.5">
      <c r="A872" s="411"/>
      <c r="B872" s="411"/>
      <c r="C872" s="411"/>
      <c r="D872" s="411"/>
      <c r="E872" s="411"/>
      <c r="F872" s="411"/>
      <c r="G872" s="411"/>
      <c r="H872" s="411"/>
      <c r="I872" s="411"/>
      <c r="J872" s="411"/>
      <c r="K872" s="411"/>
      <c r="L872" s="411"/>
      <c r="M872" s="411"/>
      <c r="N872" s="28"/>
      <c r="O872" s="411"/>
      <c r="P872" s="411"/>
      <c r="Q872" s="411"/>
      <c r="R872" s="411"/>
      <c r="S872" s="411"/>
      <c r="T872" s="411"/>
      <c r="U872" s="411"/>
      <c r="V872" s="411"/>
      <c r="W872" s="411"/>
      <c r="X872" s="411"/>
      <c r="Y872" s="411"/>
      <c r="Z872" s="411"/>
    </row>
    <row r="873" spans="1:26" ht="22.5">
      <c r="A873" s="411"/>
      <c r="B873" s="411"/>
      <c r="C873" s="411"/>
      <c r="D873" s="411"/>
      <c r="E873" s="411"/>
      <c r="F873" s="411"/>
      <c r="G873" s="411"/>
      <c r="H873" s="411"/>
      <c r="I873" s="411"/>
      <c r="J873" s="411"/>
      <c r="K873" s="411"/>
      <c r="L873" s="411"/>
      <c r="M873" s="411"/>
      <c r="N873" s="28"/>
      <c r="O873" s="411"/>
      <c r="P873" s="411"/>
      <c r="Q873" s="411"/>
      <c r="R873" s="411"/>
      <c r="S873" s="411"/>
      <c r="T873" s="411"/>
      <c r="U873" s="411"/>
      <c r="V873" s="411"/>
      <c r="W873" s="411"/>
      <c r="X873" s="411"/>
      <c r="Y873" s="411"/>
      <c r="Z873" s="411"/>
    </row>
    <row r="874" spans="1:26" ht="22.5">
      <c r="A874" s="411"/>
      <c r="B874" s="411"/>
      <c r="C874" s="411"/>
      <c r="D874" s="411"/>
      <c r="E874" s="411"/>
      <c r="F874" s="411"/>
      <c r="G874" s="411"/>
      <c r="H874" s="411"/>
      <c r="I874" s="411"/>
      <c r="J874" s="411"/>
      <c r="K874" s="411"/>
      <c r="L874" s="411"/>
      <c r="M874" s="411"/>
      <c r="N874" s="28"/>
      <c r="O874" s="411"/>
      <c r="P874" s="411"/>
      <c r="Q874" s="411"/>
      <c r="R874" s="411"/>
      <c r="S874" s="411"/>
      <c r="T874" s="411"/>
      <c r="U874" s="411"/>
      <c r="V874" s="411"/>
      <c r="W874" s="411"/>
      <c r="X874" s="411"/>
      <c r="Y874" s="411"/>
      <c r="Z874" s="411"/>
    </row>
    <row r="875" spans="1:26" ht="22.5">
      <c r="A875" s="411"/>
      <c r="B875" s="411"/>
      <c r="C875" s="411"/>
      <c r="D875" s="411"/>
      <c r="E875" s="411"/>
      <c r="F875" s="411"/>
      <c r="G875" s="411"/>
      <c r="H875" s="411"/>
      <c r="I875" s="411"/>
      <c r="J875" s="411"/>
      <c r="K875" s="411"/>
      <c r="L875" s="411"/>
      <c r="M875" s="411"/>
      <c r="N875" s="28"/>
      <c r="O875" s="411"/>
      <c r="P875" s="411"/>
      <c r="Q875" s="411"/>
      <c r="R875" s="411"/>
      <c r="S875" s="411"/>
      <c r="T875" s="411"/>
      <c r="U875" s="411"/>
      <c r="V875" s="411"/>
      <c r="W875" s="411"/>
      <c r="X875" s="411"/>
      <c r="Y875" s="411"/>
      <c r="Z875" s="411"/>
    </row>
    <row r="876" spans="1:26" ht="22.5">
      <c r="A876" s="411"/>
      <c r="B876" s="411"/>
      <c r="C876" s="411"/>
      <c r="D876" s="411"/>
      <c r="E876" s="411"/>
      <c r="F876" s="411"/>
      <c r="G876" s="411"/>
      <c r="H876" s="411"/>
      <c r="I876" s="411"/>
      <c r="J876" s="411"/>
      <c r="K876" s="411"/>
      <c r="L876" s="411"/>
      <c r="M876" s="411"/>
      <c r="N876" s="28"/>
      <c r="O876" s="411"/>
      <c r="P876" s="411"/>
      <c r="Q876" s="411"/>
      <c r="R876" s="411"/>
      <c r="S876" s="411"/>
      <c r="T876" s="411"/>
      <c r="U876" s="411"/>
      <c r="V876" s="411"/>
      <c r="W876" s="411"/>
      <c r="X876" s="411"/>
      <c r="Y876" s="411"/>
      <c r="Z876" s="411"/>
    </row>
    <row r="877" spans="1:26" ht="22.5">
      <c r="A877" s="411"/>
      <c r="B877" s="411"/>
      <c r="C877" s="411"/>
      <c r="D877" s="411"/>
      <c r="E877" s="411"/>
      <c r="F877" s="411"/>
      <c r="G877" s="411"/>
      <c r="H877" s="411"/>
      <c r="I877" s="411"/>
      <c r="J877" s="411"/>
      <c r="K877" s="411"/>
      <c r="L877" s="411"/>
      <c r="M877" s="411"/>
      <c r="N877" s="28"/>
      <c r="O877" s="411"/>
      <c r="P877" s="411"/>
      <c r="Q877" s="411"/>
      <c r="R877" s="411"/>
      <c r="S877" s="411"/>
      <c r="T877" s="411"/>
      <c r="U877" s="411"/>
      <c r="V877" s="411"/>
      <c r="W877" s="411"/>
      <c r="X877" s="411"/>
      <c r="Y877" s="411"/>
      <c r="Z877" s="411"/>
    </row>
    <row r="878" spans="1:26" ht="22.5">
      <c r="A878" s="411"/>
      <c r="B878" s="411"/>
      <c r="C878" s="411"/>
      <c r="D878" s="411"/>
      <c r="E878" s="411"/>
      <c r="F878" s="411"/>
      <c r="G878" s="411"/>
      <c r="H878" s="411"/>
      <c r="I878" s="411"/>
      <c r="J878" s="411"/>
      <c r="K878" s="411"/>
      <c r="L878" s="411"/>
      <c r="M878" s="411"/>
      <c r="N878" s="28"/>
      <c r="O878" s="411"/>
      <c r="P878" s="411"/>
      <c r="Q878" s="411"/>
      <c r="R878" s="411"/>
      <c r="S878" s="411"/>
      <c r="T878" s="411"/>
      <c r="U878" s="411"/>
      <c r="V878" s="411"/>
      <c r="W878" s="411"/>
      <c r="X878" s="411"/>
      <c r="Y878" s="411"/>
      <c r="Z878" s="411"/>
    </row>
    <row r="879" spans="1:26" ht="22.5">
      <c r="A879" s="411"/>
      <c r="B879" s="411"/>
      <c r="C879" s="411"/>
      <c r="D879" s="411"/>
      <c r="E879" s="411"/>
      <c r="F879" s="411"/>
      <c r="G879" s="411"/>
      <c r="H879" s="411"/>
      <c r="I879" s="411"/>
      <c r="J879" s="411"/>
      <c r="K879" s="411"/>
      <c r="L879" s="411"/>
      <c r="M879" s="411"/>
      <c r="N879" s="28"/>
      <c r="O879" s="411"/>
      <c r="P879" s="411"/>
      <c r="Q879" s="411"/>
      <c r="R879" s="411"/>
      <c r="S879" s="411"/>
      <c r="T879" s="411"/>
      <c r="U879" s="411"/>
      <c r="V879" s="411"/>
      <c r="W879" s="411"/>
      <c r="X879" s="411"/>
      <c r="Y879" s="411"/>
      <c r="Z879" s="411"/>
    </row>
    <row r="880" spans="1:26" ht="22.5">
      <c r="A880" s="411"/>
      <c r="B880" s="411"/>
      <c r="C880" s="411"/>
      <c r="D880" s="411"/>
      <c r="E880" s="411"/>
      <c r="F880" s="411"/>
      <c r="G880" s="411"/>
      <c r="H880" s="411"/>
      <c r="I880" s="411"/>
      <c r="J880" s="411"/>
      <c r="K880" s="411"/>
      <c r="L880" s="411"/>
      <c r="M880" s="411"/>
      <c r="N880" s="28"/>
      <c r="O880" s="411"/>
      <c r="P880" s="411"/>
      <c r="Q880" s="411"/>
      <c r="R880" s="411"/>
      <c r="S880" s="411"/>
      <c r="T880" s="411"/>
      <c r="U880" s="411"/>
      <c r="V880" s="411"/>
      <c r="W880" s="411"/>
      <c r="X880" s="411"/>
      <c r="Y880" s="411"/>
      <c r="Z880" s="411"/>
    </row>
    <row r="881" spans="1:26" ht="22.5">
      <c r="A881" s="411"/>
      <c r="B881" s="411"/>
      <c r="C881" s="411"/>
      <c r="D881" s="411"/>
      <c r="E881" s="411"/>
      <c r="F881" s="411"/>
      <c r="G881" s="411"/>
      <c r="H881" s="411"/>
      <c r="I881" s="411"/>
      <c r="J881" s="411"/>
      <c r="K881" s="411"/>
      <c r="L881" s="411"/>
      <c r="M881" s="411"/>
      <c r="N881" s="28"/>
      <c r="O881" s="411"/>
      <c r="P881" s="411"/>
      <c r="Q881" s="411"/>
      <c r="R881" s="411"/>
      <c r="S881" s="411"/>
      <c r="T881" s="411"/>
      <c r="U881" s="411"/>
      <c r="V881" s="411"/>
      <c r="W881" s="411"/>
      <c r="X881" s="411"/>
      <c r="Y881" s="411"/>
      <c r="Z881" s="411"/>
    </row>
    <row r="882" spans="1:26" ht="22.5">
      <c r="A882" s="411"/>
      <c r="B882" s="411"/>
      <c r="C882" s="411"/>
      <c r="D882" s="411"/>
      <c r="E882" s="411"/>
      <c r="F882" s="411"/>
      <c r="G882" s="411"/>
      <c r="H882" s="411"/>
      <c r="I882" s="411"/>
      <c r="J882" s="411"/>
      <c r="K882" s="411"/>
      <c r="L882" s="411"/>
      <c r="M882" s="411"/>
      <c r="N882" s="28"/>
      <c r="O882" s="411"/>
      <c r="P882" s="411"/>
      <c r="Q882" s="411"/>
      <c r="R882" s="411"/>
      <c r="S882" s="411"/>
      <c r="T882" s="411"/>
      <c r="U882" s="411"/>
      <c r="V882" s="411"/>
      <c r="W882" s="411"/>
      <c r="X882" s="411"/>
      <c r="Y882" s="411"/>
      <c r="Z882" s="411"/>
    </row>
    <row r="883" spans="1:26" ht="22.5">
      <c r="A883" s="411"/>
      <c r="B883" s="411"/>
      <c r="C883" s="411"/>
      <c r="D883" s="411"/>
      <c r="E883" s="411"/>
      <c r="F883" s="411"/>
      <c r="G883" s="411"/>
      <c r="H883" s="411"/>
      <c r="I883" s="411"/>
      <c r="J883" s="411"/>
      <c r="K883" s="411"/>
      <c r="L883" s="411"/>
      <c r="M883" s="411"/>
      <c r="N883" s="28"/>
      <c r="O883" s="411"/>
      <c r="P883" s="411"/>
      <c r="Q883" s="411"/>
      <c r="R883" s="411"/>
      <c r="S883" s="411"/>
      <c r="T883" s="411"/>
      <c r="U883" s="411"/>
      <c r="V883" s="411"/>
      <c r="W883" s="411"/>
      <c r="X883" s="411"/>
      <c r="Y883" s="411"/>
      <c r="Z883" s="411"/>
    </row>
    <row r="884" spans="1:26" ht="22.5">
      <c r="A884" s="411"/>
      <c r="B884" s="411"/>
      <c r="C884" s="411"/>
      <c r="D884" s="411"/>
      <c r="E884" s="411"/>
      <c r="F884" s="411"/>
      <c r="G884" s="411"/>
      <c r="H884" s="411"/>
      <c r="I884" s="411"/>
      <c r="J884" s="411"/>
      <c r="K884" s="411"/>
      <c r="L884" s="411"/>
      <c r="M884" s="411"/>
      <c r="N884" s="28"/>
      <c r="O884" s="411"/>
      <c r="P884" s="411"/>
      <c r="Q884" s="411"/>
      <c r="R884" s="411"/>
      <c r="S884" s="411"/>
      <c r="T884" s="411"/>
      <c r="U884" s="411"/>
      <c r="V884" s="411"/>
      <c r="W884" s="411"/>
      <c r="X884" s="411"/>
      <c r="Y884" s="411"/>
      <c r="Z884" s="411"/>
    </row>
    <row r="885" spans="1:26" ht="22.5">
      <c r="A885" s="411"/>
      <c r="B885" s="411"/>
      <c r="C885" s="411"/>
      <c r="D885" s="411"/>
      <c r="E885" s="411"/>
      <c r="F885" s="411"/>
      <c r="G885" s="411"/>
      <c r="H885" s="411"/>
      <c r="I885" s="411"/>
      <c r="J885" s="411"/>
      <c r="K885" s="411"/>
      <c r="L885" s="411"/>
      <c r="M885" s="411"/>
      <c r="N885" s="28"/>
      <c r="O885" s="411"/>
      <c r="P885" s="411"/>
      <c r="Q885" s="411"/>
      <c r="R885" s="411"/>
      <c r="S885" s="411"/>
      <c r="T885" s="411"/>
      <c r="U885" s="411"/>
      <c r="V885" s="411"/>
      <c r="W885" s="411"/>
      <c r="X885" s="411"/>
      <c r="Y885" s="411"/>
      <c r="Z885" s="411"/>
    </row>
    <row r="886" spans="1:26" ht="22.5">
      <c r="A886" s="411"/>
      <c r="B886" s="411"/>
      <c r="C886" s="411"/>
      <c r="D886" s="411"/>
      <c r="E886" s="411"/>
      <c r="F886" s="411"/>
      <c r="G886" s="411"/>
      <c r="H886" s="411"/>
      <c r="I886" s="411"/>
      <c r="J886" s="411"/>
      <c r="K886" s="411"/>
      <c r="L886" s="411"/>
      <c r="M886" s="411"/>
      <c r="N886" s="28"/>
      <c r="O886" s="411"/>
      <c r="P886" s="411"/>
      <c r="Q886" s="411"/>
      <c r="R886" s="411"/>
      <c r="S886" s="411"/>
      <c r="T886" s="411"/>
      <c r="U886" s="411"/>
      <c r="V886" s="411"/>
      <c r="W886" s="411"/>
      <c r="X886" s="411"/>
      <c r="Y886" s="411"/>
      <c r="Z886" s="411"/>
    </row>
    <row r="887" spans="1:26" ht="22.5">
      <c r="A887" s="411"/>
      <c r="B887" s="411"/>
      <c r="C887" s="411"/>
      <c r="D887" s="411"/>
      <c r="E887" s="411"/>
      <c r="F887" s="411"/>
      <c r="G887" s="411"/>
      <c r="H887" s="411"/>
      <c r="I887" s="411"/>
      <c r="J887" s="411"/>
      <c r="K887" s="411"/>
      <c r="L887" s="411"/>
      <c r="M887" s="411"/>
      <c r="N887" s="28"/>
      <c r="O887" s="411"/>
      <c r="P887" s="411"/>
      <c r="Q887" s="411"/>
      <c r="R887" s="411"/>
      <c r="S887" s="411"/>
      <c r="T887" s="411"/>
      <c r="U887" s="411"/>
      <c r="V887" s="411"/>
      <c r="W887" s="411"/>
      <c r="X887" s="411"/>
      <c r="Y887" s="411"/>
      <c r="Z887" s="411"/>
    </row>
    <row r="888" spans="1:26" ht="22.5">
      <c r="A888" s="411"/>
      <c r="B888" s="411"/>
      <c r="C888" s="411"/>
      <c r="D888" s="411"/>
      <c r="E888" s="411"/>
      <c r="F888" s="411"/>
      <c r="G888" s="411"/>
      <c r="H888" s="411"/>
      <c r="I888" s="411"/>
      <c r="J888" s="411"/>
      <c r="K888" s="411"/>
      <c r="L888" s="411"/>
      <c r="M888" s="411"/>
      <c r="N888" s="28"/>
      <c r="O888" s="411"/>
      <c r="P888" s="411"/>
      <c r="Q888" s="411"/>
      <c r="R888" s="411"/>
      <c r="S888" s="411"/>
      <c r="T888" s="411"/>
      <c r="U888" s="411"/>
      <c r="V888" s="411"/>
      <c r="W888" s="411"/>
      <c r="X888" s="411"/>
      <c r="Y888" s="411"/>
      <c r="Z888" s="411"/>
    </row>
    <row r="889" spans="1:26" ht="22.5">
      <c r="A889" s="411"/>
      <c r="B889" s="411"/>
      <c r="C889" s="411"/>
      <c r="D889" s="411"/>
      <c r="E889" s="411"/>
      <c r="F889" s="411"/>
      <c r="G889" s="411"/>
      <c r="H889" s="411"/>
      <c r="I889" s="411"/>
      <c r="J889" s="411"/>
      <c r="K889" s="411"/>
      <c r="L889" s="411"/>
      <c r="M889" s="411"/>
      <c r="N889" s="28"/>
      <c r="O889" s="411"/>
      <c r="P889" s="411"/>
      <c r="Q889" s="411"/>
      <c r="R889" s="411"/>
      <c r="S889" s="411"/>
      <c r="T889" s="411"/>
      <c r="U889" s="411"/>
      <c r="V889" s="411"/>
      <c r="W889" s="411"/>
      <c r="X889" s="411"/>
      <c r="Y889" s="411"/>
      <c r="Z889" s="411"/>
    </row>
    <row r="890" spans="1:26" ht="22.5">
      <c r="A890" s="411"/>
      <c r="B890" s="411"/>
      <c r="C890" s="411"/>
      <c r="D890" s="411"/>
      <c r="E890" s="411"/>
      <c r="F890" s="411"/>
      <c r="G890" s="411"/>
      <c r="H890" s="411"/>
      <c r="I890" s="411"/>
      <c r="J890" s="411"/>
      <c r="K890" s="411"/>
      <c r="L890" s="411"/>
      <c r="M890" s="411"/>
      <c r="N890" s="28"/>
      <c r="O890" s="411"/>
      <c r="P890" s="411"/>
      <c r="Q890" s="411"/>
      <c r="R890" s="411"/>
      <c r="S890" s="411"/>
      <c r="T890" s="411"/>
      <c r="U890" s="411"/>
      <c r="V890" s="411"/>
      <c r="W890" s="411"/>
      <c r="X890" s="411"/>
      <c r="Y890" s="411"/>
      <c r="Z890" s="411"/>
    </row>
    <row r="891" spans="1:26" ht="22.5">
      <c r="A891" s="411"/>
      <c r="B891" s="411"/>
      <c r="C891" s="411"/>
      <c r="D891" s="411"/>
      <c r="E891" s="411"/>
      <c r="F891" s="411"/>
      <c r="G891" s="411"/>
      <c r="H891" s="411"/>
      <c r="I891" s="411"/>
      <c r="J891" s="411"/>
      <c r="K891" s="411"/>
      <c r="L891" s="411"/>
      <c r="M891" s="411"/>
      <c r="N891" s="28"/>
      <c r="O891" s="411"/>
      <c r="P891" s="411"/>
      <c r="Q891" s="411"/>
      <c r="R891" s="411"/>
      <c r="S891" s="411"/>
      <c r="T891" s="411"/>
      <c r="U891" s="411"/>
      <c r="V891" s="411"/>
      <c r="W891" s="411"/>
      <c r="X891" s="411"/>
      <c r="Y891" s="411"/>
      <c r="Z891" s="411"/>
    </row>
    <row r="892" spans="1:26" ht="22.5">
      <c r="A892" s="411"/>
      <c r="B892" s="411"/>
      <c r="C892" s="411"/>
      <c r="D892" s="411"/>
      <c r="E892" s="411"/>
      <c r="F892" s="411"/>
      <c r="G892" s="411"/>
      <c r="H892" s="411"/>
      <c r="I892" s="411"/>
      <c r="J892" s="411"/>
      <c r="K892" s="411"/>
      <c r="L892" s="411"/>
      <c r="M892" s="411"/>
      <c r="N892" s="28"/>
      <c r="O892" s="411"/>
      <c r="P892" s="411"/>
      <c r="Q892" s="411"/>
      <c r="R892" s="411"/>
      <c r="S892" s="411"/>
      <c r="T892" s="411"/>
      <c r="U892" s="411"/>
      <c r="V892" s="411"/>
      <c r="W892" s="411"/>
      <c r="X892" s="411"/>
      <c r="Y892" s="411"/>
      <c r="Z892" s="411"/>
    </row>
    <row r="893" spans="1:26" ht="22.5">
      <c r="A893" s="411"/>
      <c r="B893" s="411"/>
      <c r="C893" s="411"/>
      <c r="D893" s="411"/>
      <c r="E893" s="411"/>
      <c r="F893" s="411"/>
      <c r="G893" s="411"/>
      <c r="H893" s="411"/>
      <c r="I893" s="411"/>
      <c r="J893" s="411"/>
      <c r="K893" s="411"/>
      <c r="L893" s="411"/>
      <c r="M893" s="411"/>
      <c r="N893" s="28"/>
      <c r="O893" s="411"/>
      <c r="P893" s="411"/>
      <c r="Q893" s="411"/>
      <c r="R893" s="411"/>
      <c r="S893" s="411"/>
      <c r="T893" s="411"/>
      <c r="U893" s="411"/>
      <c r="V893" s="411"/>
      <c r="W893" s="411"/>
      <c r="X893" s="411"/>
      <c r="Y893" s="411"/>
      <c r="Z893" s="411"/>
    </row>
    <row r="894" spans="1:26" ht="22.5">
      <c r="A894" s="411"/>
      <c r="B894" s="411"/>
      <c r="C894" s="411"/>
      <c r="D894" s="411"/>
      <c r="E894" s="411"/>
      <c r="F894" s="411"/>
      <c r="G894" s="411"/>
      <c r="H894" s="411"/>
      <c r="I894" s="411"/>
      <c r="J894" s="411"/>
      <c r="K894" s="411"/>
      <c r="L894" s="411"/>
      <c r="M894" s="411"/>
      <c r="N894" s="28"/>
      <c r="O894" s="411"/>
      <c r="P894" s="411"/>
      <c r="Q894" s="411"/>
      <c r="R894" s="411"/>
      <c r="S894" s="411"/>
      <c r="T894" s="411"/>
      <c r="U894" s="411"/>
      <c r="V894" s="411"/>
      <c r="W894" s="411"/>
      <c r="X894" s="411"/>
      <c r="Y894" s="411"/>
      <c r="Z894" s="411"/>
    </row>
    <row r="895" spans="1:26" ht="22.5">
      <c r="A895" s="411"/>
      <c r="B895" s="411"/>
      <c r="C895" s="411"/>
      <c r="D895" s="411"/>
      <c r="E895" s="411"/>
      <c r="F895" s="411"/>
      <c r="G895" s="411"/>
      <c r="H895" s="411"/>
      <c r="I895" s="411"/>
      <c r="J895" s="411"/>
      <c r="K895" s="411"/>
      <c r="L895" s="411"/>
      <c r="M895" s="411"/>
      <c r="N895" s="28"/>
      <c r="O895" s="411"/>
      <c r="P895" s="411"/>
      <c r="Q895" s="411"/>
      <c r="R895" s="411"/>
      <c r="S895" s="411"/>
      <c r="T895" s="411"/>
      <c r="U895" s="411"/>
      <c r="V895" s="411"/>
      <c r="W895" s="411"/>
      <c r="X895" s="411"/>
      <c r="Y895" s="411"/>
      <c r="Z895" s="411"/>
    </row>
    <row r="896" spans="1:26" ht="22.5">
      <c r="A896" s="411"/>
      <c r="B896" s="411"/>
      <c r="C896" s="411"/>
      <c r="D896" s="411"/>
      <c r="E896" s="411"/>
      <c r="F896" s="411"/>
      <c r="G896" s="411"/>
      <c r="H896" s="411"/>
      <c r="I896" s="411"/>
      <c r="J896" s="411"/>
      <c r="K896" s="411"/>
      <c r="L896" s="411"/>
      <c r="M896" s="411"/>
      <c r="N896" s="28"/>
      <c r="O896" s="411"/>
      <c r="P896" s="411"/>
      <c r="Q896" s="411"/>
      <c r="R896" s="411"/>
      <c r="S896" s="411"/>
      <c r="T896" s="411"/>
      <c r="U896" s="411"/>
      <c r="V896" s="411"/>
      <c r="W896" s="411"/>
      <c r="X896" s="411"/>
      <c r="Y896" s="411"/>
      <c r="Z896" s="411"/>
    </row>
    <row r="897" spans="1:26" ht="22.5">
      <c r="A897" s="411"/>
      <c r="B897" s="411"/>
      <c r="C897" s="411"/>
      <c r="D897" s="411"/>
      <c r="E897" s="411"/>
      <c r="F897" s="411"/>
      <c r="G897" s="411"/>
      <c r="H897" s="411"/>
      <c r="I897" s="411"/>
      <c r="J897" s="411"/>
      <c r="K897" s="411"/>
      <c r="L897" s="411"/>
      <c r="M897" s="411"/>
      <c r="N897" s="28"/>
      <c r="O897" s="411"/>
      <c r="P897" s="411"/>
      <c r="Q897" s="411"/>
      <c r="R897" s="411"/>
      <c r="S897" s="411"/>
      <c r="T897" s="411"/>
      <c r="U897" s="411"/>
      <c r="V897" s="411"/>
      <c r="W897" s="411"/>
      <c r="X897" s="411"/>
      <c r="Y897" s="411"/>
      <c r="Z897" s="411"/>
    </row>
    <row r="898" spans="1:26" ht="22.5">
      <c r="A898" s="411"/>
      <c r="B898" s="411"/>
      <c r="C898" s="411"/>
      <c r="D898" s="411"/>
      <c r="E898" s="411"/>
      <c r="F898" s="411"/>
      <c r="G898" s="411"/>
      <c r="H898" s="411"/>
      <c r="I898" s="411"/>
      <c r="J898" s="411"/>
      <c r="K898" s="411"/>
      <c r="L898" s="411"/>
      <c r="M898" s="411"/>
      <c r="N898" s="28"/>
      <c r="O898" s="411"/>
      <c r="P898" s="411"/>
      <c r="Q898" s="411"/>
      <c r="R898" s="411"/>
      <c r="S898" s="411"/>
      <c r="T898" s="411"/>
      <c r="U898" s="411"/>
      <c r="V898" s="411"/>
      <c r="W898" s="411"/>
      <c r="X898" s="411"/>
      <c r="Y898" s="411"/>
      <c r="Z898" s="411"/>
    </row>
    <row r="899" spans="1:26" ht="22.5">
      <c r="A899" s="411"/>
      <c r="B899" s="411"/>
      <c r="C899" s="411"/>
      <c r="D899" s="411"/>
      <c r="E899" s="411"/>
      <c r="F899" s="411"/>
      <c r="G899" s="411"/>
      <c r="H899" s="411"/>
      <c r="I899" s="411"/>
      <c r="J899" s="411"/>
      <c r="K899" s="411"/>
      <c r="L899" s="411"/>
      <c r="M899" s="411"/>
      <c r="N899" s="28"/>
      <c r="O899" s="411"/>
      <c r="P899" s="411"/>
      <c r="Q899" s="411"/>
      <c r="R899" s="411"/>
      <c r="S899" s="411"/>
      <c r="T899" s="411"/>
      <c r="U899" s="411"/>
      <c r="V899" s="411"/>
      <c r="W899" s="411"/>
      <c r="X899" s="411"/>
      <c r="Y899" s="411"/>
      <c r="Z899" s="411"/>
    </row>
    <row r="900" spans="1:26" ht="22.5">
      <c r="A900" s="411"/>
      <c r="B900" s="411"/>
      <c r="C900" s="411"/>
      <c r="D900" s="411"/>
      <c r="E900" s="411"/>
      <c r="F900" s="411"/>
      <c r="G900" s="411"/>
      <c r="H900" s="411"/>
      <c r="I900" s="411"/>
      <c r="J900" s="411"/>
      <c r="K900" s="411"/>
      <c r="L900" s="411"/>
      <c r="M900" s="411"/>
      <c r="N900" s="28"/>
      <c r="O900" s="411"/>
      <c r="P900" s="411"/>
      <c r="Q900" s="411"/>
      <c r="R900" s="411"/>
      <c r="S900" s="411"/>
      <c r="T900" s="411"/>
      <c r="U900" s="411"/>
      <c r="V900" s="411"/>
      <c r="W900" s="411"/>
      <c r="X900" s="411"/>
      <c r="Y900" s="411"/>
      <c r="Z900" s="411"/>
    </row>
    <row r="901" spans="1:26" ht="22.5">
      <c r="A901" s="411"/>
      <c r="B901" s="411"/>
      <c r="C901" s="411"/>
      <c r="D901" s="411"/>
      <c r="E901" s="411"/>
      <c r="F901" s="411"/>
      <c r="G901" s="411"/>
      <c r="H901" s="411"/>
      <c r="I901" s="411"/>
      <c r="J901" s="411"/>
      <c r="K901" s="411"/>
      <c r="L901" s="411"/>
      <c r="M901" s="411"/>
      <c r="N901" s="28"/>
      <c r="O901" s="411"/>
      <c r="P901" s="411"/>
      <c r="Q901" s="411"/>
      <c r="R901" s="411"/>
      <c r="S901" s="411"/>
      <c r="T901" s="411"/>
      <c r="U901" s="411"/>
      <c r="V901" s="411"/>
      <c r="W901" s="411"/>
      <c r="X901" s="411"/>
      <c r="Y901" s="411"/>
      <c r="Z901" s="411"/>
    </row>
    <row r="902" spans="1:26" ht="22.5">
      <c r="A902" s="411"/>
      <c r="B902" s="411"/>
      <c r="C902" s="411"/>
      <c r="D902" s="411"/>
      <c r="E902" s="411"/>
      <c r="F902" s="411"/>
      <c r="G902" s="411"/>
      <c r="H902" s="411"/>
      <c r="I902" s="411"/>
      <c r="J902" s="411"/>
      <c r="K902" s="411"/>
      <c r="L902" s="411"/>
      <c r="M902" s="411"/>
      <c r="N902" s="28"/>
      <c r="O902" s="411"/>
      <c r="P902" s="411"/>
      <c r="Q902" s="411"/>
      <c r="R902" s="411"/>
      <c r="S902" s="411"/>
      <c r="T902" s="411"/>
      <c r="U902" s="411"/>
      <c r="V902" s="411"/>
      <c r="W902" s="411"/>
      <c r="X902" s="411"/>
      <c r="Y902" s="411"/>
      <c r="Z902" s="411"/>
    </row>
    <row r="903" spans="1:26" ht="22.5">
      <c r="A903" s="411"/>
      <c r="B903" s="411"/>
      <c r="C903" s="411"/>
      <c r="D903" s="411"/>
      <c r="E903" s="411"/>
      <c r="F903" s="411"/>
      <c r="G903" s="411"/>
      <c r="H903" s="411"/>
      <c r="I903" s="411"/>
      <c r="J903" s="411"/>
      <c r="K903" s="411"/>
      <c r="L903" s="411"/>
      <c r="M903" s="411"/>
      <c r="N903" s="28"/>
      <c r="O903" s="411"/>
      <c r="P903" s="411"/>
      <c r="Q903" s="411"/>
      <c r="R903" s="411"/>
      <c r="S903" s="411"/>
      <c r="T903" s="411"/>
      <c r="U903" s="411"/>
      <c r="V903" s="411"/>
      <c r="W903" s="411"/>
      <c r="X903" s="411"/>
      <c r="Y903" s="411"/>
      <c r="Z903" s="411"/>
    </row>
    <row r="904" spans="1:26" ht="22.5">
      <c r="A904" s="411"/>
      <c r="B904" s="411"/>
      <c r="C904" s="411"/>
      <c r="D904" s="411"/>
      <c r="E904" s="411"/>
      <c r="F904" s="411"/>
      <c r="G904" s="411"/>
      <c r="H904" s="411"/>
      <c r="I904" s="411"/>
      <c r="J904" s="411"/>
      <c r="K904" s="411"/>
      <c r="L904" s="411"/>
      <c r="M904" s="411"/>
      <c r="N904" s="28"/>
      <c r="O904" s="411"/>
      <c r="P904" s="411"/>
      <c r="Q904" s="411"/>
      <c r="R904" s="411"/>
      <c r="S904" s="411"/>
      <c r="T904" s="411"/>
      <c r="U904" s="411"/>
      <c r="V904" s="411"/>
      <c r="W904" s="411"/>
      <c r="X904" s="411"/>
      <c r="Y904" s="411"/>
      <c r="Z904" s="411"/>
    </row>
    <row r="905" spans="1:26" ht="22.5">
      <c r="A905" s="411"/>
      <c r="B905" s="411"/>
      <c r="C905" s="411"/>
      <c r="D905" s="411"/>
      <c r="E905" s="411"/>
      <c r="F905" s="411"/>
      <c r="G905" s="411"/>
      <c r="H905" s="411"/>
      <c r="I905" s="411"/>
      <c r="J905" s="411"/>
      <c r="K905" s="411"/>
      <c r="L905" s="411"/>
      <c r="M905" s="411"/>
      <c r="N905" s="28"/>
      <c r="O905" s="411"/>
      <c r="P905" s="411"/>
      <c r="Q905" s="411"/>
      <c r="R905" s="411"/>
      <c r="S905" s="411"/>
      <c r="T905" s="411"/>
      <c r="U905" s="411"/>
      <c r="V905" s="411"/>
      <c r="W905" s="411"/>
      <c r="X905" s="411"/>
      <c r="Y905" s="411"/>
      <c r="Z905" s="411"/>
    </row>
    <row r="906" spans="1:26" ht="22.5">
      <c r="A906" s="411"/>
      <c r="B906" s="411"/>
      <c r="C906" s="411"/>
      <c r="D906" s="411"/>
      <c r="E906" s="411"/>
      <c r="F906" s="411"/>
      <c r="G906" s="411"/>
      <c r="H906" s="411"/>
      <c r="I906" s="411"/>
      <c r="J906" s="411"/>
      <c r="K906" s="411"/>
      <c r="L906" s="411"/>
      <c r="M906" s="411"/>
      <c r="N906" s="28"/>
      <c r="O906" s="411"/>
      <c r="P906" s="411"/>
      <c r="Q906" s="411"/>
      <c r="R906" s="411"/>
      <c r="S906" s="411"/>
      <c r="T906" s="411"/>
      <c r="U906" s="411"/>
      <c r="V906" s="411"/>
      <c r="W906" s="411"/>
      <c r="X906" s="411"/>
      <c r="Y906" s="411"/>
      <c r="Z906" s="411"/>
    </row>
    <row r="907" spans="1:26" ht="22.5">
      <c r="A907" s="411"/>
      <c r="B907" s="411"/>
      <c r="C907" s="411"/>
      <c r="D907" s="411"/>
      <c r="E907" s="411"/>
      <c r="F907" s="411"/>
      <c r="G907" s="411"/>
      <c r="H907" s="411"/>
      <c r="I907" s="411"/>
      <c r="J907" s="411"/>
      <c r="K907" s="411"/>
      <c r="L907" s="411"/>
      <c r="M907" s="411"/>
      <c r="N907" s="28"/>
      <c r="O907" s="411"/>
      <c r="P907" s="411"/>
      <c r="Q907" s="411"/>
      <c r="R907" s="411"/>
      <c r="S907" s="411"/>
      <c r="T907" s="411"/>
      <c r="U907" s="411"/>
      <c r="V907" s="411"/>
      <c r="W907" s="411"/>
      <c r="X907" s="411"/>
      <c r="Y907" s="411"/>
      <c r="Z907" s="411"/>
    </row>
    <row r="908" spans="1:26" ht="22.5">
      <c r="A908" s="411"/>
      <c r="B908" s="411"/>
      <c r="C908" s="411"/>
      <c r="D908" s="411"/>
      <c r="E908" s="411"/>
      <c r="F908" s="411"/>
      <c r="G908" s="411"/>
      <c r="H908" s="411"/>
      <c r="I908" s="411"/>
      <c r="J908" s="411"/>
      <c r="K908" s="411"/>
      <c r="L908" s="411"/>
      <c r="M908" s="411"/>
      <c r="N908" s="28"/>
      <c r="O908" s="411"/>
      <c r="P908" s="411"/>
      <c r="Q908" s="411"/>
      <c r="R908" s="411"/>
      <c r="S908" s="411"/>
      <c r="T908" s="411"/>
      <c r="U908" s="411"/>
      <c r="V908" s="411"/>
      <c r="W908" s="411"/>
      <c r="X908" s="411"/>
      <c r="Y908" s="411"/>
      <c r="Z908" s="411"/>
    </row>
    <row r="909" spans="1:26" ht="22.5">
      <c r="A909" s="411"/>
      <c r="B909" s="411"/>
      <c r="C909" s="411"/>
      <c r="D909" s="411"/>
      <c r="E909" s="411"/>
      <c r="F909" s="411"/>
      <c r="G909" s="411"/>
      <c r="H909" s="411"/>
      <c r="I909" s="411"/>
      <c r="J909" s="411"/>
      <c r="K909" s="411"/>
      <c r="L909" s="411"/>
      <c r="M909" s="411"/>
      <c r="N909" s="28"/>
      <c r="O909" s="411"/>
      <c r="P909" s="411"/>
      <c r="Q909" s="411"/>
      <c r="R909" s="411"/>
      <c r="S909" s="411"/>
      <c r="T909" s="411"/>
      <c r="U909" s="411"/>
      <c r="V909" s="411"/>
      <c r="W909" s="411"/>
      <c r="X909" s="411"/>
      <c r="Y909" s="411"/>
      <c r="Z909" s="411"/>
    </row>
    <row r="910" spans="1:26" ht="22.5">
      <c r="A910" s="411"/>
      <c r="B910" s="411"/>
      <c r="C910" s="411"/>
      <c r="D910" s="411"/>
      <c r="E910" s="411"/>
      <c r="F910" s="411"/>
      <c r="G910" s="411"/>
      <c r="H910" s="411"/>
      <c r="I910" s="411"/>
      <c r="J910" s="411"/>
      <c r="K910" s="411"/>
      <c r="L910" s="411"/>
      <c r="M910" s="411"/>
      <c r="N910" s="28"/>
      <c r="O910" s="411"/>
      <c r="P910" s="411"/>
      <c r="Q910" s="411"/>
      <c r="R910" s="411"/>
      <c r="S910" s="411"/>
      <c r="T910" s="411"/>
      <c r="U910" s="411"/>
      <c r="V910" s="411"/>
      <c r="W910" s="411"/>
      <c r="X910" s="411"/>
      <c r="Y910" s="411"/>
      <c r="Z910" s="411"/>
    </row>
    <row r="911" spans="1:26" ht="22.5">
      <c r="A911" s="411"/>
      <c r="B911" s="411"/>
      <c r="C911" s="411"/>
      <c r="D911" s="411"/>
      <c r="E911" s="411"/>
      <c r="F911" s="411"/>
      <c r="G911" s="411"/>
      <c r="H911" s="411"/>
      <c r="I911" s="411"/>
      <c r="J911" s="411"/>
      <c r="K911" s="411"/>
      <c r="L911" s="411"/>
      <c r="M911" s="411"/>
      <c r="N911" s="28"/>
      <c r="O911" s="411"/>
      <c r="P911" s="411"/>
      <c r="Q911" s="411"/>
      <c r="R911" s="411"/>
      <c r="S911" s="411"/>
      <c r="T911" s="411"/>
      <c r="U911" s="411"/>
      <c r="V911" s="411"/>
      <c r="W911" s="411"/>
      <c r="X911" s="411"/>
      <c r="Y911" s="411"/>
      <c r="Z911" s="411"/>
    </row>
    <row r="912" spans="1:26" ht="22.5">
      <c r="A912" s="411"/>
      <c r="B912" s="411"/>
      <c r="C912" s="411"/>
      <c r="D912" s="411"/>
      <c r="E912" s="411"/>
      <c r="F912" s="411"/>
      <c r="G912" s="411"/>
      <c r="H912" s="411"/>
      <c r="I912" s="411"/>
      <c r="J912" s="411"/>
      <c r="K912" s="411"/>
      <c r="L912" s="411"/>
      <c r="M912" s="411"/>
      <c r="N912" s="28"/>
      <c r="O912" s="411"/>
      <c r="P912" s="411"/>
      <c r="Q912" s="411"/>
      <c r="R912" s="411"/>
      <c r="S912" s="411"/>
      <c r="T912" s="411"/>
      <c r="U912" s="411"/>
      <c r="V912" s="411"/>
      <c r="W912" s="411"/>
      <c r="X912" s="411"/>
      <c r="Y912" s="411"/>
      <c r="Z912" s="411"/>
    </row>
    <row r="913" spans="1:26" ht="22.5">
      <c r="A913" s="411"/>
      <c r="B913" s="411"/>
      <c r="C913" s="411"/>
      <c r="D913" s="411"/>
      <c r="E913" s="411"/>
      <c r="F913" s="411"/>
      <c r="G913" s="411"/>
      <c r="H913" s="411"/>
      <c r="I913" s="411"/>
      <c r="J913" s="411"/>
      <c r="K913" s="411"/>
      <c r="L913" s="411"/>
      <c r="M913" s="411"/>
      <c r="N913" s="28"/>
      <c r="O913" s="411"/>
      <c r="P913" s="411"/>
      <c r="Q913" s="411"/>
      <c r="R913" s="411"/>
      <c r="S913" s="411"/>
      <c r="T913" s="411"/>
      <c r="U913" s="411"/>
      <c r="V913" s="411"/>
      <c r="W913" s="411"/>
      <c r="X913" s="411"/>
      <c r="Y913" s="411"/>
      <c r="Z913" s="411"/>
    </row>
    <row r="914" spans="1:26" ht="22.5">
      <c r="A914" s="411"/>
      <c r="B914" s="411"/>
      <c r="C914" s="411"/>
      <c r="D914" s="411"/>
      <c r="E914" s="411"/>
      <c r="F914" s="411"/>
      <c r="G914" s="411"/>
      <c r="H914" s="411"/>
      <c r="I914" s="411"/>
      <c r="J914" s="411"/>
      <c r="K914" s="411"/>
      <c r="L914" s="411"/>
      <c r="M914" s="411"/>
      <c r="N914" s="28"/>
      <c r="O914" s="411"/>
      <c r="P914" s="411"/>
      <c r="Q914" s="411"/>
      <c r="R914" s="411"/>
      <c r="S914" s="411"/>
      <c r="T914" s="411"/>
      <c r="U914" s="411"/>
      <c r="V914" s="411"/>
      <c r="W914" s="411"/>
      <c r="X914" s="411"/>
      <c r="Y914" s="411"/>
      <c r="Z914" s="411"/>
    </row>
    <row r="915" spans="1:26" ht="22.5">
      <c r="A915" s="411"/>
      <c r="B915" s="411"/>
      <c r="C915" s="411"/>
      <c r="D915" s="411"/>
      <c r="E915" s="411"/>
      <c r="F915" s="411"/>
      <c r="G915" s="411"/>
      <c r="H915" s="411"/>
      <c r="I915" s="411"/>
      <c r="J915" s="411"/>
      <c r="K915" s="411"/>
      <c r="L915" s="411"/>
      <c r="M915" s="411"/>
      <c r="N915" s="28"/>
      <c r="O915" s="411"/>
      <c r="P915" s="411"/>
      <c r="Q915" s="411"/>
      <c r="R915" s="411"/>
      <c r="S915" s="411"/>
      <c r="T915" s="411"/>
      <c r="U915" s="411"/>
      <c r="V915" s="411"/>
      <c r="W915" s="411"/>
      <c r="X915" s="411"/>
      <c r="Y915" s="411"/>
      <c r="Z915" s="411"/>
    </row>
    <row r="916" spans="1:26" ht="22.5">
      <c r="A916" s="411"/>
      <c r="B916" s="411"/>
      <c r="C916" s="411"/>
      <c r="D916" s="411"/>
      <c r="E916" s="411"/>
      <c r="F916" s="411"/>
      <c r="G916" s="411"/>
      <c r="H916" s="411"/>
      <c r="I916" s="411"/>
      <c r="J916" s="411"/>
      <c r="K916" s="411"/>
      <c r="L916" s="411"/>
      <c r="M916" s="411"/>
      <c r="N916" s="28"/>
      <c r="O916" s="411"/>
      <c r="P916" s="411"/>
      <c r="Q916" s="411"/>
      <c r="R916" s="411"/>
      <c r="S916" s="411"/>
      <c r="T916" s="411"/>
      <c r="U916" s="411"/>
      <c r="V916" s="411"/>
      <c r="W916" s="411"/>
      <c r="X916" s="411"/>
      <c r="Y916" s="411"/>
      <c r="Z916" s="411"/>
    </row>
    <row r="917" spans="1:26" ht="22.5">
      <c r="A917" s="411"/>
      <c r="B917" s="411"/>
      <c r="C917" s="411"/>
      <c r="D917" s="411"/>
      <c r="E917" s="411"/>
      <c r="F917" s="411"/>
      <c r="G917" s="411"/>
      <c r="H917" s="411"/>
      <c r="I917" s="411"/>
      <c r="J917" s="411"/>
      <c r="K917" s="411"/>
      <c r="L917" s="411"/>
      <c r="M917" s="411"/>
      <c r="N917" s="28"/>
      <c r="O917" s="411"/>
      <c r="P917" s="411"/>
      <c r="Q917" s="411"/>
      <c r="R917" s="411"/>
      <c r="S917" s="411"/>
      <c r="T917" s="411"/>
      <c r="U917" s="411"/>
      <c r="V917" s="411"/>
      <c r="W917" s="411"/>
      <c r="X917" s="411"/>
      <c r="Y917" s="411"/>
      <c r="Z917" s="411"/>
    </row>
    <row r="918" spans="1:26" ht="22.5">
      <c r="A918" s="411"/>
      <c r="B918" s="411"/>
      <c r="C918" s="411"/>
      <c r="D918" s="411"/>
      <c r="E918" s="411"/>
      <c r="F918" s="411"/>
      <c r="G918" s="411"/>
      <c r="H918" s="411"/>
      <c r="I918" s="411"/>
      <c r="J918" s="411"/>
      <c r="K918" s="411"/>
      <c r="L918" s="411"/>
      <c r="M918" s="411"/>
      <c r="N918" s="28"/>
      <c r="O918" s="411"/>
      <c r="P918" s="411"/>
      <c r="Q918" s="411"/>
      <c r="R918" s="411"/>
      <c r="S918" s="411"/>
      <c r="T918" s="411"/>
      <c r="U918" s="411"/>
      <c r="V918" s="411"/>
      <c r="W918" s="411"/>
      <c r="X918" s="411"/>
      <c r="Y918" s="411"/>
      <c r="Z918" s="411"/>
    </row>
    <row r="919" spans="1:26" ht="22.5">
      <c r="A919" s="411"/>
      <c r="B919" s="411"/>
      <c r="C919" s="411"/>
      <c r="D919" s="411"/>
      <c r="E919" s="411"/>
      <c r="F919" s="411"/>
      <c r="G919" s="411"/>
      <c r="H919" s="411"/>
      <c r="I919" s="411"/>
      <c r="J919" s="411"/>
      <c r="K919" s="411"/>
      <c r="L919" s="411"/>
      <c r="M919" s="411"/>
      <c r="N919" s="28"/>
      <c r="O919" s="411"/>
      <c r="P919" s="411"/>
      <c r="Q919" s="411"/>
      <c r="R919" s="411"/>
      <c r="S919" s="411"/>
      <c r="T919" s="411"/>
      <c r="U919" s="411"/>
      <c r="V919" s="411"/>
      <c r="W919" s="411"/>
      <c r="X919" s="411"/>
      <c r="Y919" s="411"/>
      <c r="Z919" s="411"/>
    </row>
    <row r="920" spans="1:26" ht="22.5">
      <c r="A920" s="411"/>
      <c r="B920" s="411"/>
      <c r="C920" s="411"/>
      <c r="D920" s="411"/>
      <c r="E920" s="411"/>
      <c r="F920" s="411"/>
      <c r="G920" s="411"/>
      <c r="H920" s="411"/>
      <c r="I920" s="411"/>
      <c r="J920" s="411"/>
      <c r="K920" s="411"/>
      <c r="L920" s="411"/>
      <c r="M920" s="411"/>
      <c r="N920" s="28"/>
      <c r="O920" s="411"/>
      <c r="P920" s="411"/>
      <c r="Q920" s="411"/>
      <c r="R920" s="411"/>
      <c r="S920" s="411"/>
      <c r="T920" s="411"/>
      <c r="U920" s="411"/>
      <c r="V920" s="411"/>
      <c r="W920" s="411"/>
      <c r="X920" s="411"/>
      <c r="Y920" s="411"/>
      <c r="Z920" s="411"/>
    </row>
    <row r="921" spans="1:26" ht="22.5">
      <c r="A921" s="411"/>
      <c r="B921" s="411"/>
      <c r="C921" s="411"/>
      <c r="D921" s="411"/>
      <c r="E921" s="411"/>
      <c r="F921" s="411"/>
      <c r="G921" s="411"/>
      <c r="H921" s="411"/>
      <c r="I921" s="411"/>
      <c r="J921" s="411"/>
      <c r="K921" s="411"/>
      <c r="L921" s="411"/>
      <c r="M921" s="411"/>
      <c r="N921" s="28"/>
      <c r="O921" s="411"/>
      <c r="P921" s="411"/>
      <c r="Q921" s="411"/>
      <c r="R921" s="411"/>
      <c r="S921" s="411"/>
      <c r="T921" s="411"/>
      <c r="U921" s="411"/>
      <c r="V921" s="411"/>
      <c r="W921" s="411"/>
      <c r="X921" s="411"/>
      <c r="Y921" s="411"/>
      <c r="Z921" s="411"/>
    </row>
    <row r="922" spans="1:26" ht="22.5">
      <c r="A922" s="411"/>
      <c r="B922" s="411"/>
      <c r="C922" s="411"/>
      <c r="D922" s="411"/>
      <c r="E922" s="411"/>
      <c r="F922" s="411"/>
      <c r="G922" s="411"/>
      <c r="H922" s="411"/>
      <c r="I922" s="411"/>
      <c r="J922" s="411"/>
      <c r="K922" s="411"/>
      <c r="L922" s="411"/>
      <c r="M922" s="411"/>
      <c r="N922" s="28"/>
      <c r="O922" s="411"/>
      <c r="P922" s="411"/>
      <c r="Q922" s="411"/>
      <c r="R922" s="411"/>
      <c r="S922" s="411"/>
      <c r="T922" s="411"/>
      <c r="U922" s="411"/>
      <c r="V922" s="411"/>
      <c r="W922" s="411"/>
      <c r="X922" s="411"/>
      <c r="Y922" s="411"/>
      <c r="Z922" s="411"/>
    </row>
    <row r="923" spans="1:26" ht="22.5">
      <c r="A923" s="411"/>
      <c r="B923" s="411"/>
      <c r="C923" s="411"/>
      <c r="D923" s="411"/>
      <c r="E923" s="411"/>
      <c r="F923" s="411"/>
      <c r="G923" s="411"/>
      <c r="H923" s="411"/>
      <c r="I923" s="411"/>
      <c r="J923" s="411"/>
      <c r="K923" s="411"/>
      <c r="L923" s="411"/>
      <c r="M923" s="411"/>
      <c r="N923" s="28"/>
      <c r="O923" s="411"/>
      <c r="P923" s="411"/>
      <c r="Q923" s="411"/>
      <c r="R923" s="411"/>
      <c r="S923" s="411"/>
      <c r="T923" s="411"/>
      <c r="U923" s="411"/>
      <c r="V923" s="411"/>
      <c r="W923" s="411"/>
      <c r="X923" s="411"/>
      <c r="Y923" s="411"/>
      <c r="Z923" s="411"/>
    </row>
    <row r="924" spans="1:26" ht="22.5">
      <c r="A924" s="411"/>
      <c r="B924" s="411"/>
      <c r="C924" s="411"/>
      <c r="D924" s="411"/>
      <c r="E924" s="411"/>
      <c r="F924" s="411"/>
      <c r="G924" s="411"/>
      <c r="H924" s="411"/>
      <c r="I924" s="411"/>
      <c r="J924" s="411"/>
      <c r="K924" s="411"/>
      <c r="L924" s="411"/>
      <c r="M924" s="411"/>
      <c r="N924" s="28"/>
      <c r="O924" s="411"/>
      <c r="P924" s="411"/>
      <c r="Q924" s="411"/>
      <c r="R924" s="411"/>
      <c r="S924" s="411"/>
      <c r="T924" s="411"/>
      <c r="U924" s="411"/>
      <c r="V924" s="411"/>
      <c r="W924" s="411"/>
      <c r="X924" s="411"/>
      <c r="Y924" s="411"/>
      <c r="Z924" s="411"/>
    </row>
    <row r="925" spans="1:26" ht="22.5">
      <c r="A925" s="411"/>
      <c r="B925" s="411"/>
      <c r="C925" s="411"/>
      <c r="D925" s="411"/>
      <c r="E925" s="411"/>
      <c r="F925" s="411"/>
      <c r="G925" s="411"/>
      <c r="H925" s="411"/>
      <c r="I925" s="411"/>
      <c r="J925" s="411"/>
      <c r="K925" s="411"/>
      <c r="L925" s="411"/>
      <c r="M925" s="411"/>
      <c r="N925" s="28"/>
      <c r="O925" s="411"/>
      <c r="P925" s="411"/>
      <c r="Q925" s="411"/>
      <c r="R925" s="411"/>
      <c r="S925" s="411"/>
      <c r="T925" s="411"/>
      <c r="U925" s="411"/>
      <c r="V925" s="411"/>
      <c r="W925" s="411"/>
      <c r="X925" s="411"/>
      <c r="Y925" s="411"/>
      <c r="Z925" s="411"/>
    </row>
    <row r="926" spans="1:26" ht="22.5">
      <c r="A926" s="411"/>
      <c r="B926" s="411"/>
      <c r="C926" s="411"/>
      <c r="D926" s="411"/>
      <c r="E926" s="411"/>
      <c r="F926" s="411"/>
      <c r="G926" s="411"/>
      <c r="H926" s="411"/>
      <c r="I926" s="411"/>
      <c r="J926" s="411"/>
      <c r="K926" s="411"/>
      <c r="L926" s="411"/>
      <c r="M926" s="411"/>
      <c r="N926" s="28"/>
      <c r="O926" s="411"/>
      <c r="P926" s="411"/>
      <c r="Q926" s="411"/>
      <c r="R926" s="411"/>
      <c r="S926" s="411"/>
      <c r="T926" s="411"/>
      <c r="U926" s="411"/>
      <c r="V926" s="411"/>
      <c r="W926" s="411"/>
      <c r="X926" s="411"/>
      <c r="Y926" s="411"/>
      <c r="Z926" s="411"/>
    </row>
    <row r="927" spans="1:26" ht="22.5">
      <c r="A927" s="411"/>
      <c r="B927" s="411"/>
      <c r="C927" s="411"/>
      <c r="D927" s="411"/>
      <c r="E927" s="411"/>
      <c r="F927" s="411"/>
      <c r="G927" s="411"/>
      <c r="H927" s="411"/>
      <c r="I927" s="411"/>
      <c r="J927" s="411"/>
      <c r="K927" s="411"/>
      <c r="L927" s="411"/>
      <c r="M927" s="411"/>
      <c r="N927" s="28"/>
      <c r="O927" s="411"/>
      <c r="P927" s="411"/>
      <c r="Q927" s="411"/>
      <c r="R927" s="411"/>
      <c r="S927" s="411"/>
      <c r="T927" s="411"/>
      <c r="U927" s="411"/>
      <c r="V927" s="411"/>
      <c r="W927" s="411"/>
      <c r="X927" s="411"/>
      <c r="Y927" s="411"/>
      <c r="Z927" s="411"/>
    </row>
    <row r="928" spans="1:26" ht="22.5">
      <c r="A928" s="411"/>
      <c r="B928" s="411"/>
      <c r="C928" s="411"/>
      <c r="D928" s="411"/>
      <c r="E928" s="411"/>
      <c r="F928" s="411"/>
      <c r="G928" s="411"/>
      <c r="H928" s="411"/>
      <c r="I928" s="411"/>
      <c r="J928" s="411"/>
      <c r="K928" s="411"/>
      <c r="L928" s="411"/>
      <c r="M928" s="411"/>
      <c r="N928" s="28"/>
      <c r="O928" s="411"/>
      <c r="P928" s="411"/>
      <c r="Q928" s="411"/>
      <c r="R928" s="411"/>
      <c r="S928" s="411"/>
      <c r="T928" s="411"/>
      <c r="U928" s="411"/>
      <c r="V928" s="411"/>
      <c r="W928" s="411"/>
      <c r="X928" s="411"/>
      <c r="Y928" s="411"/>
      <c r="Z928" s="411"/>
    </row>
    <row r="929" spans="1:26" ht="22.5">
      <c r="A929" s="411"/>
      <c r="B929" s="411"/>
      <c r="C929" s="411"/>
      <c r="D929" s="411"/>
      <c r="E929" s="411"/>
      <c r="F929" s="411"/>
      <c r="G929" s="411"/>
      <c r="H929" s="411"/>
      <c r="I929" s="411"/>
      <c r="J929" s="411"/>
      <c r="K929" s="411"/>
      <c r="L929" s="411"/>
      <c r="M929" s="411"/>
      <c r="N929" s="28"/>
      <c r="O929" s="411"/>
      <c r="P929" s="411"/>
      <c r="Q929" s="411"/>
      <c r="R929" s="411"/>
      <c r="S929" s="411"/>
      <c r="T929" s="411"/>
      <c r="U929" s="411"/>
      <c r="V929" s="411"/>
      <c r="W929" s="411"/>
      <c r="X929" s="411"/>
      <c r="Y929" s="411"/>
      <c r="Z929" s="411"/>
    </row>
    <row r="930" spans="1:26" ht="22.5">
      <c r="A930" s="411"/>
      <c r="B930" s="411"/>
      <c r="C930" s="411"/>
      <c r="D930" s="411"/>
      <c r="E930" s="411"/>
      <c r="F930" s="411"/>
      <c r="G930" s="411"/>
      <c r="H930" s="411"/>
      <c r="I930" s="411"/>
      <c r="J930" s="411"/>
      <c r="K930" s="411"/>
      <c r="L930" s="411"/>
      <c r="M930" s="411"/>
      <c r="N930" s="28"/>
      <c r="O930" s="411"/>
      <c r="P930" s="411"/>
      <c r="Q930" s="411"/>
      <c r="R930" s="411"/>
      <c r="S930" s="411"/>
      <c r="T930" s="411"/>
      <c r="U930" s="411"/>
      <c r="V930" s="411"/>
      <c r="W930" s="411"/>
      <c r="X930" s="411"/>
      <c r="Y930" s="411"/>
      <c r="Z930" s="411"/>
    </row>
    <row r="931" spans="1:26" ht="22.5">
      <c r="A931" s="411"/>
      <c r="B931" s="411"/>
      <c r="C931" s="411"/>
      <c r="D931" s="411"/>
      <c r="E931" s="411"/>
      <c r="F931" s="411"/>
      <c r="G931" s="411"/>
      <c r="H931" s="411"/>
      <c r="I931" s="411"/>
      <c r="J931" s="411"/>
      <c r="K931" s="411"/>
      <c r="L931" s="411"/>
      <c r="M931" s="411"/>
      <c r="N931" s="28"/>
      <c r="O931" s="411"/>
      <c r="P931" s="411"/>
      <c r="Q931" s="411"/>
      <c r="R931" s="411"/>
      <c r="S931" s="411"/>
      <c r="T931" s="411"/>
      <c r="U931" s="411"/>
      <c r="V931" s="411"/>
      <c r="W931" s="411"/>
      <c r="X931" s="411"/>
      <c r="Y931" s="411"/>
      <c r="Z931" s="411"/>
    </row>
    <row r="932" spans="1:26" ht="22.5">
      <c r="A932" s="411"/>
      <c r="B932" s="411"/>
      <c r="C932" s="411"/>
      <c r="D932" s="411"/>
      <c r="E932" s="411"/>
      <c r="F932" s="411"/>
      <c r="G932" s="411"/>
      <c r="H932" s="411"/>
      <c r="I932" s="411"/>
      <c r="J932" s="411"/>
      <c r="K932" s="411"/>
      <c r="L932" s="411"/>
      <c r="M932" s="411"/>
      <c r="N932" s="28"/>
      <c r="O932" s="411"/>
      <c r="P932" s="411"/>
      <c r="Q932" s="411"/>
      <c r="R932" s="411"/>
      <c r="S932" s="411"/>
      <c r="T932" s="411"/>
      <c r="U932" s="411"/>
      <c r="V932" s="411"/>
      <c r="W932" s="411"/>
      <c r="X932" s="411"/>
      <c r="Y932" s="411"/>
      <c r="Z932" s="411"/>
    </row>
    <row r="933" spans="1:26" ht="22.5">
      <c r="A933" s="411"/>
      <c r="B933" s="411"/>
      <c r="C933" s="411"/>
      <c r="D933" s="411"/>
      <c r="E933" s="411"/>
      <c r="F933" s="411"/>
      <c r="G933" s="411"/>
      <c r="H933" s="411"/>
      <c r="I933" s="411"/>
      <c r="J933" s="411"/>
      <c r="K933" s="411"/>
      <c r="L933" s="411"/>
      <c r="M933" s="411"/>
      <c r="N933" s="28"/>
      <c r="O933" s="411"/>
      <c r="P933" s="411"/>
      <c r="Q933" s="411"/>
      <c r="R933" s="411"/>
      <c r="S933" s="411"/>
      <c r="T933" s="411"/>
      <c r="U933" s="411"/>
      <c r="V933" s="411"/>
      <c r="W933" s="411"/>
      <c r="X933" s="411"/>
      <c r="Y933" s="411"/>
      <c r="Z933" s="411"/>
    </row>
    <row r="934" spans="1:26" ht="22.5">
      <c r="A934" s="411"/>
      <c r="B934" s="411"/>
      <c r="C934" s="411"/>
      <c r="D934" s="411"/>
      <c r="E934" s="411"/>
      <c r="F934" s="411"/>
      <c r="G934" s="411"/>
      <c r="H934" s="411"/>
      <c r="I934" s="411"/>
      <c r="J934" s="411"/>
      <c r="K934" s="411"/>
      <c r="L934" s="411"/>
      <c r="M934" s="411"/>
      <c r="N934" s="28"/>
      <c r="O934" s="411"/>
      <c r="P934" s="411"/>
      <c r="Q934" s="411"/>
      <c r="R934" s="411"/>
      <c r="S934" s="411"/>
      <c r="T934" s="411"/>
      <c r="U934" s="411"/>
      <c r="V934" s="411"/>
      <c r="W934" s="411"/>
      <c r="X934" s="411"/>
      <c r="Y934" s="411"/>
      <c r="Z934" s="411"/>
    </row>
    <row r="935" spans="1:26" ht="22.5">
      <c r="A935" s="411"/>
      <c r="B935" s="411"/>
      <c r="C935" s="411"/>
      <c r="D935" s="411"/>
      <c r="E935" s="411"/>
      <c r="F935" s="411"/>
      <c r="G935" s="411"/>
      <c r="H935" s="411"/>
      <c r="I935" s="411"/>
      <c r="J935" s="411"/>
      <c r="K935" s="411"/>
      <c r="L935" s="411"/>
      <c r="M935" s="411"/>
      <c r="N935" s="28"/>
      <c r="O935" s="411"/>
      <c r="P935" s="411"/>
      <c r="Q935" s="411"/>
      <c r="R935" s="411"/>
      <c r="S935" s="411"/>
      <c r="T935" s="411"/>
      <c r="U935" s="411"/>
      <c r="V935" s="411"/>
      <c r="W935" s="411"/>
      <c r="X935" s="411"/>
      <c r="Y935" s="411"/>
      <c r="Z935" s="411"/>
    </row>
    <row r="936" spans="1:26" ht="22.5">
      <c r="A936" s="411"/>
      <c r="B936" s="411"/>
      <c r="C936" s="411"/>
      <c r="D936" s="411"/>
      <c r="E936" s="411"/>
      <c r="F936" s="411"/>
      <c r="G936" s="411"/>
      <c r="H936" s="411"/>
      <c r="I936" s="411"/>
      <c r="J936" s="411"/>
      <c r="K936" s="411"/>
      <c r="L936" s="411"/>
      <c r="M936" s="411"/>
      <c r="N936" s="28"/>
      <c r="O936" s="411"/>
      <c r="P936" s="411"/>
      <c r="Q936" s="411"/>
      <c r="R936" s="411"/>
      <c r="S936" s="411"/>
      <c r="T936" s="411"/>
      <c r="U936" s="411"/>
      <c r="V936" s="411"/>
      <c r="W936" s="411"/>
      <c r="X936" s="411"/>
      <c r="Y936" s="411"/>
      <c r="Z936" s="411"/>
    </row>
    <row r="937" spans="1:26" ht="22.5">
      <c r="A937" s="411"/>
      <c r="B937" s="411"/>
      <c r="C937" s="411"/>
      <c r="D937" s="411"/>
      <c r="E937" s="411"/>
      <c r="F937" s="411"/>
      <c r="G937" s="411"/>
      <c r="H937" s="411"/>
      <c r="I937" s="411"/>
      <c r="J937" s="411"/>
      <c r="K937" s="411"/>
      <c r="L937" s="411"/>
      <c r="M937" s="411"/>
      <c r="N937" s="28"/>
      <c r="O937" s="411"/>
      <c r="P937" s="411"/>
      <c r="Q937" s="411"/>
      <c r="R937" s="411"/>
      <c r="S937" s="411"/>
      <c r="T937" s="411"/>
      <c r="U937" s="411"/>
      <c r="V937" s="411"/>
      <c r="W937" s="411"/>
      <c r="X937" s="411"/>
      <c r="Y937" s="411"/>
      <c r="Z937" s="411"/>
    </row>
    <row r="938" spans="1:26" ht="22.5">
      <c r="A938" s="411"/>
      <c r="B938" s="411"/>
      <c r="C938" s="411"/>
      <c r="D938" s="411"/>
      <c r="E938" s="411"/>
      <c r="F938" s="411"/>
      <c r="G938" s="411"/>
      <c r="H938" s="411"/>
      <c r="I938" s="411"/>
      <c r="J938" s="411"/>
      <c r="K938" s="411"/>
      <c r="L938" s="411"/>
      <c r="M938" s="411"/>
      <c r="N938" s="28"/>
      <c r="O938" s="411"/>
      <c r="P938" s="411"/>
      <c r="Q938" s="411"/>
      <c r="R938" s="411"/>
      <c r="S938" s="411"/>
      <c r="T938" s="411"/>
      <c r="U938" s="411"/>
      <c r="V938" s="411"/>
      <c r="W938" s="411"/>
      <c r="X938" s="411"/>
      <c r="Y938" s="411"/>
      <c r="Z938" s="411"/>
    </row>
    <row r="939" spans="1:26" ht="22.5">
      <c r="A939" s="411"/>
      <c r="B939" s="411"/>
      <c r="C939" s="411"/>
      <c r="D939" s="411"/>
      <c r="E939" s="411"/>
      <c r="F939" s="411"/>
      <c r="G939" s="411"/>
      <c r="H939" s="411"/>
      <c r="I939" s="411"/>
      <c r="J939" s="411"/>
      <c r="K939" s="411"/>
      <c r="L939" s="411"/>
      <c r="M939" s="411"/>
      <c r="N939" s="28"/>
      <c r="O939" s="411"/>
      <c r="P939" s="411"/>
      <c r="Q939" s="411"/>
      <c r="R939" s="411"/>
      <c r="S939" s="411"/>
      <c r="T939" s="411"/>
      <c r="U939" s="411"/>
      <c r="V939" s="411"/>
      <c r="W939" s="411"/>
      <c r="X939" s="411"/>
      <c r="Y939" s="411"/>
      <c r="Z939" s="411"/>
    </row>
    <row r="940" spans="1:26" ht="22.5">
      <c r="A940" s="411"/>
      <c r="B940" s="411"/>
      <c r="C940" s="411"/>
      <c r="D940" s="411"/>
      <c r="E940" s="411"/>
      <c r="F940" s="411"/>
      <c r="G940" s="411"/>
      <c r="H940" s="411"/>
      <c r="I940" s="411"/>
      <c r="J940" s="411"/>
      <c r="K940" s="411"/>
      <c r="L940" s="411"/>
      <c r="M940" s="411"/>
      <c r="N940" s="28"/>
      <c r="O940" s="411"/>
      <c r="P940" s="411"/>
      <c r="Q940" s="411"/>
      <c r="R940" s="411"/>
      <c r="S940" s="411"/>
      <c r="T940" s="411"/>
      <c r="U940" s="411"/>
      <c r="V940" s="411"/>
      <c r="W940" s="411"/>
      <c r="X940" s="411"/>
      <c r="Y940" s="411"/>
      <c r="Z940" s="411"/>
    </row>
    <row r="941" spans="1:26" ht="22.5">
      <c r="A941" s="411"/>
      <c r="B941" s="411"/>
      <c r="C941" s="411"/>
      <c r="D941" s="411"/>
      <c r="E941" s="411"/>
      <c r="F941" s="411"/>
      <c r="G941" s="411"/>
      <c r="H941" s="411"/>
      <c r="I941" s="411"/>
      <c r="J941" s="411"/>
      <c r="K941" s="411"/>
      <c r="L941" s="411"/>
      <c r="M941" s="411"/>
      <c r="N941" s="28"/>
      <c r="O941" s="411"/>
      <c r="P941" s="411"/>
      <c r="Q941" s="411"/>
      <c r="R941" s="411"/>
      <c r="S941" s="411"/>
      <c r="T941" s="411"/>
      <c r="U941" s="411"/>
      <c r="V941" s="411"/>
      <c r="W941" s="411"/>
      <c r="X941" s="411"/>
      <c r="Y941" s="411"/>
      <c r="Z941" s="411"/>
    </row>
    <row r="942" spans="1:26" ht="22.5">
      <c r="A942" s="411"/>
      <c r="B942" s="411"/>
      <c r="C942" s="411"/>
      <c r="D942" s="411"/>
      <c r="E942" s="411"/>
      <c r="F942" s="411"/>
      <c r="G942" s="411"/>
      <c r="H942" s="411"/>
      <c r="I942" s="411"/>
      <c r="J942" s="411"/>
      <c r="K942" s="411"/>
      <c r="L942" s="411"/>
      <c r="M942" s="411"/>
      <c r="N942" s="28"/>
      <c r="O942" s="411"/>
      <c r="P942" s="411"/>
      <c r="Q942" s="411"/>
      <c r="R942" s="411"/>
      <c r="S942" s="411"/>
      <c r="T942" s="411"/>
      <c r="U942" s="411"/>
      <c r="V942" s="411"/>
      <c r="W942" s="411"/>
      <c r="X942" s="411"/>
      <c r="Y942" s="411"/>
      <c r="Z942" s="411"/>
    </row>
    <row r="943" spans="1:26" ht="22.5">
      <c r="A943" s="411"/>
      <c r="B943" s="411"/>
      <c r="C943" s="411"/>
      <c r="D943" s="411"/>
      <c r="E943" s="411"/>
      <c r="F943" s="411"/>
      <c r="G943" s="411"/>
      <c r="H943" s="411"/>
      <c r="I943" s="411"/>
      <c r="J943" s="411"/>
      <c r="K943" s="411"/>
      <c r="L943" s="411"/>
      <c r="M943" s="411"/>
      <c r="N943" s="28"/>
      <c r="O943" s="411"/>
      <c r="P943" s="411"/>
      <c r="Q943" s="411"/>
      <c r="R943" s="411"/>
      <c r="S943" s="411"/>
      <c r="T943" s="411"/>
      <c r="U943" s="411"/>
      <c r="V943" s="411"/>
      <c r="W943" s="411"/>
      <c r="X943" s="411"/>
      <c r="Y943" s="411"/>
      <c r="Z943" s="411"/>
    </row>
    <row r="944" spans="1:26" ht="22.5">
      <c r="A944" s="411"/>
      <c r="B944" s="411"/>
      <c r="C944" s="411"/>
      <c r="D944" s="411"/>
      <c r="E944" s="411"/>
      <c r="F944" s="411"/>
      <c r="G944" s="411"/>
      <c r="H944" s="411"/>
      <c r="I944" s="411"/>
      <c r="J944" s="411"/>
      <c r="K944" s="411"/>
      <c r="L944" s="411"/>
      <c r="M944" s="411"/>
      <c r="N944" s="28"/>
      <c r="O944" s="411"/>
      <c r="P944" s="411"/>
      <c r="Q944" s="411"/>
      <c r="R944" s="411"/>
      <c r="S944" s="411"/>
      <c r="T944" s="411"/>
      <c r="U944" s="411"/>
      <c r="V944" s="411"/>
      <c r="W944" s="411"/>
      <c r="X944" s="411"/>
      <c r="Y944" s="411"/>
      <c r="Z944" s="411"/>
    </row>
    <row r="945" spans="1:26" ht="22.5">
      <c r="A945" s="411"/>
      <c r="B945" s="411"/>
      <c r="C945" s="411"/>
      <c r="D945" s="411"/>
      <c r="E945" s="411"/>
      <c r="F945" s="411"/>
      <c r="G945" s="411"/>
      <c r="H945" s="411"/>
      <c r="I945" s="411"/>
      <c r="J945" s="411"/>
      <c r="K945" s="411"/>
      <c r="L945" s="411"/>
      <c r="M945" s="411"/>
      <c r="N945" s="28"/>
      <c r="O945" s="411"/>
      <c r="P945" s="411"/>
      <c r="Q945" s="411"/>
      <c r="R945" s="411"/>
      <c r="S945" s="411"/>
      <c r="T945" s="411"/>
      <c r="U945" s="411"/>
      <c r="V945" s="411"/>
      <c r="W945" s="411"/>
      <c r="X945" s="411"/>
      <c r="Y945" s="411"/>
      <c r="Z945" s="411"/>
    </row>
    <row r="946" spans="1:26" ht="22.5">
      <c r="A946" s="411"/>
      <c r="B946" s="411"/>
      <c r="C946" s="411"/>
      <c r="D946" s="411"/>
      <c r="E946" s="411"/>
      <c r="F946" s="411"/>
      <c r="G946" s="411"/>
      <c r="H946" s="411"/>
      <c r="I946" s="411"/>
      <c r="J946" s="411"/>
      <c r="K946" s="411"/>
      <c r="L946" s="411"/>
      <c r="M946" s="411"/>
      <c r="N946" s="28"/>
      <c r="O946" s="411"/>
      <c r="P946" s="411"/>
      <c r="Q946" s="411"/>
      <c r="R946" s="411"/>
      <c r="S946" s="411"/>
      <c r="T946" s="411"/>
      <c r="U946" s="411"/>
      <c r="V946" s="411"/>
      <c r="W946" s="411"/>
      <c r="X946" s="411"/>
      <c r="Y946" s="411"/>
      <c r="Z946" s="411"/>
    </row>
    <row r="947" spans="1:26" ht="22.5">
      <c r="A947" s="411"/>
      <c r="B947" s="411"/>
      <c r="C947" s="411"/>
      <c r="D947" s="411"/>
      <c r="E947" s="411"/>
      <c r="F947" s="411"/>
      <c r="G947" s="411"/>
      <c r="H947" s="411"/>
      <c r="I947" s="411"/>
      <c r="J947" s="411"/>
      <c r="K947" s="411"/>
      <c r="L947" s="411"/>
      <c r="M947" s="411"/>
      <c r="N947" s="28"/>
      <c r="O947" s="411"/>
      <c r="P947" s="411"/>
      <c r="Q947" s="411"/>
      <c r="R947" s="411"/>
      <c r="S947" s="411"/>
      <c r="T947" s="411"/>
      <c r="U947" s="411"/>
      <c r="V947" s="411"/>
      <c r="W947" s="411"/>
      <c r="X947" s="411"/>
      <c r="Y947" s="411"/>
      <c r="Z947" s="411"/>
    </row>
    <row r="948" spans="1:26" ht="22.5">
      <c r="A948" s="411"/>
      <c r="B948" s="411"/>
      <c r="C948" s="411"/>
      <c r="D948" s="411"/>
      <c r="E948" s="411"/>
      <c r="F948" s="411"/>
      <c r="G948" s="411"/>
      <c r="H948" s="411"/>
      <c r="I948" s="411"/>
      <c r="J948" s="411"/>
      <c r="K948" s="411"/>
      <c r="L948" s="411"/>
      <c r="M948" s="411"/>
      <c r="N948" s="28"/>
      <c r="O948" s="411"/>
      <c r="P948" s="411"/>
      <c r="Q948" s="411"/>
      <c r="R948" s="411"/>
      <c r="S948" s="411"/>
      <c r="T948" s="411"/>
      <c r="U948" s="411"/>
      <c r="V948" s="411"/>
      <c r="W948" s="411"/>
      <c r="X948" s="411"/>
      <c r="Y948" s="411"/>
      <c r="Z948" s="411"/>
    </row>
    <row r="949" spans="1:26" ht="22.5">
      <c r="A949" s="411"/>
      <c r="B949" s="411"/>
      <c r="C949" s="411"/>
      <c r="D949" s="411"/>
      <c r="E949" s="411"/>
      <c r="F949" s="411"/>
      <c r="G949" s="411"/>
      <c r="H949" s="411"/>
      <c r="I949" s="411"/>
      <c r="J949" s="411"/>
      <c r="K949" s="411"/>
      <c r="L949" s="411"/>
      <c r="M949" s="411"/>
      <c r="N949" s="28"/>
      <c r="O949" s="411"/>
      <c r="P949" s="411"/>
      <c r="Q949" s="411"/>
      <c r="R949" s="411"/>
      <c r="S949" s="411"/>
      <c r="T949" s="411"/>
      <c r="U949" s="411"/>
      <c r="V949" s="411"/>
      <c r="W949" s="411"/>
      <c r="X949" s="411"/>
      <c r="Y949" s="411"/>
      <c r="Z949" s="411"/>
    </row>
    <row r="950" spans="1:26" ht="22.5">
      <c r="A950" s="411"/>
      <c r="B950" s="411"/>
      <c r="C950" s="411"/>
      <c r="D950" s="411"/>
      <c r="E950" s="411"/>
      <c r="F950" s="411"/>
      <c r="G950" s="411"/>
      <c r="H950" s="411"/>
      <c r="I950" s="411"/>
      <c r="J950" s="411"/>
      <c r="K950" s="411"/>
      <c r="L950" s="411"/>
      <c r="M950" s="411"/>
      <c r="N950" s="28"/>
      <c r="O950" s="411"/>
      <c r="P950" s="411"/>
      <c r="Q950" s="411"/>
      <c r="R950" s="411"/>
      <c r="S950" s="411"/>
      <c r="T950" s="411"/>
      <c r="U950" s="411"/>
      <c r="V950" s="411"/>
      <c r="W950" s="411"/>
      <c r="X950" s="411"/>
      <c r="Y950" s="411"/>
      <c r="Z950" s="411"/>
    </row>
    <row r="951" spans="1:26" ht="22.5">
      <c r="A951" s="411"/>
      <c r="B951" s="411"/>
      <c r="C951" s="411"/>
      <c r="D951" s="411"/>
      <c r="E951" s="411"/>
      <c r="F951" s="411"/>
      <c r="G951" s="411"/>
      <c r="H951" s="411"/>
      <c r="I951" s="411"/>
      <c r="J951" s="411"/>
      <c r="K951" s="411"/>
      <c r="L951" s="411"/>
      <c r="M951" s="411"/>
      <c r="N951" s="28"/>
      <c r="O951" s="411"/>
      <c r="P951" s="411"/>
      <c r="Q951" s="411"/>
      <c r="R951" s="411"/>
      <c r="S951" s="411"/>
      <c r="T951" s="411"/>
      <c r="U951" s="411"/>
      <c r="V951" s="411"/>
      <c r="W951" s="411"/>
      <c r="X951" s="411"/>
      <c r="Y951" s="411"/>
      <c r="Z951" s="411"/>
    </row>
    <row r="952" spans="1:26" ht="22.5">
      <c r="A952" s="411"/>
      <c r="B952" s="411"/>
      <c r="C952" s="411"/>
      <c r="D952" s="411"/>
      <c r="E952" s="411"/>
      <c r="F952" s="411"/>
      <c r="G952" s="411"/>
      <c r="H952" s="411"/>
      <c r="I952" s="411"/>
      <c r="J952" s="411"/>
      <c r="K952" s="411"/>
      <c r="L952" s="411"/>
      <c r="M952" s="411"/>
      <c r="N952" s="28"/>
      <c r="O952" s="411"/>
      <c r="P952" s="411"/>
      <c r="Q952" s="411"/>
      <c r="R952" s="411"/>
      <c r="S952" s="411"/>
      <c r="T952" s="411"/>
      <c r="U952" s="411"/>
      <c r="V952" s="411"/>
      <c r="W952" s="411"/>
      <c r="X952" s="411"/>
      <c r="Y952" s="411"/>
      <c r="Z952" s="411"/>
    </row>
    <row r="953" spans="1:26" ht="22.5">
      <c r="A953" s="411"/>
      <c r="B953" s="411"/>
      <c r="C953" s="411"/>
      <c r="D953" s="411"/>
      <c r="E953" s="411"/>
      <c r="F953" s="411"/>
      <c r="G953" s="411"/>
      <c r="H953" s="411"/>
      <c r="I953" s="411"/>
      <c r="J953" s="411"/>
      <c r="K953" s="411"/>
      <c r="L953" s="411"/>
      <c r="M953" s="411"/>
      <c r="N953" s="28"/>
      <c r="O953" s="411"/>
      <c r="P953" s="411"/>
      <c r="Q953" s="411"/>
      <c r="R953" s="411"/>
      <c r="S953" s="411"/>
      <c r="T953" s="411"/>
      <c r="U953" s="411"/>
      <c r="V953" s="411"/>
      <c r="W953" s="411"/>
      <c r="X953" s="411"/>
      <c r="Y953" s="411"/>
      <c r="Z953" s="411"/>
    </row>
    <row r="954" spans="1:26" ht="22.5">
      <c r="A954" s="411"/>
      <c r="B954" s="411"/>
      <c r="C954" s="411"/>
      <c r="D954" s="411"/>
      <c r="E954" s="411"/>
      <c r="F954" s="411"/>
      <c r="G954" s="411"/>
      <c r="H954" s="411"/>
      <c r="I954" s="411"/>
      <c r="J954" s="411"/>
      <c r="K954" s="411"/>
      <c r="L954" s="411"/>
      <c r="M954" s="411"/>
      <c r="N954" s="28"/>
      <c r="O954" s="411"/>
      <c r="P954" s="411"/>
      <c r="Q954" s="411"/>
      <c r="R954" s="411"/>
      <c r="S954" s="411"/>
      <c r="T954" s="411"/>
      <c r="U954" s="411"/>
      <c r="V954" s="411"/>
      <c r="W954" s="411"/>
      <c r="X954" s="411"/>
      <c r="Y954" s="411"/>
      <c r="Z954" s="411"/>
    </row>
    <row r="955" spans="1:26" ht="22.5">
      <c r="A955" s="411"/>
      <c r="B955" s="411"/>
      <c r="C955" s="411"/>
      <c r="D955" s="411"/>
      <c r="E955" s="411"/>
      <c r="F955" s="411"/>
      <c r="G955" s="411"/>
      <c r="H955" s="411"/>
      <c r="I955" s="411"/>
      <c r="J955" s="411"/>
      <c r="K955" s="411"/>
      <c r="L955" s="411"/>
      <c r="M955" s="411"/>
      <c r="N955" s="28"/>
      <c r="O955" s="411"/>
      <c r="P955" s="411"/>
      <c r="Q955" s="411"/>
      <c r="R955" s="411"/>
      <c r="S955" s="411"/>
      <c r="T955" s="411"/>
      <c r="U955" s="411"/>
      <c r="V955" s="411"/>
      <c r="W955" s="411"/>
      <c r="X955" s="411"/>
      <c r="Y955" s="411"/>
      <c r="Z955" s="411"/>
    </row>
    <row r="956" spans="1:26" ht="22.5">
      <c r="A956" s="411"/>
      <c r="B956" s="411"/>
      <c r="C956" s="411"/>
      <c r="D956" s="411"/>
      <c r="E956" s="411"/>
      <c r="F956" s="411"/>
      <c r="G956" s="411"/>
      <c r="H956" s="411"/>
      <c r="I956" s="411"/>
      <c r="J956" s="411"/>
      <c r="K956" s="411"/>
      <c r="L956" s="411"/>
      <c r="M956" s="411"/>
      <c r="N956" s="28"/>
      <c r="O956" s="411"/>
      <c r="P956" s="411"/>
      <c r="Q956" s="411"/>
      <c r="R956" s="411"/>
      <c r="S956" s="411"/>
      <c r="T956" s="411"/>
      <c r="U956" s="411"/>
      <c r="V956" s="411"/>
      <c r="W956" s="411"/>
      <c r="X956" s="411"/>
      <c r="Y956" s="411"/>
      <c r="Z956" s="411"/>
    </row>
    <row r="957" spans="1:26" ht="22.5">
      <c r="A957" s="411"/>
      <c r="B957" s="411"/>
      <c r="C957" s="411"/>
      <c r="D957" s="411"/>
      <c r="E957" s="411"/>
      <c r="F957" s="411"/>
      <c r="G957" s="411"/>
      <c r="H957" s="411"/>
      <c r="I957" s="411"/>
      <c r="J957" s="411"/>
      <c r="K957" s="411"/>
      <c r="L957" s="411"/>
      <c r="M957" s="411"/>
      <c r="N957" s="28"/>
      <c r="O957" s="411"/>
      <c r="P957" s="411"/>
      <c r="Q957" s="411"/>
      <c r="R957" s="411"/>
      <c r="S957" s="411"/>
      <c r="T957" s="411"/>
      <c r="U957" s="411"/>
      <c r="V957" s="411"/>
      <c r="W957" s="411"/>
      <c r="X957" s="411"/>
      <c r="Y957" s="411"/>
      <c r="Z957" s="411"/>
    </row>
    <row r="958" spans="1:26" ht="22.5">
      <c r="A958" s="411"/>
      <c r="B958" s="411"/>
      <c r="C958" s="411"/>
      <c r="D958" s="411"/>
      <c r="E958" s="411"/>
      <c r="F958" s="411"/>
      <c r="G958" s="411"/>
      <c r="H958" s="411"/>
      <c r="I958" s="411"/>
      <c r="J958" s="411"/>
      <c r="K958" s="411"/>
      <c r="L958" s="411"/>
      <c r="M958" s="411"/>
      <c r="N958" s="28"/>
      <c r="O958" s="411"/>
      <c r="P958" s="411"/>
      <c r="Q958" s="411"/>
      <c r="R958" s="411"/>
      <c r="S958" s="411"/>
      <c r="T958" s="411"/>
      <c r="U958" s="411"/>
      <c r="V958" s="411"/>
      <c r="W958" s="411"/>
      <c r="X958" s="411"/>
      <c r="Y958" s="411"/>
      <c r="Z958" s="411"/>
    </row>
    <row r="959" spans="1:26" ht="22.5">
      <c r="A959" s="411"/>
      <c r="B959" s="411"/>
      <c r="C959" s="411"/>
      <c r="D959" s="411"/>
      <c r="E959" s="411"/>
      <c r="F959" s="411"/>
      <c r="G959" s="411"/>
      <c r="H959" s="411"/>
      <c r="I959" s="411"/>
      <c r="J959" s="411"/>
      <c r="K959" s="411"/>
      <c r="L959" s="411"/>
      <c r="M959" s="411"/>
      <c r="N959" s="28"/>
      <c r="O959" s="411"/>
      <c r="P959" s="411"/>
      <c r="Q959" s="411"/>
      <c r="R959" s="411"/>
      <c r="S959" s="411"/>
      <c r="T959" s="411"/>
      <c r="U959" s="411"/>
      <c r="V959" s="411"/>
      <c r="W959" s="411"/>
      <c r="X959" s="411"/>
      <c r="Y959" s="411"/>
      <c r="Z959" s="411"/>
    </row>
    <row r="960" spans="1:26" ht="22.5">
      <c r="A960" s="411"/>
      <c r="B960" s="411"/>
      <c r="C960" s="411"/>
      <c r="D960" s="411"/>
      <c r="E960" s="411"/>
      <c r="F960" s="411"/>
      <c r="G960" s="411"/>
      <c r="H960" s="411"/>
      <c r="I960" s="411"/>
      <c r="J960" s="411"/>
      <c r="K960" s="411"/>
      <c r="L960" s="411"/>
      <c r="M960" s="411"/>
      <c r="N960" s="28"/>
      <c r="O960" s="411"/>
      <c r="P960" s="411"/>
      <c r="Q960" s="411"/>
      <c r="R960" s="411"/>
      <c r="S960" s="411"/>
      <c r="T960" s="411"/>
      <c r="U960" s="411"/>
      <c r="V960" s="411"/>
      <c r="W960" s="411"/>
      <c r="X960" s="411"/>
      <c r="Y960" s="411"/>
      <c r="Z960" s="411"/>
    </row>
    <row r="961" spans="1:26" ht="22.5">
      <c r="A961" s="411"/>
      <c r="B961" s="411"/>
      <c r="C961" s="411"/>
      <c r="D961" s="411"/>
      <c r="E961" s="411"/>
      <c r="F961" s="411"/>
      <c r="G961" s="411"/>
      <c r="H961" s="411"/>
      <c r="I961" s="411"/>
      <c r="J961" s="411"/>
      <c r="K961" s="411"/>
      <c r="L961" s="411"/>
      <c r="M961" s="411"/>
      <c r="N961" s="28"/>
      <c r="O961" s="411"/>
      <c r="P961" s="411"/>
      <c r="Q961" s="411"/>
      <c r="R961" s="411"/>
      <c r="S961" s="411"/>
      <c r="T961" s="411"/>
      <c r="U961" s="411"/>
      <c r="V961" s="411"/>
      <c r="W961" s="411"/>
      <c r="X961" s="411"/>
      <c r="Y961" s="411"/>
      <c r="Z961" s="411"/>
    </row>
    <row r="962" spans="1:26" ht="22.5">
      <c r="A962" s="411"/>
      <c r="B962" s="411"/>
      <c r="C962" s="411"/>
      <c r="D962" s="411"/>
      <c r="E962" s="411"/>
      <c r="F962" s="411"/>
      <c r="G962" s="411"/>
      <c r="H962" s="411"/>
      <c r="I962" s="411"/>
      <c r="J962" s="411"/>
      <c r="K962" s="411"/>
      <c r="L962" s="411"/>
      <c r="M962" s="411"/>
      <c r="N962" s="28"/>
      <c r="O962" s="411"/>
      <c r="P962" s="411"/>
      <c r="Q962" s="411"/>
      <c r="R962" s="411"/>
      <c r="S962" s="411"/>
      <c r="T962" s="411"/>
      <c r="U962" s="411"/>
      <c r="V962" s="411"/>
      <c r="W962" s="411"/>
      <c r="X962" s="411"/>
      <c r="Y962" s="411"/>
      <c r="Z962" s="411"/>
    </row>
    <row r="963" spans="1:26" ht="22.5">
      <c r="A963" s="411"/>
      <c r="B963" s="411"/>
      <c r="C963" s="411"/>
      <c r="D963" s="411"/>
      <c r="E963" s="411"/>
      <c r="F963" s="411"/>
      <c r="G963" s="411"/>
      <c r="H963" s="411"/>
      <c r="I963" s="411"/>
      <c r="J963" s="411"/>
      <c r="K963" s="411"/>
      <c r="L963" s="411"/>
      <c r="M963" s="411"/>
      <c r="N963" s="28"/>
      <c r="O963" s="411"/>
      <c r="P963" s="411"/>
      <c r="Q963" s="411"/>
      <c r="R963" s="411"/>
      <c r="S963" s="411"/>
      <c r="T963" s="411"/>
      <c r="U963" s="411"/>
      <c r="V963" s="411"/>
      <c r="W963" s="411"/>
      <c r="X963" s="411"/>
      <c r="Y963" s="411"/>
      <c r="Z963" s="411"/>
    </row>
    <row r="964" spans="1:26" ht="22.5">
      <c r="A964" s="411"/>
      <c r="B964" s="411"/>
      <c r="C964" s="411"/>
      <c r="D964" s="411"/>
      <c r="E964" s="411"/>
      <c r="F964" s="411"/>
      <c r="G964" s="411"/>
      <c r="H964" s="411"/>
      <c r="I964" s="411"/>
      <c r="J964" s="411"/>
      <c r="K964" s="411"/>
      <c r="L964" s="411"/>
      <c r="M964" s="411"/>
      <c r="N964" s="28"/>
      <c r="O964" s="411"/>
      <c r="P964" s="411"/>
      <c r="Q964" s="411"/>
      <c r="R964" s="411"/>
      <c r="S964" s="411"/>
      <c r="T964" s="411"/>
      <c r="U964" s="411"/>
      <c r="V964" s="411"/>
      <c r="W964" s="411"/>
      <c r="X964" s="411"/>
      <c r="Y964" s="411"/>
      <c r="Z964" s="411"/>
    </row>
    <row r="965" spans="1:26" ht="22.5">
      <c r="A965" s="411"/>
      <c r="B965" s="411"/>
      <c r="C965" s="411"/>
      <c r="D965" s="411"/>
      <c r="E965" s="411"/>
      <c r="F965" s="411"/>
      <c r="G965" s="411"/>
      <c r="H965" s="411"/>
      <c r="I965" s="411"/>
      <c r="J965" s="411"/>
      <c r="K965" s="411"/>
      <c r="L965" s="411"/>
      <c r="M965" s="411"/>
      <c r="N965" s="28"/>
      <c r="O965" s="411"/>
      <c r="P965" s="411"/>
      <c r="Q965" s="411"/>
      <c r="R965" s="411"/>
      <c r="S965" s="411"/>
      <c r="T965" s="411"/>
      <c r="U965" s="411"/>
      <c r="V965" s="411"/>
      <c r="W965" s="411"/>
      <c r="X965" s="411"/>
      <c r="Y965" s="411"/>
      <c r="Z965" s="411"/>
    </row>
    <row r="966" spans="1:26" ht="22.5">
      <c r="A966" s="411"/>
      <c r="B966" s="411"/>
      <c r="C966" s="411"/>
      <c r="D966" s="411"/>
      <c r="E966" s="411"/>
      <c r="F966" s="411"/>
      <c r="G966" s="411"/>
      <c r="H966" s="411"/>
      <c r="I966" s="411"/>
      <c r="J966" s="411"/>
      <c r="K966" s="411"/>
      <c r="L966" s="411"/>
      <c r="M966" s="411"/>
      <c r="N966" s="28"/>
      <c r="O966" s="411"/>
      <c r="P966" s="411"/>
      <c r="Q966" s="411"/>
      <c r="R966" s="411"/>
      <c r="S966" s="411"/>
      <c r="T966" s="411"/>
      <c r="U966" s="411"/>
      <c r="V966" s="411"/>
      <c r="W966" s="411"/>
      <c r="X966" s="411"/>
      <c r="Y966" s="411"/>
      <c r="Z966" s="411"/>
    </row>
    <row r="967" spans="1:26" ht="22.5">
      <c r="A967" s="411"/>
      <c r="B967" s="411"/>
      <c r="C967" s="411"/>
      <c r="D967" s="411"/>
      <c r="E967" s="411"/>
      <c r="F967" s="411"/>
      <c r="G967" s="411"/>
      <c r="H967" s="411"/>
      <c r="I967" s="411"/>
      <c r="J967" s="411"/>
      <c r="K967" s="411"/>
      <c r="L967" s="411"/>
      <c r="M967" s="411"/>
      <c r="N967" s="28"/>
      <c r="O967" s="411"/>
      <c r="P967" s="411"/>
      <c r="Q967" s="411"/>
      <c r="R967" s="411"/>
      <c r="S967" s="411"/>
      <c r="T967" s="411"/>
      <c r="U967" s="411"/>
      <c r="V967" s="411"/>
      <c r="W967" s="411"/>
      <c r="X967" s="411"/>
      <c r="Y967" s="411"/>
      <c r="Z967" s="411"/>
    </row>
    <row r="968" spans="1:26" ht="22.5">
      <c r="A968" s="411"/>
      <c r="B968" s="411"/>
      <c r="C968" s="411"/>
      <c r="D968" s="411"/>
      <c r="E968" s="411"/>
      <c r="F968" s="411"/>
      <c r="G968" s="411"/>
      <c r="H968" s="411"/>
      <c r="I968" s="411"/>
      <c r="J968" s="411"/>
      <c r="K968" s="411"/>
      <c r="L968" s="411"/>
      <c r="M968" s="411"/>
      <c r="N968" s="28"/>
      <c r="O968" s="411"/>
      <c r="P968" s="411"/>
      <c r="Q968" s="411"/>
      <c r="R968" s="411"/>
      <c r="S968" s="411"/>
      <c r="T968" s="411"/>
      <c r="U968" s="411"/>
      <c r="V968" s="411"/>
      <c r="W968" s="411"/>
      <c r="X968" s="411"/>
      <c r="Y968" s="411"/>
      <c r="Z968" s="411"/>
    </row>
    <row r="969" spans="1:26" ht="22.5">
      <c r="A969" s="411"/>
      <c r="B969" s="411"/>
      <c r="C969" s="411"/>
      <c r="D969" s="411"/>
      <c r="E969" s="411"/>
      <c r="F969" s="411"/>
      <c r="G969" s="411"/>
      <c r="H969" s="411"/>
      <c r="I969" s="411"/>
      <c r="J969" s="411"/>
      <c r="K969" s="411"/>
      <c r="L969" s="411"/>
      <c r="M969" s="411"/>
      <c r="N969" s="28"/>
      <c r="O969" s="411"/>
      <c r="P969" s="411"/>
      <c r="Q969" s="411"/>
      <c r="R969" s="411"/>
      <c r="S969" s="411"/>
      <c r="T969" s="411"/>
      <c r="U969" s="411"/>
      <c r="V969" s="411"/>
      <c r="W969" s="411"/>
      <c r="X969" s="411"/>
      <c r="Y969" s="411"/>
      <c r="Z969" s="411"/>
    </row>
    <row r="970" spans="1:26" ht="22.5">
      <c r="A970" s="411"/>
      <c r="B970" s="411"/>
      <c r="C970" s="411"/>
      <c r="D970" s="411"/>
      <c r="E970" s="411"/>
      <c r="F970" s="411"/>
      <c r="G970" s="411"/>
      <c r="H970" s="411"/>
      <c r="I970" s="411"/>
      <c r="J970" s="411"/>
      <c r="K970" s="411"/>
      <c r="L970" s="411"/>
      <c r="M970" s="411"/>
      <c r="N970" s="28"/>
      <c r="O970" s="411"/>
      <c r="P970" s="411"/>
      <c r="Q970" s="411"/>
      <c r="R970" s="411"/>
      <c r="S970" s="411"/>
      <c r="T970" s="411"/>
      <c r="U970" s="411"/>
      <c r="V970" s="411"/>
      <c r="W970" s="411"/>
      <c r="X970" s="411"/>
      <c r="Y970" s="411"/>
      <c r="Z970" s="411"/>
    </row>
    <row r="971" spans="1:26" ht="22.5">
      <c r="A971" s="411"/>
      <c r="B971" s="411"/>
      <c r="C971" s="411"/>
      <c r="D971" s="411"/>
      <c r="E971" s="411"/>
      <c r="F971" s="411"/>
      <c r="G971" s="411"/>
      <c r="H971" s="411"/>
      <c r="I971" s="411"/>
      <c r="J971" s="411"/>
      <c r="K971" s="411"/>
      <c r="L971" s="411"/>
      <c r="M971" s="411"/>
      <c r="N971" s="28"/>
      <c r="O971" s="411"/>
      <c r="P971" s="411"/>
      <c r="Q971" s="411"/>
      <c r="R971" s="411"/>
      <c r="S971" s="411"/>
      <c r="T971" s="411"/>
      <c r="U971" s="411"/>
      <c r="V971" s="411"/>
      <c r="W971" s="411"/>
      <c r="X971" s="411"/>
      <c r="Y971" s="411"/>
      <c r="Z971" s="411"/>
    </row>
    <row r="972" spans="1:26" ht="22.5">
      <c r="A972" s="411"/>
      <c r="B972" s="411"/>
      <c r="C972" s="411"/>
      <c r="D972" s="411"/>
      <c r="E972" s="411"/>
      <c r="F972" s="411"/>
      <c r="G972" s="411"/>
      <c r="H972" s="411"/>
      <c r="I972" s="411"/>
      <c r="J972" s="411"/>
      <c r="K972" s="411"/>
      <c r="L972" s="411"/>
      <c r="M972" s="411"/>
      <c r="N972" s="28"/>
      <c r="O972" s="411"/>
      <c r="P972" s="411"/>
      <c r="Q972" s="411"/>
      <c r="R972" s="411"/>
      <c r="S972" s="411"/>
      <c r="T972" s="411"/>
      <c r="U972" s="411"/>
      <c r="V972" s="411"/>
      <c r="W972" s="411"/>
      <c r="X972" s="411"/>
      <c r="Y972" s="411"/>
      <c r="Z972" s="411"/>
    </row>
    <row r="973" spans="1:26" ht="22.5">
      <c r="A973" s="411"/>
      <c r="B973" s="411"/>
      <c r="C973" s="411"/>
      <c r="D973" s="411"/>
      <c r="E973" s="411"/>
      <c r="F973" s="411"/>
      <c r="G973" s="411"/>
      <c r="H973" s="411"/>
      <c r="I973" s="411"/>
      <c r="J973" s="411"/>
      <c r="K973" s="411"/>
      <c r="L973" s="411"/>
      <c r="M973" s="411"/>
      <c r="N973" s="28"/>
      <c r="O973" s="411"/>
      <c r="P973" s="411"/>
      <c r="Q973" s="411"/>
      <c r="R973" s="411"/>
      <c r="S973" s="411"/>
      <c r="T973" s="411"/>
      <c r="U973" s="411"/>
      <c r="V973" s="411"/>
      <c r="W973" s="411"/>
      <c r="X973" s="411"/>
      <c r="Y973" s="411"/>
      <c r="Z973" s="411"/>
    </row>
    <row r="974" spans="1:26" ht="22.5">
      <c r="A974" s="411"/>
      <c r="B974" s="411"/>
      <c r="C974" s="411"/>
      <c r="D974" s="411"/>
      <c r="E974" s="411"/>
      <c r="F974" s="411"/>
      <c r="G974" s="411"/>
      <c r="H974" s="411"/>
      <c r="I974" s="411"/>
      <c r="J974" s="411"/>
      <c r="K974" s="411"/>
      <c r="L974" s="411"/>
      <c r="M974" s="411"/>
      <c r="N974" s="28"/>
      <c r="O974" s="411"/>
      <c r="P974" s="411"/>
      <c r="Q974" s="411"/>
      <c r="R974" s="411"/>
      <c r="S974" s="411"/>
      <c r="T974" s="411"/>
      <c r="U974" s="411"/>
      <c r="V974" s="411"/>
      <c r="W974" s="411"/>
      <c r="X974" s="411"/>
      <c r="Y974" s="411"/>
      <c r="Z974" s="411"/>
    </row>
    <row r="975" spans="1:26" ht="22.5">
      <c r="A975" s="411"/>
      <c r="B975" s="411"/>
      <c r="C975" s="411"/>
      <c r="D975" s="411"/>
      <c r="E975" s="411"/>
      <c r="F975" s="411"/>
      <c r="G975" s="411"/>
      <c r="H975" s="411"/>
      <c r="I975" s="411"/>
      <c r="J975" s="411"/>
      <c r="K975" s="411"/>
      <c r="L975" s="411"/>
      <c r="M975" s="411"/>
      <c r="N975" s="28"/>
      <c r="O975" s="411"/>
      <c r="P975" s="411"/>
      <c r="Q975" s="411"/>
      <c r="R975" s="411"/>
      <c r="S975" s="411"/>
      <c r="T975" s="411"/>
      <c r="U975" s="411"/>
      <c r="V975" s="411"/>
      <c r="W975" s="411"/>
      <c r="X975" s="411"/>
      <c r="Y975" s="411"/>
      <c r="Z975" s="411"/>
    </row>
    <row r="976" spans="1:26" ht="22.5">
      <c r="A976" s="411"/>
      <c r="B976" s="411"/>
      <c r="C976" s="411"/>
      <c r="D976" s="411"/>
      <c r="E976" s="411"/>
      <c r="F976" s="411"/>
      <c r="G976" s="411"/>
      <c r="H976" s="411"/>
      <c r="I976" s="411"/>
      <c r="J976" s="411"/>
      <c r="K976" s="411"/>
      <c r="L976" s="411"/>
      <c r="M976" s="411"/>
      <c r="N976" s="28"/>
      <c r="O976" s="411"/>
      <c r="P976" s="411"/>
      <c r="Q976" s="411"/>
      <c r="R976" s="411"/>
      <c r="S976" s="411"/>
      <c r="T976" s="411"/>
      <c r="U976" s="411"/>
      <c r="V976" s="411"/>
      <c r="W976" s="411"/>
      <c r="X976" s="411"/>
      <c r="Y976" s="411"/>
      <c r="Z976" s="411"/>
    </row>
    <row r="977" spans="1:26" ht="22.5">
      <c r="A977" s="411"/>
      <c r="B977" s="411"/>
      <c r="C977" s="411"/>
      <c r="D977" s="411"/>
      <c r="E977" s="411"/>
      <c r="F977" s="411"/>
      <c r="G977" s="411"/>
      <c r="H977" s="411"/>
      <c r="I977" s="411"/>
      <c r="J977" s="411"/>
      <c r="K977" s="411"/>
      <c r="L977" s="411"/>
      <c r="M977" s="411"/>
      <c r="N977" s="28"/>
      <c r="O977" s="411"/>
      <c r="P977" s="411"/>
      <c r="Q977" s="411"/>
      <c r="R977" s="411"/>
      <c r="S977" s="411"/>
      <c r="T977" s="411"/>
      <c r="U977" s="411"/>
      <c r="V977" s="411"/>
      <c r="W977" s="411"/>
      <c r="X977" s="411"/>
      <c r="Y977" s="411"/>
      <c r="Z977" s="411"/>
    </row>
    <row r="978" spans="1:26" ht="22.5">
      <c r="A978" s="411"/>
      <c r="B978" s="411"/>
      <c r="C978" s="411"/>
      <c r="D978" s="411"/>
      <c r="E978" s="411"/>
      <c r="F978" s="411"/>
      <c r="G978" s="411"/>
      <c r="H978" s="411"/>
      <c r="I978" s="411"/>
      <c r="J978" s="411"/>
      <c r="K978" s="411"/>
      <c r="L978" s="411"/>
      <c r="M978" s="411"/>
      <c r="N978" s="28"/>
      <c r="O978" s="411"/>
      <c r="P978" s="411"/>
      <c r="Q978" s="411"/>
      <c r="R978" s="411"/>
      <c r="S978" s="411"/>
      <c r="T978" s="411"/>
      <c r="U978" s="411"/>
      <c r="V978" s="411"/>
      <c r="W978" s="411"/>
      <c r="X978" s="411"/>
      <c r="Y978" s="411"/>
      <c r="Z978" s="411"/>
    </row>
    <row r="979" spans="1:26" ht="22.5">
      <c r="A979" s="411"/>
      <c r="B979" s="411"/>
      <c r="C979" s="411"/>
      <c r="D979" s="411"/>
      <c r="E979" s="411"/>
      <c r="F979" s="411"/>
      <c r="G979" s="411"/>
      <c r="H979" s="411"/>
      <c r="I979" s="411"/>
      <c r="J979" s="411"/>
      <c r="K979" s="411"/>
      <c r="L979" s="411"/>
      <c r="M979" s="411"/>
      <c r="N979" s="28"/>
      <c r="O979" s="411"/>
      <c r="P979" s="411"/>
      <c r="Q979" s="411"/>
      <c r="R979" s="411"/>
      <c r="S979" s="411"/>
      <c r="T979" s="411"/>
      <c r="U979" s="411"/>
      <c r="V979" s="411"/>
      <c r="W979" s="411"/>
      <c r="X979" s="411"/>
      <c r="Y979" s="411"/>
      <c r="Z979" s="411"/>
    </row>
    <row r="980" spans="1:26" ht="22.5">
      <c r="A980" s="411"/>
      <c r="B980" s="411"/>
      <c r="C980" s="411"/>
      <c r="D980" s="411"/>
      <c r="E980" s="411"/>
      <c r="F980" s="411"/>
      <c r="G980" s="411"/>
      <c r="H980" s="411"/>
      <c r="I980" s="411"/>
      <c r="J980" s="411"/>
      <c r="K980" s="411"/>
      <c r="L980" s="411"/>
      <c r="M980" s="411"/>
      <c r="N980" s="28"/>
      <c r="O980" s="411"/>
      <c r="P980" s="411"/>
      <c r="Q980" s="411"/>
      <c r="R980" s="411"/>
      <c r="S980" s="411"/>
      <c r="T980" s="411"/>
      <c r="U980" s="411"/>
      <c r="V980" s="411"/>
      <c r="W980" s="411"/>
      <c r="X980" s="411"/>
      <c r="Y980" s="411"/>
      <c r="Z980" s="411"/>
    </row>
    <row r="981" spans="1:26" ht="22.5">
      <c r="A981" s="411"/>
      <c r="B981" s="411"/>
      <c r="C981" s="411"/>
      <c r="D981" s="411"/>
      <c r="E981" s="411"/>
      <c r="F981" s="411"/>
      <c r="G981" s="411"/>
      <c r="H981" s="411"/>
      <c r="I981" s="411"/>
      <c r="J981" s="411"/>
      <c r="K981" s="411"/>
      <c r="L981" s="411"/>
      <c r="M981" s="411"/>
      <c r="N981" s="28"/>
      <c r="O981" s="411"/>
      <c r="P981" s="411"/>
      <c r="Q981" s="411"/>
      <c r="R981" s="411"/>
      <c r="S981" s="411"/>
      <c r="T981" s="411"/>
      <c r="U981" s="411"/>
      <c r="V981" s="411"/>
      <c r="W981" s="411"/>
      <c r="X981" s="411"/>
      <c r="Y981" s="411"/>
      <c r="Z981" s="411"/>
    </row>
    <row r="982" spans="1:26" ht="22.5">
      <c r="A982" s="411"/>
      <c r="B982" s="411"/>
      <c r="C982" s="411"/>
      <c r="D982" s="411"/>
      <c r="E982" s="411"/>
      <c r="F982" s="411"/>
      <c r="G982" s="411"/>
      <c r="H982" s="411"/>
      <c r="I982" s="411"/>
      <c r="J982" s="411"/>
      <c r="K982" s="411"/>
      <c r="L982" s="411"/>
      <c r="M982" s="411"/>
      <c r="N982" s="28"/>
      <c r="O982" s="411"/>
      <c r="P982" s="411"/>
      <c r="Q982" s="411"/>
      <c r="R982" s="411"/>
      <c r="S982" s="411"/>
      <c r="T982" s="411"/>
      <c r="U982" s="411"/>
      <c r="V982" s="411"/>
      <c r="W982" s="411"/>
      <c r="X982" s="411"/>
      <c r="Y982" s="411"/>
      <c r="Z982" s="411"/>
    </row>
    <row r="983" spans="1:26" ht="22.5">
      <c r="A983" s="411"/>
      <c r="B983" s="411"/>
      <c r="C983" s="411"/>
      <c r="D983" s="411"/>
      <c r="E983" s="411"/>
      <c r="F983" s="411"/>
      <c r="G983" s="411"/>
      <c r="H983" s="411"/>
      <c r="I983" s="411"/>
      <c r="J983" s="411"/>
      <c r="K983" s="411"/>
      <c r="L983" s="411"/>
      <c r="M983" s="411"/>
      <c r="N983" s="28"/>
      <c r="O983" s="411"/>
      <c r="P983" s="411"/>
      <c r="Q983" s="411"/>
      <c r="R983" s="411"/>
      <c r="S983" s="411"/>
      <c r="T983" s="411"/>
      <c r="U983" s="411"/>
      <c r="V983" s="411"/>
      <c r="W983" s="411"/>
      <c r="X983" s="411"/>
      <c r="Y983" s="411"/>
      <c r="Z983" s="411"/>
    </row>
    <row r="984" spans="1:26" ht="22.5">
      <c r="A984" s="411"/>
      <c r="B984" s="411"/>
      <c r="C984" s="411"/>
      <c r="D984" s="411"/>
      <c r="E984" s="411"/>
      <c r="F984" s="411"/>
      <c r="G984" s="411"/>
      <c r="H984" s="411"/>
      <c r="I984" s="411"/>
      <c r="J984" s="411"/>
      <c r="K984" s="411"/>
      <c r="L984" s="411"/>
      <c r="M984" s="411"/>
      <c r="N984" s="28"/>
      <c r="O984" s="411"/>
      <c r="P984" s="411"/>
      <c r="Q984" s="411"/>
      <c r="R984" s="411"/>
      <c r="S984" s="411"/>
      <c r="T984" s="411"/>
      <c r="U984" s="411"/>
      <c r="V984" s="411"/>
      <c r="W984" s="411"/>
      <c r="X984" s="411"/>
      <c r="Y984" s="411"/>
      <c r="Z984" s="411"/>
    </row>
    <row r="985" spans="1:26" ht="22.5">
      <c r="A985" s="411"/>
      <c r="B985" s="411"/>
      <c r="C985" s="411"/>
      <c r="D985" s="411"/>
      <c r="E985" s="411"/>
      <c r="F985" s="411"/>
      <c r="G985" s="411"/>
      <c r="H985" s="411"/>
      <c r="I985" s="411"/>
      <c r="J985" s="411"/>
      <c r="K985" s="411"/>
      <c r="L985" s="411"/>
      <c r="M985" s="411"/>
      <c r="N985" s="28"/>
      <c r="O985" s="411"/>
      <c r="P985" s="411"/>
      <c r="Q985" s="411"/>
      <c r="R985" s="411"/>
      <c r="S985" s="411"/>
      <c r="T985" s="411"/>
      <c r="U985" s="411"/>
      <c r="V985" s="411"/>
      <c r="W985" s="411"/>
      <c r="X985" s="411"/>
      <c r="Y985" s="411"/>
      <c r="Z985" s="411"/>
    </row>
    <row r="986" spans="1:26" ht="22.5">
      <c r="A986" s="411"/>
      <c r="B986" s="411"/>
      <c r="C986" s="411"/>
      <c r="D986" s="411"/>
      <c r="E986" s="411"/>
      <c r="F986" s="411"/>
      <c r="G986" s="411"/>
      <c r="H986" s="411"/>
      <c r="I986" s="411"/>
      <c r="J986" s="411"/>
      <c r="K986" s="411"/>
      <c r="L986" s="411"/>
      <c r="M986" s="411"/>
      <c r="N986" s="28"/>
      <c r="O986" s="411"/>
      <c r="P986" s="411"/>
      <c r="Q986" s="411"/>
      <c r="R986" s="411"/>
      <c r="S986" s="411"/>
      <c r="T986" s="411"/>
      <c r="U986" s="411"/>
      <c r="V986" s="411"/>
      <c r="W986" s="411"/>
      <c r="X986" s="411"/>
      <c r="Y986" s="411"/>
      <c r="Z986" s="411"/>
    </row>
    <row r="987" spans="1:26" ht="22.5">
      <c r="A987" s="411"/>
      <c r="B987" s="411"/>
      <c r="C987" s="411"/>
      <c r="D987" s="411"/>
      <c r="E987" s="411"/>
      <c r="F987" s="411"/>
      <c r="G987" s="411"/>
      <c r="H987" s="411"/>
      <c r="I987" s="411"/>
      <c r="J987" s="411"/>
      <c r="K987" s="411"/>
      <c r="L987" s="411"/>
      <c r="M987" s="411"/>
      <c r="N987" s="28"/>
      <c r="O987" s="411"/>
      <c r="P987" s="411"/>
      <c r="Q987" s="411"/>
      <c r="R987" s="411"/>
      <c r="S987" s="411"/>
      <c r="T987" s="411"/>
      <c r="U987" s="411"/>
      <c r="V987" s="411"/>
      <c r="W987" s="411"/>
      <c r="X987" s="411"/>
      <c r="Y987" s="411"/>
      <c r="Z987" s="411"/>
    </row>
    <row r="988" spans="1:26" ht="22.5">
      <c r="A988" s="411"/>
      <c r="B988" s="411"/>
      <c r="C988" s="411"/>
      <c r="D988" s="411"/>
      <c r="E988" s="411"/>
      <c r="F988" s="411"/>
      <c r="G988" s="411"/>
      <c r="H988" s="411"/>
      <c r="I988" s="411"/>
      <c r="J988" s="411"/>
      <c r="K988" s="411"/>
      <c r="L988" s="411"/>
      <c r="M988" s="411"/>
      <c r="N988" s="28"/>
      <c r="O988" s="411"/>
      <c r="P988" s="411"/>
      <c r="Q988" s="411"/>
      <c r="R988" s="411"/>
      <c r="S988" s="411"/>
      <c r="T988" s="411"/>
      <c r="U988" s="411"/>
      <c r="V988" s="411"/>
      <c r="W988" s="411"/>
      <c r="X988" s="411"/>
      <c r="Y988" s="411"/>
      <c r="Z988" s="411"/>
    </row>
    <row r="989" spans="1:26" ht="22.5">
      <c r="A989" s="411"/>
      <c r="B989" s="411"/>
      <c r="C989" s="411"/>
      <c r="D989" s="411"/>
      <c r="E989" s="411"/>
      <c r="F989" s="411"/>
      <c r="G989" s="411"/>
      <c r="H989" s="411"/>
      <c r="I989" s="411"/>
      <c r="J989" s="411"/>
      <c r="K989" s="411"/>
      <c r="L989" s="411"/>
      <c r="M989" s="411"/>
      <c r="N989" s="28"/>
      <c r="O989" s="411"/>
      <c r="P989" s="411"/>
      <c r="Q989" s="411"/>
      <c r="R989" s="411"/>
      <c r="S989" s="411"/>
      <c r="T989" s="411"/>
      <c r="U989" s="411"/>
      <c r="V989" s="411"/>
      <c r="W989" s="411"/>
      <c r="X989" s="411"/>
      <c r="Y989" s="411"/>
      <c r="Z989" s="411"/>
    </row>
    <row r="990" spans="1:26" ht="22.5">
      <c r="A990" s="411"/>
      <c r="B990" s="411"/>
      <c r="C990" s="411"/>
      <c r="D990" s="411"/>
      <c r="E990" s="411"/>
      <c r="F990" s="411"/>
      <c r="G990" s="411"/>
      <c r="H990" s="411"/>
      <c r="I990" s="411"/>
      <c r="J990" s="411"/>
      <c r="K990" s="411"/>
      <c r="L990" s="411"/>
      <c r="M990" s="411"/>
      <c r="N990" s="28"/>
      <c r="O990" s="411"/>
      <c r="P990" s="411"/>
      <c r="Q990" s="411"/>
      <c r="R990" s="411"/>
      <c r="S990" s="411"/>
      <c r="T990" s="411"/>
      <c r="U990" s="411"/>
      <c r="V990" s="411"/>
      <c r="W990" s="411"/>
      <c r="X990" s="411"/>
      <c r="Y990" s="411"/>
      <c r="Z990" s="411"/>
    </row>
    <row r="991" spans="1:26" ht="22.5">
      <c r="A991" s="411"/>
      <c r="B991" s="411"/>
      <c r="C991" s="411"/>
      <c r="D991" s="411"/>
      <c r="E991" s="411"/>
      <c r="F991" s="411"/>
      <c r="G991" s="411"/>
      <c r="H991" s="411"/>
      <c r="I991" s="411"/>
      <c r="J991" s="411"/>
      <c r="K991" s="411"/>
      <c r="L991" s="411"/>
      <c r="M991" s="411"/>
      <c r="N991" s="28"/>
      <c r="O991" s="411"/>
      <c r="P991" s="411"/>
      <c r="Q991" s="411"/>
      <c r="R991" s="411"/>
      <c r="S991" s="411"/>
      <c r="T991" s="411"/>
      <c r="U991" s="411"/>
      <c r="V991" s="411"/>
      <c r="W991" s="411"/>
      <c r="X991" s="411"/>
      <c r="Y991" s="411"/>
      <c r="Z991" s="411"/>
    </row>
    <row r="992" spans="1:26" ht="22.5">
      <c r="A992" s="411"/>
      <c r="B992" s="411"/>
      <c r="C992" s="411"/>
      <c r="D992" s="411"/>
      <c r="E992" s="411"/>
      <c r="F992" s="411"/>
      <c r="G992" s="411"/>
      <c r="H992" s="411"/>
      <c r="I992" s="411"/>
      <c r="J992" s="411"/>
      <c r="K992" s="411"/>
      <c r="L992" s="411"/>
      <c r="M992" s="411"/>
      <c r="N992" s="28"/>
      <c r="O992" s="411"/>
      <c r="P992" s="411"/>
      <c r="Q992" s="411"/>
      <c r="R992" s="411"/>
      <c r="S992" s="411"/>
      <c r="T992" s="411"/>
      <c r="U992" s="411"/>
      <c r="V992" s="411"/>
      <c r="W992" s="411"/>
      <c r="X992" s="411"/>
      <c r="Y992" s="411"/>
      <c r="Z992" s="411"/>
    </row>
    <row r="993" spans="1:26" ht="22.5">
      <c r="A993" s="411"/>
      <c r="B993" s="411"/>
      <c r="C993" s="411"/>
      <c r="D993" s="411"/>
      <c r="E993" s="411"/>
      <c r="F993" s="411"/>
      <c r="G993" s="411"/>
      <c r="H993" s="411"/>
      <c r="I993" s="411"/>
      <c r="J993" s="411"/>
      <c r="K993" s="411"/>
      <c r="L993" s="411"/>
      <c r="M993" s="411"/>
      <c r="N993" s="28"/>
      <c r="O993" s="411"/>
      <c r="P993" s="411"/>
      <c r="Q993" s="411"/>
      <c r="R993" s="411"/>
      <c r="S993" s="411"/>
      <c r="T993" s="411"/>
      <c r="U993" s="411"/>
      <c r="V993" s="411"/>
      <c r="W993" s="411"/>
      <c r="X993" s="411"/>
      <c r="Y993" s="411"/>
      <c r="Z993" s="411"/>
    </row>
    <row r="994" spans="1:26" ht="22.5">
      <c r="A994" s="411"/>
      <c r="B994" s="411"/>
      <c r="C994" s="411"/>
      <c r="D994" s="411"/>
      <c r="E994" s="411"/>
      <c r="F994" s="411"/>
      <c r="G994" s="411"/>
      <c r="H994" s="411"/>
      <c r="I994" s="411"/>
      <c r="J994" s="411"/>
      <c r="K994" s="411"/>
      <c r="L994" s="411"/>
      <c r="M994" s="411"/>
      <c r="N994" s="28"/>
      <c r="O994" s="411"/>
      <c r="P994" s="411"/>
      <c r="Q994" s="411"/>
      <c r="R994" s="411"/>
      <c r="S994" s="411"/>
      <c r="T994" s="411"/>
      <c r="U994" s="411"/>
      <c r="V994" s="411"/>
      <c r="W994" s="411"/>
      <c r="X994" s="411"/>
      <c r="Y994" s="411"/>
      <c r="Z994" s="411"/>
    </row>
    <row r="995" spans="1:26" ht="22.5">
      <c r="A995" s="411"/>
      <c r="B995" s="411"/>
      <c r="C995" s="411"/>
      <c r="D995" s="411"/>
      <c r="E995" s="411"/>
      <c r="F995" s="411"/>
      <c r="G995" s="411"/>
      <c r="H995" s="411"/>
      <c r="I995" s="411"/>
      <c r="J995" s="411"/>
      <c r="K995" s="411"/>
      <c r="L995" s="411"/>
      <c r="M995" s="411"/>
      <c r="N995" s="28"/>
      <c r="O995" s="411"/>
      <c r="P995" s="411"/>
      <c r="Q995" s="411"/>
      <c r="R995" s="411"/>
      <c r="S995" s="411"/>
      <c r="T995" s="411"/>
      <c r="U995" s="411"/>
      <c r="V995" s="411"/>
      <c r="W995" s="411"/>
      <c r="X995" s="411"/>
      <c r="Y995" s="411"/>
      <c r="Z995" s="411"/>
    </row>
    <row r="996" spans="1:26" ht="22.5">
      <c r="A996" s="411"/>
      <c r="B996" s="411"/>
      <c r="C996" s="411"/>
      <c r="D996" s="411"/>
      <c r="E996" s="411"/>
      <c r="F996" s="411"/>
      <c r="G996" s="411"/>
      <c r="H996" s="411"/>
      <c r="I996" s="411"/>
      <c r="J996" s="411"/>
      <c r="K996" s="411"/>
      <c r="L996" s="411"/>
      <c r="M996" s="411"/>
      <c r="N996" s="28"/>
      <c r="O996" s="411"/>
      <c r="P996" s="411"/>
      <c r="Q996" s="411"/>
      <c r="R996" s="411"/>
      <c r="S996" s="411"/>
      <c r="T996" s="411"/>
      <c r="U996" s="411"/>
      <c r="V996" s="411"/>
      <c r="W996" s="411"/>
      <c r="X996" s="411"/>
      <c r="Y996" s="411"/>
      <c r="Z996" s="411"/>
    </row>
    <row r="997" spans="1:26" ht="22.5">
      <c r="A997" s="411"/>
      <c r="B997" s="411"/>
      <c r="C997" s="411"/>
      <c r="D997" s="411"/>
      <c r="E997" s="411"/>
      <c r="F997" s="411"/>
      <c r="G997" s="411"/>
      <c r="H997" s="411"/>
      <c r="I997" s="411"/>
      <c r="J997" s="411"/>
      <c r="K997" s="411"/>
      <c r="L997" s="411"/>
      <c r="M997" s="411"/>
      <c r="N997" s="28"/>
      <c r="O997" s="411"/>
      <c r="P997" s="411"/>
      <c r="Q997" s="411"/>
      <c r="R997" s="411"/>
      <c r="S997" s="411"/>
      <c r="T997" s="411"/>
      <c r="U997" s="411"/>
      <c r="V997" s="411"/>
      <c r="W997" s="411"/>
      <c r="X997" s="411"/>
      <c r="Y997" s="411"/>
      <c r="Z997" s="411"/>
    </row>
    <row r="998" spans="1:26" ht="22.5">
      <c r="A998" s="411"/>
      <c r="B998" s="411"/>
      <c r="C998" s="411"/>
      <c r="D998" s="411"/>
      <c r="E998" s="411"/>
      <c r="F998" s="411"/>
      <c r="G998" s="411"/>
      <c r="H998" s="411"/>
      <c r="I998" s="411"/>
      <c r="J998" s="411"/>
      <c r="K998" s="411"/>
      <c r="L998" s="411"/>
      <c r="M998" s="411"/>
      <c r="N998" s="28"/>
      <c r="O998" s="411"/>
      <c r="P998" s="411"/>
      <c r="Q998" s="411"/>
      <c r="R998" s="411"/>
      <c r="S998" s="411"/>
      <c r="T998" s="411"/>
      <c r="U998" s="411"/>
      <c r="V998" s="411"/>
      <c r="W998" s="411"/>
      <c r="X998" s="411"/>
      <c r="Y998" s="411"/>
      <c r="Z998" s="411"/>
    </row>
    <row r="999" spans="1:26" ht="22.5">
      <c r="A999" s="411"/>
      <c r="B999" s="411"/>
      <c r="C999" s="411"/>
      <c r="D999" s="411"/>
      <c r="E999" s="411"/>
      <c r="F999" s="411"/>
      <c r="G999" s="411"/>
      <c r="H999" s="411"/>
      <c r="I999" s="411"/>
      <c r="J999" s="411"/>
      <c r="K999" s="411"/>
      <c r="L999" s="411"/>
      <c r="M999" s="411"/>
      <c r="N999" s="28"/>
      <c r="O999" s="411"/>
      <c r="P999" s="411"/>
      <c r="Q999" s="411"/>
      <c r="R999" s="411"/>
      <c r="S999" s="411"/>
      <c r="T999" s="411"/>
      <c r="U999" s="411"/>
      <c r="V999" s="411"/>
      <c r="W999" s="411"/>
      <c r="X999" s="411"/>
      <c r="Y999" s="411"/>
      <c r="Z999" s="411"/>
    </row>
    <row r="1000" spans="1:26" ht="22.5">
      <c r="A1000" s="411"/>
      <c r="B1000" s="411"/>
      <c r="C1000" s="411"/>
      <c r="D1000" s="411"/>
      <c r="E1000" s="411"/>
      <c r="F1000" s="411"/>
      <c r="G1000" s="411"/>
      <c r="H1000" s="411"/>
      <c r="I1000" s="411"/>
      <c r="J1000" s="411"/>
      <c r="K1000" s="411"/>
      <c r="L1000" s="411"/>
      <c r="M1000" s="411"/>
      <c r="N1000" s="28"/>
      <c r="O1000" s="411"/>
      <c r="P1000" s="411"/>
      <c r="Q1000" s="411"/>
      <c r="R1000" s="411"/>
      <c r="S1000" s="411"/>
      <c r="T1000" s="411"/>
      <c r="U1000" s="411"/>
      <c r="V1000" s="411"/>
      <c r="W1000" s="411"/>
      <c r="X1000" s="411"/>
      <c r="Y1000" s="411"/>
      <c r="Z1000" s="411"/>
    </row>
    <row r="1001" spans="1:26" ht="22.5">
      <c r="A1001" s="411"/>
      <c r="B1001" s="411"/>
      <c r="C1001" s="411"/>
      <c r="D1001" s="411"/>
      <c r="E1001" s="411"/>
      <c r="F1001" s="411"/>
      <c r="G1001" s="411"/>
      <c r="H1001" s="411"/>
      <c r="I1001" s="411"/>
      <c r="J1001" s="411"/>
      <c r="K1001" s="411"/>
      <c r="L1001" s="411"/>
      <c r="M1001" s="411"/>
      <c r="N1001" s="28"/>
      <c r="O1001" s="411"/>
      <c r="P1001" s="411"/>
      <c r="Q1001" s="411"/>
      <c r="R1001" s="411"/>
      <c r="S1001" s="411"/>
      <c r="T1001" s="411"/>
      <c r="U1001" s="411"/>
      <c r="V1001" s="411"/>
      <c r="W1001" s="411"/>
      <c r="X1001" s="411"/>
      <c r="Y1001" s="411"/>
      <c r="Z1001" s="411"/>
    </row>
    <row r="1002" spans="1:26" ht="22.5">
      <c r="A1002" s="411"/>
      <c r="B1002" s="411"/>
      <c r="C1002" s="411"/>
      <c r="D1002" s="411"/>
      <c r="E1002" s="411"/>
      <c r="F1002" s="411"/>
      <c r="G1002" s="411"/>
      <c r="H1002" s="411"/>
      <c r="I1002" s="411"/>
      <c r="J1002" s="411"/>
      <c r="K1002" s="411"/>
      <c r="L1002" s="411"/>
      <c r="M1002" s="411"/>
      <c r="N1002" s="28"/>
      <c r="O1002" s="411"/>
      <c r="P1002" s="411"/>
      <c r="Q1002" s="411"/>
      <c r="R1002" s="411"/>
      <c r="S1002" s="411"/>
      <c r="T1002" s="411"/>
      <c r="U1002" s="411"/>
      <c r="V1002" s="411"/>
      <c r="W1002" s="411"/>
      <c r="X1002" s="411"/>
      <c r="Y1002" s="411"/>
      <c r="Z1002" s="411"/>
    </row>
    <row r="1003" spans="1:26" ht="22.5">
      <c r="A1003" s="411"/>
      <c r="B1003" s="411"/>
      <c r="C1003" s="411"/>
      <c r="D1003" s="411"/>
      <c r="E1003" s="411"/>
      <c r="F1003" s="411"/>
      <c r="G1003" s="411"/>
      <c r="H1003" s="411"/>
      <c r="I1003" s="411"/>
      <c r="J1003" s="411"/>
      <c r="K1003" s="411"/>
      <c r="L1003" s="411"/>
      <c r="M1003" s="411"/>
      <c r="N1003" s="28"/>
      <c r="O1003" s="411"/>
      <c r="P1003" s="411"/>
      <c r="Q1003" s="411"/>
      <c r="R1003" s="411"/>
      <c r="S1003" s="411"/>
      <c r="T1003" s="411"/>
      <c r="U1003" s="411"/>
      <c r="V1003" s="411"/>
      <c r="W1003" s="411"/>
      <c r="X1003" s="411"/>
      <c r="Y1003" s="411"/>
      <c r="Z1003" s="411"/>
    </row>
    <row r="1004" spans="1:26" ht="22.5">
      <c r="A1004" s="411"/>
      <c r="B1004" s="411"/>
      <c r="C1004" s="411"/>
      <c r="D1004" s="411"/>
      <c r="E1004" s="411"/>
      <c r="F1004" s="411"/>
      <c r="G1004" s="411"/>
      <c r="H1004" s="411"/>
      <c r="I1004" s="411"/>
      <c r="J1004" s="411"/>
      <c r="K1004" s="411"/>
      <c r="L1004" s="411"/>
      <c r="M1004" s="411"/>
      <c r="N1004" s="28"/>
      <c r="O1004" s="411"/>
      <c r="P1004" s="411"/>
      <c r="Q1004" s="411"/>
      <c r="R1004" s="411"/>
      <c r="S1004" s="411"/>
      <c r="T1004" s="411"/>
      <c r="U1004" s="411"/>
      <c r="V1004" s="411"/>
      <c r="W1004" s="411"/>
      <c r="X1004" s="411"/>
      <c r="Y1004" s="411"/>
      <c r="Z1004" s="411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W1086"/>
  <sheetViews>
    <sheetView topLeftCell="A104" zoomScale="90" zoomScaleNormal="90" zoomScaleSheetLayoutView="90" workbookViewId="0">
      <selection activeCell="C114" sqref="C114"/>
    </sheetView>
  </sheetViews>
  <sheetFormatPr defaultColWidth="15.7109375" defaultRowHeight="14.25"/>
  <cols>
    <col min="1" max="1" width="3.7109375" style="172" customWidth="1"/>
    <col min="2" max="5" width="9.140625" style="172" customWidth="1"/>
    <col min="6" max="6" width="3.7109375" style="172" customWidth="1"/>
    <col min="7" max="7" width="15.7109375" style="172" customWidth="1"/>
    <col min="8" max="8" width="1.7109375" style="172" customWidth="1"/>
    <col min="9" max="9" width="15.7109375" style="172" customWidth="1"/>
    <col min="10" max="10" width="1.7109375" style="172" customWidth="1"/>
    <col min="11" max="11" width="15.7109375" style="172" customWidth="1"/>
    <col min="12" max="12" width="1.7109375" style="172" customWidth="1"/>
    <col min="13" max="13" width="15.7109375" style="172" customWidth="1"/>
    <col min="14" max="14" width="4" style="172" customWidth="1"/>
    <col min="15" max="16384" width="15.7109375" style="172"/>
  </cols>
  <sheetData>
    <row r="1" spans="1:16" ht="27" customHeight="1">
      <c r="A1" s="782" t="s">
        <v>269</v>
      </c>
      <c r="B1" s="783"/>
      <c r="C1" s="783"/>
      <c r="D1" s="783"/>
      <c r="E1" s="783"/>
      <c r="F1" s="783"/>
      <c r="G1" s="783"/>
      <c r="H1" s="783"/>
      <c r="I1" s="783"/>
      <c r="J1" s="783"/>
      <c r="K1" s="783"/>
      <c r="L1" s="783"/>
      <c r="M1" s="783"/>
      <c r="N1" s="170"/>
    </row>
    <row r="2" spans="1:16" ht="27" customHeight="1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80" t="s">
        <v>505</v>
      </c>
      <c r="N2" s="198"/>
    </row>
    <row r="3" spans="1:16" ht="27" customHeight="1">
      <c r="A3" s="315"/>
      <c r="N3" s="170"/>
    </row>
    <row r="4" spans="1:16" ht="27" customHeight="1">
      <c r="A4" s="316" t="s">
        <v>270</v>
      </c>
      <c r="B4" s="317" t="s">
        <v>569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</row>
    <row r="5" spans="1:16" ht="27" customHeight="1">
      <c r="A5" s="318"/>
      <c r="B5" s="319" t="s">
        <v>604</v>
      </c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</row>
    <row r="6" spans="1:16" ht="27" customHeight="1">
      <c r="A6" s="318"/>
      <c r="B6" s="170" t="s">
        <v>605</v>
      </c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</row>
    <row r="7" spans="1:16" ht="27" customHeight="1">
      <c r="A7" s="170"/>
      <c r="B7" s="177"/>
      <c r="C7" s="170"/>
      <c r="D7" s="170"/>
      <c r="E7" s="170"/>
      <c r="F7" s="170"/>
      <c r="G7" s="173"/>
      <c r="H7" s="173"/>
      <c r="I7" s="173"/>
      <c r="J7" s="173"/>
      <c r="K7" s="173"/>
      <c r="L7" s="173"/>
      <c r="M7" s="173"/>
      <c r="N7" s="170"/>
    </row>
    <row r="8" spans="1:16" ht="27" customHeight="1">
      <c r="A8" s="320" t="s">
        <v>271</v>
      </c>
      <c r="B8" s="321" t="s">
        <v>212</v>
      </c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</row>
    <row r="9" spans="1:16" ht="27" customHeight="1">
      <c r="A9" s="170"/>
      <c r="B9" s="170"/>
      <c r="C9" s="170"/>
      <c r="D9" s="170"/>
      <c r="E9" s="170"/>
      <c r="F9" s="170"/>
      <c r="G9" s="322"/>
      <c r="H9" s="323" t="s">
        <v>3</v>
      </c>
      <c r="I9" s="323"/>
      <c r="J9" s="158"/>
      <c r="K9" s="322"/>
      <c r="L9" s="323" t="s">
        <v>4</v>
      </c>
      <c r="M9" s="323"/>
      <c r="N9" s="170"/>
    </row>
    <row r="10" spans="1:16" ht="27" customHeight="1">
      <c r="A10" s="170"/>
      <c r="B10" s="170"/>
      <c r="C10" s="170"/>
      <c r="D10" s="170"/>
      <c r="E10" s="170"/>
      <c r="F10" s="170"/>
      <c r="G10" s="324" t="s">
        <v>75</v>
      </c>
      <c r="H10" s="209"/>
      <c r="I10" s="324" t="s">
        <v>76</v>
      </c>
      <c r="J10" s="192"/>
      <c r="K10" s="324" t="s">
        <v>75</v>
      </c>
      <c r="L10" s="209"/>
      <c r="M10" s="324" t="s">
        <v>76</v>
      </c>
      <c r="N10" s="170"/>
    </row>
    <row r="11" spans="1:16" ht="27" customHeight="1">
      <c r="A11" s="170"/>
      <c r="B11" s="170" t="s">
        <v>272</v>
      </c>
      <c r="C11" s="170"/>
      <c r="D11" s="170"/>
      <c r="E11" s="170"/>
      <c r="F11" s="170"/>
      <c r="G11" s="325"/>
      <c r="H11" s="198"/>
      <c r="I11" s="325"/>
      <c r="J11" s="192"/>
      <c r="K11" s="325"/>
      <c r="L11" s="198"/>
      <c r="M11" s="325"/>
      <c r="N11" s="170"/>
    </row>
    <row r="12" spans="1:16" ht="27" customHeight="1">
      <c r="A12" s="170"/>
      <c r="B12" s="171" t="s">
        <v>273</v>
      </c>
      <c r="C12" s="177"/>
      <c r="D12" s="170"/>
      <c r="E12" s="170"/>
      <c r="F12" s="170"/>
      <c r="G12" s="173">
        <v>447011001.95999998</v>
      </c>
      <c r="H12" s="173"/>
      <c r="I12" s="173">
        <v>392365568.97000003</v>
      </c>
      <c r="J12" s="173"/>
      <c r="K12" s="173">
        <v>447011001.95999998</v>
      </c>
      <c r="L12" s="173"/>
      <c r="M12" s="173">
        <v>392365568.97000003</v>
      </c>
      <c r="N12" s="170"/>
    </row>
    <row r="13" spans="1:16" ht="27" customHeight="1">
      <c r="A13" s="170"/>
      <c r="B13" s="171" t="s">
        <v>274</v>
      </c>
      <c r="C13" s="177"/>
      <c r="D13" s="170"/>
      <c r="E13" s="170"/>
      <c r="F13" s="170"/>
      <c r="G13" s="173"/>
      <c r="H13" s="173"/>
      <c r="I13" s="173"/>
      <c r="J13" s="173"/>
      <c r="K13" s="173"/>
      <c r="L13" s="173"/>
      <c r="M13" s="173"/>
      <c r="N13" s="170"/>
    </row>
    <row r="14" spans="1:16" ht="27" customHeight="1">
      <c r="A14" s="170"/>
      <c r="B14" s="326" t="s">
        <v>275</v>
      </c>
      <c r="C14" s="177"/>
      <c r="D14" s="170"/>
      <c r="E14" s="170"/>
      <c r="F14" s="170"/>
      <c r="G14" s="173">
        <v>0</v>
      </c>
      <c r="H14" s="173"/>
      <c r="I14" s="173">
        <v>0</v>
      </c>
      <c r="J14" s="173"/>
      <c r="K14" s="173">
        <v>3245493.81</v>
      </c>
      <c r="L14" s="173"/>
      <c r="M14" s="173">
        <v>0</v>
      </c>
      <c r="N14" s="170"/>
      <c r="P14" s="327"/>
    </row>
    <row r="15" spans="1:16" ht="27" customHeight="1">
      <c r="A15" s="170"/>
      <c r="B15" s="171" t="s">
        <v>276</v>
      </c>
      <c r="C15" s="177"/>
      <c r="D15" s="170"/>
      <c r="E15" s="170"/>
      <c r="F15" s="170"/>
      <c r="G15" s="173">
        <v>1085068.49</v>
      </c>
      <c r="H15" s="173"/>
      <c r="I15" s="173">
        <v>13128283.560000001</v>
      </c>
      <c r="J15" s="173"/>
      <c r="K15" s="173">
        <v>1085068.49</v>
      </c>
      <c r="L15" s="173"/>
      <c r="M15" s="173">
        <v>13128283.560000001</v>
      </c>
      <c r="N15" s="170"/>
    </row>
    <row r="16" spans="1:16" ht="27" customHeight="1">
      <c r="A16" s="170"/>
      <c r="B16" s="171" t="s">
        <v>277</v>
      </c>
      <c r="C16" s="177"/>
      <c r="D16" s="170"/>
      <c r="E16" s="170"/>
      <c r="F16" s="170"/>
      <c r="G16" s="328">
        <f>SUM(G12:G15)</f>
        <v>448096070.44999999</v>
      </c>
      <c r="H16" s="173"/>
      <c r="I16" s="328">
        <f>SUM(I12:I15)</f>
        <v>405493852.53000003</v>
      </c>
      <c r="J16" s="173"/>
      <c r="K16" s="328">
        <f>SUM(K12:K15)</f>
        <v>451341564.25999999</v>
      </c>
      <c r="L16" s="173"/>
      <c r="M16" s="328">
        <f>SUM(M12:M15)</f>
        <v>405493852.53000003</v>
      </c>
      <c r="N16" s="170"/>
    </row>
    <row r="17" spans="1:14" ht="27" customHeight="1">
      <c r="A17" s="170"/>
      <c r="B17" s="170" t="s">
        <v>278</v>
      </c>
      <c r="C17" s="170"/>
      <c r="D17" s="170"/>
      <c r="E17" s="170"/>
      <c r="F17" s="170"/>
      <c r="G17" s="173"/>
      <c r="H17" s="173"/>
      <c r="I17" s="173"/>
      <c r="J17" s="173"/>
      <c r="K17" s="173"/>
      <c r="L17" s="173"/>
      <c r="M17" s="173"/>
      <c r="N17" s="170"/>
    </row>
    <row r="18" spans="1:14" ht="27" customHeight="1">
      <c r="A18" s="170"/>
      <c r="B18" s="171" t="s">
        <v>279</v>
      </c>
      <c r="D18" s="170"/>
      <c r="E18" s="170"/>
      <c r="F18" s="170"/>
      <c r="G18" s="173">
        <v>5744564.1100000003</v>
      </c>
      <c r="H18" s="173"/>
      <c r="I18" s="173">
        <v>6747216.3899999997</v>
      </c>
      <c r="J18" s="173"/>
      <c r="K18" s="173">
        <v>5716314.1100000003</v>
      </c>
      <c r="L18" s="173"/>
      <c r="M18" s="173">
        <v>6747216.3899999997</v>
      </c>
      <c r="N18" s="170"/>
    </row>
    <row r="19" spans="1:14" ht="27" customHeight="1">
      <c r="A19" s="170"/>
      <c r="B19" s="174" t="s">
        <v>280</v>
      </c>
      <c r="D19" s="170"/>
      <c r="E19" s="170"/>
      <c r="F19" s="170"/>
      <c r="G19" s="173">
        <v>63944420.390000001</v>
      </c>
      <c r="H19" s="173"/>
      <c r="I19" s="173">
        <v>53113884.530000001</v>
      </c>
      <c r="J19" s="173"/>
      <c r="K19" s="173">
        <v>63944420.390000001</v>
      </c>
      <c r="L19" s="173"/>
      <c r="M19" s="173">
        <v>53113884.530000001</v>
      </c>
      <c r="N19" s="170"/>
    </row>
    <row r="20" spans="1:14" ht="27" customHeight="1">
      <c r="A20" s="170"/>
      <c r="B20" s="171" t="s">
        <v>281</v>
      </c>
      <c r="D20" s="170"/>
      <c r="E20" s="170"/>
      <c r="F20" s="170"/>
      <c r="G20" s="173">
        <v>22781614.18</v>
      </c>
      <c r="H20" s="173"/>
      <c r="I20" s="173">
        <v>13807471.84</v>
      </c>
      <c r="J20" s="173"/>
      <c r="K20" s="173">
        <v>19983765.25</v>
      </c>
      <c r="L20" s="173"/>
      <c r="M20" s="173">
        <v>13797471.84</v>
      </c>
      <c r="N20" s="170"/>
    </row>
    <row r="21" spans="1:14" ht="27" customHeight="1">
      <c r="A21" s="170"/>
      <c r="B21" s="171" t="s">
        <v>282</v>
      </c>
      <c r="D21" s="170"/>
      <c r="E21" s="170"/>
      <c r="F21" s="170"/>
      <c r="G21" s="173">
        <v>12800274.100000001</v>
      </c>
      <c r="H21" s="173"/>
      <c r="I21" s="173">
        <v>10200655.479999999</v>
      </c>
      <c r="J21" s="173"/>
      <c r="K21" s="173">
        <v>12242866.950000001</v>
      </c>
      <c r="L21" s="173"/>
      <c r="M21" s="173">
        <v>10200655.479999999</v>
      </c>
      <c r="N21" s="170"/>
    </row>
    <row r="22" spans="1:14" ht="27" customHeight="1">
      <c r="A22" s="170"/>
      <c r="B22" s="171" t="s">
        <v>283</v>
      </c>
      <c r="C22" s="177"/>
      <c r="D22" s="170"/>
      <c r="E22" s="170"/>
      <c r="F22" s="170"/>
      <c r="G22" s="328">
        <f>SUM(G18:G21)</f>
        <v>105270872.78</v>
      </c>
      <c r="H22" s="173"/>
      <c r="I22" s="328">
        <f>SUM(I18:I21)</f>
        <v>83869228.24000001</v>
      </c>
      <c r="J22" s="173"/>
      <c r="K22" s="328">
        <f>SUM(K18:K21)</f>
        <v>101887366.7</v>
      </c>
      <c r="L22" s="173"/>
      <c r="M22" s="328">
        <f>SUM(M18:M21)</f>
        <v>83859228.24000001</v>
      </c>
      <c r="N22" s="170"/>
    </row>
    <row r="23" spans="1:14" ht="27" customHeight="1" thickBot="1">
      <c r="A23" s="170"/>
      <c r="B23" s="171" t="s">
        <v>284</v>
      </c>
      <c r="C23" s="170"/>
      <c r="D23" s="170"/>
      <c r="E23" s="170"/>
      <c r="F23" s="170"/>
      <c r="G23" s="329">
        <f>+G16+G22</f>
        <v>553366943.23000002</v>
      </c>
      <c r="H23" s="173"/>
      <c r="I23" s="329">
        <f>+I16+I22</f>
        <v>489363080.77000004</v>
      </c>
      <c r="J23" s="173"/>
      <c r="K23" s="329">
        <f>+K16+K22</f>
        <v>553228930.96000004</v>
      </c>
      <c r="L23" s="173"/>
      <c r="M23" s="329">
        <f>+M16+M22</f>
        <v>489353080.77000004</v>
      </c>
      <c r="N23" s="170"/>
    </row>
    <row r="24" spans="1:14" ht="27" customHeight="1" thickTop="1">
      <c r="A24" s="170"/>
      <c r="B24" s="177"/>
      <c r="C24" s="170"/>
      <c r="D24" s="170"/>
      <c r="E24" s="170"/>
      <c r="F24" s="170"/>
      <c r="G24" s="20"/>
      <c r="H24" s="20"/>
      <c r="I24" s="20"/>
      <c r="J24" s="20"/>
      <c r="K24" s="20"/>
      <c r="L24" s="20"/>
      <c r="M24" s="20"/>
      <c r="N24" s="20"/>
    </row>
    <row r="25" spans="1:14" ht="27" customHeight="1">
      <c r="A25" s="175" t="s">
        <v>285</v>
      </c>
      <c r="B25" s="176" t="s">
        <v>286</v>
      </c>
      <c r="C25" s="177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</row>
    <row r="26" spans="1:14" ht="27" customHeight="1">
      <c r="A26" s="176"/>
      <c r="B26" s="319" t="s">
        <v>287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</row>
    <row r="27" spans="1:14" ht="27" customHeight="1">
      <c r="A27" s="176"/>
      <c r="B27" s="170" t="s">
        <v>288</v>
      </c>
      <c r="C27" s="177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</row>
    <row r="28" spans="1:14" ht="27" customHeight="1">
      <c r="A28" s="176"/>
      <c r="B28" s="170" t="s">
        <v>289</v>
      </c>
      <c r="C28" s="177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</row>
    <row r="29" spans="1:14" ht="27" customHeight="1">
      <c r="A29" s="176"/>
      <c r="B29" s="170"/>
      <c r="C29" s="177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</row>
    <row r="30" spans="1:14" ht="27" customHeight="1">
      <c r="A30" s="176"/>
      <c r="B30" s="170"/>
      <c r="C30" s="177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ht="27" customHeight="1">
      <c r="A31" s="179"/>
      <c r="B31" s="179"/>
      <c r="C31" s="178"/>
      <c r="D31" s="179"/>
      <c r="E31" s="186"/>
      <c r="F31" s="186"/>
      <c r="G31" s="179"/>
      <c r="H31" s="179"/>
      <c r="I31" s="179"/>
      <c r="J31" s="179"/>
      <c r="K31" s="179"/>
      <c r="L31" s="179"/>
      <c r="M31" s="179"/>
      <c r="N31" s="179"/>
    </row>
    <row r="32" spans="1:14" ht="27" customHeight="1">
      <c r="A32" s="179"/>
      <c r="B32" s="179"/>
      <c r="C32" s="178"/>
      <c r="D32" s="179"/>
      <c r="E32" s="186"/>
      <c r="F32" s="186"/>
      <c r="G32" s="179"/>
      <c r="H32" s="179"/>
      <c r="I32" s="179"/>
      <c r="J32" s="179"/>
      <c r="K32" s="179"/>
      <c r="L32" s="179"/>
      <c r="M32" s="179"/>
      <c r="N32" s="179"/>
    </row>
    <row r="33" spans="1:18" ht="27" customHeight="1">
      <c r="A33" s="170"/>
      <c r="B33" s="170"/>
      <c r="C33" s="185"/>
      <c r="D33" s="454" t="s">
        <v>639</v>
      </c>
      <c r="E33" s="7"/>
      <c r="F33" s="7"/>
      <c r="G33" s="7"/>
      <c r="H33" s="220"/>
      <c r="I33" s="179"/>
      <c r="J33" s="179"/>
      <c r="K33" s="179"/>
      <c r="L33" s="179"/>
      <c r="M33" s="179"/>
      <c r="N33" s="179"/>
      <c r="R33" s="57"/>
    </row>
    <row r="34" spans="1:18" ht="27" customHeight="1">
      <c r="A34" s="170"/>
      <c r="B34" s="170"/>
      <c r="C34" s="241"/>
      <c r="D34" s="241" t="s">
        <v>640</v>
      </c>
      <c r="E34" s="7"/>
      <c r="F34" s="7"/>
      <c r="G34" s="7"/>
      <c r="H34" s="220"/>
      <c r="I34" s="179"/>
      <c r="J34" s="179"/>
      <c r="K34" s="179"/>
      <c r="L34" s="179"/>
      <c r="M34" s="179"/>
      <c r="N34" s="179"/>
      <c r="R34" s="57"/>
    </row>
    <row r="35" spans="1:18" ht="24.6" customHeight="1">
      <c r="A35" s="782" t="s">
        <v>290</v>
      </c>
      <c r="B35" s="782"/>
      <c r="C35" s="782"/>
      <c r="D35" s="782"/>
      <c r="E35" s="782"/>
      <c r="F35" s="782"/>
      <c r="G35" s="782"/>
      <c r="H35" s="782"/>
      <c r="I35" s="782"/>
      <c r="J35" s="782"/>
      <c r="K35" s="782"/>
      <c r="L35" s="782"/>
      <c r="M35" s="782"/>
      <c r="N35" s="170"/>
    </row>
    <row r="36" spans="1:18" ht="24.6" customHeight="1">
      <c r="A36" s="176"/>
      <c r="B36" s="178"/>
      <c r="C36" s="179"/>
      <c r="D36" s="178"/>
      <c r="E36" s="178"/>
      <c r="F36" s="178"/>
      <c r="G36" s="178"/>
      <c r="H36" s="178"/>
      <c r="I36" s="179"/>
      <c r="J36" s="170"/>
      <c r="K36" s="170"/>
      <c r="L36" s="170"/>
      <c r="M36" s="180" t="s">
        <v>505</v>
      </c>
      <c r="N36" s="170"/>
    </row>
    <row r="37" spans="1:18" ht="24.6" customHeight="1">
      <c r="A37" s="176"/>
      <c r="B37" s="170"/>
      <c r="C37" s="177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</row>
    <row r="38" spans="1:18" ht="24.6" customHeight="1">
      <c r="A38" s="175" t="s">
        <v>285</v>
      </c>
      <c r="B38" s="176" t="s">
        <v>291</v>
      </c>
      <c r="C38" s="177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</row>
    <row r="39" spans="1:18" ht="24.6" customHeight="1">
      <c r="A39" s="176"/>
      <c r="B39" s="784" t="s">
        <v>292</v>
      </c>
      <c r="C39" s="783"/>
      <c r="D39" s="783"/>
      <c r="E39" s="170"/>
      <c r="F39" s="170"/>
      <c r="G39" s="181" t="s">
        <v>58</v>
      </c>
      <c r="H39" s="176"/>
      <c r="I39" s="181" t="s">
        <v>293</v>
      </c>
      <c r="J39" s="181"/>
      <c r="K39" s="181"/>
      <c r="L39" s="181" t="s">
        <v>294</v>
      </c>
      <c r="M39" s="170"/>
      <c r="N39" s="170"/>
    </row>
    <row r="40" spans="1:18" ht="24.6" customHeight="1">
      <c r="A40" s="176"/>
      <c r="B40" s="177" t="s">
        <v>570</v>
      </c>
      <c r="C40" s="170"/>
      <c r="D40" s="170"/>
      <c r="E40" s="170"/>
      <c r="F40" s="170"/>
      <c r="G40" s="177" t="s">
        <v>572</v>
      </c>
      <c r="H40" s="170"/>
      <c r="I40" s="170" t="s">
        <v>295</v>
      </c>
      <c r="J40" s="170"/>
      <c r="K40" s="170" t="s">
        <v>842</v>
      </c>
      <c r="L40" s="170"/>
      <c r="M40" s="170"/>
      <c r="N40" s="170"/>
    </row>
    <row r="41" spans="1:18" ht="24.6" customHeight="1">
      <c r="A41" s="176"/>
      <c r="B41" s="177" t="s">
        <v>296</v>
      </c>
      <c r="C41" s="170"/>
      <c r="D41" s="170"/>
      <c r="E41" s="170"/>
      <c r="F41" s="170"/>
      <c r="G41" s="177" t="s">
        <v>571</v>
      </c>
      <c r="H41" s="170"/>
      <c r="I41" s="182"/>
      <c r="J41" s="170"/>
      <c r="K41" s="170" t="s">
        <v>843</v>
      </c>
      <c r="L41" s="170"/>
      <c r="M41" s="170"/>
      <c r="N41" s="170"/>
    </row>
    <row r="42" spans="1:18" ht="24.6" customHeight="1">
      <c r="A42" s="176"/>
      <c r="B42" s="177" t="s">
        <v>123</v>
      </c>
      <c r="C42" s="170"/>
      <c r="D42" s="170"/>
      <c r="E42" s="170"/>
      <c r="F42" s="170"/>
      <c r="G42" s="177" t="s">
        <v>573</v>
      </c>
      <c r="H42" s="170"/>
      <c r="I42" s="170"/>
      <c r="J42" s="170"/>
      <c r="K42" s="170" t="s">
        <v>844</v>
      </c>
      <c r="L42" s="170"/>
      <c r="M42" s="170"/>
      <c r="N42" s="170"/>
    </row>
    <row r="43" spans="1:18" ht="24.6" customHeight="1">
      <c r="A43" s="176"/>
      <c r="B43" s="177"/>
      <c r="C43" s="170"/>
      <c r="D43" s="170"/>
      <c r="E43" s="170"/>
      <c r="F43" s="170"/>
      <c r="G43" s="177"/>
      <c r="H43" s="170"/>
      <c r="I43" s="170"/>
      <c r="J43" s="170"/>
      <c r="K43" s="170" t="s">
        <v>845</v>
      </c>
      <c r="L43" s="170"/>
      <c r="M43" s="170"/>
      <c r="N43" s="170"/>
    </row>
    <row r="44" spans="1:18" ht="24.6" customHeight="1">
      <c r="A44" s="176"/>
      <c r="B44" s="177"/>
      <c r="C44" s="170"/>
      <c r="D44" s="170"/>
      <c r="E44" s="170"/>
      <c r="F44" s="170"/>
      <c r="G44" s="177"/>
      <c r="H44" s="170"/>
      <c r="I44" s="170"/>
      <c r="J44" s="170"/>
      <c r="K44" s="170" t="s">
        <v>574</v>
      </c>
      <c r="L44" s="170"/>
      <c r="M44" s="170"/>
      <c r="N44" s="170"/>
    </row>
    <row r="45" spans="1:18" ht="24.6" customHeight="1">
      <c r="A45" s="176"/>
      <c r="B45" s="170" t="s">
        <v>297</v>
      </c>
      <c r="C45" s="177"/>
      <c r="D45" s="170"/>
      <c r="E45" s="170"/>
      <c r="F45" s="170"/>
      <c r="G45" s="177" t="s">
        <v>298</v>
      </c>
      <c r="H45" s="170"/>
      <c r="I45" s="183" t="s">
        <v>299</v>
      </c>
      <c r="J45" s="170"/>
      <c r="K45" s="170" t="s">
        <v>300</v>
      </c>
      <c r="L45" s="170"/>
      <c r="M45" s="170"/>
      <c r="N45" s="170"/>
    </row>
    <row r="46" spans="1:18" ht="24.6" customHeight="1">
      <c r="A46" s="176"/>
      <c r="B46" s="170"/>
      <c r="C46" s="177"/>
      <c r="D46" s="170"/>
      <c r="E46" s="170"/>
      <c r="F46" s="170"/>
      <c r="G46" s="177" t="s">
        <v>301</v>
      </c>
      <c r="H46" s="170"/>
      <c r="I46" s="177" t="s">
        <v>575</v>
      </c>
      <c r="J46" s="170"/>
      <c r="K46" s="170"/>
      <c r="L46" s="170"/>
      <c r="M46" s="170"/>
      <c r="N46" s="170"/>
    </row>
    <row r="47" spans="1:18" ht="24.6" customHeight="1">
      <c r="A47" s="176"/>
      <c r="B47" s="170"/>
      <c r="C47" s="177"/>
      <c r="D47" s="170"/>
      <c r="E47" s="170"/>
      <c r="F47" s="170"/>
      <c r="G47" s="177"/>
      <c r="H47" s="170"/>
      <c r="I47" s="177" t="s">
        <v>576</v>
      </c>
      <c r="J47" s="170"/>
      <c r="K47" s="170"/>
      <c r="L47" s="170"/>
      <c r="M47" s="170"/>
      <c r="N47" s="170"/>
    </row>
    <row r="48" spans="1:18" ht="24.6" customHeight="1">
      <c r="A48" s="176"/>
      <c r="B48" s="170"/>
      <c r="C48" s="177"/>
      <c r="D48" s="170"/>
      <c r="E48" s="170"/>
      <c r="F48" s="170"/>
      <c r="G48" s="177"/>
      <c r="H48" s="170"/>
      <c r="I48" s="177" t="s">
        <v>577</v>
      </c>
      <c r="J48" s="170"/>
      <c r="K48" s="170" t="s">
        <v>846</v>
      </c>
      <c r="L48" s="170"/>
      <c r="M48" s="170"/>
      <c r="N48" s="170"/>
    </row>
    <row r="49" spans="1:14" ht="24.6" customHeight="1">
      <c r="A49" s="176"/>
      <c r="B49" s="170"/>
      <c r="C49" s="177"/>
      <c r="D49" s="170"/>
      <c r="E49" s="170"/>
      <c r="F49" s="170"/>
      <c r="G49" s="177"/>
      <c r="H49" s="170"/>
      <c r="I49" s="177" t="s">
        <v>578</v>
      </c>
      <c r="J49" s="170"/>
      <c r="K49" s="184" t="s">
        <v>847</v>
      </c>
      <c r="L49" s="184"/>
      <c r="M49" s="184"/>
      <c r="N49" s="170"/>
    </row>
    <row r="50" spans="1:14" ht="24.6" customHeight="1">
      <c r="A50" s="176"/>
      <c r="B50" s="170"/>
      <c r="C50" s="177"/>
      <c r="D50" s="170"/>
      <c r="E50" s="170"/>
      <c r="F50" s="170"/>
      <c r="G50" s="177"/>
      <c r="H50" s="170"/>
      <c r="I50" s="177" t="s">
        <v>302</v>
      </c>
      <c r="J50" s="170"/>
      <c r="K50" s="184" t="s">
        <v>852</v>
      </c>
      <c r="L50" s="170"/>
      <c r="M50" s="170"/>
      <c r="N50" s="170"/>
    </row>
    <row r="51" spans="1:14" ht="24.6" customHeight="1">
      <c r="A51" s="176"/>
      <c r="B51" s="170" t="s">
        <v>303</v>
      </c>
      <c r="C51" s="177"/>
      <c r="D51" s="170"/>
      <c r="E51" s="170"/>
      <c r="F51" s="170"/>
      <c r="G51" s="170" t="s">
        <v>304</v>
      </c>
      <c r="H51" s="170"/>
      <c r="I51" s="183" t="s">
        <v>956</v>
      </c>
      <c r="J51" s="170"/>
      <c r="K51" s="170" t="s">
        <v>849</v>
      </c>
      <c r="L51" s="170"/>
      <c r="M51" s="170"/>
      <c r="N51" s="170"/>
    </row>
    <row r="52" spans="1:14" ht="24.6" customHeight="1">
      <c r="A52" s="176"/>
      <c r="B52" s="170"/>
      <c r="C52" s="177"/>
      <c r="D52" s="170"/>
      <c r="E52" s="170"/>
      <c r="F52" s="170"/>
      <c r="G52" s="170"/>
      <c r="H52" s="170"/>
      <c r="I52" s="183" t="s">
        <v>957</v>
      </c>
      <c r="J52" s="170"/>
      <c r="K52" s="170" t="s">
        <v>848</v>
      </c>
      <c r="L52" s="170"/>
      <c r="M52" s="170"/>
      <c r="N52" s="170"/>
    </row>
    <row r="53" spans="1:14" ht="24.6" customHeight="1">
      <c r="A53" s="176"/>
      <c r="B53" s="170"/>
      <c r="C53" s="177"/>
      <c r="D53" s="170"/>
      <c r="E53" s="170"/>
      <c r="F53" s="170"/>
      <c r="G53" s="170"/>
      <c r="H53" s="170"/>
      <c r="I53" s="183" t="s">
        <v>959</v>
      </c>
      <c r="J53" s="170"/>
      <c r="K53" s="170"/>
      <c r="L53" s="170"/>
      <c r="M53" s="170"/>
      <c r="N53" s="170"/>
    </row>
    <row r="54" spans="1:14" ht="24.6" customHeight="1">
      <c r="A54" s="176"/>
      <c r="B54" s="170"/>
      <c r="C54" s="177"/>
      <c r="D54" s="170"/>
      <c r="E54" s="170"/>
      <c r="F54" s="170"/>
      <c r="G54" s="170"/>
      <c r="H54" s="170"/>
      <c r="I54" s="183" t="s">
        <v>958</v>
      </c>
      <c r="J54" s="170"/>
      <c r="K54" s="170"/>
      <c r="L54" s="170"/>
      <c r="M54" s="170"/>
      <c r="N54" s="170"/>
    </row>
    <row r="55" spans="1:14" ht="24.6" customHeight="1">
      <c r="A55" s="176"/>
      <c r="B55" s="170"/>
      <c r="C55" s="177"/>
      <c r="D55" s="170"/>
      <c r="E55" s="170"/>
      <c r="F55" s="170"/>
      <c r="G55" s="170"/>
      <c r="H55" s="170"/>
      <c r="I55" s="183" t="s">
        <v>579</v>
      </c>
      <c r="J55" s="170"/>
      <c r="K55" s="170"/>
      <c r="L55" s="170"/>
      <c r="M55" s="170"/>
      <c r="N55" s="170"/>
    </row>
    <row r="56" spans="1:14" ht="24.6" customHeight="1">
      <c r="A56" s="176"/>
      <c r="B56" s="170"/>
      <c r="C56" s="177"/>
      <c r="D56" s="170"/>
      <c r="E56" s="170"/>
      <c r="F56" s="170"/>
      <c r="G56" s="170"/>
      <c r="H56" s="170"/>
      <c r="I56" s="183" t="s">
        <v>305</v>
      </c>
      <c r="J56" s="170"/>
      <c r="K56" s="170"/>
      <c r="L56" s="170"/>
      <c r="M56" s="170"/>
      <c r="N56" s="170"/>
    </row>
    <row r="57" spans="1:14" ht="24.6" customHeight="1">
      <c r="A57" s="176"/>
      <c r="B57" s="170"/>
      <c r="C57" s="177"/>
      <c r="D57" s="170"/>
      <c r="E57" s="170"/>
      <c r="F57" s="170"/>
      <c r="G57" s="170"/>
      <c r="H57" s="170"/>
      <c r="I57" s="183" t="s">
        <v>306</v>
      </c>
      <c r="J57" s="170"/>
      <c r="K57" s="170"/>
      <c r="L57" s="170"/>
      <c r="M57" s="170"/>
      <c r="N57" s="170"/>
    </row>
    <row r="58" spans="1:14" ht="24.6" customHeight="1">
      <c r="A58" s="176"/>
      <c r="B58" s="170"/>
      <c r="C58" s="177"/>
      <c r="D58" s="170"/>
      <c r="E58" s="170"/>
      <c r="F58" s="170"/>
      <c r="G58" s="170"/>
      <c r="H58" s="170"/>
      <c r="I58" s="183" t="s">
        <v>307</v>
      </c>
      <c r="J58" s="170"/>
      <c r="K58" s="170" t="s">
        <v>580</v>
      </c>
      <c r="L58" s="170"/>
      <c r="M58" s="170"/>
      <c r="N58" s="170"/>
    </row>
    <row r="59" spans="1:14" ht="24.6" customHeight="1">
      <c r="A59" s="176"/>
      <c r="B59" s="170" t="s">
        <v>925</v>
      </c>
      <c r="C59" s="177"/>
      <c r="D59" s="170"/>
      <c r="E59" s="170"/>
      <c r="F59" s="170"/>
      <c r="G59" s="170" t="s">
        <v>308</v>
      </c>
      <c r="H59" s="170"/>
      <c r="I59" s="183" t="s">
        <v>299</v>
      </c>
      <c r="J59" s="170"/>
      <c r="K59" s="170" t="s">
        <v>300</v>
      </c>
      <c r="L59" s="170"/>
      <c r="M59" s="170"/>
      <c r="N59" s="170"/>
    </row>
    <row r="60" spans="1:14" ht="24.6" customHeight="1">
      <c r="A60" s="176"/>
      <c r="B60" s="170"/>
      <c r="C60" s="177"/>
      <c r="D60" s="170"/>
      <c r="E60" s="170"/>
      <c r="F60" s="170"/>
      <c r="G60" s="170"/>
      <c r="H60" s="170"/>
      <c r="I60" s="177" t="s">
        <v>960</v>
      </c>
      <c r="J60" s="170"/>
      <c r="K60" s="170"/>
      <c r="L60" s="170"/>
      <c r="M60" s="170"/>
      <c r="N60" s="170"/>
    </row>
    <row r="61" spans="1:14" ht="24.6" customHeight="1">
      <c r="A61" s="176"/>
      <c r="B61" s="170"/>
      <c r="C61" s="177"/>
      <c r="D61" s="170"/>
      <c r="E61" s="170"/>
      <c r="F61" s="170"/>
      <c r="G61" s="170"/>
      <c r="H61" s="170"/>
      <c r="I61" s="177" t="s">
        <v>576</v>
      </c>
      <c r="J61" s="170"/>
      <c r="K61" s="170"/>
      <c r="L61" s="170"/>
      <c r="M61" s="170"/>
      <c r="N61" s="170"/>
    </row>
    <row r="62" spans="1:14" ht="24.6" customHeight="1">
      <c r="A62" s="176"/>
      <c r="H62" s="170"/>
      <c r="I62" s="177" t="s">
        <v>577</v>
      </c>
      <c r="J62" s="170"/>
      <c r="K62" s="170" t="s">
        <v>846</v>
      </c>
      <c r="L62" s="170"/>
      <c r="M62" s="170"/>
      <c r="N62" s="170"/>
    </row>
    <row r="63" spans="1:14" ht="24.6" customHeight="1">
      <c r="A63" s="176"/>
      <c r="B63" s="170"/>
      <c r="C63" s="177"/>
      <c r="D63" s="170"/>
      <c r="E63" s="170"/>
      <c r="F63" s="170"/>
      <c r="G63" s="170"/>
      <c r="H63" s="170"/>
      <c r="I63" s="177" t="s">
        <v>578</v>
      </c>
      <c r="J63" s="170"/>
      <c r="K63" s="184" t="s">
        <v>853</v>
      </c>
      <c r="L63" s="184"/>
      <c r="M63" s="184"/>
      <c r="N63" s="170"/>
    </row>
    <row r="64" spans="1:14" ht="24.6" customHeight="1">
      <c r="A64" s="176"/>
      <c r="B64" s="170"/>
      <c r="C64" s="177"/>
      <c r="D64" s="170"/>
      <c r="E64" s="170"/>
      <c r="F64" s="170"/>
      <c r="G64" s="170"/>
      <c r="H64" s="170"/>
      <c r="I64" s="177" t="s">
        <v>581</v>
      </c>
      <c r="J64" s="170"/>
      <c r="K64" s="184" t="s">
        <v>852</v>
      </c>
      <c r="L64" s="170"/>
      <c r="M64" s="170"/>
      <c r="N64" s="170"/>
    </row>
    <row r="65" spans="1:18" ht="24.6" customHeight="1">
      <c r="A65" s="176"/>
      <c r="B65" s="170" t="s">
        <v>924</v>
      </c>
      <c r="C65" s="177"/>
      <c r="D65" s="170"/>
      <c r="E65" s="170"/>
      <c r="F65" s="170"/>
      <c r="G65" s="170" t="s">
        <v>309</v>
      </c>
      <c r="H65" s="170"/>
      <c r="I65" s="183" t="s">
        <v>625</v>
      </c>
      <c r="J65" s="170"/>
      <c r="K65" s="170" t="s">
        <v>582</v>
      </c>
      <c r="L65" s="170"/>
      <c r="M65" s="170"/>
      <c r="N65" s="170"/>
    </row>
    <row r="66" spans="1:18" ht="24.6" customHeight="1">
      <c r="A66" s="176"/>
      <c r="B66" s="170"/>
      <c r="C66" s="177"/>
      <c r="D66" s="170"/>
      <c r="E66" s="170"/>
      <c r="F66" s="170"/>
      <c r="G66" s="170"/>
      <c r="H66" s="170"/>
      <c r="I66" s="183" t="s">
        <v>850</v>
      </c>
      <c r="J66" s="170"/>
      <c r="K66" s="743" t="s">
        <v>854</v>
      </c>
      <c r="L66" s="170"/>
      <c r="M66" s="170"/>
      <c r="N66" s="170"/>
    </row>
    <row r="67" spans="1:18" ht="24.6" customHeight="1">
      <c r="A67" s="176"/>
      <c r="B67" s="170"/>
      <c r="C67" s="177"/>
      <c r="D67" s="170"/>
      <c r="E67" s="170"/>
      <c r="F67" s="170"/>
      <c r="G67" s="170"/>
      <c r="H67" s="170"/>
      <c r="I67" s="183" t="s">
        <v>851</v>
      </c>
      <c r="J67" s="170"/>
      <c r="K67" s="170" t="s">
        <v>855</v>
      </c>
      <c r="L67" s="170"/>
      <c r="M67" s="170"/>
      <c r="N67" s="170"/>
    </row>
    <row r="68" spans="1:18" ht="24.6" customHeight="1">
      <c r="A68" s="176"/>
      <c r="B68" s="170"/>
      <c r="C68" s="177"/>
      <c r="D68" s="170"/>
      <c r="E68" s="170"/>
      <c r="F68" s="170"/>
      <c r="G68" s="170"/>
      <c r="H68" s="170"/>
      <c r="I68" s="183"/>
      <c r="J68" s="170"/>
      <c r="K68" s="170"/>
      <c r="L68" s="170"/>
      <c r="M68" s="170"/>
      <c r="N68" s="170"/>
    </row>
    <row r="69" spans="1:18" ht="24.6" customHeight="1">
      <c r="A69" s="176"/>
      <c r="B69" s="170"/>
      <c r="C69" s="177"/>
      <c r="D69" s="170"/>
      <c r="E69" s="170"/>
      <c r="F69" s="170"/>
      <c r="G69" s="170"/>
      <c r="H69" s="170"/>
      <c r="I69" s="183"/>
      <c r="J69" s="170"/>
      <c r="L69" s="170"/>
      <c r="M69" s="170"/>
      <c r="N69" s="170"/>
    </row>
    <row r="70" spans="1:18" ht="24.6" customHeight="1">
      <c r="A70" s="170"/>
      <c r="B70" s="170"/>
      <c r="C70" s="185"/>
      <c r="D70" s="454" t="s">
        <v>639</v>
      </c>
      <c r="E70" s="7"/>
      <c r="F70" s="7"/>
      <c r="G70" s="7"/>
      <c r="H70" s="220"/>
      <c r="I70" s="179"/>
      <c r="J70" s="179"/>
      <c r="K70" s="179"/>
      <c r="L70" s="179"/>
      <c r="M70" s="179"/>
      <c r="N70" s="179"/>
      <c r="R70" s="57"/>
    </row>
    <row r="71" spans="1:18" ht="24.6" customHeight="1">
      <c r="A71" s="170"/>
      <c r="B71" s="170"/>
      <c r="C71" s="241"/>
      <c r="D71" s="241" t="s">
        <v>640</v>
      </c>
      <c r="E71" s="7"/>
      <c r="F71" s="7"/>
      <c r="G71" s="7"/>
      <c r="H71" s="220"/>
      <c r="I71" s="179"/>
      <c r="J71" s="179"/>
      <c r="K71" s="179"/>
      <c r="L71" s="179"/>
      <c r="M71" s="179"/>
      <c r="N71" s="179"/>
      <c r="R71" s="57"/>
    </row>
    <row r="72" spans="1:18" ht="27.95" customHeight="1">
      <c r="A72" s="782" t="s">
        <v>310</v>
      </c>
      <c r="B72" s="782"/>
      <c r="C72" s="782"/>
      <c r="D72" s="782"/>
      <c r="E72" s="782"/>
      <c r="F72" s="782"/>
      <c r="G72" s="782"/>
      <c r="H72" s="782"/>
      <c r="I72" s="782"/>
      <c r="J72" s="782"/>
      <c r="K72" s="782"/>
      <c r="L72" s="782"/>
      <c r="M72" s="782"/>
      <c r="N72" s="170"/>
    </row>
    <row r="73" spans="1:18" ht="27.95" customHeight="1">
      <c r="A73" s="176"/>
      <c r="B73" s="178"/>
      <c r="C73" s="179"/>
      <c r="D73" s="178"/>
      <c r="E73" s="178"/>
      <c r="F73" s="178"/>
      <c r="G73" s="178"/>
      <c r="H73" s="178"/>
      <c r="I73" s="179"/>
      <c r="J73" s="170"/>
      <c r="K73" s="170"/>
      <c r="L73" s="170"/>
      <c r="M73" s="180" t="s">
        <v>505</v>
      </c>
      <c r="N73" s="170"/>
    </row>
    <row r="74" spans="1:18" ht="27.95" customHeight="1">
      <c r="A74" s="176"/>
      <c r="B74" s="170"/>
      <c r="C74" s="177"/>
      <c r="D74" s="170"/>
      <c r="E74" s="170"/>
      <c r="F74" s="170"/>
      <c r="G74" s="170"/>
      <c r="H74" s="170"/>
      <c r="I74" s="183"/>
      <c r="J74" s="170"/>
      <c r="K74" s="170"/>
      <c r="L74" s="170"/>
      <c r="M74" s="170"/>
      <c r="N74" s="170"/>
    </row>
    <row r="75" spans="1:18" ht="27.95" customHeight="1">
      <c r="A75" s="175" t="s">
        <v>285</v>
      </c>
      <c r="B75" s="176" t="s">
        <v>291</v>
      </c>
      <c r="C75" s="315"/>
      <c r="D75" s="315"/>
      <c r="E75" s="315"/>
      <c r="F75" s="315"/>
      <c r="G75" s="315"/>
      <c r="H75" s="315"/>
      <c r="I75" s="315"/>
      <c r="J75" s="315"/>
      <c r="K75" s="315"/>
      <c r="L75" s="315"/>
      <c r="M75" s="315"/>
      <c r="N75" s="170"/>
    </row>
    <row r="76" spans="1:18" ht="27.95" customHeight="1">
      <c r="A76" s="176"/>
      <c r="B76" s="170" t="s">
        <v>311</v>
      </c>
      <c r="C76" s="177"/>
      <c r="D76" s="170"/>
      <c r="E76" s="170"/>
      <c r="F76" s="170"/>
      <c r="G76" s="170"/>
      <c r="H76" s="170"/>
      <c r="I76" s="183"/>
      <c r="J76" s="170"/>
      <c r="K76" s="170"/>
      <c r="L76" s="170"/>
      <c r="M76" s="170"/>
      <c r="N76" s="170"/>
    </row>
    <row r="77" spans="1:18" ht="27.95" customHeight="1">
      <c r="A77" s="176"/>
      <c r="B77" s="170"/>
      <c r="C77" s="170"/>
      <c r="D77" s="170"/>
      <c r="E77" s="170"/>
      <c r="F77" s="170"/>
      <c r="G77" s="322"/>
      <c r="H77" s="323" t="s">
        <v>3</v>
      </c>
      <c r="I77" s="323"/>
      <c r="J77" s="158"/>
      <c r="K77" s="322"/>
      <c r="L77" s="323" t="s">
        <v>4</v>
      </c>
      <c r="M77" s="323"/>
      <c r="N77" s="170"/>
    </row>
    <row r="78" spans="1:18" ht="27.95" customHeight="1">
      <c r="A78" s="176"/>
      <c r="B78" s="170"/>
      <c r="C78" s="170"/>
      <c r="D78" s="170"/>
      <c r="E78" s="170"/>
      <c r="F78" s="170"/>
      <c r="G78" s="324" t="s">
        <v>75</v>
      </c>
      <c r="H78" s="209"/>
      <c r="I78" s="324" t="s">
        <v>76</v>
      </c>
      <c r="J78" s="192"/>
      <c r="K78" s="324" t="s">
        <v>75</v>
      </c>
      <c r="L78" s="209"/>
      <c r="M78" s="324" t="s">
        <v>76</v>
      </c>
      <c r="N78" s="170"/>
    </row>
    <row r="79" spans="1:18" ht="27.95" customHeight="1">
      <c r="A79" s="170"/>
      <c r="B79" s="171" t="s">
        <v>312</v>
      </c>
      <c r="C79" s="177"/>
      <c r="D79" s="170"/>
      <c r="E79" s="170"/>
      <c r="F79" s="170"/>
      <c r="G79" s="330"/>
      <c r="H79" s="331"/>
      <c r="I79" s="330"/>
      <c r="J79" s="332"/>
      <c r="K79" s="330"/>
      <c r="L79" s="331"/>
      <c r="M79" s="330"/>
      <c r="N79" s="333"/>
    </row>
    <row r="80" spans="1:18" ht="27.95" customHeight="1">
      <c r="A80" s="170"/>
      <c r="C80" s="334" t="s">
        <v>583</v>
      </c>
      <c r="D80" s="170"/>
      <c r="E80" s="170"/>
      <c r="F80" s="170"/>
      <c r="G80" s="188">
        <v>0</v>
      </c>
      <c r="H80" s="331"/>
      <c r="I80" s="188">
        <v>0</v>
      </c>
      <c r="J80" s="332"/>
      <c r="K80" s="188">
        <v>385000</v>
      </c>
      <c r="L80" s="331"/>
      <c r="M80" s="188">
        <v>0</v>
      </c>
      <c r="N80" s="333"/>
    </row>
    <row r="81" spans="1:14" ht="27.95" customHeight="1" thickBot="1">
      <c r="A81" s="170"/>
      <c r="C81" s="170" t="s">
        <v>37</v>
      </c>
      <c r="D81" s="170"/>
      <c r="E81" s="170"/>
      <c r="F81" s="170"/>
      <c r="G81" s="335">
        <f>SUM(G80)</f>
        <v>0</v>
      </c>
      <c r="H81" s="179"/>
      <c r="I81" s="335">
        <f>SUM(I80)</f>
        <v>0</v>
      </c>
      <c r="J81" s="332"/>
      <c r="K81" s="335">
        <f>SUM(K80)</f>
        <v>385000</v>
      </c>
      <c r="L81" s="179"/>
      <c r="M81" s="335">
        <f>SUM(M80)</f>
        <v>0</v>
      </c>
      <c r="N81" s="333"/>
    </row>
    <row r="82" spans="1:14" ht="27.95" customHeight="1" thickTop="1">
      <c r="A82" s="170"/>
      <c r="C82" s="170"/>
      <c r="D82" s="170"/>
      <c r="E82" s="170"/>
      <c r="F82" s="170"/>
      <c r="G82" s="179"/>
      <c r="H82" s="179"/>
      <c r="I82" s="179"/>
      <c r="J82" s="332"/>
      <c r="K82" s="179"/>
      <c r="L82" s="179"/>
      <c r="M82" s="179"/>
      <c r="N82" s="333"/>
    </row>
    <row r="83" spans="1:14" ht="27.95" customHeight="1">
      <c r="A83" s="176"/>
      <c r="B83" s="171" t="s">
        <v>313</v>
      </c>
      <c r="C83" s="177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</row>
    <row r="84" spans="1:14" ht="27.95" customHeight="1">
      <c r="A84" s="176"/>
      <c r="C84" s="170" t="s">
        <v>499</v>
      </c>
      <c r="D84" s="170"/>
      <c r="E84" s="170"/>
      <c r="F84" s="170"/>
      <c r="G84" s="179">
        <v>0</v>
      </c>
      <c r="H84" s="179"/>
      <c r="I84" s="179">
        <v>0</v>
      </c>
      <c r="J84" s="187"/>
      <c r="K84" s="179">
        <v>0</v>
      </c>
      <c r="L84" s="179"/>
      <c r="M84" s="179">
        <v>850000</v>
      </c>
      <c r="N84" s="170"/>
    </row>
    <row r="85" spans="1:14" ht="27.95" customHeight="1">
      <c r="A85" s="176"/>
      <c r="C85" s="170" t="s">
        <v>606</v>
      </c>
      <c r="D85" s="170"/>
      <c r="E85" s="170"/>
      <c r="F85" s="170"/>
      <c r="G85" s="188">
        <v>0</v>
      </c>
      <c r="H85" s="179"/>
      <c r="I85" s="188">
        <v>0</v>
      </c>
      <c r="J85" s="179"/>
      <c r="K85" s="188">
        <v>0</v>
      </c>
      <c r="L85" s="179"/>
      <c r="M85" s="188">
        <v>-850000</v>
      </c>
      <c r="N85" s="170"/>
    </row>
    <row r="86" spans="1:14" ht="27.95" customHeight="1" thickBot="1">
      <c r="A86" s="176"/>
      <c r="C86" s="170" t="s">
        <v>314</v>
      </c>
      <c r="D86" s="170"/>
      <c r="E86" s="170"/>
      <c r="F86" s="170"/>
      <c r="G86" s="335">
        <f>SUM(G84:G85)</f>
        <v>0</v>
      </c>
      <c r="H86" s="179"/>
      <c r="I86" s="335">
        <f>SUM(I84:I85)</f>
        <v>0</v>
      </c>
      <c r="J86" s="179"/>
      <c r="K86" s="335">
        <f>SUM(K84:K85)</f>
        <v>0</v>
      </c>
      <c r="L86" s="179"/>
      <c r="M86" s="335">
        <f>SUM(M84:M85)</f>
        <v>0</v>
      </c>
      <c r="N86" s="170"/>
    </row>
    <row r="87" spans="1:14" ht="27.95" customHeight="1" thickTop="1">
      <c r="A87" s="176"/>
      <c r="B87" s="170"/>
      <c r="C87" s="177"/>
      <c r="D87" s="170"/>
      <c r="E87" s="170"/>
      <c r="F87" s="170"/>
      <c r="G87" s="170"/>
      <c r="H87" s="170"/>
      <c r="I87" s="183"/>
      <c r="J87" s="170"/>
      <c r="K87" s="170"/>
      <c r="L87" s="170"/>
      <c r="M87" s="170"/>
      <c r="N87" s="170"/>
    </row>
    <row r="88" spans="1:14" ht="27.95" customHeight="1">
      <c r="A88" s="170"/>
      <c r="B88" s="170"/>
      <c r="C88" s="170"/>
      <c r="D88" s="170"/>
      <c r="E88" s="170"/>
      <c r="F88" s="170"/>
      <c r="G88" s="322"/>
      <c r="H88" s="323" t="s">
        <v>3</v>
      </c>
      <c r="I88" s="323"/>
      <c r="J88" s="158"/>
      <c r="K88" s="322"/>
      <c r="L88" s="323" t="s">
        <v>4</v>
      </c>
      <c r="M88" s="323"/>
      <c r="N88" s="333"/>
    </row>
    <row r="89" spans="1:14" ht="27.95" customHeight="1">
      <c r="A89" s="170"/>
      <c r="B89" s="170"/>
      <c r="C89" s="170"/>
      <c r="D89" s="170"/>
      <c r="E89" s="170"/>
      <c r="F89" s="170"/>
      <c r="G89" s="324" t="s">
        <v>75</v>
      </c>
      <c r="H89" s="209"/>
      <c r="I89" s="324" t="s">
        <v>76</v>
      </c>
      <c r="J89" s="192"/>
      <c r="K89" s="324" t="s">
        <v>75</v>
      </c>
      <c r="L89" s="209"/>
      <c r="M89" s="324" t="s">
        <v>76</v>
      </c>
      <c r="N89" s="333"/>
    </row>
    <row r="90" spans="1:14" ht="27.95" customHeight="1">
      <c r="A90" s="170"/>
      <c r="B90" s="171" t="s">
        <v>315</v>
      </c>
      <c r="C90" s="177"/>
      <c r="D90" s="170"/>
      <c r="E90" s="170"/>
      <c r="F90" s="170"/>
      <c r="G90" s="330"/>
      <c r="H90" s="331"/>
      <c r="I90" s="330"/>
      <c r="J90" s="332"/>
      <c r="K90" s="330"/>
      <c r="L90" s="331"/>
      <c r="M90" s="330"/>
      <c r="N90" s="333"/>
    </row>
    <row r="91" spans="1:14" ht="27.95" customHeight="1">
      <c r="A91" s="170"/>
      <c r="C91" s="334" t="s">
        <v>583</v>
      </c>
      <c r="D91" s="170"/>
      <c r="E91" s="170"/>
      <c r="F91" s="170"/>
      <c r="G91" s="188">
        <v>0</v>
      </c>
      <c r="H91" s="331"/>
      <c r="I91" s="188">
        <v>0</v>
      </c>
      <c r="J91" s="332"/>
      <c r="K91" s="188">
        <v>3245493.81</v>
      </c>
      <c r="L91" s="331"/>
      <c r="M91" s="188">
        <v>0</v>
      </c>
      <c r="N91" s="333"/>
    </row>
    <row r="92" spans="1:14" ht="27.95" customHeight="1" thickBot="1">
      <c r="A92" s="170"/>
      <c r="C92" s="170" t="s">
        <v>37</v>
      </c>
      <c r="D92" s="170"/>
      <c r="E92" s="170"/>
      <c r="F92" s="170"/>
      <c r="G92" s="335">
        <f>SUM(G91)</f>
        <v>0</v>
      </c>
      <c r="H92" s="179"/>
      <c r="I92" s="335">
        <f>SUM(I91)</f>
        <v>0</v>
      </c>
      <c r="J92" s="332"/>
      <c r="K92" s="335">
        <f>SUM(K91)</f>
        <v>3245493.81</v>
      </c>
      <c r="L92" s="179"/>
      <c r="M92" s="335">
        <f>SUM(M91)</f>
        <v>0</v>
      </c>
      <c r="N92" s="333"/>
    </row>
    <row r="93" spans="1:14" ht="27.95" customHeight="1" thickTop="1">
      <c r="A93" s="170"/>
      <c r="C93" s="170"/>
      <c r="D93" s="170"/>
      <c r="E93" s="170"/>
      <c r="F93" s="170"/>
      <c r="G93" s="179"/>
      <c r="H93" s="179"/>
      <c r="I93" s="179"/>
      <c r="J93" s="332"/>
      <c r="K93" s="179"/>
      <c r="L93" s="179"/>
      <c r="M93" s="179"/>
      <c r="N93" s="333"/>
    </row>
    <row r="94" spans="1:14" ht="27.95" customHeight="1">
      <c r="A94" s="170"/>
      <c r="B94" s="171" t="s">
        <v>316</v>
      </c>
      <c r="C94" s="177"/>
      <c r="D94" s="170"/>
      <c r="E94" s="170"/>
      <c r="F94" s="170"/>
      <c r="G94" s="179"/>
      <c r="H94" s="331"/>
      <c r="I94" s="179"/>
      <c r="J94" s="332"/>
      <c r="K94" s="179"/>
      <c r="L94" s="331"/>
      <c r="M94" s="179"/>
      <c r="N94" s="333"/>
    </row>
    <row r="95" spans="1:14" ht="27.95" customHeight="1">
      <c r="A95" s="170"/>
      <c r="C95" s="334" t="s">
        <v>583</v>
      </c>
      <c r="D95" s="170"/>
      <c r="E95" s="170"/>
      <c r="F95" s="170"/>
      <c r="G95" s="188">
        <v>0</v>
      </c>
      <c r="H95" s="331"/>
      <c r="I95" s="188">
        <v>0</v>
      </c>
      <c r="J95" s="332"/>
      <c r="K95" s="188">
        <v>326824.88</v>
      </c>
      <c r="L95" s="331"/>
      <c r="M95" s="188">
        <v>0</v>
      </c>
      <c r="N95" s="333"/>
    </row>
    <row r="96" spans="1:14" ht="27.95" customHeight="1" thickBot="1">
      <c r="A96" s="170"/>
      <c r="C96" s="170" t="s">
        <v>37</v>
      </c>
      <c r="D96" s="170"/>
      <c r="E96" s="170"/>
      <c r="F96" s="170"/>
      <c r="G96" s="335">
        <f>SUM(G95)</f>
        <v>0</v>
      </c>
      <c r="H96" s="179"/>
      <c r="I96" s="335">
        <f>SUM(I95)</f>
        <v>0</v>
      </c>
      <c r="J96" s="332"/>
      <c r="K96" s="335">
        <f>SUM(K95)</f>
        <v>326824.88</v>
      </c>
      <c r="L96" s="179"/>
      <c r="M96" s="335">
        <f>SUM(M95)</f>
        <v>0</v>
      </c>
      <c r="N96" s="333"/>
    </row>
    <row r="97" spans="1:18" ht="27.95" customHeight="1" thickTop="1">
      <c r="A97" s="170"/>
      <c r="C97" s="170"/>
      <c r="D97" s="170"/>
      <c r="E97" s="170"/>
      <c r="F97" s="170"/>
      <c r="G97" s="179"/>
      <c r="H97" s="179"/>
      <c r="I97" s="179"/>
      <c r="J97" s="332"/>
      <c r="K97" s="179"/>
      <c r="L97" s="179"/>
      <c r="M97" s="179"/>
      <c r="N97" s="333"/>
    </row>
    <row r="98" spans="1:18" ht="27.95" customHeight="1">
      <c r="A98" s="170"/>
      <c r="C98" s="170"/>
      <c r="D98" s="170"/>
      <c r="E98" s="170"/>
      <c r="F98" s="170"/>
      <c r="G98" s="179"/>
      <c r="H98" s="179"/>
      <c r="I98" s="179"/>
      <c r="J98" s="332"/>
      <c r="K98" s="179"/>
      <c r="L98" s="179"/>
      <c r="M98" s="179"/>
      <c r="N98" s="333"/>
    </row>
    <row r="99" spans="1:18" ht="27.95" customHeight="1">
      <c r="A99" s="170"/>
      <c r="C99" s="170"/>
      <c r="D99" s="170"/>
      <c r="E99" s="170"/>
      <c r="F99" s="170"/>
      <c r="G99" s="179"/>
      <c r="H99" s="179"/>
      <c r="I99" s="179"/>
      <c r="J99" s="332"/>
      <c r="K99" s="179"/>
      <c r="L99" s="179"/>
      <c r="M99" s="179"/>
      <c r="N99" s="333"/>
    </row>
    <row r="100" spans="1:18" ht="27.95" customHeight="1">
      <c r="A100" s="170"/>
      <c r="B100" s="170"/>
      <c r="C100" s="170"/>
      <c r="D100" s="170"/>
      <c r="E100" s="170"/>
      <c r="F100" s="170"/>
      <c r="G100" s="179"/>
      <c r="H100" s="179"/>
      <c r="I100" s="179"/>
      <c r="J100" s="187"/>
      <c r="K100" s="179"/>
      <c r="L100" s="179"/>
      <c r="M100" s="179"/>
      <c r="N100" s="170"/>
    </row>
    <row r="101" spans="1:18" ht="27.95" customHeight="1">
      <c r="A101" s="170"/>
      <c r="B101" s="170"/>
      <c r="C101" s="177"/>
      <c r="D101" s="170"/>
      <c r="E101" s="170"/>
      <c r="F101" s="170"/>
      <c r="G101" s="179"/>
      <c r="H101" s="187"/>
      <c r="I101" s="179"/>
      <c r="J101" s="187"/>
      <c r="K101" s="179"/>
      <c r="L101" s="179"/>
      <c r="M101" s="179"/>
      <c r="N101" s="170"/>
    </row>
    <row r="102" spans="1:18" ht="27.95" customHeight="1">
      <c r="A102" s="170"/>
      <c r="B102" s="170"/>
      <c r="C102" s="185"/>
      <c r="D102" s="454" t="s">
        <v>639</v>
      </c>
      <c r="E102" s="7"/>
      <c r="F102" s="7"/>
      <c r="G102" s="7"/>
      <c r="H102" s="220"/>
      <c r="I102" s="179"/>
      <c r="J102" s="179"/>
      <c r="K102" s="179"/>
      <c r="L102" s="179"/>
      <c r="M102" s="179"/>
      <c r="N102" s="179"/>
      <c r="R102" s="57"/>
    </row>
    <row r="103" spans="1:18" ht="27.95" customHeight="1">
      <c r="A103" s="170"/>
      <c r="B103" s="170"/>
      <c r="C103" s="241"/>
      <c r="D103" s="241" t="s">
        <v>640</v>
      </c>
      <c r="E103" s="7"/>
      <c r="F103" s="7"/>
      <c r="G103" s="7"/>
      <c r="H103" s="220"/>
      <c r="I103" s="179"/>
      <c r="J103" s="179"/>
      <c r="K103" s="179"/>
      <c r="L103" s="179"/>
      <c r="M103" s="179"/>
      <c r="N103" s="179"/>
      <c r="R103" s="57"/>
    </row>
    <row r="104" spans="1:18" ht="21.75">
      <c r="A104" s="170"/>
      <c r="B104" s="170"/>
      <c r="C104" s="241"/>
      <c r="D104" s="78"/>
      <c r="E104" s="170"/>
      <c r="F104" s="170"/>
      <c r="G104" s="179"/>
      <c r="H104" s="187"/>
      <c r="I104" s="179"/>
      <c r="J104" s="187"/>
      <c r="K104" s="179"/>
      <c r="L104" s="179"/>
      <c r="M104" s="179"/>
      <c r="N104" s="170"/>
    </row>
    <row r="105" spans="1:18" ht="27.95" customHeight="1">
      <c r="A105" s="782" t="s">
        <v>317</v>
      </c>
      <c r="B105" s="782"/>
      <c r="C105" s="782"/>
      <c r="D105" s="782"/>
      <c r="E105" s="782"/>
      <c r="F105" s="782"/>
      <c r="G105" s="782"/>
      <c r="H105" s="782"/>
      <c r="I105" s="782"/>
      <c r="J105" s="782"/>
      <c r="K105" s="782"/>
      <c r="L105" s="782"/>
      <c r="M105" s="782"/>
      <c r="N105" s="170"/>
    </row>
    <row r="106" spans="1:18" ht="27.95" customHeight="1">
      <c r="A106" s="176"/>
      <c r="B106" s="178"/>
      <c r="C106" s="179"/>
      <c r="D106" s="178"/>
      <c r="E106" s="178"/>
      <c r="F106" s="178"/>
      <c r="G106" s="178"/>
      <c r="H106" s="178"/>
      <c r="I106" s="179"/>
      <c r="J106" s="170"/>
      <c r="K106" s="170"/>
      <c r="L106" s="170"/>
      <c r="M106" s="180" t="s">
        <v>505</v>
      </c>
      <c r="N106" s="170"/>
    </row>
    <row r="107" spans="1:18" ht="27.95" customHeight="1">
      <c r="A107" s="176"/>
      <c r="B107" s="170"/>
      <c r="C107" s="177"/>
      <c r="D107" s="170"/>
      <c r="E107" s="170"/>
      <c r="F107" s="170"/>
      <c r="G107" s="170"/>
      <c r="H107" s="170"/>
      <c r="I107" s="183"/>
      <c r="J107" s="170"/>
      <c r="K107" s="170"/>
      <c r="L107" s="170"/>
      <c r="M107" s="170"/>
      <c r="N107" s="170"/>
    </row>
    <row r="108" spans="1:18" ht="27.95" customHeight="1">
      <c r="A108" s="175" t="s">
        <v>285</v>
      </c>
      <c r="B108" s="176" t="s">
        <v>291</v>
      </c>
      <c r="C108" s="315"/>
      <c r="D108" s="170"/>
      <c r="E108" s="170"/>
      <c r="F108" s="170"/>
      <c r="G108" s="179"/>
      <c r="H108" s="187"/>
      <c r="I108" s="179"/>
      <c r="J108" s="187"/>
      <c r="K108" s="179"/>
      <c r="L108" s="179"/>
      <c r="M108" s="179"/>
      <c r="N108" s="170"/>
    </row>
    <row r="109" spans="1:18" ht="27.95" customHeight="1">
      <c r="A109" s="170"/>
      <c r="B109" s="170" t="s">
        <v>318</v>
      </c>
      <c r="C109" s="177"/>
      <c r="D109" s="170"/>
      <c r="E109" s="170"/>
      <c r="F109" s="170"/>
      <c r="G109" s="179"/>
      <c r="H109" s="179"/>
      <c r="I109" s="179"/>
      <c r="J109" s="179"/>
      <c r="K109" s="179"/>
      <c r="L109" s="179"/>
      <c r="M109" s="179"/>
      <c r="N109" s="170"/>
    </row>
    <row r="110" spans="1:18" ht="27.95" customHeight="1">
      <c r="A110" s="170"/>
      <c r="B110" s="336" t="s">
        <v>319</v>
      </c>
      <c r="C110" s="177"/>
      <c r="D110" s="170"/>
      <c r="E110" s="170"/>
      <c r="F110" s="170"/>
      <c r="G110" s="179"/>
      <c r="H110" s="179"/>
      <c r="I110" s="179"/>
      <c r="J110" s="179"/>
      <c r="K110" s="179"/>
      <c r="L110" s="179"/>
      <c r="M110" s="179"/>
      <c r="N110" s="170"/>
    </row>
    <row r="111" spans="1:18" ht="27.95" customHeight="1">
      <c r="A111" s="170"/>
      <c r="B111" s="170"/>
      <c r="C111" s="177"/>
      <c r="D111" s="170"/>
      <c r="E111" s="170"/>
      <c r="F111" s="170"/>
      <c r="G111" s="322"/>
      <c r="H111" s="323" t="s">
        <v>3</v>
      </c>
      <c r="I111" s="323"/>
      <c r="J111" s="158"/>
      <c r="K111" s="322"/>
      <c r="L111" s="323" t="s">
        <v>4</v>
      </c>
      <c r="M111" s="323"/>
      <c r="N111" s="170"/>
    </row>
    <row r="112" spans="1:18" ht="27.95" customHeight="1">
      <c r="A112" s="170"/>
      <c r="B112" s="170"/>
      <c r="C112" s="177"/>
      <c r="D112" s="170"/>
      <c r="E112" s="170"/>
      <c r="F112" s="170"/>
      <c r="G112" s="324" t="s">
        <v>75</v>
      </c>
      <c r="H112" s="209"/>
      <c r="I112" s="324" t="s">
        <v>76</v>
      </c>
      <c r="J112" s="192"/>
      <c r="K112" s="324" t="s">
        <v>75</v>
      </c>
      <c r="L112" s="209"/>
      <c r="M112" s="324" t="s">
        <v>76</v>
      </c>
      <c r="N112" s="170"/>
    </row>
    <row r="113" spans="1:14" ht="27.95" customHeight="1">
      <c r="A113" s="170"/>
      <c r="B113" s="171" t="s">
        <v>584</v>
      </c>
      <c r="C113" s="177"/>
      <c r="D113" s="170"/>
      <c r="E113" s="170"/>
      <c r="F113" s="170"/>
      <c r="G113" s="330"/>
      <c r="H113" s="179"/>
      <c r="I113" s="330"/>
      <c r="J113" s="179"/>
      <c r="K113" s="330"/>
      <c r="L113" s="331"/>
      <c r="M113" s="330"/>
      <c r="N113" s="170"/>
    </row>
    <row r="114" spans="1:14" ht="27.95" customHeight="1">
      <c r="A114" s="170"/>
      <c r="B114" s="334"/>
      <c r="C114" s="334" t="s">
        <v>583</v>
      </c>
      <c r="D114" s="170"/>
      <c r="E114" s="170"/>
      <c r="F114" s="170"/>
      <c r="G114" s="188">
        <v>0</v>
      </c>
      <c r="H114" s="331"/>
      <c r="I114" s="188">
        <v>0</v>
      </c>
      <c r="J114" s="179"/>
      <c r="K114" s="188">
        <v>1155000</v>
      </c>
      <c r="L114" s="331"/>
      <c r="M114" s="188">
        <v>0</v>
      </c>
      <c r="N114" s="170"/>
    </row>
    <row r="115" spans="1:14" ht="27.95" customHeight="1" thickBot="1">
      <c r="A115" s="170"/>
      <c r="B115" s="170"/>
      <c r="C115" s="170" t="s">
        <v>37</v>
      </c>
      <c r="D115" s="170"/>
      <c r="E115" s="170"/>
      <c r="F115" s="170"/>
      <c r="G115" s="335">
        <f>SUM(G114)</f>
        <v>0</v>
      </c>
      <c r="H115" s="179"/>
      <c r="I115" s="335">
        <f>SUM(I114)</f>
        <v>0</v>
      </c>
      <c r="J115" s="179"/>
      <c r="K115" s="335">
        <f>SUM(K114)</f>
        <v>1155000</v>
      </c>
      <c r="L115" s="179"/>
      <c r="M115" s="335">
        <f>SUM(M114)</f>
        <v>0</v>
      </c>
      <c r="N115" s="170"/>
    </row>
    <row r="116" spans="1:14" ht="27.95" customHeight="1" thickTop="1">
      <c r="A116" s="170"/>
      <c r="B116" s="170"/>
      <c r="C116" s="170"/>
      <c r="D116" s="170"/>
      <c r="E116" s="170"/>
      <c r="F116" s="170"/>
      <c r="G116" s="179"/>
      <c r="H116" s="179"/>
      <c r="I116" s="179"/>
      <c r="J116" s="179"/>
      <c r="K116" s="179"/>
      <c r="L116" s="179"/>
      <c r="M116" s="179"/>
      <c r="N116" s="170"/>
    </row>
    <row r="117" spans="1:14" ht="27.95" customHeight="1">
      <c r="A117" s="170"/>
      <c r="B117" s="171" t="s">
        <v>320</v>
      </c>
      <c r="C117" s="177"/>
      <c r="D117" s="170"/>
      <c r="E117" s="170"/>
      <c r="F117" s="170"/>
      <c r="G117" s="179"/>
      <c r="H117" s="179"/>
      <c r="I117" s="179"/>
      <c r="J117" s="179"/>
      <c r="K117" s="179"/>
      <c r="L117" s="331"/>
      <c r="M117" s="179"/>
      <c r="N117" s="170"/>
    </row>
    <row r="118" spans="1:14" ht="27.95" customHeight="1">
      <c r="A118" s="170"/>
      <c r="B118" s="334"/>
      <c r="C118" s="334" t="s">
        <v>583</v>
      </c>
      <c r="D118" s="170"/>
      <c r="E118" s="170"/>
      <c r="F118" s="170"/>
      <c r="G118" s="188">
        <v>0</v>
      </c>
      <c r="H118" s="331"/>
      <c r="I118" s="188">
        <v>0</v>
      </c>
      <c r="J118" s="179"/>
      <c r="K118" s="188">
        <v>25952948.280000001</v>
      </c>
      <c r="L118" s="331"/>
      <c r="M118" s="188">
        <v>0</v>
      </c>
      <c r="N118" s="170"/>
    </row>
    <row r="119" spans="1:14" ht="27.95" customHeight="1" thickBot="1">
      <c r="A119" s="170"/>
      <c r="B119" s="170"/>
      <c r="C119" s="170" t="s">
        <v>37</v>
      </c>
      <c r="D119" s="170"/>
      <c r="E119" s="170"/>
      <c r="F119" s="170"/>
      <c r="G119" s="335">
        <f>SUM(G118)</f>
        <v>0</v>
      </c>
      <c r="H119" s="179"/>
      <c r="I119" s="335">
        <f>SUM(I118)</f>
        <v>0</v>
      </c>
      <c r="J119" s="179"/>
      <c r="K119" s="335">
        <f>SUM(K118)</f>
        <v>25952948.280000001</v>
      </c>
      <c r="L119" s="179"/>
      <c r="M119" s="335">
        <f>SUM(M118)</f>
        <v>0</v>
      </c>
      <c r="N119" s="170"/>
    </row>
    <row r="120" spans="1:14" ht="27.95" customHeight="1" thickTop="1">
      <c r="A120" s="170"/>
      <c r="B120" s="170"/>
      <c r="C120" s="170"/>
      <c r="D120" s="170"/>
      <c r="E120" s="170"/>
      <c r="F120" s="170"/>
      <c r="G120" s="179"/>
      <c r="H120" s="179"/>
      <c r="I120" s="179"/>
      <c r="J120" s="179"/>
      <c r="K120" s="179"/>
      <c r="L120" s="179"/>
      <c r="M120" s="179"/>
      <c r="N120" s="170"/>
    </row>
    <row r="121" spans="1:14" ht="27.95" customHeight="1">
      <c r="A121" s="170"/>
      <c r="B121" s="171" t="s">
        <v>321</v>
      </c>
      <c r="C121" s="177"/>
      <c r="D121" s="170"/>
      <c r="E121" s="170"/>
      <c r="F121" s="170"/>
      <c r="G121" s="179"/>
      <c r="H121" s="179"/>
      <c r="I121" s="179"/>
      <c r="J121" s="179"/>
      <c r="K121" s="179"/>
      <c r="L121" s="331"/>
      <c r="M121" s="179"/>
      <c r="N121" s="170"/>
    </row>
    <row r="122" spans="1:14" ht="27.95" customHeight="1">
      <c r="A122" s="170"/>
      <c r="B122" s="334"/>
      <c r="C122" s="334" t="s">
        <v>583</v>
      </c>
      <c r="D122" s="170"/>
      <c r="E122" s="170"/>
      <c r="F122" s="170"/>
      <c r="G122" s="188">
        <v>0</v>
      </c>
      <c r="H122" s="331"/>
      <c r="I122" s="188">
        <v>0</v>
      </c>
      <c r="J122" s="179"/>
      <c r="K122" s="188">
        <v>2717914.4</v>
      </c>
      <c r="L122" s="331"/>
      <c r="M122" s="188">
        <v>0</v>
      </c>
      <c r="N122" s="170"/>
    </row>
    <row r="123" spans="1:14" ht="27.95" customHeight="1" thickBot="1">
      <c r="A123" s="170"/>
      <c r="B123" s="170"/>
      <c r="C123" s="170" t="s">
        <v>37</v>
      </c>
      <c r="D123" s="170"/>
      <c r="E123" s="170"/>
      <c r="F123" s="170"/>
      <c r="G123" s="335">
        <f>SUM(G122)</f>
        <v>0</v>
      </c>
      <c r="H123" s="179"/>
      <c r="I123" s="335">
        <f>SUM(I122)</f>
        <v>0</v>
      </c>
      <c r="J123" s="179"/>
      <c r="K123" s="335">
        <f>SUM(K122)</f>
        <v>2717914.4</v>
      </c>
      <c r="L123" s="179"/>
      <c r="M123" s="335">
        <f>SUM(M122)</f>
        <v>0</v>
      </c>
      <c r="N123" s="170"/>
    </row>
    <row r="124" spans="1:14" ht="27.95" customHeight="1" thickTop="1">
      <c r="A124" s="170"/>
      <c r="B124" s="170"/>
      <c r="C124" s="170"/>
      <c r="D124" s="170"/>
      <c r="E124" s="170"/>
      <c r="F124" s="170"/>
      <c r="G124" s="179"/>
      <c r="H124" s="179"/>
      <c r="I124" s="179"/>
      <c r="J124" s="179"/>
      <c r="K124" s="179"/>
      <c r="L124" s="179"/>
      <c r="M124" s="179"/>
      <c r="N124" s="170"/>
    </row>
    <row r="125" spans="1:14" ht="27.95" customHeight="1">
      <c r="A125" s="170"/>
      <c r="B125" s="171" t="s">
        <v>322</v>
      </c>
      <c r="C125" s="170"/>
      <c r="D125" s="170"/>
      <c r="E125" s="170"/>
      <c r="F125" s="170"/>
      <c r="G125" s="179"/>
      <c r="H125" s="187"/>
      <c r="I125" s="179"/>
      <c r="J125" s="179"/>
      <c r="K125" s="179"/>
      <c r="L125" s="179"/>
      <c r="M125" s="179"/>
      <c r="N125" s="170"/>
    </row>
    <row r="126" spans="1:14" ht="27.95" customHeight="1">
      <c r="A126" s="170"/>
      <c r="B126" s="170"/>
      <c r="C126" s="171" t="s">
        <v>856</v>
      </c>
      <c r="D126" s="170"/>
      <c r="E126" s="170"/>
      <c r="F126" s="170"/>
      <c r="G126" s="179"/>
      <c r="H126" s="187"/>
      <c r="I126" s="179"/>
      <c r="J126" s="179"/>
      <c r="K126" s="179"/>
      <c r="L126" s="179"/>
      <c r="M126" s="179"/>
      <c r="N126" s="170"/>
    </row>
    <row r="127" spans="1:14" ht="27.95" customHeight="1">
      <c r="A127" s="170"/>
      <c r="B127" s="170"/>
      <c r="C127" s="210" t="s">
        <v>857</v>
      </c>
      <c r="D127" s="170"/>
      <c r="E127" s="170"/>
      <c r="F127" s="170"/>
      <c r="G127" s="179"/>
      <c r="H127" s="187"/>
      <c r="I127" s="179"/>
      <c r="J127" s="179"/>
      <c r="K127" s="179"/>
      <c r="L127" s="179"/>
      <c r="M127" s="179"/>
      <c r="N127" s="170"/>
    </row>
    <row r="128" spans="1:14" ht="27.95" customHeight="1">
      <c r="A128" s="170"/>
      <c r="B128" s="170"/>
      <c r="C128" s="210"/>
      <c r="D128" s="170"/>
      <c r="E128" s="170"/>
      <c r="F128" s="170"/>
      <c r="G128" s="179"/>
      <c r="H128" s="187"/>
      <c r="I128" s="179"/>
      <c r="J128" s="179"/>
      <c r="K128" s="179"/>
      <c r="L128" s="744" t="s">
        <v>858</v>
      </c>
      <c r="M128" s="179"/>
      <c r="N128" s="170"/>
    </row>
    <row r="129" spans="1:257" ht="27.95" customHeight="1">
      <c r="A129" s="170"/>
      <c r="B129" s="170"/>
      <c r="C129" s="177"/>
      <c r="D129" s="170"/>
      <c r="E129" s="170"/>
      <c r="F129" s="170"/>
      <c r="G129" s="192"/>
      <c r="H129" s="192"/>
      <c r="I129" s="192"/>
      <c r="J129" s="192"/>
      <c r="K129" s="337"/>
      <c r="L129" s="338" t="s">
        <v>859</v>
      </c>
      <c r="M129" s="339"/>
      <c r="N129" s="170"/>
    </row>
    <row r="130" spans="1:257" ht="27.95" customHeight="1">
      <c r="A130" s="170"/>
      <c r="B130" s="170"/>
      <c r="C130" s="177"/>
      <c r="D130" s="170"/>
      <c r="E130" s="170"/>
      <c r="F130" s="170"/>
      <c r="G130" s="340"/>
      <c r="H130" s="198"/>
      <c r="I130" s="340"/>
      <c r="J130" s="192"/>
      <c r="K130" s="324" t="s">
        <v>75</v>
      </c>
      <c r="L130" s="209"/>
      <c r="M130" s="324" t="s">
        <v>76</v>
      </c>
      <c r="N130" s="170"/>
    </row>
    <row r="131" spans="1:257" ht="27.95" customHeight="1">
      <c r="A131" s="170"/>
      <c r="C131" s="334" t="s">
        <v>323</v>
      </c>
      <c r="D131" s="170"/>
      <c r="E131" s="170"/>
      <c r="F131" s="170"/>
      <c r="G131" s="179"/>
      <c r="H131" s="187"/>
      <c r="I131" s="179"/>
      <c r="J131" s="179"/>
      <c r="K131" s="179">
        <v>19261000</v>
      </c>
      <c r="L131" s="179"/>
      <c r="M131" s="179">
        <v>19478000</v>
      </c>
      <c r="N131" s="170"/>
    </row>
    <row r="132" spans="1:257" ht="27.95" customHeight="1">
      <c r="A132" s="170"/>
      <c r="C132" s="170" t="s">
        <v>324</v>
      </c>
      <c r="D132" s="170"/>
      <c r="E132" s="170"/>
      <c r="F132" s="170"/>
      <c r="G132" s="179"/>
      <c r="H132" s="187"/>
      <c r="I132" s="179"/>
      <c r="J132" s="179"/>
      <c r="K132" s="179">
        <v>483715</v>
      </c>
      <c r="L132" s="179"/>
      <c r="M132" s="179">
        <v>551533.29</v>
      </c>
      <c r="N132" s="170"/>
    </row>
    <row r="133" spans="1:257" ht="27.95" customHeight="1" thickBot="1">
      <c r="A133" s="170"/>
      <c r="C133" s="170" t="s">
        <v>37</v>
      </c>
      <c r="D133" s="170"/>
      <c r="E133" s="170"/>
      <c r="F133" s="170"/>
      <c r="G133" s="179"/>
      <c r="H133" s="187"/>
      <c r="I133" s="179"/>
      <c r="J133" s="179"/>
      <c r="K133" s="341">
        <f>SUM(K131:K132)</f>
        <v>19744715</v>
      </c>
      <c r="L133" s="179"/>
      <c r="M133" s="341">
        <f>SUM(M131:M132)</f>
        <v>20029533.289999999</v>
      </c>
      <c r="N133" s="170"/>
    </row>
    <row r="134" spans="1:257" ht="27.95" customHeight="1" thickTop="1">
      <c r="A134" s="170"/>
      <c r="C134" s="170"/>
      <c r="D134" s="170"/>
      <c r="E134" s="170"/>
      <c r="F134" s="170"/>
      <c r="G134" s="179"/>
      <c r="H134" s="187"/>
      <c r="I134" s="179"/>
      <c r="J134" s="179"/>
      <c r="K134" s="179"/>
      <c r="L134" s="179"/>
      <c r="M134" s="179"/>
      <c r="N134" s="170"/>
    </row>
    <row r="135" spans="1:257" ht="27.95" customHeight="1">
      <c r="A135" s="170"/>
      <c r="C135" s="170"/>
      <c r="D135" s="170"/>
      <c r="E135" s="170"/>
      <c r="F135" s="170"/>
      <c r="G135" s="179"/>
      <c r="H135" s="187"/>
      <c r="I135" s="179"/>
      <c r="J135" s="179"/>
      <c r="K135" s="179"/>
      <c r="L135" s="179"/>
      <c r="M135" s="179"/>
      <c r="N135" s="170"/>
    </row>
    <row r="136" spans="1:257" ht="27.95" customHeight="1">
      <c r="A136" s="170"/>
      <c r="B136" s="170"/>
      <c r="C136" s="185"/>
      <c r="D136" s="454" t="s">
        <v>639</v>
      </c>
      <c r="E136" s="7"/>
      <c r="F136" s="7"/>
      <c r="G136" s="7"/>
      <c r="H136" s="220"/>
      <c r="I136" s="179"/>
      <c r="J136" s="179"/>
      <c r="K136" s="179"/>
      <c r="L136" s="179"/>
      <c r="M136" s="179"/>
      <c r="N136" s="179"/>
      <c r="R136" s="57"/>
    </row>
    <row r="137" spans="1:257" ht="27.95" customHeight="1">
      <c r="A137" s="170"/>
      <c r="B137" s="170"/>
      <c r="C137" s="241"/>
      <c r="D137" s="241" t="s">
        <v>640</v>
      </c>
      <c r="E137" s="7"/>
      <c r="F137" s="7"/>
      <c r="G137" s="7"/>
      <c r="H137" s="220"/>
      <c r="I137" s="179"/>
      <c r="J137" s="179"/>
      <c r="K137" s="179"/>
      <c r="L137" s="179"/>
      <c r="M137" s="179"/>
      <c r="N137" s="179"/>
      <c r="R137" s="57"/>
    </row>
    <row r="138" spans="1:257" ht="24.95" customHeight="1">
      <c r="A138" s="782" t="s">
        <v>325</v>
      </c>
      <c r="B138" s="783"/>
      <c r="C138" s="783"/>
      <c r="D138" s="783"/>
      <c r="E138" s="783"/>
      <c r="F138" s="783"/>
      <c r="G138" s="783"/>
      <c r="H138" s="783"/>
      <c r="I138" s="783"/>
      <c r="J138" s="783"/>
      <c r="K138" s="783"/>
      <c r="L138" s="783"/>
      <c r="M138" s="783"/>
      <c r="N138" s="170"/>
    </row>
    <row r="139" spans="1:257" ht="24.95" customHeight="1">
      <c r="A139" s="176"/>
      <c r="B139" s="170"/>
      <c r="C139" s="177"/>
      <c r="D139" s="170"/>
      <c r="E139" s="170"/>
      <c r="F139" s="170"/>
      <c r="G139" s="170"/>
      <c r="H139" s="170"/>
      <c r="I139" s="170"/>
      <c r="J139" s="170"/>
      <c r="K139" s="170"/>
      <c r="L139" s="170"/>
      <c r="M139" s="180" t="s">
        <v>85</v>
      </c>
      <c r="N139" s="170"/>
    </row>
    <row r="140" spans="1:257" ht="24.95" customHeight="1">
      <c r="A140" s="170"/>
      <c r="B140" s="170"/>
      <c r="C140" s="177"/>
      <c r="D140" s="170"/>
      <c r="E140" s="170"/>
      <c r="F140" s="170"/>
      <c r="G140" s="179"/>
      <c r="H140" s="187"/>
      <c r="I140" s="179"/>
      <c r="J140" s="187"/>
      <c r="K140" s="179"/>
      <c r="L140" s="179"/>
      <c r="M140" s="179"/>
      <c r="N140" s="170"/>
    </row>
    <row r="141" spans="1:257" ht="24.95" customHeight="1">
      <c r="A141" s="175" t="s">
        <v>326</v>
      </c>
      <c r="B141" s="176" t="s">
        <v>202</v>
      </c>
      <c r="C141" s="158"/>
      <c r="D141" s="158"/>
      <c r="E141" s="158"/>
      <c r="F141" s="158"/>
      <c r="G141" s="158"/>
      <c r="H141" s="158"/>
      <c r="I141" s="158"/>
      <c r="J141" s="158"/>
      <c r="K141" s="342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  <c r="AP141" s="158"/>
      <c r="AQ141" s="158"/>
      <c r="AR141" s="158"/>
      <c r="AS141" s="158"/>
      <c r="AT141" s="158"/>
      <c r="AU141" s="158"/>
      <c r="AV141" s="158"/>
      <c r="AW141" s="158"/>
      <c r="AX141" s="158"/>
      <c r="AY141" s="158"/>
      <c r="AZ141" s="158"/>
      <c r="BA141" s="158"/>
      <c r="BB141" s="158"/>
      <c r="BC141" s="158"/>
      <c r="BD141" s="158"/>
      <c r="BE141" s="158"/>
      <c r="BF141" s="158"/>
      <c r="BG141" s="158"/>
      <c r="BH141" s="158"/>
      <c r="BI141" s="158"/>
      <c r="BJ141" s="158"/>
      <c r="BK141" s="158"/>
      <c r="BL141" s="158"/>
      <c r="BM141" s="158"/>
      <c r="BN141" s="158"/>
      <c r="BO141" s="158"/>
      <c r="BP141" s="158"/>
      <c r="BQ141" s="158"/>
      <c r="BR141" s="158"/>
      <c r="BS141" s="158"/>
      <c r="BT141" s="158"/>
      <c r="BU141" s="158"/>
      <c r="BV141" s="158"/>
      <c r="BW141" s="158"/>
      <c r="BX141" s="158"/>
      <c r="BY141" s="158"/>
      <c r="BZ141" s="158"/>
      <c r="CA141" s="158"/>
      <c r="CB141" s="158"/>
      <c r="CC141" s="158"/>
      <c r="CD141" s="158"/>
      <c r="CE141" s="158"/>
      <c r="CF141" s="158"/>
      <c r="CG141" s="158"/>
      <c r="CH141" s="158"/>
      <c r="CI141" s="158"/>
      <c r="CJ141" s="158"/>
      <c r="CK141" s="158"/>
      <c r="CL141" s="158"/>
      <c r="CM141" s="158"/>
      <c r="CN141" s="158"/>
      <c r="CO141" s="158"/>
      <c r="CP141" s="158"/>
      <c r="CQ141" s="158"/>
      <c r="CR141" s="158"/>
      <c r="CS141" s="158"/>
      <c r="CT141" s="158"/>
      <c r="CU141" s="158"/>
      <c r="CV141" s="158"/>
      <c r="CW141" s="158"/>
      <c r="CX141" s="158"/>
      <c r="CY141" s="158"/>
      <c r="CZ141" s="158"/>
      <c r="DA141" s="158"/>
      <c r="DB141" s="158"/>
      <c r="DC141" s="158"/>
      <c r="DD141" s="158"/>
      <c r="DE141" s="158"/>
      <c r="DF141" s="158"/>
      <c r="DG141" s="158"/>
      <c r="DH141" s="158"/>
      <c r="DI141" s="158"/>
      <c r="DJ141" s="158"/>
      <c r="DK141" s="158"/>
      <c r="DL141" s="158"/>
      <c r="DM141" s="158"/>
      <c r="DN141" s="158"/>
      <c r="DO141" s="158"/>
      <c r="DP141" s="158"/>
      <c r="DQ141" s="158"/>
      <c r="DR141" s="158"/>
      <c r="DS141" s="158"/>
      <c r="DT141" s="158"/>
      <c r="DU141" s="158"/>
      <c r="DV141" s="158"/>
      <c r="DW141" s="158"/>
      <c r="DX141" s="158"/>
      <c r="DY141" s="158"/>
      <c r="DZ141" s="158"/>
      <c r="EA141" s="158"/>
      <c r="EB141" s="158"/>
      <c r="EC141" s="158"/>
      <c r="ED141" s="158"/>
      <c r="EE141" s="158"/>
      <c r="EF141" s="158"/>
      <c r="EG141" s="158"/>
      <c r="EH141" s="158"/>
      <c r="EI141" s="158"/>
      <c r="EJ141" s="158"/>
      <c r="EK141" s="158"/>
      <c r="EL141" s="158"/>
      <c r="EM141" s="158"/>
      <c r="EN141" s="158"/>
      <c r="EO141" s="158"/>
      <c r="EP141" s="158"/>
      <c r="EQ141" s="158"/>
      <c r="ER141" s="158"/>
      <c r="ES141" s="158"/>
      <c r="ET141" s="158"/>
      <c r="EU141" s="158"/>
      <c r="EV141" s="158"/>
      <c r="EW141" s="158"/>
      <c r="EX141" s="158"/>
      <c r="EY141" s="158"/>
      <c r="EZ141" s="158"/>
      <c r="FA141" s="158"/>
      <c r="FB141" s="158"/>
      <c r="FC141" s="158"/>
      <c r="FD141" s="158"/>
      <c r="FE141" s="158"/>
      <c r="FF141" s="158"/>
      <c r="FG141" s="158"/>
      <c r="FH141" s="158"/>
      <c r="FI141" s="158"/>
      <c r="FJ141" s="158"/>
      <c r="FK141" s="158"/>
      <c r="FL141" s="158"/>
      <c r="FM141" s="158"/>
      <c r="FN141" s="158"/>
      <c r="FO141" s="158"/>
      <c r="FP141" s="158"/>
      <c r="FQ141" s="158"/>
      <c r="FR141" s="158"/>
      <c r="FS141" s="158"/>
      <c r="FT141" s="158"/>
      <c r="FU141" s="158"/>
      <c r="FV141" s="158"/>
      <c r="FW141" s="158"/>
      <c r="FX141" s="158"/>
      <c r="FY141" s="158"/>
      <c r="FZ141" s="158"/>
      <c r="GA141" s="158"/>
      <c r="GB141" s="158"/>
      <c r="GC141" s="158"/>
      <c r="GD141" s="158"/>
      <c r="GE141" s="158"/>
      <c r="GF141" s="158"/>
      <c r="GG141" s="158"/>
      <c r="GH141" s="158"/>
      <c r="GI141" s="158"/>
      <c r="GJ141" s="158"/>
      <c r="GK141" s="158"/>
      <c r="GL141" s="158"/>
      <c r="GM141" s="158"/>
      <c r="GN141" s="158"/>
      <c r="GO141" s="158"/>
      <c r="GP141" s="158"/>
      <c r="GQ141" s="158"/>
      <c r="GR141" s="158"/>
      <c r="GS141" s="158"/>
      <c r="GT141" s="158"/>
      <c r="GU141" s="158"/>
      <c r="GV141" s="158"/>
      <c r="GW141" s="158"/>
      <c r="GX141" s="158"/>
      <c r="GY141" s="158"/>
      <c r="GZ141" s="158"/>
      <c r="HA141" s="158"/>
      <c r="HB141" s="158"/>
      <c r="HC141" s="158"/>
      <c r="HD141" s="158"/>
      <c r="HE141" s="158"/>
      <c r="HF141" s="158"/>
      <c r="HG141" s="158"/>
      <c r="HH141" s="158"/>
      <c r="HI141" s="158"/>
      <c r="HJ141" s="158"/>
      <c r="HK141" s="158"/>
      <c r="HL141" s="158"/>
      <c r="HM141" s="158"/>
      <c r="HN141" s="158"/>
      <c r="HO141" s="158"/>
      <c r="HP141" s="158"/>
      <c r="HQ141" s="158"/>
      <c r="HR141" s="158"/>
      <c r="HS141" s="158"/>
      <c r="HT141" s="158"/>
      <c r="HU141" s="158"/>
      <c r="HV141" s="158"/>
      <c r="HW141" s="158"/>
      <c r="HX141" s="158"/>
      <c r="HY141" s="158"/>
      <c r="HZ141" s="158"/>
      <c r="IA141" s="158"/>
      <c r="IB141" s="158"/>
      <c r="IC141" s="158"/>
      <c r="ID141" s="158"/>
      <c r="IE141" s="158"/>
      <c r="IF141" s="158"/>
      <c r="IG141" s="158"/>
      <c r="IH141" s="158"/>
      <c r="II141" s="158"/>
      <c r="IJ141" s="158"/>
      <c r="IK141" s="158"/>
      <c r="IL141" s="158"/>
      <c r="IM141" s="158"/>
      <c r="IN141" s="158"/>
      <c r="IO141" s="158"/>
      <c r="IP141" s="158"/>
      <c r="IQ141" s="158"/>
      <c r="IR141" s="158"/>
      <c r="IS141" s="158"/>
      <c r="IT141" s="158"/>
      <c r="IU141" s="158"/>
      <c r="IV141" s="158"/>
      <c r="IW141" s="158"/>
    </row>
    <row r="142" spans="1:257" ht="24.95" customHeight="1">
      <c r="A142" s="158"/>
      <c r="B142" s="158"/>
      <c r="C142" s="158"/>
      <c r="D142" s="158"/>
      <c r="E142" s="158"/>
      <c r="F142" s="158"/>
      <c r="G142" s="322"/>
      <c r="H142" s="323" t="s">
        <v>3</v>
      </c>
      <c r="I142" s="323"/>
      <c r="J142" s="158"/>
      <c r="K142" s="322"/>
      <c r="L142" s="323" t="s">
        <v>4</v>
      </c>
      <c r="M142" s="323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  <c r="AN142" s="158"/>
      <c r="AO142" s="158"/>
      <c r="AP142" s="158"/>
      <c r="AQ142" s="158"/>
      <c r="AR142" s="158"/>
      <c r="AS142" s="158"/>
      <c r="AT142" s="158"/>
      <c r="AU142" s="158"/>
      <c r="AV142" s="158"/>
      <c r="AW142" s="158"/>
      <c r="AX142" s="158"/>
      <c r="AY142" s="158"/>
      <c r="AZ142" s="158"/>
      <c r="BA142" s="158"/>
      <c r="BB142" s="158"/>
      <c r="BC142" s="158"/>
      <c r="BD142" s="158"/>
      <c r="BE142" s="158"/>
      <c r="BF142" s="158"/>
      <c r="BG142" s="158"/>
      <c r="BH142" s="158"/>
      <c r="BI142" s="158"/>
      <c r="BJ142" s="158"/>
      <c r="BK142" s="158"/>
      <c r="BL142" s="158"/>
      <c r="BM142" s="158"/>
      <c r="BN142" s="158"/>
      <c r="BO142" s="158"/>
      <c r="BP142" s="158"/>
      <c r="BQ142" s="158"/>
      <c r="BR142" s="158"/>
      <c r="BS142" s="158"/>
      <c r="BT142" s="158"/>
      <c r="BU142" s="158"/>
      <c r="BV142" s="158"/>
      <c r="BW142" s="158"/>
      <c r="BX142" s="158"/>
      <c r="BY142" s="158"/>
      <c r="BZ142" s="158"/>
      <c r="CA142" s="158"/>
      <c r="CB142" s="158"/>
      <c r="CC142" s="158"/>
      <c r="CD142" s="158"/>
      <c r="CE142" s="158"/>
      <c r="CF142" s="158"/>
      <c r="CG142" s="158"/>
      <c r="CH142" s="158"/>
      <c r="CI142" s="158"/>
      <c r="CJ142" s="158"/>
      <c r="CK142" s="158"/>
      <c r="CL142" s="158"/>
      <c r="CM142" s="158"/>
      <c r="CN142" s="158"/>
      <c r="CO142" s="158"/>
      <c r="CP142" s="158"/>
      <c r="CQ142" s="158"/>
      <c r="CR142" s="158"/>
      <c r="CS142" s="158"/>
      <c r="CT142" s="158"/>
      <c r="CU142" s="158"/>
      <c r="CV142" s="158"/>
      <c r="CW142" s="158"/>
      <c r="CX142" s="158"/>
      <c r="CY142" s="158"/>
      <c r="CZ142" s="158"/>
      <c r="DA142" s="158"/>
      <c r="DB142" s="158"/>
      <c r="DC142" s="158"/>
      <c r="DD142" s="158"/>
      <c r="DE142" s="158"/>
      <c r="DF142" s="158"/>
      <c r="DG142" s="158"/>
      <c r="DH142" s="158"/>
      <c r="DI142" s="158"/>
      <c r="DJ142" s="158"/>
      <c r="DK142" s="158"/>
      <c r="DL142" s="158"/>
      <c r="DM142" s="158"/>
      <c r="DN142" s="158"/>
      <c r="DO142" s="158"/>
      <c r="DP142" s="158"/>
      <c r="DQ142" s="158"/>
      <c r="DR142" s="158"/>
      <c r="DS142" s="158"/>
      <c r="DT142" s="158"/>
      <c r="DU142" s="158"/>
      <c r="DV142" s="158"/>
      <c r="DW142" s="158"/>
      <c r="DX142" s="158"/>
      <c r="DY142" s="158"/>
      <c r="DZ142" s="158"/>
      <c r="EA142" s="158"/>
      <c r="EB142" s="158"/>
      <c r="EC142" s="158"/>
      <c r="ED142" s="158"/>
      <c r="EE142" s="158"/>
      <c r="EF142" s="158"/>
      <c r="EG142" s="158"/>
      <c r="EH142" s="158"/>
      <c r="EI142" s="158"/>
      <c r="EJ142" s="158"/>
      <c r="EK142" s="158"/>
      <c r="EL142" s="158"/>
      <c r="EM142" s="158"/>
      <c r="EN142" s="158"/>
      <c r="EO142" s="158"/>
      <c r="EP142" s="158"/>
      <c r="EQ142" s="158"/>
      <c r="ER142" s="158"/>
      <c r="ES142" s="158"/>
      <c r="ET142" s="158"/>
      <c r="EU142" s="158"/>
      <c r="EV142" s="158"/>
      <c r="EW142" s="158"/>
      <c r="EX142" s="158"/>
      <c r="EY142" s="158"/>
      <c r="EZ142" s="158"/>
      <c r="FA142" s="158"/>
      <c r="FB142" s="158"/>
      <c r="FC142" s="158"/>
      <c r="FD142" s="158"/>
      <c r="FE142" s="158"/>
      <c r="FF142" s="158"/>
      <c r="FG142" s="158"/>
      <c r="FH142" s="158"/>
      <c r="FI142" s="158"/>
      <c r="FJ142" s="158"/>
      <c r="FK142" s="158"/>
      <c r="FL142" s="158"/>
      <c r="FM142" s="158"/>
      <c r="FN142" s="158"/>
      <c r="FO142" s="158"/>
      <c r="FP142" s="158"/>
      <c r="FQ142" s="158"/>
      <c r="FR142" s="158"/>
      <c r="FS142" s="158"/>
      <c r="FT142" s="158"/>
      <c r="FU142" s="158"/>
      <c r="FV142" s="158"/>
      <c r="FW142" s="158"/>
      <c r="FX142" s="158"/>
      <c r="FY142" s="158"/>
      <c r="FZ142" s="158"/>
      <c r="GA142" s="158"/>
      <c r="GB142" s="158"/>
      <c r="GC142" s="158"/>
      <c r="GD142" s="158"/>
      <c r="GE142" s="158"/>
      <c r="GF142" s="158"/>
      <c r="GG142" s="158"/>
      <c r="GH142" s="158"/>
      <c r="GI142" s="158"/>
      <c r="GJ142" s="158"/>
      <c r="GK142" s="158"/>
      <c r="GL142" s="158"/>
      <c r="GM142" s="158"/>
      <c r="GN142" s="158"/>
      <c r="GO142" s="158"/>
      <c r="GP142" s="158"/>
      <c r="GQ142" s="158"/>
      <c r="GR142" s="158"/>
      <c r="GS142" s="158"/>
      <c r="GT142" s="158"/>
      <c r="GU142" s="158"/>
      <c r="GV142" s="158"/>
      <c r="GW142" s="158"/>
      <c r="GX142" s="158"/>
      <c r="GY142" s="158"/>
      <c r="GZ142" s="158"/>
      <c r="HA142" s="158"/>
      <c r="HB142" s="158"/>
      <c r="HC142" s="158"/>
      <c r="HD142" s="158"/>
      <c r="HE142" s="158"/>
      <c r="HF142" s="158"/>
      <c r="HG142" s="158"/>
      <c r="HH142" s="158"/>
      <c r="HI142" s="158"/>
      <c r="HJ142" s="158"/>
      <c r="HK142" s="158"/>
      <c r="HL142" s="158"/>
      <c r="HM142" s="158"/>
      <c r="HN142" s="158"/>
      <c r="HO142" s="158"/>
      <c r="HP142" s="158"/>
      <c r="HQ142" s="158"/>
      <c r="HR142" s="158"/>
      <c r="HS142" s="158"/>
      <c r="HT142" s="158"/>
      <c r="HU142" s="158"/>
      <c r="HV142" s="158"/>
      <c r="HW142" s="158"/>
      <c r="HX142" s="158"/>
      <c r="HY142" s="158"/>
      <c r="HZ142" s="158"/>
      <c r="IA142" s="158"/>
      <c r="IB142" s="158"/>
      <c r="IC142" s="158"/>
      <c r="ID142" s="158"/>
      <c r="IE142" s="158"/>
      <c r="IF142" s="158"/>
      <c r="IG142" s="158"/>
      <c r="IH142" s="158"/>
      <c r="II142" s="158"/>
      <c r="IJ142" s="158"/>
      <c r="IK142" s="158"/>
      <c r="IL142" s="158"/>
      <c r="IM142" s="158"/>
      <c r="IN142" s="158"/>
      <c r="IO142" s="158"/>
      <c r="IP142" s="158"/>
      <c r="IQ142" s="158"/>
      <c r="IR142" s="158"/>
      <c r="IS142" s="158"/>
      <c r="IT142" s="158"/>
      <c r="IU142" s="158"/>
      <c r="IV142" s="158"/>
      <c r="IW142" s="158"/>
    </row>
    <row r="143" spans="1:257" ht="24.95" customHeight="1">
      <c r="A143" s="342"/>
      <c r="B143" s="342"/>
      <c r="C143" s="342"/>
      <c r="D143" s="342"/>
      <c r="E143" s="342"/>
      <c r="F143" s="342"/>
      <c r="G143" s="324" t="s">
        <v>75</v>
      </c>
      <c r="H143" s="209"/>
      <c r="I143" s="324" t="s">
        <v>76</v>
      </c>
      <c r="J143" s="192"/>
      <c r="K143" s="324" t="s">
        <v>75</v>
      </c>
      <c r="L143" s="209"/>
      <c r="M143" s="324" t="s">
        <v>76</v>
      </c>
      <c r="N143" s="342"/>
      <c r="O143" s="342"/>
      <c r="P143" s="342"/>
      <c r="Q143" s="342"/>
      <c r="R143" s="342"/>
      <c r="S143" s="342"/>
      <c r="T143" s="342"/>
      <c r="U143" s="342"/>
      <c r="V143" s="342"/>
      <c r="W143" s="342"/>
      <c r="X143" s="342"/>
      <c r="Y143" s="342"/>
      <c r="Z143" s="342"/>
      <c r="AA143" s="342"/>
      <c r="AB143" s="342"/>
      <c r="AC143" s="342"/>
      <c r="AD143" s="342"/>
      <c r="AE143" s="342"/>
      <c r="AF143" s="342"/>
      <c r="AG143" s="342"/>
      <c r="AH143" s="342"/>
      <c r="AI143" s="342"/>
      <c r="AJ143" s="342"/>
      <c r="AK143" s="342"/>
      <c r="AL143" s="342"/>
      <c r="AM143" s="342"/>
      <c r="AN143" s="342"/>
      <c r="AO143" s="342"/>
      <c r="AP143" s="342"/>
      <c r="AQ143" s="342"/>
      <c r="AR143" s="342"/>
      <c r="AS143" s="342"/>
      <c r="AT143" s="342"/>
      <c r="AU143" s="342"/>
      <c r="AV143" s="342"/>
      <c r="AW143" s="342"/>
      <c r="AX143" s="342"/>
      <c r="AY143" s="342"/>
      <c r="AZ143" s="342"/>
      <c r="BA143" s="342"/>
      <c r="BB143" s="342"/>
      <c r="BC143" s="342"/>
      <c r="BD143" s="342"/>
      <c r="BE143" s="342"/>
      <c r="BF143" s="342"/>
      <c r="BG143" s="342"/>
      <c r="BH143" s="342"/>
      <c r="BI143" s="342"/>
      <c r="BJ143" s="342"/>
      <c r="BK143" s="342"/>
      <c r="BL143" s="342"/>
      <c r="BM143" s="342"/>
      <c r="BN143" s="342"/>
      <c r="BO143" s="342"/>
      <c r="BP143" s="342"/>
      <c r="BQ143" s="342"/>
      <c r="BR143" s="342"/>
      <c r="BS143" s="342"/>
      <c r="BT143" s="342"/>
      <c r="BU143" s="342"/>
      <c r="BV143" s="342"/>
      <c r="BW143" s="342"/>
      <c r="BX143" s="342"/>
      <c r="BY143" s="342"/>
      <c r="BZ143" s="342"/>
      <c r="CA143" s="342"/>
      <c r="CB143" s="342"/>
      <c r="CC143" s="342"/>
      <c r="CD143" s="342"/>
      <c r="CE143" s="342"/>
      <c r="CF143" s="342"/>
      <c r="CG143" s="342"/>
      <c r="CH143" s="342"/>
      <c r="CI143" s="342"/>
      <c r="CJ143" s="342"/>
      <c r="CK143" s="342"/>
      <c r="CL143" s="342"/>
      <c r="CM143" s="342"/>
      <c r="CN143" s="342"/>
      <c r="CO143" s="342"/>
      <c r="CP143" s="342"/>
      <c r="CQ143" s="342"/>
      <c r="CR143" s="342"/>
      <c r="CS143" s="342"/>
      <c r="CT143" s="342"/>
      <c r="CU143" s="342"/>
      <c r="CV143" s="342"/>
      <c r="CW143" s="342"/>
      <c r="CX143" s="342"/>
      <c r="CY143" s="342"/>
      <c r="CZ143" s="342"/>
      <c r="DA143" s="342"/>
      <c r="DB143" s="342"/>
      <c r="DC143" s="342"/>
      <c r="DD143" s="342"/>
      <c r="DE143" s="342"/>
      <c r="DF143" s="342"/>
      <c r="DG143" s="342"/>
      <c r="DH143" s="342"/>
      <c r="DI143" s="342"/>
      <c r="DJ143" s="342"/>
      <c r="DK143" s="342"/>
      <c r="DL143" s="342"/>
      <c r="DM143" s="342"/>
      <c r="DN143" s="342"/>
      <c r="DO143" s="342"/>
      <c r="DP143" s="342"/>
      <c r="DQ143" s="342"/>
      <c r="DR143" s="342"/>
      <c r="DS143" s="342"/>
      <c r="DT143" s="342"/>
      <c r="DU143" s="342"/>
      <c r="DV143" s="342"/>
      <c r="DW143" s="342"/>
      <c r="DX143" s="342"/>
      <c r="DY143" s="342"/>
      <c r="DZ143" s="342"/>
      <c r="EA143" s="342"/>
      <c r="EB143" s="342"/>
      <c r="EC143" s="342"/>
      <c r="ED143" s="342"/>
      <c r="EE143" s="342"/>
      <c r="EF143" s="342"/>
      <c r="EG143" s="342"/>
      <c r="EH143" s="342"/>
      <c r="EI143" s="342"/>
      <c r="EJ143" s="342"/>
      <c r="EK143" s="342"/>
      <c r="EL143" s="342"/>
      <c r="EM143" s="342"/>
      <c r="EN143" s="342"/>
      <c r="EO143" s="342"/>
      <c r="EP143" s="342"/>
      <c r="EQ143" s="342"/>
      <c r="ER143" s="342"/>
      <c r="ES143" s="342"/>
      <c r="ET143" s="342"/>
      <c r="EU143" s="342"/>
      <c r="EV143" s="342"/>
      <c r="EW143" s="342"/>
      <c r="EX143" s="342"/>
      <c r="EY143" s="342"/>
      <c r="EZ143" s="342"/>
      <c r="FA143" s="342"/>
      <c r="FB143" s="342"/>
      <c r="FC143" s="342"/>
      <c r="FD143" s="342"/>
      <c r="FE143" s="342"/>
      <c r="FF143" s="342"/>
      <c r="FG143" s="342"/>
      <c r="FH143" s="342"/>
      <c r="FI143" s="342"/>
      <c r="FJ143" s="342"/>
      <c r="FK143" s="342"/>
      <c r="FL143" s="342"/>
      <c r="FM143" s="342"/>
      <c r="FN143" s="342"/>
      <c r="FO143" s="342"/>
      <c r="FP143" s="342"/>
      <c r="FQ143" s="342"/>
      <c r="FR143" s="342"/>
      <c r="FS143" s="342"/>
      <c r="FT143" s="342"/>
      <c r="FU143" s="342"/>
      <c r="FV143" s="342"/>
      <c r="FW143" s="342"/>
      <c r="FX143" s="342"/>
      <c r="FY143" s="342"/>
      <c r="FZ143" s="342"/>
      <c r="GA143" s="342"/>
      <c r="GB143" s="342"/>
      <c r="GC143" s="342"/>
      <c r="GD143" s="342"/>
      <c r="GE143" s="342"/>
      <c r="GF143" s="342"/>
      <c r="GG143" s="342"/>
      <c r="GH143" s="342"/>
      <c r="GI143" s="342"/>
      <c r="GJ143" s="342"/>
      <c r="GK143" s="342"/>
      <c r="GL143" s="342"/>
      <c r="GM143" s="342"/>
      <c r="GN143" s="342"/>
      <c r="GO143" s="342"/>
      <c r="GP143" s="342"/>
      <c r="GQ143" s="342"/>
      <c r="GR143" s="342"/>
      <c r="GS143" s="342"/>
      <c r="GT143" s="342"/>
      <c r="GU143" s="342"/>
      <c r="GV143" s="342"/>
      <c r="GW143" s="342"/>
      <c r="GX143" s="342"/>
      <c r="GY143" s="342"/>
      <c r="GZ143" s="342"/>
      <c r="HA143" s="342"/>
      <c r="HB143" s="342"/>
      <c r="HC143" s="342"/>
      <c r="HD143" s="342"/>
      <c r="HE143" s="342"/>
      <c r="HF143" s="342"/>
      <c r="HG143" s="342"/>
      <c r="HH143" s="342"/>
      <c r="HI143" s="342"/>
      <c r="HJ143" s="342"/>
      <c r="HK143" s="342"/>
      <c r="HL143" s="342"/>
      <c r="HM143" s="342"/>
      <c r="HN143" s="342"/>
      <c r="HO143" s="342"/>
      <c r="HP143" s="342"/>
      <c r="HQ143" s="342"/>
      <c r="HR143" s="342"/>
      <c r="HS143" s="342"/>
      <c r="HT143" s="342"/>
      <c r="HU143" s="342"/>
      <c r="HV143" s="342"/>
      <c r="HW143" s="342"/>
      <c r="HX143" s="342"/>
      <c r="HY143" s="342"/>
      <c r="HZ143" s="342"/>
      <c r="IA143" s="342"/>
      <c r="IB143" s="342"/>
      <c r="IC143" s="342"/>
      <c r="ID143" s="342"/>
      <c r="IE143" s="342"/>
      <c r="IF143" s="342"/>
      <c r="IG143" s="342"/>
      <c r="IH143" s="342"/>
      <c r="II143" s="342"/>
      <c r="IJ143" s="342"/>
      <c r="IK143" s="342"/>
      <c r="IL143" s="342"/>
      <c r="IM143" s="342"/>
      <c r="IN143" s="342"/>
      <c r="IO143" s="342"/>
      <c r="IP143" s="342"/>
      <c r="IQ143" s="342"/>
      <c r="IR143" s="342"/>
      <c r="IS143" s="342"/>
      <c r="IT143" s="342"/>
      <c r="IU143" s="342"/>
      <c r="IV143" s="342"/>
      <c r="IW143" s="342"/>
    </row>
    <row r="144" spans="1:257" ht="24.95" customHeight="1">
      <c r="A144" s="158"/>
      <c r="B144" s="158"/>
      <c r="C144" s="158" t="s">
        <v>586</v>
      </c>
      <c r="D144" s="158"/>
      <c r="E144" s="158"/>
      <c r="F144" s="158"/>
      <c r="G144" s="58">
        <v>5499391.1300000008</v>
      </c>
      <c r="H144" s="20"/>
      <c r="I144" s="58">
        <v>3276365.91</v>
      </c>
      <c r="J144" s="20"/>
      <c r="K144" s="58">
        <v>5499391.1300000008</v>
      </c>
      <c r="L144" s="20"/>
      <c r="M144" s="58">
        <v>3276365.91</v>
      </c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  <c r="AN144" s="158"/>
      <c r="AO144" s="158"/>
      <c r="AP144" s="158"/>
      <c r="AQ144" s="158"/>
      <c r="AR144" s="158"/>
      <c r="AS144" s="158"/>
      <c r="AT144" s="158"/>
      <c r="AU144" s="158"/>
      <c r="AV144" s="158"/>
      <c r="AW144" s="158"/>
      <c r="AX144" s="158"/>
      <c r="AY144" s="158"/>
      <c r="AZ144" s="158"/>
      <c r="BA144" s="158"/>
      <c r="BB144" s="158"/>
      <c r="BC144" s="158"/>
      <c r="BD144" s="158"/>
      <c r="BE144" s="158"/>
      <c r="BF144" s="158"/>
      <c r="BG144" s="158"/>
      <c r="BH144" s="158"/>
      <c r="BI144" s="158"/>
      <c r="BJ144" s="158"/>
      <c r="BK144" s="158"/>
      <c r="BL144" s="158"/>
      <c r="BM144" s="158"/>
      <c r="BN144" s="158"/>
      <c r="BO144" s="158"/>
      <c r="BP144" s="158"/>
      <c r="BQ144" s="158"/>
      <c r="BR144" s="158"/>
      <c r="BS144" s="158"/>
      <c r="BT144" s="158"/>
      <c r="BU144" s="158"/>
      <c r="BV144" s="158"/>
      <c r="BW144" s="158"/>
      <c r="BX144" s="158"/>
      <c r="BY144" s="158"/>
      <c r="BZ144" s="158"/>
      <c r="CA144" s="158"/>
      <c r="CB144" s="158"/>
      <c r="CC144" s="158"/>
      <c r="CD144" s="158"/>
      <c r="CE144" s="158"/>
      <c r="CF144" s="158"/>
      <c r="CG144" s="158"/>
      <c r="CH144" s="158"/>
      <c r="CI144" s="158"/>
      <c r="CJ144" s="158"/>
      <c r="CK144" s="158"/>
      <c r="CL144" s="158"/>
      <c r="CM144" s="158"/>
      <c r="CN144" s="158"/>
      <c r="CO144" s="158"/>
      <c r="CP144" s="158"/>
      <c r="CQ144" s="158"/>
      <c r="CR144" s="158"/>
      <c r="CS144" s="158"/>
      <c r="CT144" s="158"/>
      <c r="CU144" s="158"/>
      <c r="CV144" s="158"/>
      <c r="CW144" s="158"/>
      <c r="CX144" s="158"/>
      <c r="CY144" s="158"/>
      <c r="CZ144" s="158"/>
      <c r="DA144" s="158"/>
      <c r="DB144" s="158"/>
      <c r="DC144" s="158"/>
      <c r="DD144" s="158"/>
      <c r="DE144" s="158"/>
      <c r="DF144" s="158"/>
      <c r="DG144" s="158"/>
      <c r="DH144" s="158"/>
      <c r="DI144" s="158"/>
      <c r="DJ144" s="158"/>
      <c r="DK144" s="158"/>
      <c r="DL144" s="158"/>
      <c r="DM144" s="158"/>
      <c r="DN144" s="158"/>
      <c r="DO144" s="158"/>
      <c r="DP144" s="158"/>
      <c r="DQ144" s="158"/>
      <c r="DR144" s="158"/>
      <c r="DS144" s="158"/>
      <c r="DT144" s="158"/>
      <c r="DU144" s="158"/>
      <c r="DV144" s="158"/>
      <c r="DW144" s="158"/>
      <c r="DX144" s="158"/>
      <c r="DY144" s="158"/>
      <c r="DZ144" s="158"/>
      <c r="EA144" s="158"/>
      <c r="EB144" s="158"/>
      <c r="EC144" s="158"/>
      <c r="ED144" s="158"/>
      <c r="EE144" s="158"/>
      <c r="EF144" s="158"/>
      <c r="EG144" s="158"/>
      <c r="EH144" s="158"/>
      <c r="EI144" s="158"/>
      <c r="EJ144" s="158"/>
      <c r="EK144" s="158"/>
      <c r="EL144" s="158"/>
      <c r="EM144" s="158"/>
      <c r="EN144" s="158"/>
      <c r="EO144" s="158"/>
      <c r="EP144" s="158"/>
      <c r="EQ144" s="158"/>
      <c r="ER144" s="158"/>
      <c r="ES144" s="158"/>
      <c r="ET144" s="158"/>
      <c r="EU144" s="158"/>
      <c r="EV144" s="158"/>
      <c r="EW144" s="158"/>
      <c r="EX144" s="158"/>
      <c r="EY144" s="158"/>
      <c r="EZ144" s="158"/>
      <c r="FA144" s="158"/>
      <c r="FB144" s="158"/>
      <c r="FC144" s="158"/>
      <c r="FD144" s="158"/>
      <c r="FE144" s="158"/>
      <c r="FF144" s="158"/>
      <c r="FG144" s="158"/>
      <c r="FH144" s="158"/>
      <c r="FI144" s="158"/>
      <c r="FJ144" s="158"/>
      <c r="FK144" s="158"/>
      <c r="FL144" s="158"/>
      <c r="FM144" s="158"/>
      <c r="FN144" s="158"/>
      <c r="FO144" s="158"/>
      <c r="FP144" s="158"/>
      <c r="FQ144" s="158"/>
      <c r="FR144" s="158"/>
      <c r="FS144" s="158"/>
      <c r="FT144" s="158"/>
      <c r="FU144" s="158"/>
      <c r="FV144" s="158"/>
      <c r="FW144" s="158"/>
      <c r="FX144" s="158"/>
      <c r="FY144" s="158"/>
      <c r="FZ144" s="158"/>
      <c r="GA144" s="158"/>
      <c r="GB144" s="158"/>
      <c r="GC144" s="158"/>
      <c r="GD144" s="158"/>
      <c r="GE144" s="158"/>
      <c r="GF144" s="158"/>
      <c r="GG144" s="158"/>
      <c r="GH144" s="158"/>
      <c r="GI144" s="158"/>
      <c r="GJ144" s="158"/>
      <c r="GK144" s="158"/>
      <c r="GL144" s="158"/>
      <c r="GM144" s="158"/>
      <c r="GN144" s="158"/>
      <c r="GO144" s="158"/>
      <c r="GP144" s="158"/>
      <c r="GQ144" s="158"/>
      <c r="GR144" s="158"/>
      <c r="GS144" s="158"/>
      <c r="GT144" s="158"/>
      <c r="GU144" s="158"/>
      <c r="GV144" s="158"/>
      <c r="GW144" s="158"/>
      <c r="GX144" s="158"/>
      <c r="GY144" s="158"/>
      <c r="GZ144" s="158"/>
      <c r="HA144" s="158"/>
      <c r="HB144" s="158"/>
      <c r="HC144" s="158"/>
      <c r="HD144" s="158"/>
      <c r="HE144" s="158"/>
      <c r="HF144" s="158"/>
      <c r="HG144" s="158"/>
      <c r="HH144" s="158"/>
      <c r="HI144" s="158"/>
      <c r="HJ144" s="158"/>
      <c r="HK144" s="158"/>
      <c r="HL144" s="158"/>
      <c r="HM144" s="158"/>
      <c r="HN144" s="158"/>
      <c r="HO144" s="158"/>
      <c r="HP144" s="158"/>
      <c r="HQ144" s="158"/>
      <c r="HR144" s="158"/>
      <c r="HS144" s="158"/>
      <c r="HT144" s="158"/>
      <c r="HU144" s="158"/>
      <c r="HV144" s="158"/>
      <c r="HW144" s="158"/>
      <c r="HX144" s="158"/>
      <c r="HY144" s="158"/>
      <c r="HZ144" s="158"/>
      <c r="IA144" s="158"/>
      <c r="IB144" s="158"/>
      <c r="IC144" s="158"/>
      <c r="ID144" s="158"/>
      <c r="IE144" s="158"/>
      <c r="IF144" s="158"/>
      <c r="IG144" s="158"/>
      <c r="IH144" s="158"/>
      <c r="II144" s="158"/>
      <c r="IJ144" s="158"/>
      <c r="IK144" s="158"/>
      <c r="IL144" s="158"/>
      <c r="IM144" s="158"/>
      <c r="IN144" s="158"/>
      <c r="IO144" s="158"/>
      <c r="IP144" s="158"/>
      <c r="IQ144" s="158"/>
      <c r="IR144" s="158"/>
      <c r="IS144" s="158"/>
      <c r="IT144" s="158"/>
      <c r="IU144" s="158"/>
      <c r="IV144" s="158"/>
      <c r="IW144" s="158"/>
    </row>
    <row r="145" spans="1:257" ht="24.95" customHeight="1">
      <c r="A145" s="158"/>
      <c r="B145" s="158"/>
      <c r="C145" s="158" t="s">
        <v>327</v>
      </c>
      <c r="D145" s="158"/>
      <c r="E145" s="158"/>
      <c r="F145" s="158"/>
      <c r="G145" s="59">
        <v>9907686.2400000002</v>
      </c>
      <c r="H145" s="20"/>
      <c r="I145" s="59">
        <v>4150595.6500000013</v>
      </c>
      <c r="J145" s="20"/>
      <c r="K145" s="59">
        <v>6866808.0700000003</v>
      </c>
      <c r="L145" s="20"/>
      <c r="M145" s="59">
        <v>4150595.6500000013</v>
      </c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  <c r="AN145" s="158"/>
      <c r="AO145" s="158"/>
      <c r="AP145" s="158"/>
      <c r="AQ145" s="158"/>
      <c r="AR145" s="158"/>
      <c r="AS145" s="158"/>
      <c r="AT145" s="158"/>
      <c r="AU145" s="158"/>
      <c r="AV145" s="158"/>
      <c r="AW145" s="158"/>
      <c r="AX145" s="158"/>
      <c r="AY145" s="158"/>
      <c r="AZ145" s="158"/>
      <c r="BA145" s="158"/>
      <c r="BB145" s="158"/>
      <c r="BC145" s="158"/>
      <c r="BD145" s="158"/>
      <c r="BE145" s="158"/>
      <c r="BF145" s="158"/>
      <c r="BG145" s="158"/>
      <c r="BH145" s="158"/>
      <c r="BI145" s="158"/>
      <c r="BJ145" s="158"/>
      <c r="BK145" s="158"/>
      <c r="BL145" s="158"/>
      <c r="BM145" s="158"/>
      <c r="BN145" s="158"/>
      <c r="BO145" s="158"/>
      <c r="BP145" s="158"/>
      <c r="BQ145" s="158"/>
      <c r="BR145" s="158"/>
      <c r="BS145" s="158"/>
      <c r="BT145" s="158"/>
      <c r="BU145" s="158"/>
      <c r="BV145" s="158"/>
      <c r="BW145" s="158"/>
      <c r="BX145" s="158"/>
      <c r="BY145" s="158"/>
      <c r="BZ145" s="158"/>
      <c r="CA145" s="158"/>
      <c r="CB145" s="158"/>
      <c r="CC145" s="158"/>
      <c r="CD145" s="158"/>
      <c r="CE145" s="158"/>
      <c r="CF145" s="158"/>
      <c r="CG145" s="158"/>
      <c r="CH145" s="158"/>
      <c r="CI145" s="158"/>
      <c r="CJ145" s="158"/>
      <c r="CK145" s="158"/>
      <c r="CL145" s="158"/>
      <c r="CM145" s="158"/>
      <c r="CN145" s="158"/>
      <c r="CO145" s="158"/>
      <c r="CP145" s="158"/>
      <c r="CQ145" s="158"/>
      <c r="CR145" s="158"/>
      <c r="CS145" s="158"/>
      <c r="CT145" s="158"/>
      <c r="CU145" s="158"/>
      <c r="CV145" s="158"/>
      <c r="CW145" s="158"/>
      <c r="CX145" s="158"/>
      <c r="CY145" s="158"/>
      <c r="CZ145" s="158"/>
      <c r="DA145" s="158"/>
      <c r="DB145" s="158"/>
      <c r="DC145" s="158"/>
      <c r="DD145" s="158"/>
      <c r="DE145" s="158"/>
      <c r="DF145" s="158"/>
      <c r="DG145" s="158"/>
      <c r="DH145" s="158"/>
      <c r="DI145" s="158"/>
      <c r="DJ145" s="158"/>
      <c r="DK145" s="158"/>
      <c r="DL145" s="158"/>
      <c r="DM145" s="158"/>
      <c r="DN145" s="158"/>
      <c r="DO145" s="158"/>
      <c r="DP145" s="158"/>
      <c r="DQ145" s="158"/>
      <c r="DR145" s="158"/>
      <c r="DS145" s="158"/>
      <c r="DT145" s="158"/>
      <c r="DU145" s="158"/>
      <c r="DV145" s="158"/>
      <c r="DW145" s="158"/>
      <c r="DX145" s="158"/>
      <c r="DY145" s="158"/>
      <c r="DZ145" s="158"/>
      <c r="EA145" s="158"/>
      <c r="EB145" s="158"/>
      <c r="EC145" s="158"/>
      <c r="ED145" s="158"/>
      <c r="EE145" s="158"/>
      <c r="EF145" s="158"/>
      <c r="EG145" s="158"/>
      <c r="EH145" s="158"/>
      <c r="EI145" s="158"/>
      <c r="EJ145" s="158"/>
      <c r="EK145" s="158"/>
      <c r="EL145" s="158"/>
      <c r="EM145" s="158"/>
      <c r="EN145" s="158"/>
      <c r="EO145" s="158"/>
      <c r="EP145" s="158"/>
      <c r="EQ145" s="158"/>
      <c r="ER145" s="158"/>
      <c r="ES145" s="158"/>
      <c r="ET145" s="158"/>
      <c r="EU145" s="158"/>
      <c r="EV145" s="158"/>
      <c r="EW145" s="158"/>
      <c r="EX145" s="158"/>
      <c r="EY145" s="158"/>
      <c r="EZ145" s="158"/>
      <c r="FA145" s="158"/>
      <c r="FB145" s="158"/>
      <c r="FC145" s="158"/>
      <c r="FD145" s="158"/>
      <c r="FE145" s="158"/>
      <c r="FF145" s="158"/>
      <c r="FG145" s="158"/>
      <c r="FH145" s="158"/>
      <c r="FI145" s="158"/>
      <c r="FJ145" s="158"/>
      <c r="FK145" s="158"/>
      <c r="FL145" s="158"/>
      <c r="FM145" s="158"/>
      <c r="FN145" s="158"/>
      <c r="FO145" s="158"/>
      <c r="FP145" s="158"/>
      <c r="FQ145" s="158"/>
      <c r="FR145" s="158"/>
      <c r="FS145" s="158"/>
      <c r="FT145" s="158"/>
      <c r="FU145" s="158"/>
      <c r="FV145" s="158"/>
      <c r="FW145" s="158"/>
      <c r="FX145" s="158"/>
      <c r="FY145" s="158"/>
      <c r="FZ145" s="158"/>
      <c r="GA145" s="158"/>
      <c r="GB145" s="158"/>
      <c r="GC145" s="158"/>
      <c r="GD145" s="158"/>
      <c r="GE145" s="158"/>
      <c r="GF145" s="158"/>
      <c r="GG145" s="158"/>
      <c r="GH145" s="158"/>
      <c r="GI145" s="158"/>
      <c r="GJ145" s="158"/>
      <c r="GK145" s="158"/>
      <c r="GL145" s="158"/>
      <c r="GM145" s="158"/>
      <c r="GN145" s="158"/>
      <c r="GO145" s="158"/>
      <c r="GP145" s="158"/>
      <c r="GQ145" s="158"/>
      <c r="GR145" s="158"/>
      <c r="GS145" s="158"/>
      <c r="GT145" s="158"/>
      <c r="GU145" s="158"/>
      <c r="GV145" s="158"/>
      <c r="GW145" s="158"/>
      <c r="GX145" s="158"/>
      <c r="GY145" s="158"/>
      <c r="GZ145" s="158"/>
      <c r="HA145" s="158"/>
      <c r="HB145" s="158"/>
      <c r="HC145" s="158"/>
      <c r="HD145" s="158"/>
      <c r="HE145" s="158"/>
      <c r="HF145" s="158"/>
      <c r="HG145" s="158"/>
      <c r="HH145" s="158"/>
      <c r="HI145" s="158"/>
      <c r="HJ145" s="158"/>
      <c r="HK145" s="158"/>
      <c r="HL145" s="158"/>
      <c r="HM145" s="158"/>
      <c r="HN145" s="158"/>
      <c r="HO145" s="158"/>
      <c r="HP145" s="158"/>
      <c r="HQ145" s="158"/>
      <c r="HR145" s="158"/>
      <c r="HS145" s="158"/>
      <c r="HT145" s="158"/>
      <c r="HU145" s="158"/>
      <c r="HV145" s="158"/>
      <c r="HW145" s="158"/>
      <c r="HX145" s="158"/>
      <c r="HY145" s="158"/>
      <c r="HZ145" s="158"/>
      <c r="IA145" s="158"/>
      <c r="IB145" s="158"/>
      <c r="IC145" s="158"/>
      <c r="ID145" s="158"/>
      <c r="IE145" s="158"/>
      <c r="IF145" s="158"/>
      <c r="IG145" s="158"/>
      <c r="IH145" s="158"/>
      <c r="II145" s="158"/>
      <c r="IJ145" s="158"/>
      <c r="IK145" s="158"/>
      <c r="IL145" s="158"/>
      <c r="IM145" s="158"/>
      <c r="IN145" s="158"/>
      <c r="IO145" s="158"/>
      <c r="IP145" s="158"/>
      <c r="IQ145" s="158"/>
      <c r="IR145" s="158"/>
      <c r="IS145" s="158"/>
      <c r="IT145" s="158"/>
      <c r="IU145" s="158"/>
      <c r="IV145" s="158"/>
      <c r="IW145" s="158"/>
    </row>
    <row r="146" spans="1:257" ht="24.95" customHeight="1">
      <c r="A146" s="158"/>
      <c r="B146" s="158"/>
      <c r="C146" s="158" t="s">
        <v>585</v>
      </c>
      <c r="D146" s="158"/>
      <c r="E146" s="158"/>
      <c r="F146" s="158"/>
      <c r="G146" s="189">
        <v>-2189555.44</v>
      </c>
      <c r="H146" s="158"/>
      <c r="I146" s="189">
        <v>-1927570.4300000006</v>
      </c>
      <c r="J146" s="158"/>
      <c r="K146" s="189">
        <v>-2023159.24</v>
      </c>
      <c r="L146" s="158"/>
      <c r="M146" s="189">
        <v>-1927570.4300000006</v>
      </c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  <c r="AN146" s="158"/>
      <c r="AO146" s="158"/>
      <c r="AP146" s="158"/>
      <c r="AQ146" s="158"/>
      <c r="AR146" s="158"/>
      <c r="AS146" s="158"/>
      <c r="AT146" s="158"/>
      <c r="AU146" s="158"/>
      <c r="AV146" s="158"/>
      <c r="AW146" s="158"/>
      <c r="AX146" s="158"/>
      <c r="AY146" s="158"/>
      <c r="AZ146" s="158"/>
      <c r="BA146" s="158"/>
      <c r="BB146" s="158"/>
      <c r="BC146" s="158"/>
      <c r="BD146" s="158"/>
      <c r="BE146" s="158"/>
      <c r="BF146" s="158"/>
      <c r="BG146" s="158"/>
      <c r="BH146" s="158"/>
      <c r="BI146" s="158"/>
      <c r="BJ146" s="158"/>
      <c r="BK146" s="158"/>
      <c r="BL146" s="158"/>
      <c r="BM146" s="158"/>
      <c r="BN146" s="158"/>
      <c r="BO146" s="158"/>
      <c r="BP146" s="158"/>
      <c r="BQ146" s="158"/>
      <c r="BR146" s="158"/>
      <c r="BS146" s="158"/>
      <c r="BT146" s="158"/>
      <c r="BU146" s="158"/>
      <c r="BV146" s="158"/>
      <c r="BW146" s="158"/>
      <c r="BX146" s="158"/>
      <c r="BY146" s="158"/>
      <c r="BZ146" s="158"/>
      <c r="CA146" s="158"/>
      <c r="CB146" s="158"/>
      <c r="CC146" s="158"/>
      <c r="CD146" s="158"/>
      <c r="CE146" s="158"/>
      <c r="CF146" s="158"/>
      <c r="CG146" s="158"/>
      <c r="CH146" s="158"/>
      <c r="CI146" s="158"/>
      <c r="CJ146" s="158"/>
      <c r="CK146" s="158"/>
      <c r="CL146" s="158"/>
      <c r="CM146" s="158"/>
      <c r="CN146" s="158"/>
      <c r="CO146" s="158"/>
      <c r="CP146" s="158"/>
      <c r="CQ146" s="158"/>
      <c r="CR146" s="158"/>
      <c r="CS146" s="158"/>
      <c r="CT146" s="158"/>
      <c r="CU146" s="158"/>
      <c r="CV146" s="158"/>
      <c r="CW146" s="158"/>
      <c r="CX146" s="158"/>
      <c r="CY146" s="158"/>
      <c r="CZ146" s="158"/>
      <c r="DA146" s="158"/>
      <c r="DB146" s="158"/>
      <c r="DC146" s="158"/>
      <c r="DD146" s="158"/>
      <c r="DE146" s="158"/>
      <c r="DF146" s="158"/>
      <c r="DG146" s="158"/>
      <c r="DH146" s="158"/>
      <c r="DI146" s="158"/>
      <c r="DJ146" s="158"/>
      <c r="DK146" s="158"/>
      <c r="DL146" s="158"/>
      <c r="DM146" s="158"/>
      <c r="DN146" s="158"/>
      <c r="DO146" s="158"/>
      <c r="DP146" s="158"/>
      <c r="DQ146" s="158"/>
      <c r="DR146" s="158"/>
      <c r="DS146" s="158"/>
      <c r="DT146" s="158"/>
      <c r="DU146" s="158"/>
      <c r="DV146" s="158"/>
      <c r="DW146" s="158"/>
      <c r="DX146" s="158"/>
      <c r="DY146" s="158"/>
      <c r="DZ146" s="158"/>
      <c r="EA146" s="158"/>
      <c r="EB146" s="158"/>
      <c r="EC146" s="158"/>
      <c r="ED146" s="158"/>
      <c r="EE146" s="158"/>
      <c r="EF146" s="158"/>
      <c r="EG146" s="158"/>
      <c r="EH146" s="158"/>
      <c r="EI146" s="158"/>
      <c r="EJ146" s="158"/>
      <c r="EK146" s="158"/>
      <c r="EL146" s="158"/>
      <c r="EM146" s="158"/>
      <c r="EN146" s="158"/>
      <c r="EO146" s="158"/>
      <c r="EP146" s="158"/>
      <c r="EQ146" s="158"/>
      <c r="ER146" s="158"/>
      <c r="ES146" s="158"/>
      <c r="ET146" s="158"/>
      <c r="EU146" s="158"/>
      <c r="EV146" s="158"/>
      <c r="EW146" s="158"/>
      <c r="EX146" s="158"/>
      <c r="EY146" s="158"/>
      <c r="EZ146" s="158"/>
      <c r="FA146" s="158"/>
      <c r="FB146" s="158"/>
      <c r="FC146" s="158"/>
      <c r="FD146" s="158"/>
      <c r="FE146" s="158"/>
      <c r="FF146" s="158"/>
      <c r="FG146" s="158"/>
      <c r="FH146" s="158"/>
      <c r="FI146" s="158"/>
      <c r="FJ146" s="158"/>
      <c r="FK146" s="158"/>
      <c r="FL146" s="158"/>
      <c r="FM146" s="158"/>
      <c r="FN146" s="158"/>
      <c r="FO146" s="158"/>
      <c r="FP146" s="158"/>
      <c r="FQ146" s="158"/>
      <c r="FR146" s="158"/>
      <c r="FS146" s="158"/>
      <c r="FT146" s="158"/>
      <c r="FU146" s="158"/>
      <c r="FV146" s="158"/>
      <c r="FW146" s="158"/>
      <c r="FX146" s="158"/>
      <c r="FY146" s="158"/>
      <c r="FZ146" s="158"/>
      <c r="GA146" s="158"/>
      <c r="GB146" s="158"/>
      <c r="GC146" s="158"/>
      <c r="GD146" s="158"/>
      <c r="GE146" s="158"/>
      <c r="GF146" s="158"/>
      <c r="GG146" s="158"/>
      <c r="GH146" s="158"/>
      <c r="GI146" s="158"/>
      <c r="GJ146" s="158"/>
      <c r="GK146" s="158"/>
      <c r="GL146" s="158"/>
      <c r="GM146" s="158"/>
      <c r="GN146" s="158"/>
      <c r="GO146" s="158"/>
      <c r="GP146" s="158"/>
      <c r="GQ146" s="158"/>
      <c r="GR146" s="158"/>
      <c r="GS146" s="158"/>
      <c r="GT146" s="158"/>
      <c r="GU146" s="158"/>
      <c r="GV146" s="158"/>
      <c r="GW146" s="158"/>
      <c r="GX146" s="158"/>
      <c r="GY146" s="158"/>
      <c r="GZ146" s="158"/>
      <c r="HA146" s="158"/>
      <c r="HB146" s="158"/>
      <c r="HC146" s="158"/>
      <c r="HD146" s="158"/>
      <c r="HE146" s="158"/>
      <c r="HF146" s="158"/>
      <c r="HG146" s="158"/>
      <c r="HH146" s="158"/>
      <c r="HI146" s="158"/>
      <c r="HJ146" s="158"/>
      <c r="HK146" s="158"/>
      <c r="HL146" s="158"/>
      <c r="HM146" s="158"/>
      <c r="HN146" s="158"/>
      <c r="HO146" s="158"/>
      <c r="HP146" s="158"/>
      <c r="HQ146" s="158"/>
      <c r="HR146" s="158"/>
      <c r="HS146" s="158"/>
      <c r="HT146" s="158"/>
      <c r="HU146" s="158"/>
      <c r="HV146" s="158"/>
      <c r="HW146" s="158"/>
      <c r="HX146" s="158"/>
      <c r="HY146" s="158"/>
      <c r="HZ146" s="158"/>
      <c r="IA146" s="158"/>
      <c r="IB146" s="158"/>
      <c r="IC146" s="158"/>
      <c r="ID146" s="158"/>
      <c r="IE146" s="158"/>
      <c r="IF146" s="158"/>
      <c r="IG146" s="158"/>
      <c r="IH146" s="158"/>
      <c r="II146" s="158"/>
      <c r="IJ146" s="158"/>
      <c r="IK146" s="158"/>
      <c r="IL146" s="158"/>
      <c r="IM146" s="158"/>
      <c r="IN146" s="158"/>
      <c r="IO146" s="158"/>
      <c r="IP146" s="158"/>
      <c r="IQ146" s="158"/>
      <c r="IR146" s="158"/>
      <c r="IS146" s="158"/>
      <c r="IT146" s="158"/>
      <c r="IU146" s="158"/>
      <c r="IV146" s="158"/>
      <c r="IW146" s="158"/>
    </row>
    <row r="147" spans="1:257" ht="24.95" customHeight="1">
      <c r="A147" s="158"/>
      <c r="B147" s="158"/>
      <c r="C147" s="158" t="s">
        <v>587</v>
      </c>
      <c r="D147" s="158"/>
      <c r="E147" s="158"/>
      <c r="F147" s="158"/>
      <c r="G147" s="20">
        <f>SUM(G144:G146)</f>
        <v>13217521.930000002</v>
      </c>
      <c r="H147" s="20"/>
      <c r="I147" s="20">
        <f>SUM(I144:I146)</f>
        <v>5499391.1300000008</v>
      </c>
      <c r="J147" s="20"/>
      <c r="K147" s="20">
        <f>SUM(K144:K146)</f>
        <v>10343039.960000001</v>
      </c>
      <c r="L147" s="20"/>
      <c r="M147" s="20">
        <f>SUM(M144:M146)</f>
        <v>5499391.1300000008</v>
      </c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  <c r="AN147" s="158"/>
      <c r="AO147" s="158"/>
      <c r="AP147" s="158"/>
      <c r="AQ147" s="158"/>
      <c r="AR147" s="158"/>
      <c r="AS147" s="158"/>
      <c r="AT147" s="158"/>
      <c r="AU147" s="158"/>
      <c r="AV147" s="158"/>
      <c r="AW147" s="158"/>
      <c r="AX147" s="158"/>
      <c r="AY147" s="158"/>
      <c r="AZ147" s="158"/>
      <c r="BA147" s="158"/>
      <c r="BB147" s="158"/>
      <c r="BC147" s="158"/>
      <c r="BD147" s="158"/>
      <c r="BE147" s="158"/>
      <c r="BF147" s="158"/>
      <c r="BG147" s="158"/>
      <c r="BH147" s="158"/>
      <c r="BI147" s="158"/>
      <c r="BJ147" s="158"/>
      <c r="BK147" s="158"/>
      <c r="BL147" s="158"/>
      <c r="BM147" s="158"/>
      <c r="BN147" s="158"/>
      <c r="BO147" s="158"/>
      <c r="BP147" s="158"/>
      <c r="BQ147" s="158"/>
      <c r="BR147" s="158"/>
      <c r="BS147" s="158"/>
      <c r="BT147" s="158"/>
      <c r="BU147" s="158"/>
      <c r="BV147" s="158"/>
      <c r="BW147" s="158"/>
      <c r="BX147" s="158"/>
      <c r="BY147" s="158"/>
      <c r="BZ147" s="158"/>
      <c r="CA147" s="158"/>
      <c r="CB147" s="158"/>
      <c r="CC147" s="158"/>
      <c r="CD147" s="158"/>
      <c r="CE147" s="158"/>
      <c r="CF147" s="158"/>
      <c r="CG147" s="158"/>
      <c r="CH147" s="158"/>
      <c r="CI147" s="158"/>
      <c r="CJ147" s="158"/>
      <c r="CK147" s="158"/>
      <c r="CL147" s="158"/>
      <c r="CM147" s="158"/>
      <c r="CN147" s="158"/>
      <c r="CO147" s="158"/>
      <c r="CP147" s="158"/>
      <c r="CQ147" s="158"/>
      <c r="CR147" s="158"/>
      <c r="CS147" s="158"/>
      <c r="CT147" s="158"/>
      <c r="CU147" s="158"/>
      <c r="CV147" s="158"/>
      <c r="CW147" s="158"/>
      <c r="CX147" s="158"/>
      <c r="CY147" s="158"/>
      <c r="CZ147" s="158"/>
      <c r="DA147" s="158"/>
      <c r="DB147" s="158"/>
      <c r="DC147" s="158"/>
      <c r="DD147" s="158"/>
      <c r="DE147" s="158"/>
      <c r="DF147" s="158"/>
      <c r="DG147" s="158"/>
      <c r="DH147" s="158"/>
      <c r="DI147" s="158"/>
      <c r="DJ147" s="158"/>
      <c r="DK147" s="158"/>
      <c r="DL147" s="158"/>
      <c r="DM147" s="158"/>
      <c r="DN147" s="158"/>
      <c r="DO147" s="158"/>
      <c r="DP147" s="158"/>
      <c r="DQ147" s="158"/>
      <c r="DR147" s="158"/>
      <c r="DS147" s="158"/>
      <c r="DT147" s="158"/>
      <c r="DU147" s="158"/>
      <c r="DV147" s="158"/>
      <c r="DW147" s="158"/>
      <c r="DX147" s="158"/>
      <c r="DY147" s="158"/>
      <c r="DZ147" s="158"/>
      <c r="EA147" s="158"/>
      <c r="EB147" s="158"/>
      <c r="EC147" s="158"/>
      <c r="ED147" s="158"/>
      <c r="EE147" s="158"/>
      <c r="EF147" s="158"/>
      <c r="EG147" s="158"/>
      <c r="EH147" s="158"/>
      <c r="EI147" s="158"/>
      <c r="EJ147" s="158"/>
      <c r="EK147" s="158"/>
      <c r="EL147" s="158"/>
      <c r="EM147" s="158"/>
      <c r="EN147" s="158"/>
      <c r="EO147" s="158"/>
      <c r="EP147" s="158"/>
      <c r="EQ147" s="158"/>
      <c r="ER147" s="158"/>
      <c r="ES147" s="158"/>
      <c r="ET147" s="158"/>
      <c r="EU147" s="158"/>
      <c r="EV147" s="158"/>
      <c r="EW147" s="158"/>
      <c r="EX147" s="158"/>
      <c r="EY147" s="158"/>
      <c r="EZ147" s="158"/>
      <c r="FA147" s="158"/>
      <c r="FB147" s="158"/>
      <c r="FC147" s="158"/>
      <c r="FD147" s="158"/>
      <c r="FE147" s="158"/>
      <c r="FF147" s="158"/>
      <c r="FG147" s="158"/>
      <c r="FH147" s="158"/>
      <c r="FI147" s="158"/>
      <c r="FJ147" s="158"/>
      <c r="FK147" s="158"/>
      <c r="FL147" s="158"/>
      <c r="FM147" s="158"/>
      <c r="FN147" s="158"/>
      <c r="FO147" s="158"/>
      <c r="FP147" s="158"/>
      <c r="FQ147" s="158"/>
      <c r="FR147" s="158"/>
      <c r="FS147" s="158"/>
      <c r="FT147" s="158"/>
      <c r="FU147" s="158"/>
      <c r="FV147" s="158"/>
      <c r="FW147" s="158"/>
      <c r="FX147" s="158"/>
      <c r="FY147" s="158"/>
      <c r="FZ147" s="158"/>
      <c r="GA147" s="158"/>
      <c r="GB147" s="158"/>
      <c r="GC147" s="158"/>
      <c r="GD147" s="158"/>
      <c r="GE147" s="158"/>
      <c r="GF147" s="158"/>
      <c r="GG147" s="158"/>
      <c r="GH147" s="158"/>
      <c r="GI147" s="158"/>
      <c r="GJ147" s="158"/>
      <c r="GK147" s="158"/>
      <c r="GL147" s="158"/>
      <c r="GM147" s="158"/>
      <c r="GN147" s="158"/>
      <c r="GO147" s="158"/>
      <c r="GP147" s="158"/>
      <c r="GQ147" s="158"/>
      <c r="GR147" s="158"/>
      <c r="GS147" s="158"/>
      <c r="GT147" s="158"/>
      <c r="GU147" s="158"/>
      <c r="GV147" s="158"/>
      <c r="GW147" s="158"/>
      <c r="GX147" s="158"/>
      <c r="GY147" s="158"/>
      <c r="GZ147" s="158"/>
      <c r="HA147" s="158"/>
      <c r="HB147" s="158"/>
      <c r="HC147" s="158"/>
      <c r="HD147" s="158"/>
      <c r="HE147" s="158"/>
      <c r="HF147" s="158"/>
      <c r="HG147" s="158"/>
      <c r="HH147" s="158"/>
      <c r="HI147" s="158"/>
      <c r="HJ147" s="158"/>
      <c r="HK147" s="158"/>
      <c r="HL147" s="158"/>
      <c r="HM147" s="158"/>
      <c r="HN147" s="158"/>
      <c r="HO147" s="158"/>
      <c r="HP147" s="158"/>
      <c r="HQ147" s="158"/>
      <c r="HR147" s="158"/>
      <c r="HS147" s="158"/>
      <c r="HT147" s="158"/>
      <c r="HU147" s="158"/>
      <c r="HV147" s="158"/>
      <c r="HW147" s="158"/>
      <c r="HX147" s="158"/>
      <c r="HY147" s="158"/>
      <c r="HZ147" s="158"/>
      <c r="IA147" s="158"/>
      <c r="IB147" s="158"/>
      <c r="IC147" s="158"/>
      <c r="ID147" s="158"/>
      <c r="IE147" s="158"/>
      <c r="IF147" s="158"/>
      <c r="IG147" s="158"/>
      <c r="IH147" s="158"/>
      <c r="II147" s="158"/>
      <c r="IJ147" s="158"/>
      <c r="IK147" s="158"/>
      <c r="IL147" s="158"/>
      <c r="IM147" s="158"/>
      <c r="IN147" s="158"/>
      <c r="IO147" s="158"/>
      <c r="IP147" s="158"/>
      <c r="IQ147" s="158"/>
      <c r="IR147" s="158"/>
      <c r="IS147" s="158"/>
      <c r="IT147" s="158"/>
      <c r="IU147" s="158"/>
      <c r="IV147" s="158"/>
      <c r="IW147" s="158"/>
    </row>
    <row r="148" spans="1:257" ht="24.95" customHeight="1">
      <c r="A148" s="158"/>
      <c r="B148" s="158"/>
      <c r="C148" s="158" t="s">
        <v>328</v>
      </c>
      <c r="D148" s="158"/>
      <c r="E148" s="158"/>
      <c r="F148" s="158"/>
      <c r="G148" s="343">
        <v>-1382419.27</v>
      </c>
      <c r="H148" s="158"/>
      <c r="I148" s="343">
        <v>-1580443.36</v>
      </c>
      <c r="J148" s="158"/>
      <c r="K148" s="343">
        <v>-1050566.6000000001</v>
      </c>
      <c r="L148" s="158"/>
      <c r="M148" s="343">
        <v>-1580443.36</v>
      </c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  <c r="AN148" s="158"/>
      <c r="AO148" s="158"/>
      <c r="AP148" s="158"/>
      <c r="AQ148" s="158"/>
      <c r="AR148" s="158"/>
      <c r="AS148" s="158"/>
      <c r="AT148" s="158"/>
      <c r="AU148" s="158"/>
      <c r="AV148" s="158"/>
      <c r="AW148" s="158"/>
      <c r="AX148" s="158"/>
      <c r="AY148" s="158"/>
      <c r="AZ148" s="158"/>
      <c r="BA148" s="158"/>
      <c r="BB148" s="158"/>
      <c r="BC148" s="158"/>
      <c r="BD148" s="158"/>
      <c r="BE148" s="158"/>
      <c r="BF148" s="158"/>
      <c r="BG148" s="158"/>
      <c r="BH148" s="158"/>
      <c r="BI148" s="158"/>
      <c r="BJ148" s="158"/>
      <c r="BK148" s="158"/>
      <c r="BL148" s="158"/>
      <c r="BM148" s="158"/>
      <c r="BN148" s="158"/>
      <c r="BO148" s="158"/>
      <c r="BP148" s="158"/>
      <c r="BQ148" s="158"/>
      <c r="BR148" s="158"/>
      <c r="BS148" s="158"/>
      <c r="BT148" s="158"/>
      <c r="BU148" s="158"/>
      <c r="BV148" s="158"/>
      <c r="BW148" s="158"/>
      <c r="BX148" s="158"/>
      <c r="BY148" s="158"/>
      <c r="BZ148" s="158"/>
      <c r="CA148" s="158"/>
      <c r="CB148" s="158"/>
      <c r="CC148" s="158"/>
      <c r="CD148" s="158"/>
      <c r="CE148" s="158"/>
      <c r="CF148" s="158"/>
      <c r="CG148" s="158"/>
      <c r="CH148" s="158"/>
      <c r="CI148" s="158"/>
      <c r="CJ148" s="158"/>
      <c r="CK148" s="158"/>
      <c r="CL148" s="158"/>
      <c r="CM148" s="158"/>
      <c r="CN148" s="158"/>
      <c r="CO148" s="158"/>
      <c r="CP148" s="158"/>
      <c r="CQ148" s="158"/>
      <c r="CR148" s="158"/>
      <c r="CS148" s="158"/>
      <c r="CT148" s="158"/>
      <c r="CU148" s="158"/>
      <c r="CV148" s="158"/>
      <c r="CW148" s="158"/>
      <c r="CX148" s="158"/>
      <c r="CY148" s="158"/>
      <c r="CZ148" s="158"/>
      <c r="DA148" s="158"/>
      <c r="DB148" s="158"/>
      <c r="DC148" s="158"/>
      <c r="DD148" s="158"/>
      <c r="DE148" s="158"/>
      <c r="DF148" s="158"/>
      <c r="DG148" s="158"/>
      <c r="DH148" s="158"/>
      <c r="DI148" s="158"/>
      <c r="DJ148" s="158"/>
      <c r="DK148" s="158"/>
      <c r="DL148" s="158"/>
      <c r="DM148" s="158"/>
      <c r="DN148" s="158"/>
      <c r="DO148" s="158"/>
      <c r="DP148" s="158"/>
      <c r="DQ148" s="158"/>
      <c r="DR148" s="158"/>
      <c r="DS148" s="158"/>
      <c r="DT148" s="158"/>
      <c r="DU148" s="158"/>
      <c r="DV148" s="158"/>
      <c r="DW148" s="158"/>
      <c r="DX148" s="158"/>
      <c r="DY148" s="158"/>
      <c r="DZ148" s="158"/>
      <c r="EA148" s="158"/>
      <c r="EB148" s="158"/>
      <c r="EC148" s="158"/>
      <c r="ED148" s="158"/>
      <c r="EE148" s="158"/>
      <c r="EF148" s="158"/>
      <c r="EG148" s="158"/>
      <c r="EH148" s="158"/>
      <c r="EI148" s="158"/>
      <c r="EJ148" s="158"/>
      <c r="EK148" s="158"/>
      <c r="EL148" s="158"/>
      <c r="EM148" s="158"/>
      <c r="EN148" s="158"/>
      <c r="EO148" s="158"/>
      <c r="EP148" s="158"/>
      <c r="EQ148" s="158"/>
      <c r="ER148" s="158"/>
      <c r="ES148" s="158"/>
      <c r="ET148" s="158"/>
      <c r="EU148" s="158"/>
      <c r="EV148" s="158"/>
      <c r="EW148" s="158"/>
      <c r="EX148" s="158"/>
      <c r="EY148" s="158"/>
      <c r="EZ148" s="158"/>
      <c r="FA148" s="158"/>
      <c r="FB148" s="158"/>
      <c r="FC148" s="158"/>
      <c r="FD148" s="158"/>
      <c r="FE148" s="158"/>
      <c r="FF148" s="158"/>
      <c r="FG148" s="158"/>
      <c r="FH148" s="158"/>
      <c r="FI148" s="158"/>
      <c r="FJ148" s="158"/>
      <c r="FK148" s="158"/>
      <c r="FL148" s="158"/>
      <c r="FM148" s="158"/>
      <c r="FN148" s="158"/>
      <c r="FO148" s="158"/>
      <c r="FP148" s="158"/>
      <c r="FQ148" s="158"/>
      <c r="FR148" s="158"/>
      <c r="FS148" s="158"/>
      <c r="FT148" s="158"/>
      <c r="FU148" s="158"/>
      <c r="FV148" s="158"/>
      <c r="FW148" s="158"/>
      <c r="FX148" s="158"/>
      <c r="FY148" s="158"/>
      <c r="FZ148" s="158"/>
      <c r="GA148" s="158"/>
      <c r="GB148" s="158"/>
      <c r="GC148" s="158"/>
      <c r="GD148" s="158"/>
      <c r="GE148" s="158"/>
      <c r="GF148" s="158"/>
      <c r="GG148" s="158"/>
      <c r="GH148" s="158"/>
      <c r="GI148" s="158"/>
      <c r="GJ148" s="158"/>
      <c r="GK148" s="158"/>
      <c r="GL148" s="158"/>
      <c r="GM148" s="158"/>
      <c r="GN148" s="158"/>
      <c r="GO148" s="158"/>
      <c r="GP148" s="158"/>
      <c r="GQ148" s="158"/>
      <c r="GR148" s="158"/>
      <c r="GS148" s="158"/>
      <c r="GT148" s="158"/>
      <c r="GU148" s="158"/>
      <c r="GV148" s="158"/>
      <c r="GW148" s="158"/>
      <c r="GX148" s="158"/>
      <c r="GY148" s="158"/>
      <c r="GZ148" s="158"/>
      <c r="HA148" s="158"/>
      <c r="HB148" s="158"/>
      <c r="HC148" s="158"/>
      <c r="HD148" s="158"/>
      <c r="HE148" s="158"/>
      <c r="HF148" s="158"/>
      <c r="HG148" s="158"/>
      <c r="HH148" s="158"/>
      <c r="HI148" s="158"/>
      <c r="HJ148" s="158"/>
      <c r="HK148" s="158"/>
      <c r="HL148" s="158"/>
      <c r="HM148" s="158"/>
      <c r="HN148" s="158"/>
      <c r="HO148" s="158"/>
      <c r="HP148" s="158"/>
      <c r="HQ148" s="158"/>
      <c r="HR148" s="158"/>
      <c r="HS148" s="158"/>
      <c r="HT148" s="158"/>
      <c r="HU148" s="158"/>
      <c r="HV148" s="158"/>
      <c r="HW148" s="158"/>
      <c r="HX148" s="158"/>
      <c r="HY148" s="158"/>
      <c r="HZ148" s="158"/>
      <c r="IA148" s="158"/>
      <c r="IB148" s="158"/>
      <c r="IC148" s="158"/>
      <c r="ID148" s="158"/>
      <c r="IE148" s="158"/>
      <c r="IF148" s="158"/>
      <c r="IG148" s="158"/>
      <c r="IH148" s="158"/>
      <c r="II148" s="158"/>
      <c r="IJ148" s="158"/>
      <c r="IK148" s="158"/>
      <c r="IL148" s="158"/>
      <c r="IM148" s="158"/>
      <c r="IN148" s="158"/>
      <c r="IO148" s="158"/>
      <c r="IP148" s="158"/>
      <c r="IQ148" s="158"/>
      <c r="IR148" s="158"/>
      <c r="IS148" s="158"/>
      <c r="IT148" s="158"/>
      <c r="IU148" s="158"/>
      <c r="IV148" s="158"/>
      <c r="IW148" s="158"/>
    </row>
    <row r="149" spans="1:257" ht="24.95" customHeight="1">
      <c r="A149" s="158"/>
      <c r="B149" s="158"/>
      <c r="C149" s="158" t="s">
        <v>329</v>
      </c>
      <c r="D149" s="158"/>
      <c r="E149" s="158"/>
      <c r="F149" s="158"/>
      <c r="G149" s="344"/>
      <c r="H149" s="158"/>
      <c r="I149" s="344"/>
      <c r="J149" s="158"/>
      <c r="K149" s="344"/>
      <c r="L149" s="158"/>
      <c r="M149" s="344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  <c r="AN149" s="158"/>
      <c r="AO149" s="158"/>
      <c r="AP149" s="158"/>
      <c r="AQ149" s="158"/>
      <c r="AR149" s="158"/>
      <c r="AS149" s="158"/>
      <c r="AT149" s="158"/>
      <c r="AU149" s="158"/>
      <c r="AV149" s="158"/>
      <c r="AW149" s="158"/>
      <c r="AX149" s="158"/>
      <c r="AY149" s="158"/>
      <c r="AZ149" s="158"/>
      <c r="BA149" s="158"/>
      <c r="BB149" s="158"/>
      <c r="BC149" s="158"/>
      <c r="BD149" s="158"/>
      <c r="BE149" s="158"/>
      <c r="BF149" s="158"/>
      <c r="BG149" s="158"/>
      <c r="BH149" s="158"/>
      <c r="BI149" s="158"/>
      <c r="BJ149" s="158"/>
      <c r="BK149" s="158"/>
      <c r="BL149" s="158"/>
      <c r="BM149" s="158"/>
      <c r="BN149" s="158"/>
      <c r="BO149" s="158"/>
      <c r="BP149" s="158"/>
      <c r="BQ149" s="158"/>
      <c r="BR149" s="158"/>
      <c r="BS149" s="158"/>
      <c r="BT149" s="158"/>
      <c r="BU149" s="158"/>
      <c r="BV149" s="158"/>
      <c r="BW149" s="158"/>
      <c r="BX149" s="158"/>
      <c r="BY149" s="158"/>
      <c r="BZ149" s="158"/>
      <c r="CA149" s="158"/>
      <c r="CB149" s="158"/>
      <c r="CC149" s="158"/>
      <c r="CD149" s="158"/>
      <c r="CE149" s="158"/>
      <c r="CF149" s="158"/>
      <c r="CG149" s="158"/>
      <c r="CH149" s="158"/>
      <c r="CI149" s="158"/>
      <c r="CJ149" s="158"/>
      <c r="CK149" s="158"/>
      <c r="CL149" s="158"/>
      <c r="CM149" s="158"/>
      <c r="CN149" s="158"/>
      <c r="CO149" s="158"/>
      <c r="CP149" s="158"/>
      <c r="CQ149" s="158"/>
      <c r="CR149" s="158"/>
      <c r="CS149" s="158"/>
      <c r="CT149" s="158"/>
      <c r="CU149" s="158"/>
      <c r="CV149" s="158"/>
      <c r="CW149" s="158"/>
      <c r="CX149" s="158"/>
      <c r="CY149" s="158"/>
      <c r="CZ149" s="158"/>
      <c r="DA149" s="158"/>
      <c r="DB149" s="158"/>
      <c r="DC149" s="158"/>
      <c r="DD149" s="158"/>
      <c r="DE149" s="158"/>
      <c r="DF149" s="158"/>
      <c r="DG149" s="158"/>
      <c r="DH149" s="158"/>
      <c r="DI149" s="158"/>
      <c r="DJ149" s="158"/>
      <c r="DK149" s="158"/>
      <c r="DL149" s="158"/>
      <c r="DM149" s="158"/>
      <c r="DN149" s="158"/>
      <c r="DO149" s="158"/>
      <c r="DP149" s="158"/>
      <c r="DQ149" s="158"/>
      <c r="DR149" s="158"/>
      <c r="DS149" s="158"/>
      <c r="DT149" s="158"/>
      <c r="DU149" s="158"/>
      <c r="DV149" s="158"/>
      <c r="DW149" s="158"/>
      <c r="DX149" s="158"/>
      <c r="DY149" s="158"/>
      <c r="DZ149" s="158"/>
      <c r="EA149" s="158"/>
      <c r="EB149" s="158"/>
      <c r="EC149" s="158"/>
      <c r="ED149" s="158"/>
      <c r="EE149" s="158"/>
      <c r="EF149" s="158"/>
      <c r="EG149" s="158"/>
      <c r="EH149" s="158"/>
      <c r="EI149" s="158"/>
      <c r="EJ149" s="158"/>
      <c r="EK149" s="158"/>
      <c r="EL149" s="158"/>
      <c r="EM149" s="158"/>
      <c r="EN149" s="158"/>
      <c r="EO149" s="158"/>
      <c r="EP149" s="158"/>
      <c r="EQ149" s="158"/>
      <c r="ER149" s="158"/>
      <c r="ES149" s="158"/>
      <c r="ET149" s="158"/>
      <c r="EU149" s="158"/>
      <c r="EV149" s="158"/>
      <c r="EW149" s="158"/>
      <c r="EX149" s="158"/>
      <c r="EY149" s="158"/>
      <c r="EZ149" s="158"/>
      <c r="FA149" s="158"/>
      <c r="FB149" s="158"/>
      <c r="FC149" s="158"/>
      <c r="FD149" s="158"/>
      <c r="FE149" s="158"/>
      <c r="FF149" s="158"/>
      <c r="FG149" s="158"/>
      <c r="FH149" s="158"/>
      <c r="FI149" s="158"/>
      <c r="FJ149" s="158"/>
      <c r="FK149" s="158"/>
      <c r="FL149" s="158"/>
      <c r="FM149" s="158"/>
      <c r="FN149" s="158"/>
      <c r="FO149" s="158"/>
      <c r="FP149" s="158"/>
      <c r="FQ149" s="158"/>
      <c r="FR149" s="158"/>
      <c r="FS149" s="158"/>
      <c r="FT149" s="158"/>
      <c r="FU149" s="158"/>
      <c r="FV149" s="158"/>
      <c r="FW149" s="158"/>
      <c r="FX149" s="158"/>
      <c r="FY149" s="158"/>
      <c r="FZ149" s="158"/>
      <c r="GA149" s="158"/>
      <c r="GB149" s="158"/>
      <c r="GC149" s="158"/>
      <c r="GD149" s="158"/>
      <c r="GE149" s="158"/>
      <c r="GF149" s="158"/>
      <c r="GG149" s="158"/>
      <c r="GH149" s="158"/>
      <c r="GI149" s="158"/>
      <c r="GJ149" s="158"/>
      <c r="GK149" s="158"/>
      <c r="GL149" s="158"/>
      <c r="GM149" s="158"/>
      <c r="GN149" s="158"/>
      <c r="GO149" s="158"/>
      <c r="GP149" s="158"/>
      <c r="GQ149" s="158"/>
      <c r="GR149" s="158"/>
      <c r="GS149" s="158"/>
      <c r="GT149" s="158"/>
      <c r="GU149" s="158"/>
      <c r="GV149" s="158"/>
      <c r="GW149" s="158"/>
      <c r="GX149" s="158"/>
      <c r="GY149" s="158"/>
      <c r="GZ149" s="158"/>
      <c r="HA149" s="158"/>
      <c r="HB149" s="158"/>
      <c r="HC149" s="158"/>
      <c r="HD149" s="158"/>
      <c r="HE149" s="158"/>
      <c r="HF149" s="158"/>
      <c r="HG149" s="158"/>
      <c r="HH149" s="158"/>
      <c r="HI149" s="158"/>
      <c r="HJ149" s="158"/>
      <c r="HK149" s="158"/>
      <c r="HL149" s="158"/>
      <c r="HM149" s="158"/>
      <c r="HN149" s="158"/>
      <c r="HO149" s="158"/>
      <c r="HP149" s="158"/>
      <c r="HQ149" s="158"/>
      <c r="HR149" s="158"/>
      <c r="HS149" s="158"/>
      <c r="HT149" s="158"/>
      <c r="HU149" s="158"/>
      <c r="HV149" s="158"/>
      <c r="HW149" s="158"/>
      <c r="HX149" s="158"/>
      <c r="HY149" s="158"/>
      <c r="HZ149" s="158"/>
      <c r="IA149" s="158"/>
      <c r="IB149" s="158"/>
      <c r="IC149" s="158"/>
      <c r="ID149" s="158"/>
      <c r="IE149" s="158"/>
      <c r="IF149" s="158"/>
      <c r="IG149" s="158"/>
      <c r="IH149" s="158"/>
      <c r="II149" s="158"/>
      <c r="IJ149" s="158"/>
      <c r="IK149" s="158"/>
      <c r="IL149" s="158"/>
      <c r="IM149" s="158"/>
      <c r="IN149" s="158"/>
      <c r="IO149" s="158"/>
      <c r="IP149" s="158"/>
      <c r="IQ149" s="158"/>
      <c r="IR149" s="158"/>
      <c r="IS149" s="158"/>
      <c r="IT149" s="158"/>
      <c r="IU149" s="158"/>
      <c r="IV149" s="158"/>
      <c r="IW149" s="158"/>
    </row>
    <row r="150" spans="1:257" ht="24.95" customHeight="1" thickBot="1">
      <c r="A150" s="158"/>
      <c r="B150" s="158"/>
      <c r="C150" s="203" t="s">
        <v>330</v>
      </c>
      <c r="D150" s="158"/>
      <c r="E150" s="158"/>
      <c r="F150" s="158"/>
      <c r="G150" s="60">
        <f>SUM(G147:G148)</f>
        <v>11835102.660000002</v>
      </c>
      <c r="H150" s="20"/>
      <c r="I150" s="60">
        <f>SUM(I147:I148)</f>
        <v>3918947.7700000005</v>
      </c>
      <c r="J150" s="20"/>
      <c r="K150" s="60">
        <f>SUM(K147:K148)</f>
        <v>9292473.3600000013</v>
      </c>
      <c r="L150" s="20"/>
      <c r="M150" s="60">
        <f>SUM(M147:M148)</f>
        <v>3918947.7700000005</v>
      </c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  <c r="AN150" s="158"/>
      <c r="AO150" s="158"/>
      <c r="AP150" s="158"/>
      <c r="AQ150" s="158"/>
      <c r="AR150" s="158"/>
      <c r="AS150" s="158"/>
      <c r="AT150" s="158"/>
      <c r="AU150" s="158"/>
      <c r="AV150" s="158"/>
      <c r="AW150" s="158"/>
      <c r="AX150" s="158"/>
      <c r="AY150" s="158"/>
      <c r="AZ150" s="158"/>
      <c r="BA150" s="158"/>
      <c r="BB150" s="158"/>
      <c r="BC150" s="158"/>
      <c r="BD150" s="158"/>
      <c r="BE150" s="158"/>
      <c r="BF150" s="158"/>
      <c r="BG150" s="158"/>
      <c r="BH150" s="158"/>
      <c r="BI150" s="158"/>
      <c r="BJ150" s="158"/>
      <c r="BK150" s="158"/>
      <c r="BL150" s="158"/>
      <c r="BM150" s="158"/>
      <c r="BN150" s="158"/>
      <c r="BO150" s="158"/>
      <c r="BP150" s="158"/>
      <c r="BQ150" s="158"/>
      <c r="BR150" s="158"/>
      <c r="BS150" s="158"/>
      <c r="BT150" s="158"/>
      <c r="BU150" s="158"/>
      <c r="BV150" s="158"/>
      <c r="BW150" s="158"/>
      <c r="BX150" s="158"/>
      <c r="BY150" s="158"/>
      <c r="BZ150" s="158"/>
      <c r="CA150" s="158"/>
      <c r="CB150" s="158"/>
      <c r="CC150" s="158"/>
      <c r="CD150" s="158"/>
      <c r="CE150" s="158"/>
      <c r="CF150" s="158"/>
      <c r="CG150" s="158"/>
      <c r="CH150" s="158"/>
      <c r="CI150" s="158"/>
      <c r="CJ150" s="158"/>
      <c r="CK150" s="158"/>
      <c r="CL150" s="158"/>
      <c r="CM150" s="158"/>
      <c r="CN150" s="158"/>
      <c r="CO150" s="158"/>
      <c r="CP150" s="158"/>
      <c r="CQ150" s="158"/>
      <c r="CR150" s="158"/>
      <c r="CS150" s="158"/>
      <c r="CT150" s="158"/>
      <c r="CU150" s="158"/>
      <c r="CV150" s="158"/>
      <c r="CW150" s="158"/>
      <c r="CX150" s="158"/>
      <c r="CY150" s="158"/>
      <c r="CZ150" s="158"/>
      <c r="DA150" s="158"/>
      <c r="DB150" s="158"/>
      <c r="DC150" s="158"/>
      <c r="DD150" s="158"/>
      <c r="DE150" s="158"/>
      <c r="DF150" s="158"/>
      <c r="DG150" s="158"/>
      <c r="DH150" s="158"/>
      <c r="DI150" s="158"/>
      <c r="DJ150" s="158"/>
      <c r="DK150" s="158"/>
      <c r="DL150" s="158"/>
      <c r="DM150" s="158"/>
      <c r="DN150" s="158"/>
      <c r="DO150" s="158"/>
      <c r="DP150" s="158"/>
      <c r="DQ150" s="158"/>
      <c r="DR150" s="158"/>
      <c r="DS150" s="158"/>
      <c r="DT150" s="158"/>
      <c r="DU150" s="158"/>
      <c r="DV150" s="158"/>
      <c r="DW150" s="158"/>
      <c r="DX150" s="158"/>
      <c r="DY150" s="158"/>
      <c r="DZ150" s="158"/>
      <c r="EA150" s="158"/>
      <c r="EB150" s="158"/>
      <c r="EC150" s="158"/>
      <c r="ED150" s="158"/>
      <c r="EE150" s="158"/>
      <c r="EF150" s="158"/>
      <c r="EG150" s="158"/>
      <c r="EH150" s="158"/>
      <c r="EI150" s="158"/>
      <c r="EJ150" s="158"/>
      <c r="EK150" s="158"/>
      <c r="EL150" s="158"/>
      <c r="EM150" s="158"/>
      <c r="EN150" s="158"/>
      <c r="EO150" s="158"/>
      <c r="EP150" s="158"/>
      <c r="EQ150" s="158"/>
      <c r="ER150" s="158"/>
      <c r="ES150" s="158"/>
      <c r="ET150" s="158"/>
      <c r="EU150" s="158"/>
      <c r="EV150" s="158"/>
      <c r="EW150" s="158"/>
      <c r="EX150" s="158"/>
      <c r="EY150" s="158"/>
      <c r="EZ150" s="158"/>
      <c r="FA150" s="158"/>
      <c r="FB150" s="158"/>
      <c r="FC150" s="158"/>
      <c r="FD150" s="158"/>
      <c r="FE150" s="158"/>
      <c r="FF150" s="158"/>
      <c r="FG150" s="158"/>
      <c r="FH150" s="158"/>
      <c r="FI150" s="158"/>
      <c r="FJ150" s="158"/>
      <c r="FK150" s="158"/>
      <c r="FL150" s="158"/>
      <c r="FM150" s="158"/>
      <c r="FN150" s="158"/>
      <c r="FO150" s="158"/>
      <c r="FP150" s="158"/>
      <c r="FQ150" s="158"/>
      <c r="FR150" s="158"/>
      <c r="FS150" s="158"/>
      <c r="FT150" s="158"/>
      <c r="FU150" s="158"/>
      <c r="FV150" s="158"/>
      <c r="FW150" s="158"/>
      <c r="FX150" s="158"/>
      <c r="FY150" s="158"/>
      <c r="FZ150" s="158"/>
      <c r="GA150" s="158"/>
      <c r="GB150" s="158"/>
      <c r="GC150" s="158"/>
      <c r="GD150" s="158"/>
      <c r="GE150" s="158"/>
      <c r="GF150" s="158"/>
      <c r="GG150" s="158"/>
      <c r="GH150" s="158"/>
      <c r="GI150" s="158"/>
      <c r="GJ150" s="158"/>
      <c r="GK150" s="158"/>
      <c r="GL150" s="158"/>
      <c r="GM150" s="158"/>
      <c r="GN150" s="158"/>
      <c r="GO150" s="158"/>
      <c r="GP150" s="158"/>
      <c r="GQ150" s="158"/>
      <c r="GR150" s="158"/>
      <c r="GS150" s="158"/>
      <c r="GT150" s="158"/>
      <c r="GU150" s="158"/>
      <c r="GV150" s="158"/>
      <c r="GW150" s="158"/>
      <c r="GX150" s="158"/>
      <c r="GY150" s="158"/>
      <c r="GZ150" s="158"/>
      <c r="HA150" s="158"/>
      <c r="HB150" s="158"/>
      <c r="HC150" s="158"/>
      <c r="HD150" s="158"/>
      <c r="HE150" s="158"/>
      <c r="HF150" s="158"/>
      <c r="HG150" s="158"/>
      <c r="HH150" s="158"/>
      <c r="HI150" s="158"/>
      <c r="HJ150" s="158"/>
      <c r="HK150" s="158"/>
      <c r="HL150" s="158"/>
      <c r="HM150" s="158"/>
      <c r="HN150" s="158"/>
      <c r="HO150" s="158"/>
      <c r="HP150" s="158"/>
      <c r="HQ150" s="158"/>
      <c r="HR150" s="158"/>
      <c r="HS150" s="158"/>
      <c r="HT150" s="158"/>
      <c r="HU150" s="158"/>
      <c r="HV150" s="158"/>
      <c r="HW150" s="158"/>
      <c r="HX150" s="158"/>
      <c r="HY150" s="158"/>
      <c r="HZ150" s="158"/>
      <c r="IA150" s="158"/>
      <c r="IB150" s="158"/>
      <c r="IC150" s="158"/>
      <c r="ID150" s="158"/>
      <c r="IE150" s="158"/>
      <c r="IF150" s="158"/>
      <c r="IG150" s="158"/>
      <c r="IH150" s="158"/>
      <c r="II150" s="158"/>
      <c r="IJ150" s="158"/>
      <c r="IK150" s="158"/>
      <c r="IL150" s="158"/>
      <c r="IM150" s="158"/>
      <c r="IN150" s="158"/>
      <c r="IO150" s="158"/>
      <c r="IP150" s="158"/>
      <c r="IQ150" s="158"/>
      <c r="IR150" s="158"/>
      <c r="IS150" s="158"/>
      <c r="IT150" s="158"/>
      <c r="IU150" s="158"/>
      <c r="IV150" s="158"/>
      <c r="IW150" s="158"/>
    </row>
    <row r="151" spans="1:257" ht="24.95" customHeight="1" thickTop="1">
      <c r="A151" s="170"/>
      <c r="C151" s="170"/>
      <c r="D151" s="170"/>
      <c r="E151" s="170"/>
      <c r="F151" s="170"/>
      <c r="G151" s="179"/>
      <c r="H151" s="179"/>
      <c r="I151" s="179"/>
      <c r="J151" s="179"/>
      <c r="K151" s="179"/>
      <c r="L151" s="179"/>
      <c r="M151" s="179"/>
      <c r="N151" s="170"/>
    </row>
    <row r="152" spans="1:257" ht="24.95" customHeight="1">
      <c r="A152" s="158"/>
      <c r="B152" s="345" t="s">
        <v>331</v>
      </c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  <c r="AN152" s="158"/>
      <c r="AO152" s="158"/>
      <c r="AP152" s="158"/>
      <c r="AQ152" s="158"/>
      <c r="AR152" s="158"/>
      <c r="AS152" s="158"/>
      <c r="AT152" s="158"/>
      <c r="AU152" s="158"/>
      <c r="AV152" s="158"/>
      <c r="AW152" s="158"/>
      <c r="AX152" s="158"/>
      <c r="AY152" s="158"/>
      <c r="AZ152" s="158"/>
      <c r="BA152" s="158"/>
      <c r="BB152" s="158"/>
      <c r="BC152" s="158"/>
      <c r="BD152" s="158"/>
      <c r="BE152" s="158"/>
      <c r="BF152" s="158"/>
      <c r="BG152" s="158"/>
      <c r="BH152" s="158"/>
      <c r="BI152" s="158"/>
      <c r="BJ152" s="158"/>
      <c r="BK152" s="158"/>
      <c r="BL152" s="158"/>
      <c r="BM152" s="158"/>
      <c r="BN152" s="158"/>
      <c r="BO152" s="158"/>
      <c r="BP152" s="158"/>
      <c r="BQ152" s="158"/>
      <c r="BR152" s="158"/>
      <c r="BS152" s="158"/>
      <c r="BT152" s="158"/>
      <c r="BU152" s="158"/>
      <c r="BV152" s="158"/>
      <c r="BW152" s="158"/>
      <c r="BX152" s="158"/>
      <c r="BY152" s="158"/>
      <c r="BZ152" s="158"/>
      <c r="CA152" s="158"/>
      <c r="CB152" s="158"/>
      <c r="CC152" s="158"/>
      <c r="CD152" s="158"/>
      <c r="CE152" s="158"/>
      <c r="CF152" s="158"/>
      <c r="CG152" s="158"/>
      <c r="CH152" s="158"/>
      <c r="CI152" s="158"/>
      <c r="CJ152" s="158"/>
      <c r="CK152" s="158"/>
      <c r="CL152" s="158"/>
      <c r="CM152" s="158"/>
      <c r="CN152" s="158"/>
      <c r="CO152" s="158"/>
      <c r="CP152" s="158"/>
      <c r="CQ152" s="158"/>
      <c r="CR152" s="158"/>
      <c r="CS152" s="158"/>
      <c r="CT152" s="158"/>
      <c r="CU152" s="158"/>
      <c r="CV152" s="158"/>
      <c r="CW152" s="158"/>
      <c r="CX152" s="158"/>
      <c r="CY152" s="158"/>
      <c r="CZ152" s="158"/>
      <c r="DA152" s="158"/>
      <c r="DB152" s="158"/>
      <c r="DC152" s="158"/>
      <c r="DD152" s="158"/>
      <c r="DE152" s="158"/>
      <c r="DF152" s="158"/>
      <c r="DG152" s="158"/>
      <c r="DH152" s="158"/>
      <c r="DI152" s="158"/>
      <c r="DJ152" s="158"/>
      <c r="DK152" s="158"/>
      <c r="DL152" s="158"/>
      <c r="DM152" s="158"/>
      <c r="DN152" s="158"/>
      <c r="DO152" s="158"/>
      <c r="DP152" s="158"/>
      <c r="DQ152" s="158"/>
      <c r="DR152" s="158"/>
      <c r="DS152" s="158"/>
      <c r="DT152" s="158"/>
      <c r="DU152" s="158"/>
      <c r="DV152" s="158"/>
      <c r="DW152" s="158"/>
      <c r="DX152" s="158"/>
      <c r="DY152" s="158"/>
      <c r="DZ152" s="158"/>
      <c r="EA152" s="158"/>
      <c r="EB152" s="158"/>
      <c r="EC152" s="158"/>
      <c r="ED152" s="158"/>
      <c r="EE152" s="158"/>
      <c r="EF152" s="158"/>
      <c r="EG152" s="158"/>
      <c r="EH152" s="158"/>
      <c r="EI152" s="158"/>
      <c r="EJ152" s="158"/>
      <c r="EK152" s="158"/>
      <c r="EL152" s="158"/>
      <c r="EM152" s="158"/>
      <c r="EN152" s="158"/>
      <c r="EO152" s="158"/>
      <c r="EP152" s="158"/>
      <c r="EQ152" s="158"/>
      <c r="ER152" s="158"/>
      <c r="ES152" s="158"/>
      <c r="ET152" s="158"/>
      <c r="EU152" s="158"/>
      <c r="EV152" s="158"/>
      <c r="EW152" s="158"/>
      <c r="EX152" s="158"/>
      <c r="EY152" s="158"/>
      <c r="EZ152" s="158"/>
      <c r="FA152" s="158"/>
      <c r="FB152" s="158"/>
      <c r="FC152" s="158"/>
      <c r="FD152" s="158"/>
      <c r="FE152" s="158"/>
      <c r="FF152" s="158"/>
      <c r="FG152" s="158"/>
      <c r="FH152" s="158"/>
      <c r="FI152" s="158"/>
      <c r="FJ152" s="158"/>
      <c r="FK152" s="158"/>
      <c r="FL152" s="158"/>
      <c r="FM152" s="158"/>
      <c r="FN152" s="158"/>
      <c r="FO152" s="158"/>
      <c r="FP152" s="158"/>
      <c r="FQ152" s="158"/>
      <c r="FR152" s="158"/>
      <c r="FS152" s="158"/>
      <c r="FT152" s="158"/>
      <c r="FU152" s="158"/>
      <c r="FV152" s="158"/>
      <c r="FW152" s="158"/>
      <c r="FX152" s="158"/>
      <c r="FY152" s="158"/>
      <c r="FZ152" s="158"/>
      <c r="GA152" s="158"/>
      <c r="GB152" s="158"/>
      <c r="GC152" s="158"/>
      <c r="GD152" s="158"/>
      <c r="GE152" s="158"/>
      <c r="GF152" s="158"/>
      <c r="GG152" s="158"/>
      <c r="GH152" s="158"/>
      <c r="GI152" s="158"/>
      <c r="GJ152" s="158"/>
      <c r="GK152" s="158"/>
      <c r="GL152" s="158"/>
      <c r="GM152" s="158"/>
      <c r="GN152" s="158"/>
      <c r="GO152" s="158"/>
      <c r="GP152" s="158"/>
      <c r="GQ152" s="158"/>
      <c r="GR152" s="158"/>
      <c r="GS152" s="158"/>
      <c r="GT152" s="158"/>
      <c r="GU152" s="158"/>
      <c r="GV152" s="158"/>
      <c r="GW152" s="158"/>
      <c r="GX152" s="158"/>
      <c r="GY152" s="158"/>
      <c r="GZ152" s="158"/>
      <c r="HA152" s="158"/>
      <c r="HB152" s="158"/>
      <c r="HC152" s="158"/>
      <c r="HD152" s="158"/>
      <c r="HE152" s="158"/>
      <c r="HF152" s="158"/>
      <c r="HG152" s="158"/>
      <c r="HH152" s="158"/>
      <c r="HI152" s="158"/>
      <c r="HJ152" s="158"/>
      <c r="HK152" s="158"/>
      <c r="HL152" s="158"/>
      <c r="HM152" s="158"/>
      <c r="HN152" s="158"/>
      <c r="HO152" s="158"/>
      <c r="HP152" s="158"/>
      <c r="HQ152" s="158"/>
      <c r="HR152" s="158"/>
      <c r="HS152" s="158"/>
      <c r="HT152" s="158"/>
      <c r="HU152" s="158"/>
      <c r="HV152" s="158"/>
      <c r="HW152" s="158"/>
      <c r="HX152" s="158"/>
      <c r="HY152" s="158"/>
      <c r="HZ152" s="158"/>
      <c r="IA152" s="158"/>
      <c r="IB152" s="158"/>
      <c r="IC152" s="158"/>
      <c r="ID152" s="158"/>
      <c r="IE152" s="158"/>
      <c r="IF152" s="158"/>
      <c r="IG152" s="158"/>
      <c r="IH152" s="158"/>
      <c r="II152" s="158"/>
      <c r="IJ152" s="158"/>
      <c r="IK152" s="158"/>
      <c r="IL152" s="158"/>
      <c r="IM152" s="158"/>
      <c r="IN152" s="158"/>
      <c r="IO152" s="158"/>
      <c r="IP152" s="158"/>
      <c r="IQ152" s="158"/>
      <c r="IR152" s="158"/>
      <c r="IS152" s="158"/>
      <c r="IT152" s="158"/>
      <c r="IU152" s="158"/>
      <c r="IV152" s="158"/>
      <c r="IW152" s="158"/>
    </row>
    <row r="153" spans="1:257" ht="24.95" customHeight="1">
      <c r="A153" s="158"/>
      <c r="B153" s="158"/>
      <c r="C153" s="158"/>
      <c r="D153" s="158"/>
      <c r="E153" s="158"/>
      <c r="F153" s="158"/>
      <c r="G153" s="322"/>
      <c r="H153" s="323" t="s">
        <v>3</v>
      </c>
      <c r="I153" s="323"/>
      <c r="J153" s="158"/>
      <c r="K153" s="322"/>
      <c r="L153" s="323" t="s">
        <v>4</v>
      </c>
      <c r="M153" s="323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  <c r="AN153" s="158"/>
      <c r="AO153" s="158"/>
      <c r="AP153" s="158"/>
      <c r="AQ153" s="158"/>
      <c r="AR153" s="158"/>
      <c r="AS153" s="158"/>
      <c r="AT153" s="158"/>
      <c r="AU153" s="158"/>
      <c r="AV153" s="158"/>
      <c r="AW153" s="158"/>
      <c r="AX153" s="158"/>
      <c r="AY153" s="158"/>
      <c r="AZ153" s="158"/>
      <c r="BA153" s="158"/>
      <c r="BB153" s="158"/>
      <c r="BC153" s="158"/>
      <c r="BD153" s="158"/>
      <c r="BE153" s="158"/>
      <c r="BF153" s="158"/>
      <c r="BG153" s="158"/>
      <c r="BH153" s="158"/>
      <c r="BI153" s="158"/>
      <c r="BJ153" s="158"/>
      <c r="BK153" s="158"/>
      <c r="BL153" s="158"/>
      <c r="BM153" s="158"/>
      <c r="BN153" s="158"/>
      <c r="BO153" s="158"/>
      <c r="BP153" s="158"/>
      <c r="BQ153" s="158"/>
      <c r="BR153" s="158"/>
      <c r="BS153" s="158"/>
      <c r="BT153" s="158"/>
      <c r="BU153" s="158"/>
      <c r="BV153" s="158"/>
      <c r="BW153" s="158"/>
      <c r="BX153" s="158"/>
      <c r="BY153" s="158"/>
      <c r="BZ153" s="158"/>
      <c r="CA153" s="158"/>
      <c r="CB153" s="158"/>
      <c r="CC153" s="158"/>
      <c r="CD153" s="158"/>
      <c r="CE153" s="158"/>
      <c r="CF153" s="158"/>
      <c r="CG153" s="158"/>
      <c r="CH153" s="158"/>
      <c r="CI153" s="158"/>
      <c r="CJ153" s="158"/>
      <c r="CK153" s="158"/>
      <c r="CL153" s="158"/>
      <c r="CM153" s="158"/>
      <c r="CN153" s="158"/>
      <c r="CO153" s="158"/>
      <c r="CP153" s="158"/>
      <c r="CQ153" s="158"/>
      <c r="CR153" s="158"/>
      <c r="CS153" s="158"/>
      <c r="CT153" s="158"/>
      <c r="CU153" s="158"/>
      <c r="CV153" s="158"/>
      <c r="CW153" s="158"/>
      <c r="CX153" s="158"/>
      <c r="CY153" s="158"/>
      <c r="CZ153" s="158"/>
      <c r="DA153" s="158"/>
      <c r="DB153" s="158"/>
      <c r="DC153" s="158"/>
      <c r="DD153" s="158"/>
      <c r="DE153" s="158"/>
      <c r="DF153" s="158"/>
      <c r="DG153" s="158"/>
      <c r="DH153" s="158"/>
      <c r="DI153" s="158"/>
      <c r="DJ153" s="158"/>
      <c r="DK153" s="158"/>
      <c r="DL153" s="158"/>
      <c r="DM153" s="158"/>
      <c r="DN153" s="158"/>
      <c r="DO153" s="158"/>
      <c r="DP153" s="158"/>
      <c r="DQ153" s="158"/>
      <c r="DR153" s="158"/>
      <c r="DS153" s="158"/>
      <c r="DT153" s="158"/>
      <c r="DU153" s="158"/>
      <c r="DV153" s="158"/>
      <c r="DW153" s="158"/>
      <c r="DX153" s="158"/>
      <c r="DY153" s="158"/>
      <c r="DZ153" s="158"/>
      <c r="EA153" s="158"/>
      <c r="EB153" s="158"/>
      <c r="EC153" s="158"/>
      <c r="ED153" s="158"/>
      <c r="EE153" s="158"/>
      <c r="EF153" s="158"/>
      <c r="EG153" s="158"/>
      <c r="EH153" s="158"/>
      <c r="EI153" s="158"/>
      <c r="EJ153" s="158"/>
      <c r="EK153" s="158"/>
      <c r="EL153" s="158"/>
      <c r="EM153" s="158"/>
      <c r="EN153" s="158"/>
      <c r="EO153" s="158"/>
      <c r="EP153" s="158"/>
      <c r="EQ153" s="158"/>
      <c r="ER153" s="158"/>
      <c r="ES153" s="158"/>
      <c r="ET153" s="158"/>
      <c r="EU153" s="158"/>
      <c r="EV153" s="158"/>
      <c r="EW153" s="158"/>
      <c r="EX153" s="158"/>
      <c r="EY153" s="158"/>
      <c r="EZ153" s="158"/>
      <c r="FA153" s="158"/>
      <c r="FB153" s="158"/>
      <c r="FC153" s="158"/>
      <c r="FD153" s="158"/>
      <c r="FE153" s="158"/>
      <c r="FF153" s="158"/>
      <c r="FG153" s="158"/>
      <c r="FH153" s="158"/>
      <c r="FI153" s="158"/>
      <c r="FJ153" s="158"/>
      <c r="FK153" s="158"/>
      <c r="FL153" s="158"/>
      <c r="FM153" s="158"/>
      <c r="FN153" s="158"/>
      <c r="FO153" s="158"/>
      <c r="FP153" s="158"/>
      <c r="FQ153" s="158"/>
      <c r="FR153" s="158"/>
      <c r="FS153" s="158"/>
      <c r="FT153" s="158"/>
      <c r="FU153" s="158"/>
      <c r="FV153" s="158"/>
      <c r="FW153" s="158"/>
      <c r="FX153" s="158"/>
      <c r="FY153" s="158"/>
      <c r="FZ153" s="158"/>
      <c r="GA153" s="158"/>
      <c r="GB153" s="158"/>
      <c r="GC153" s="158"/>
      <c r="GD153" s="158"/>
      <c r="GE153" s="158"/>
      <c r="GF153" s="158"/>
      <c r="GG153" s="158"/>
      <c r="GH153" s="158"/>
      <c r="GI153" s="158"/>
      <c r="GJ153" s="158"/>
      <c r="GK153" s="158"/>
      <c r="GL153" s="158"/>
      <c r="GM153" s="158"/>
      <c r="GN153" s="158"/>
      <c r="GO153" s="158"/>
      <c r="GP153" s="158"/>
      <c r="GQ153" s="158"/>
      <c r="GR153" s="158"/>
      <c r="GS153" s="158"/>
      <c r="GT153" s="158"/>
      <c r="GU153" s="158"/>
      <c r="GV153" s="158"/>
      <c r="GW153" s="158"/>
      <c r="GX153" s="158"/>
      <c r="GY153" s="158"/>
      <c r="GZ153" s="158"/>
      <c r="HA153" s="158"/>
      <c r="HB153" s="158"/>
      <c r="HC153" s="158"/>
      <c r="HD153" s="158"/>
      <c r="HE153" s="158"/>
      <c r="HF153" s="158"/>
      <c r="HG153" s="158"/>
      <c r="HH153" s="158"/>
      <c r="HI153" s="158"/>
      <c r="HJ153" s="158"/>
      <c r="HK153" s="158"/>
      <c r="HL153" s="158"/>
      <c r="HM153" s="158"/>
      <c r="HN153" s="158"/>
      <c r="HO153" s="158"/>
      <c r="HP153" s="158"/>
      <c r="HQ153" s="158"/>
      <c r="HR153" s="158"/>
      <c r="HS153" s="158"/>
      <c r="HT153" s="158"/>
      <c r="HU153" s="158"/>
      <c r="HV153" s="158"/>
      <c r="HW153" s="158"/>
      <c r="HX153" s="158"/>
      <c r="HY153" s="158"/>
      <c r="HZ153" s="158"/>
      <c r="IA153" s="158"/>
      <c r="IB153" s="158"/>
      <c r="IC153" s="158"/>
      <c r="ID153" s="158"/>
      <c r="IE153" s="158"/>
      <c r="IF153" s="158"/>
      <c r="IG153" s="158"/>
      <c r="IH153" s="158"/>
      <c r="II153" s="158"/>
      <c r="IJ153" s="158"/>
      <c r="IK153" s="158"/>
      <c r="IL153" s="158"/>
      <c r="IM153" s="158"/>
      <c r="IN153" s="158"/>
      <c r="IO153" s="158"/>
      <c r="IP153" s="158"/>
      <c r="IQ153" s="158"/>
      <c r="IR153" s="158"/>
      <c r="IS153" s="158"/>
      <c r="IT153" s="158"/>
      <c r="IU153" s="158"/>
      <c r="IV153" s="158"/>
      <c r="IW153" s="158"/>
    </row>
    <row r="154" spans="1:257" ht="24.95" customHeight="1">
      <c r="A154" s="158"/>
      <c r="B154" s="158"/>
      <c r="C154" s="158"/>
      <c r="D154" s="158"/>
      <c r="E154" s="158"/>
      <c r="F154" s="158"/>
      <c r="G154" s="324" t="s">
        <v>75</v>
      </c>
      <c r="H154" s="209"/>
      <c r="I154" s="324" t="s">
        <v>76</v>
      </c>
      <c r="J154" s="192"/>
      <c r="K154" s="324" t="s">
        <v>75</v>
      </c>
      <c r="L154" s="209"/>
      <c r="M154" s="324" t="s">
        <v>76</v>
      </c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  <c r="AN154" s="158"/>
      <c r="AO154" s="158"/>
      <c r="AP154" s="158"/>
      <c r="AQ154" s="158"/>
      <c r="AR154" s="158"/>
      <c r="AS154" s="158"/>
      <c r="AT154" s="158"/>
      <c r="AU154" s="158"/>
      <c r="AV154" s="158"/>
      <c r="AW154" s="158"/>
      <c r="AX154" s="158"/>
      <c r="AY154" s="158"/>
      <c r="AZ154" s="158"/>
      <c r="BA154" s="158"/>
      <c r="BB154" s="158"/>
      <c r="BC154" s="158"/>
      <c r="BD154" s="158"/>
      <c r="BE154" s="158"/>
      <c r="BF154" s="158"/>
      <c r="BG154" s="158"/>
      <c r="BH154" s="158"/>
      <c r="BI154" s="158"/>
      <c r="BJ154" s="158"/>
      <c r="BK154" s="158"/>
      <c r="BL154" s="158"/>
      <c r="BM154" s="158"/>
      <c r="BN154" s="158"/>
      <c r="BO154" s="158"/>
      <c r="BP154" s="158"/>
      <c r="BQ154" s="158"/>
      <c r="BR154" s="158"/>
      <c r="BS154" s="158"/>
      <c r="BT154" s="158"/>
      <c r="BU154" s="158"/>
      <c r="BV154" s="158"/>
      <c r="BW154" s="158"/>
      <c r="BX154" s="158"/>
      <c r="BY154" s="158"/>
      <c r="BZ154" s="158"/>
      <c r="CA154" s="158"/>
      <c r="CB154" s="158"/>
      <c r="CC154" s="158"/>
      <c r="CD154" s="158"/>
      <c r="CE154" s="158"/>
      <c r="CF154" s="158"/>
      <c r="CG154" s="158"/>
      <c r="CH154" s="158"/>
      <c r="CI154" s="158"/>
      <c r="CJ154" s="158"/>
      <c r="CK154" s="158"/>
      <c r="CL154" s="158"/>
      <c r="CM154" s="158"/>
      <c r="CN154" s="158"/>
      <c r="CO154" s="158"/>
      <c r="CP154" s="158"/>
      <c r="CQ154" s="158"/>
      <c r="CR154" s="158"/>
      <c r="CS154" s="158"/>
      <c r="CT154" s="158"/>
      <c r="CU154" s="158"/>
      <c r="CV154" s="158"/>
      <c r="CW154" s="158"/>
      <c r="CX154" s="158"/>
      <c r="CY154" s="158"/>
      <c r="CZ154" s="158"/>
      <c r="DA154" s="158"/>
      <c r="DB154" s="158"/>
      <c r="DC154" s="158"/>
      <c r="DD154" s="158"/>
      <c r="DE154" s="158"/>
      <c r="DF154" s="158"/>
      <c r="DG154" s="158"/>
      <c r="DH154" s="158"/>
      <c r="DI154" s="158"/>
      <c r="DJ154" s="158"/>
      <c r="DK154" s="158"/>
      <c r="DL154" s="158"/>
      <c r="DM154" s="158"/>
      <c r="DN154" s="158"/>
      <c r="DO154" s="158"/>
      <c r="DP154" s="158"/>
      <c r="DQ154" s="158"/>
      <c r="DR154" s="158"/>
      <c r="DS154" s="158"/>
      <c r="DT154" s="158"/>
      <c r="DU154" s="158"/>
      <c r="DV154" s="158"/>
      <c r="DW154" s="158"/>
      <c r="DX154" s="158"/>
      <c r="DY154" s="158"/>
      <c r="DZ154" s="158"/>
      <c r="EA154" s="158"/>
      <c r="EB154" s="158"/>
      <c r="EC154" s="158"/>
      <c r="ED154" s="158"/>
      <c r="EE154" s="158"/>
      <c r="EF154" s="158"/>
      <c r="EG154" s="158"/>
      <c r="EH154" s="158"/>
      <c r="EI154" s="158"/>
      <c r="EJ154" s="158"/>
      <c r="EK154" s="158"/>
      <c r="EL154" s="158"/>
      <c r="EM154" s="158"/>
      <c r="EN154" s="158"/>
      <c r="EO154" s="158"/>
      <c r="EP154" s="158"/>
      <c r="EQ154" s="158"/>
      <c r="ER154" s="158"/>
      <c r="ES154" s="158"/>
      <c r="ET154" s="158"/>
      <c r="EU154" s="158"/>
      <c r="EV154" s="158"/>
      <c r="EW154" s="158"/>
      <c r="EX154" s="158"/>
      <c r="EY154" s="158"/>
      <c r="EZ154" s="158"/>
      <c r="FA154" s="158"/>
      <c r="FB154" s="158"/>
      <c r="FC154" s="158"/>
      <c r="FD154" s="158"/>
      <c r="FE154" s="158"/>
      <c r="FF154" s="158"/>
      <c r="FG154" s="158"/>
      <c r="FH154" s="158"/>
      <c r="FI154" s="158"/>
      <c r="FJ154" s="158"/>
      <c r="FK154" s="158"/>
      <c r="FL154" s="158"/>
      <c r="FM154" s="158"/>
      <c r="FN154" s="158"/>
      <c r="FO154" s="158"/>
      <c r="FP154" s="158"/>
      <c r="FQ154" s="158"/>
      <c r="FR154" s="158"/>
      <c r="FS154" s="158"/>
      <c r="FT154" s="158"/>
      <c r="FU154" s="158"/>
      <c r="FV154" s="158"/>
      <c r="FW154" s="158"/>
      <c r="FX154" s="158"/>
      <c r="FY154" s="158"/>
      <c r="FZ154" s="158"/>
      <c r="GA154" s="158"/>
      <c r="GB154" s="158"/>
      <c r="GC154" s="158"/>
      <c r="GD154" s="158"/>
      <c r="GE154" s="158"/>
      <c r="GF154" s="158"/>
      <c r="GG154" s="158"/>
      <c r="GH154" s="158"/>
      <c r="GI154" s="158"/>
      <c r="GJ154" s="158"/>
      <c r="GK154" s="158"/>
      <c r="GL154" s="158"/>
      <c r="GM154" s="158"/>
      <c r="GN154" s="158"/>
      <c r="GO154" s="158"/>
      <c r="GP154" s="158"/>
      <c r="GQ154" s="158"/>
      <c r="GR154" s="158"/>
      <c r="GS154" s="158"/>
      <c r="GT154" s="158"/>
      <c r="GU154" s="158"/>
      <c r="GV154" s="158"/>
      <c r="GW154" s="158"/>
      <c r="GX154" s="158"/>
      <c r="GY154" s="158"/>
      <c r="GZ154" s="158"/>
      <c r="HA154" s="158"/>
      <c r="HB154" s="158"/>
      <c r="HC154" s="158"/>
      <c r="HD154" s="158"/>
      <c r="HE154" s="158"/>
      <c r="HF154" s="158"/>
      <c r="HG154" s="158"/>
      <c r="HH154" s="158"/>
      <c r="HI154" s="158"/>
      <c r="HJ154" s="158"/>
      <c r="HK154" s="158"/>
      <c r="HL154" s="158"/>
      <c r="HM154" s="158"/>
      <c r="HN154" s="158"/>
      <c r="HO154" s="158"/>
      <c r="HP154" s="158"/>
      <c r="HQ154" s="158"/>
      <c r="HR154" s="158"/>
      <c r="HS154" s="158"/>
      <c r="HT154" s="158"/>
      <c r="HU154" s="158"/>
      <c r="HV154" s="158"/>
      <c r="HW154" s="158"/>
      <c r="HX154" s="158"/>
      <c r="HY154" s="158"/>
      <c r="HZ154" s="158"/>
      <c r="IA154" s="158"/>
      <c r="IB154" s="158"/>
      <c r="IC154" s="158"/>
      <c r="ID154" s="158"/>
      <c r="IE154" s="158"/>
      <c r="IF154" s="158"/>
      <c r="IG154" s="158"/>
      <c r="IH154" s="158"/>
      <c r="II154" s="158"/>
      <c r="IJ154" s="158"/>
      <c r="IK154" s="158"/>
      <c r="IL154" s="158"/>
      <c r="IM154" s="158"/>
      <c r="IN154" s="158"/>
      <c r="IO154" s="158"/>
      <c r="IP154" s="158"/>
      <c r="IQ154" s="158"/>
      <c r="IR154" s="158"/>
      <c r="IS154" s="158"/>
      <c r="IT154" s="158"/>
      <c r="IU154" s="158"/>
      <c r="IV154" s="158"/>
      <c r="IW154" s="158"/>
    </row>
    <row r="155" spans="1:257" ht="24.95" customHeight="1">
      <c r="A155" s="158"/>
      <c r="B155" s="158"/>
      <c r="C155" s="158" t="s">
        <v>194</v>
      </c>
      <c r="D155" s="158"/>
      <c r="E155" s="158"/>
      <c r="F155" s="158"/>
      <c r="G155" s="20">
        <v>1816942.64</v>
      </c>
      <c r="H155" s="20"/>
      <c r="I155" s="20">
        <v>1757179.9100000001</v>
      </c>
      <c r="J155" s="20"/>
      <c r="K155" s="20">
        <v>1396942.6400000001</v>
      </c>
      <c r="L155" s="20"/>
      <c r="M155" s="20">
        <v>1757179.9100000001</v>
      </c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  <c r="AN155" s="158"/>
      <c r="AO155" s="158"/>
      <c r="AP155" s="158"/>
      <c r="AQ155" s="158"/>
      <c r="AR155" s="158"/>
      <c r="AS155" s="158"/>
      <c r="AT155" s="158"/>
      <c r="AU155" s="158"/>
      <c r="AV155" s="158"/>
      <c r="AW155" s="158"/>
      <c r="AX155" s="158"/>
      <c r="AY155" s="158"/>
      <c r="AZ155" s="158"/>
      <c r="BA155" s="158"/>
      <c r="BB155" s="158"/>
      <c r="BC155" s="158"/>
      <c r="BD155" s="158"/>
      <c r="BE155" s="158"/>
      <c r="BF155" s="158"/>
      <c r="BG155" s="158"/>
      <c r="BH155" s="158"/>
      <c r="BI155" s="158"/>
      <c r="BJ155" s="158"/>
      <c r="BK155" s="158"/>
      <c r="BL155" s="158"/>
      <c r="BM155" s="158"/>
      <c r="BN155" s="158"/>
      <c r="BO155" s="158"/>
      <c r="BP155" s="158"/>
      <c r="BQ155" s="158"/>
      <c r="BR155" s="158"/>
      <c r="BS155" s="158"/>
      <c r="BT155" s="158"/>
      <c r="BU155" s="158"/>
      <c r="BV155" s="158"/>
      <c r="BW155" s="158"/>
      <c r="BX155" s="158"/>
      <c r="BY155" s="158"/>
      <c r="BZ155" s="158"/>
      <c r="CA155" s="158"/>
      <c r="CB155" s="158"/>
      <c r="CC155" s="158"/>
      <c r="CD155" s="158"/>
      <c r="CE155" s="158"/>
      <c r="CF155" s="158"/>
      <c r="CG155" s="158"/>
      <c r="CH155" s="158"/>
      <c r="CI155" s="158"/>
      <c r="CJ155" s="158"/>
      <c r="CK155" s="158"/>
      <c r="CL155" s="158"/>
      <c r="CM155" s="158"/>
      <c r="CN155" s="158"/>
      <c r="CO155" s="158"/>
      <c r="CP155" s="158"/>
      <c r="CQ155" s="158"/>
      <c r="CR155" s="158"/>
      <c r="CS155" s="158"/>
      <c r="CT155" s="158"/>
      <c r="CU155" s="158"/>
      <c r="CV155" s="158"/>
      <c r="CW155" s="158"/>
      <c r="CX155" s="158"/>
      <c r="CY155" s="158"/>
      <c r="CZ155" s="158"/>
      <c r="DA155" s="158"/>
      <c r="DB155" s="158"/>
      <c r="DC155" s="158"/>
      <c r="DD155" s="158"/>
      <c r="DE155" s="158"/>
      <c r="DF155" s="158"/>
      <c r="DG155" s="158"/>
      <c r="DH155" s="158"/>
      <c r="DI155" s="158"/>
      <c r="DJ155" s="158"/>
      <c r="DK155" s="158"/>
      <c r="DL155" s="158"/>
      <c r="DM155" s="158"/>
      <c r="DN155" s="158"/>
      <c r="DO155" s="158"/>
      <c r="DP155" s="158"/>
      <c r="DQ155" s="158"/>
      <c r="DR155" s="158"/>
      <c r="DS155" s="158"/>
      <c r="DT155" s="158"/>
      <c r="DU155" s="158"/>
      <c r="DV155" s="158"/>
      <c r="DW155" s="158"/>
      <c r="DX155" s="158"/>
      <c r="DY155" s="158"/>
      <c r="DZ155" s="158"/>
      <c r="EA155" s="158"/>
      <c r="EB155" s="158"/>
      <c r="EC155" s="158"/>
      <c r="ED155" s="158"/>
      <c r="EE155" s="158"/>
      <c r="EF155" s="158"/>
      <c r="EG155" s="158"/>
      <c r="EH155" s="158"/>
      <c r="EI155" s="158"/>
      <c r="EJ155" s="158"/>
      <c r="EK155" s="158"/>
      <c r="EL155" s="158"/>
      <c r="EM155" s="158"/>
      <c r="EN155" s="158"/>
      <c r="EO155" s="158"/>
      <c r="EP155" s="158"/>
      <c r="EQ155" s="158"/>
      <c r="ER155" s="158"/>
      <c r="ES155" s="158"/>
      <c r="ET155" s="158"/>
      <c r="EU155" s="158"/>
      <c r="EV155" s="158"/>
      <c r="EW155" s="158"/>
      <c r="EX155" s="158"/>
      <c r="EY155" s="158"/>
      <c r="EZ155" s="158"/>
      <c r="FA155" s="158"/>
      <c r="FB155" s="158"/>
      <c r="FC155" s="158"/>
      <c r="FD155" s="158"/>
      <c r="FE155" s="158"/>
      <c r="FF155" s="158"/>
      <c r="FG155" s="158"/>
      <c r="FH155" s="158"/>
      <c r="FI155" s="158"/>
      <c r="FJ155" s="158"/>
      <c r="FK155" s="158"/>
      <c r="FL155" s="158"/>
      <c r="FM155" s="158"/>
      <c r="FN155" s="158"/>
      <c r="FO155" s="158"/>
      <c r="FP155" s="158"/>
      <c r="FQ155" s="158"/>
      <c r="FR155" s="158"/>
      <c r="FS155" s="158"/>
      <c r="FT155" s="158"/>
      <c r="FU155" s="158"/>
      <c r="FV155" s="158"/>
      <c r="FW155" s="158"/>
      <c r="FX155" s="158"/>
      <c r="FY155" s="158"/>
      <c r="FZ155" s="158"/>
      <c r="GA155" s="158"/>
      <c r="GB155" s="158"/>
      <c r="GC155" s="158"/>
      <c r="GD155" s="158"/>
      <c r="GE155" s="158"/>
      <c r="GF155" s="158"/>
      <c r="GG155" s="158"/>
      <c r="GH155" s="158"/>
      <c r="GI155" s="158"/>
      <c r="GJ155" s="158"/>
      <c r="GK155" s="158"/>
      <c r="GL155" s="158"/>
      <c r="GM155" s="158"/>
      <c r="GN155" s="158"/>
      <c r="GO155" s="158"/>
      <c r="GP155" s="158"/>
      <c r="GQ155" s="158"/>
      <c r="GR155" s="158"/>
      <c r="GS155" s="158"/>
      <c r="GT155" s="158"/>
      <c r="GU155" s="158"/>
      <c r="GV155" s="158"/>
      <c r="GW155" s="158"/>
      <c r="GX155" s="158"/>
      <c r="GY155" s="158"/>
      <c r="GZ155" s="158"/>
      <c r="HA155" s="158"/>
      <c r="HB155" s="158"/>
      <c r="HC155" s="158"/>
      <c r="HD155" s="158"/>
      <c r="HE155" s="158"/>
      <c r="HF155" s="158"/>
      <c r="HG155" s="158"/>
      <c r="HH155" s="158"/>
      <c r="HI155" s="158"/>
      <c r="HJ155" s="158"/>
      <c r="HK155" s="158"/>
      <c r="HL155" s="158"/>
      <c r="HM155" s="158"/>
      <c r="HN155" s="158"/>
      <c r="HO155" s="158"/>
      <c r="HP155" s="158"/>
      <c r="HQ155" s="158"/>
      <c r="HR155" s="158"/>
      <c r="HS155" s="158"/>
      <c r="HT155" s="158"/>
      <c r="HU155" s="158"/>
      <c r="HV155" s="158"/>
      <c r="HW155" s="158"/>
      <c r="HX155" s="158"/>
      <c r="HY155" s="158"/>
      <c r="HZ155" s="158"/>
      <c r="IA155" s="158"/>
      <c r="IB155" s="158"/>
      <c r="IC155" s="158"/>
      <c r="ID155" s="158"/>
      <c r="IE155" s="158"/>
      <c r="IF155" s="158"/>
      <c r="IG155" s="158"/>
      <c r="IH155" s="158"/>
      <c r="II155" s="158"/>
      <c r="IJ155" s="158"/>
      <c r="IK155" s="158"/>
      <c r="IL155" s="158"/>
      <c r="IM155" s="158"/>
      <c r="IN155" s="158"/>
      <c r="IO155" s="158"/>
      <c r="IP155" s="158"/>
      <c r="IQ155" s="158"/>
      <c r="IR155" s="158"/>
      <c r="IS155" s="158"/>
      <c r="IT155" s="158"/>
      <c r="IU155" s="158"/>
      <c r="IV155" s="158"/>
      <c r="IW155" s="158"/>
    </row>
    <row r="156" spans="1:257" ht="24.95" customHeight="1">
      <c r="A156" s="158"/>
      <c r="B156" s="158"/>
      <c r="C156" s="158" t="s">
        <v>588</v>
      </c>
      <c r="D156" s="158"/>
      <c r="E156" s="158"/>
      <c r="F156" s="158"/>
      <c r="G156" s="20">
        <v>4758903</v>
      </c>
      <c r="H156" s="20"/>
      <c r="I156" s="20">
        <v>1449778.98</v>
      </c>
      <c r="J156" s="20"/>
      <c r="K156" s="20">
        <v>3924528</v>
      </c>
      <c r="L156" s="20"/>
      <c r="M156" s="20">
        <v>1449778.98</v>
      </c>
      <c r="N156" s="158"/>
      <c r="O156" s="346"/>
      <c r="P156" s="346"/>
      <c r="Q156" s="346"/>
      <c r="R156" s="346"/>
      <c r="S156" s="346"/>
      <c r="T156" s="346"/>
      <c r="U156" s="346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  <c r="AN156" s="158"/>
      <c r="AO156" s="158"/>
      <c r="AP156" s="158"/>
      <c r="AQ156" s="158"/>
      <c r="AR156" s="158"/>
      <c r="AS156" s="158"/>
      <c r="AT156" s="158"/>
      <c r="AU156" s="158"/>
      <c r="AV156" s="158"/>
      <c r="AW156" s="158"/>
      <c r="AX156" s="158"/>
      <c r="AY156" s="158"/>
      <c r="AZ156" s="158"/>
      <c r="BA156" s="158"/>
      <c r="BB156" s="158"/>
      <c r="BC156" s="158"/>
      <c r="BD156" s="158"/>
      <c r="BE156" s="158"/>
      <c r="BF156" s="158"/>
      <c r="BG156" s="158"/>
      <c r="BH156" s="158"/>
      <c r="BI156" s="158"/>
      <c r="BJ156" s="158"/>
      <c r="BK156" s="158"/>
      <c r="BL156" s="158"/>
      <c r="BM156" s="158"/>
      <c r="BN156" s="158"/>
      <c r="BO156" s="158"/>
      <c r="BP156" s="158"/>
      <c r="BQ156" s="158"/>
      <c r="BR156" s="158"/>
      <c r="BS156" s="158"/>
      <c r="BT156" s="158"/>
      <c r="BU156" s="158"/>
      <c r="BV156" s="158"/>
      <c r="BW156" s="158"/>
      <c r="BX156" s="158"/>
      <c r="BY156" s="158"/>
      <c r="BZ156" s="158"/>
      <c r="CA156" s="158"/>
      <c r="CB156" s="158"/>
      <c r="CC156" s="158"/>
      <c r="CD156" s="158"/>
      <c r="CE156" s="158"/>
      <c r="CF156" s="158"/>
      <c r="CG156" s="158"/>
      <c r="CH156" s="158"/>
      <c r="CI156" s="158"/>
      <c r="CJ156" s="158"/>
      <c r="CK156" s="158"/>
      <c r="CL156" s="158"/>
      <c r="CM156" s="158"/>
      <c r="CN156" s="158"/>
      <c r="CO156" s="158"/>
      <c r="CP156" s="158"/>
      <c r="CQ156" s="158"/>
      <c r="CR156" s="158"/>
      <c r="CS156" s="158"/>
      <c r="CT156" s="158"/>
      <c r="CU156" s="158"/>
      <c r="CV156" s="158"/>
      <c r="CW156" s="158"/>
      <c r="CX156" s="158"/>
      <c r="CY156" s="158"/>
      <c r="CZ156" s="158"/>
      <c r="DA156" s="158"/>
      <c r="DB156" s="158"/>
      <c r="DC156" s="158"/>
      <c r="DD156" s="158"/>
      <c r="DE156" s="158"/>
      <c r="DF156" s="158"/>
      <c r="DG156" s="158"/>
      <c r="DH156" s="158"/>
      <c r="DI156" s="158"/>
      <c r="DJ156" s="158"/>
      <c r="DK156" s="158"/>
      <c r="DL156" s="158"/>
      <c r="DM156" s="158"/>
      <c r="DN156" s="158"/>
      <c r="DO156" s="158"/>
      <c r="DP156" s="158"/>
      <c r="DQ156" s="158"/>
      <c r="DR156" s="158"/>
      <c r="DS156" s="158"/>
      <c r="DT156" s="158"/>
      <c r="DU156" s="158"/>
      <c r="DV156" s="158"/>
      <c r="DW156" s="158"/>
      <c r="DX156" s="158"/>
      <c r="DY156" s="158"/>
      <c r="DZ156" s="158"/>
      <c r="EA156" s="158"/>
      <c r="EB156" s="158"/>
      <c r="EC156" s="158"/>
      <c r="ED156" s="158"/>
      <c r="EE156" s="158"/>
      <c r="EF156" s="158"/>
      <c r="EG156" s="158"/>
      <c r="EH156" s="158"/>
      <c r="EI156" s="158"/>
      <c r="EJ156" s="158"/>
      <c r="EK156" s="158"/>
      <c r="EL156" s="158"/>
      <c r="EM156" s="158"/>
      <c r="EN156" s="158"/>
      <c r="EO156" s="158"/>
      <c r="EP156" s="158"/>
      <c r="EQ156" s="158"/>
      <c r="ER156" s="158"/>
      <c r="ES156" s="158"/>
      <c r="ET156" s="158"/>
      <c r="EU156" s="158"/>
      <c r="EV156" s="158"/>
      <c r="EW156" s="158"/>
      <c r="EX156" s="158"/>
      <c r="EY156" s="158"/>
      <c r="EZ156" s="158"/>
      <c r="FA156" s="158"/>
      <c r="FB156" s="158"/>
      <c r="FC156" s="158"/>
      <c r="FD156" s="158"/>
      <c r="FE156" s="158"/>
      <c r="FF156" s="158"/>
      <c r="FG156" s="158"/>
      <c r="FH156" s="158"/>
      <c r="FI156" s="158"/>
      <c r="FJ156" s="158"/>
      <c r="FK156" s="158"/>
      <c r="FL156" s="158"/>
      <c r="FM156" s="158"/>
      <c r="FN156" s="158"/>
      <c r="FO156" s="158"/>
      <c r="FP156" s="158"/>
      <c r="FQ156" s="158"/>
      <c r="FR156" s="158"/>
      <c r="FS156" s="158"/>
      <c r="FT156" s="158"/>
      <c r="FU156" s="158"/>
      <c r="FV156" s="158"/>
      <c r="FW156" s="158"/>
      <c r="FX156" s="158"/>
      <c r="FY156" s="158"/>
      <c r="FZ156" s="158"/>
      <c r="GA156" s="158"/>
      <c r="GB156" s="158"/>
      <c r="GC156" s="158"/>
      <c r="GD156" s="158"/>
      <c r="GE156" s="158"/>
      <c r="GF156" s="158"/>
      <c r="GG156" s="158"/>
      <c r="GH156" s="158"/>
      <c r="GI156" s="158"/>
      <c r="GJ156" s="158"/>
      <c r="GK156" s="158"/>
      <c r="GL156" s="158"/>
      <c r="GM156" s="158"/>
      <c r="GN156" s="158"/>
      <c r="GO156" s="158"/>
      <c r="GP156" s="158"/>
      <c r="GQ156" s="158"/>
      <c r="GR156" s="158"/>
      <c r="GS156" s="158"/>
      <c r="GT156" s="158"/>
      <c r="GU156" s="158"/>
      <c r="GV156" s="158"/>
      <c r="GW156" s="158"/>
      <c r="GX156" s="158"/>
      <c r="GY156" s="158"/>
      <c r="GZ156" s="158"/>
      <c r="HA156" s="158"/>
      <c r="HB156" s="158"/>
      <c r="HC156" s="158"/>
      <c r="HD156" s="158"/>
      <c r="HE156" s="158"/>
      <c r="HF156" s="158"/>
      <c r="HG156" s="158"/>
      <c r="HH156" s="158"/>
      <c r="HI156" s="158"/>
      <c r="HJ156" s="158"/>
      <c r="HK156" s="158"/>
      <c r="HL156" s="158"/>
      <c r="HM156" s="158"/>
      <c r="HN156" s="158"/>
      <c r="HO156" s="158"/>
      <c r="HP156" s="158"/>
      <c r="HQ156" s="158"/>
      <c r="HR156" s="158"/>
      <c r="HS156" s="158"/>
      <c r="HT156" s="158"/>
      <c r="HU156" s="158"/>
      <c r="HV156" s="158"/>
      <c r="HW156" s="158"/>
      <c r="HX156" s="158"/>
      <c r="HY156" s="158"/>
      <c r="HZ156" s="158"/>
      <c r="IA156" s="158"/>
      <c r="IB156" s="158"/>
      <c r="IC156" s="158"/>
      <c r="ID156" s="158"/>
      <c r="IE156" s="158"/>
      <c r="IF156" s="158"/>
      <c r="IG156" s="158"/>
      <c r="IH156" s="158"/>
      <c r="II156" s="158"/>
      <c r="IJ156" s="158"/>
      <c r="IK156" s="158"/>
      <c r="IL156" s="158"/>
      <c r="IM156" s="158"/>
      <c r="IN156" s="158"/>
      <c r="IO156" s="158"/>
      <c r="IP156" s="158"/>
      <c r="IQ156" s="158"/>
      <c r="IR156" s="158"/>
      <c r="IS156" s="158"/>
      <c r="IT156" s="158"/>
      <c r="IU156" s="158"/>
      <c r="IV156" s="158"/>
      <c r="IW156" s="158"/>
    </row>
    <row r="157" spans="1:257" ht="24.95" customHeight="1">
      <c r="A157" s="158"/>
      <c r="B157" s="158"/>
      <c r="C157" s="158" t="s">
        <v>195</v>
      </c>
      <c r="D157" s="158"/>
      <c r="E157" s="158"/>
      <c r="F157" s="158"/>
      <c r="G157" s="61">
        <v>9778173</v>
      </c>
      <c r="H157" s="20"/>
      <c r="I157" s="61">
        <v>3215940</v>
      </c>
      <c r="J157" s="20"/>
      <c r="K157" s="61">
        <v>7376812</v>
      </c>
      <c r="L157" s="20"/>
      <c r="M157" s="61">
        <v>3215940</v>
      </c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  <c r="AN157" s="158"/>
      <c r="AO157" s="158"/>
      <c r="AP157" s="158"/>
      <c r="AQ157" s="158"/>
      <c r="AR157" s="158"/>
      <c r="AS157" s="158"/>
      <c r="AT157" s="158"/>
      <c r="AU157" s="158"/>
      <c r="AV157" s="158"/>
      <c r="AW157" s="158"/>
      <c r="AX157" s="158"/>
      <c r="AY157" s="158"/>
      <c r="AZ157" s="158"/>
      <c r="BA157" s="158"/>
      <c r="BB157" s="158"/>
      <c r="BC157" s="158"/>
      <c r="BD157" s="158"/>
      <c r="BE157" s="158"/>
      <c r="BF157" s="158"/>
      <c r="BG157" s="158"/>
      <c r="BH157" s="158"/>
      <c r="BI157" s="158"/>
      <c r="BJ157" s="158"/>
      <c r="BK157" s="158"/>
      <c r="BL157" s="158"/>
      <c r="BM157" s="158"/>
      <c r="BN157" s="158"/>
      <c r="BO157" s="158"/>
      <c r="BP157" s="158"/>
      <c r="BQ157" s="158"/>
      <c r="BR157" s="158"/>
      <c r="BS157" s="158"/>
      <c r="BT157" s="158"/>
      <c r="BU157" s="158"/>
      <c r="BV157" s="158"/>
      <c r="BW157" s="158"/>
      <c r="BX157" s="158"/>
      <c r="BY157" s="158"/>
      <c r="BZ157" s="158"/>
      <c r="CA157" s="158"/>
      <c r="CB157" s="158"/>
      <c r="CC157" s="158"/>
      <c r="CD157" s="158"/>
      <c r="CE157" s="158"/>
      <c r="CF157" s="158"/>
      <c r="CG157" s="158"/>
      <c r="CH157" s="158"/>
      <c r="CI157" s="158"/>
      <c r="CJ157" s="158"/>
      <c r="CK157" s="158"/>
      <c r="CL157" s="158"/>
      <c r="CM157" s="158"/>
      <c r="CN157" s="158"/>
      <c r="CO157" s="158"/>
      <c r="CP157" s="158"/>
      <c r="CQ157" s="158"/>
      <c r="CR157" s="158"/>
      <c r="CS157" s="158"/>
      <c r="CT157" s="158"/>
      <c r="CU157" s="158"/>
      <c r="CV157" s="158"/>
      <c r="CW157" s="158"/>
      <c r="CX157" s="158"/>
      <c r="CY157" s="158"/>
      <c r="CZ157" s="158"/>
      <c r="DA157" s="158"/>
      <c r="DB157" s="158"/>
      <c r="DC157" s="158"/>
      <c r="DD157" s="158"/>
      <c r="DE157" s="158"/>
      <c r="DF157" s="158"/>
      <c r="DG157" s="158"/>
      <c r="DH157" s="158"/>
      <c r="DI157" s="158"/>
      <c r="DJ157" s="158"/>
      <c r="DK157" s="158"/>
      <c r="DL157" s="158"/>
      <c r="DM157" s="158"/>
      <c r="DN157" s="158"/>
      <c r="DO157" s="158"/>
      <c r="DP157" s="158"/>
      <c r="DQ157" s="158"/>
      <c r="DR157" s="158"/>
      <c r="DS157" s="158"/>
      <c r="DT157" s="158"/>
      <c r="DU157" s="158"/>
      <c r="DV157" s="158"/>
      <c r="DW157" s="158"/>
      <c r="DX157" s="158"/>
      <c r="DY157" s="158"/>
      <c r="DZ157" s="158"/>
      <c r="EA157" s="158"/>
      <c r="EB157" s="158"/>
      <c r="EC157" s="158"/>
      <c r="ED157" s="158"/>
      <c r="EE157" s="158"/>
      <c r="EF157" s="158"/>
      <c r="EG157" s="158"/>
      <c r="EH157" s="158"/>
      <c r="EI157" s="158"/>
      <c r="EJ157" s="158"/>
      <c r="EK157" s="158"/>
      <c r="EL157" s="158"/>
      <c r="EM157" s="158"/>
      <c r="EN157" s="158"/>
      <c r="EO157" s="158"/>
      <c r="EP157" s="158"/>
      <c r="EQ157" s="158"/>
      <c r="ER157" s="158"/>
      <c r="ES157" s="158"/>
      <c r="ET157" s="158"/>
      <c r="EU157" s="158"/>
      <c r="EV157" s="158"/>
      <c r="EW157" s="158"/>
      <c r="EX157" s="158"/>
      <c r="EY157" s="158"/>
      <c r="EZ157" s="158"/>
      <c r="FA157" s="158"/>
      <c r="FB157" s="158"/>
      <c r="FC157" s="158"/>
      <c r="FD157" s="158"/>
      <c r="FE157" s="158"/>
      <c r="FF157" s="158"/>
      <c r="FG157" s="158"/>
      <c r="FH157" s="158"/>
      <c r="FI157" s="158"/>
      <c r="FJ157" s="158"/>
      <c r="FK157" s="158"/>
      <c r="FL157" s="158"/>
      <c r="FM157" s="158"/>
      <c r="FN157" s="158"/>
      <c r="FO157" s="158"/>
      <c r="FP157" s="158"/>
      <c r="FQ157" s="158"/>
      <c r="FR157" s="158"/>
      <c r="FS157" s="158"/>
      <c r="FT157" s="158"/>
      <c r="FU157" s="158"/>
      <c r="FV157" s="158"/>
      <c r="FW157" s="158"/>
      <c r="FX157" s="158"/>
      <c r="FY157" s="158"/>
      <c r="FZ157" s="158"/>
      <c r="GA157" s="158"/>
      <c r="GB157" s="158"/>
      <c r="GC157" s="158"/>
      <c r="GD157" s="158"/>
      <c r="GE157" s="158"/>
      <c r="GF157" s="158"/>
      <c r="GG157" s="158"/>
      <c r="GH157" s="158"/>
      <c r="GI157" s="158"/>
      <c r="GJ157" s="158"/>
      <c r="GK157" s="158"/>
      <c r="GL157" s="158"/>
      <c r="GM157" s="158"/>
      <c r="GN157" s="158"/>
      <c r="GO157" s="158"/>
      <c r="GP157" s="158"/>
      <c r="GQ157" s="158"/>
      <c r="GR157" s="158"/>
      <c r="GS157" s="158"/>
      <c r="GT157" s="158"/>
      <c r="GU157" s="158"/>
      <c r="GV157" s="158"/>
      <c r="GW157" s="158"/>
      <c r="GX157" s="158"/>
      <c r="GY157" s="158"/>
      <c r="GZ157" s="158"/>
      <c r="HA157" s="158"/>
      <c r="HB157" s="158"/>
      <c r="HC157" s="158"/>
      <c r="HD157" s="158"/>
      <c r="HE157" s="158"/>
      <c r="HF157" s="158"/>
      <c r="HG157" s="158"/>
      <c r="HH157" s="158"/>
      <c r="HI157" s="158"/>
      <c r="HJ157" s="158"/>
      <c r="HK157" s="158"/>
      <c r="HL157" s="158"/>
      <c r="HM157" s="158"/>
      <c r="HN157" s="158"/>
      <c r="HO157" s="158"/>
      <c r="HP157" s="158"/>
      <c r="HQ157" s="158"/>
      <c r="HR157" s="158"/>
      <c r="HS157" s="158"/>
      <c r="HT157" s="158"/>
      <c r="HU157" s="158"/>
      <c r="HV157" s="158"/>
      <c r="HW157" s="158"/>
      <c r="HX157" s="158"/>
      <c r="HY157" s="158"/>
      <c r="HZ157" s="158"/>
      <c r="IA157" s="158"/>
      <c r="IB157" s="158"/>
      <c r="IC157" s="158"/>
      <c r="ID157" s="158"/>
      <c r="IE157" s="158"/>
      <c r="IF157" s="158"/>
      <c r="IG157" s="158"/>
      <c r="IH157" s="158"/>
      <c r="II157" s="158"/>
      <c r="IJ157" s="158"/>
      <c r="IK157" s="158"/>
      <c r="IL157" s="158"/>
      <c r="IM157" s="158"/>
      <c r="IN157" s="158"/>
      <c r="IO157" s="158"/>
      <c r="IP157" s="158"/>
      <c r="IQ157" s="158"/>
      <c r="IR157" s="158"/>
      <c r="IS157" s="158"/>
      <c r="IT157" s="158"/>
      <c r="IU157" s="158"/>
      <c r="IV157" s="158"/>
      <c r="IW157" s="158"/>
    </row>
    <row r="158" spans="1:257" ht="24.95" customHeight="1">
      <c r="A158" s="158"/>
      <c r="B158" s="158"/>
      <c r="C158" s="158" t="s">
        <v>37</v>
      </c>
      <c r="D158" s="158"/>
      <c r="E158" s="158"/>
      <c r="F158" s="158"/>
      <c r="G158" s="62">
        <f>SUM(G155:G157)</f>
        <v>16354018.640000001</v>
      </c>
      <c r="H158" s="20"/>
      <c r="I158" s="20">
        <f>SUM(I155:I157)</f>
        <v>6422898.8900000006</v>
      </c>
      <c r="J158" s="20"/>
      <c r="K158" s="62">
        <f>SUM(K155:K157)</f>
        <v>12698282.640000001</v>
      </c>
      <c r="L158" s="20"/>
      <c r="M158" s="20">
        <f>SUM(M155:M157)</f>
        <v>6422898.8900000006</v>
      </c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  <c r="AN158" s="158"/>
      <c r="AO158" s="158"/>
      <c r="AP158" s="158"/>
      <c r="AQ158" s="158"/>
      <c r="AR158" s="158"/>
      <c r="AS158" s="158"/>
      <c r="AT158" s="158"/>
      <c r="AU158" s="158"/>
      <c r="AV158" s="158"/>
      <c r="AW158" s="158"/>
      <c r="AX158" s="158"/>
      <c r="AY158" s="158"/>
      <c r="AZ158" s="158"/>
      <c r="BA158" s="158"/>
      <c r="BB158" s="158"/>
      <c r="BC158" s="158"/>
      <c r="BD158" s="158"/>
      <c r="BE158" s="158"/>
      <c r="BF158" s="158"/>
      <c r="BG158" s="158"/>
      <c r="BH158" s="158"/>
      <c r="BI158" s="158"/>
      <c r="BJ158" s="158"/>
      <c r="BK158" s="158"/>
      <c r="BL158" s="158"/>
      <c r="BM158" s="158"/>
      <c r="BN158" s="158"/>
      <c r="BO158" s="158"/>
      <c r="BP158" s="158"/>
      <c r="BQ158" s="158"/>
      <c r="BR158" s="158"/>
      <c r="BS158" s="158"/>
      <c r="BT158" s="158"/>
      <c r="BU158" s="158"/>
      <c r="BV158" s="158"/>
      <c r="BW158" s="158"/>
      <c r="BX158" s="158"/>
      <c r="BY158" s="158"/>
      <c r="BZ158" s="158"/>
      <c r="CA158" s="158"/>
      <c r="CB158" s="158"/>
      <c r="CC158" s="158"/>
      <c r="CD158" s="158"/>
      <c r="CE158" s="158"/>
      <c r="CF158" s="158"/>
      <c r="CG158" s="158"/>
      <c r="CH158" s="158"/>
      <c r="CI158" s="158"/>
      <c r="CJ158" s="158"/>
      <c r="CK158" s="158"/>
      <c r="CL158" s="158"/>
      <c r="CM158" s="158"/>
      <c r="CN158" s="158"/>
      <c r="CO158" s="158"/>
      <c r="CP158" s="158"/>
      <c r="CQ158" s="158"/>
      <c r="CR158" s="158"/>
      <c r="CS158" s="158"/>
      <c r="CT158" s="158"/>
      <c r="CU158" s="158"/>
      <c r="CV158" s="158"/>
      <c r="CW158" s="158"/>
      <c r="CX158" s="158"/>
      <c r="CY158" s="158"/>
      <c r="CZ158" s="158"/>
      <c r="DA158" s="158"/>
      <c r="DB158" s="158"/>
      <c r="DC158" s="158"/>
      <c r="DD158" s="158"/>
      <c r="DE158" s="158"/>
      <c r="DF158" s="158"/>
      <c r="DG158" s="158"/>
      <c r="DH158" s="158"/>
      <c r="DI158" s="158"/>
      <c r="DJ158" s="158"/>
      <c r="DK158" s="158"/>
      <c r="DL158" s="158"/>
      <c r="DM158" s="158"/>
      <c r="DN158" s="158"/>
      <c r="DO158" s="158"/>
      <c r="DP158" s="158"/>
      <c r="DQ158" s="158"/>
      <c r="DR158" s="158"/>
      <c r="DS158" s="158"/>
      <c r="DT158" s="158"/>
      <c r="DU158" s="158"/>
      <c r="DV158" s="158"/>
      <c r="DW158" s="158"/>
      <c r="DX158" s="158"/>
      <c r="DY158" s="158"/>
      <c r="DZ158" s="158"/>
      <c r="EA158" s="158"/>
      <c r="EB158" s="158"/>
      <c r="EC158" s="158"/>
      <c r="ED158" s="158"/>
      <c r="EE158" s="158"/>
      <c r="EF158" s="158"/>
      <c r="EG158" s="158"/>
      <c r="EH158" s="158"/>
      <c r="EI158" s="158"/>
      <c r="EJ158" s="158"/>
      <c r="EK158" s="158"/>
      <c r="EL158" s="158"/>
      <c r="EM158" s="158"/>
      <c r="EN158" s="158"/>
      <c r="EO158" s="158"/>
      <c r="EP158" s="158"/>
      <c r="EQ158" s="158"/>
      <c r="ER158" s="158"/>
      <c r="ES158" s="158"/>
      <c r="ET158" s="158"/>
      <c r="EU158" s="158"/>
      <c r="EV158" s="158"/>
      <c r="EW158" s="158"/>
      <c r="EX158" s="158"/>
      <c r="EY158" s="158"/>
      <c r="EZ158" s="158"/>
      <c r="FA158" s="158"/>
      <c r="FB158" s="158"/>
      <c r="FC158" s="158"/>
      <c r="FD158" s="158"/>
      <c r="FE158" s="158"/>
      <c r="FF158" s="158"/>
      <c r="FG158" s="158"/>
      <c r="FH158" s="158"/>
      <c r="FI158" s="158"/>
      <c r="FJ158" s="158"/>
      <c r="FK158" s="158"/>
      <c r="FL158" s="158"/>
      <c r="FM158" s="158"/>
      <c r="FN158" s="158"/>
      <c r="FO158" s="158"/>
      <c r="FP158" s="158"/>
      <c r="FQ158" s="158"/>
      <c r="FR158" s="158"/>
      <c r="FS158" s="158"/>
      <c r="FT158" s="158"/>
      <c r="FU158" s="158"/>
      <c r="FV158" s="158"/>
      <c r="FW158" s="158"/>
      <c r="FX158" s="158"/>
      <c r="FY158" s="158"/>
      <c r="FZ158" s="158"/>
      <c r="GA158" s="158"/>
      <c r="GB158" s="158"/>
      <c r="GC158" s="158"/>
      <c r="GD158" s="158"/>
      <c r="GE158" s="158"/>
      <c r="GF158" s="158"/>
      <c r="GG158" s="158"/>
      <c r="GH158" s="158"/>
      <c r="GI158" s="158"/>
      <c r="GJ158" s="158"/>
      <c r="GK158" s="158"/>
      <c r="GL158" s="158"/>
      <c r="GM158" s="158"/>
      <c r="GN158" s="158"/>
      <c r="GO158" s="158"/>
      <c r="GP158" s="158"/>
      <c r="GQ158" s="158"/>
      <c r="GR158" s="158"/>
      <c r="GS158" s="158"/>
      <c r="GT158" s="158"/>
      <c r="GU158" s="158"/>
      <c r="GV158" s="158"/>
      <c r="GW158" s="158"/>
      <c r="GX158" s="158"/>
      <c r="GY158" s="158"/>
      <c r="GZ158" s="158"/>
      <c r="HA158" s="158"/>
      <c r="HB158" s="158"/>
      <c r="HC158" s="158"/>
      <c r="HD158" s="158"/>
      <c r="HE158" s="158"/>
      <c r="HF158" s="158"/>
      <c r="HG158" s="158"/>
      <c r="HH158" s="158"/>
      <c r="HI158" s="158"/>
      <c r="HJ158" s="158"/>
      <c r="HK158" s="158"/>
      <c r="HL158" s="158"/>
      <c r="HM158" s="158"/>
      <c r="HN158" s="158"/>
      <c r="HO158" s="158"/>
      <c r="HP158" s="158"/>
      <c r="HQ158" s="158"/>
      <c r="HR158" s="158"/>
      <c r="HS158" s="158"/>
      <c r="HT158" s="158"/>
      <c r="HU158" s="158"/>
      <c r="HV158" s="158"/>
      <c r="HW158" s="158"/>
      <c r="HX158" s="158"/>
      <c r="HY158" s="158"/>
      <c r="HZ158" s="158"/>
      <c r="IA158" s="158"/>
      <c r="IB158" s="158"/>
      <c r="IC158" s="158"/>
      <c r="ID158" s="158"/>
      <c r="IE158" s="158"/>
      <c r="IF158" s="158"/>
      <c r="IG158" s="158"/>
      <c r="IH158" s="158"/>
      <c r="II158" s="158"/>
      <c r="IJ158" s="158"/>
      <c r="IK158" s="158"/>
      <c r="IL158" s="158"/>
      <c r="IM158" s="158"/>
      <c r="IN158" s="158"/>
      <c r="IO158" s="158"/>
      <c r="IP158" s="158"/>
      <c r="IQ158" s="158"/>
      <c r="IR158" s="158"/>
      <c r="IS158" s="158"/>
      <c r="IT158" s="158"/>
      <c r="IU158" s="158"/>
      <c r="IV158" s="158"/>
      <c r="IW158" s="158"/>
    </row>
    <row r="159" spans="1:257" ht="24.95" customHeight="1">
      <c r="A159" s="158"/>
      <c r="B159" s="158"/>
      <c r="C159" s="158" t="s">
        <v>332</v>
      </c>
      <c r="D159" s="158"/>
      <c r="E159" s="158"/>
      <c r="F159" s="158"/>
      <c r="G159" s="189">
        <v>-3136496.71</v>
      </c>
      <c r="H159" s="158"/>
      <c r="I159" s="189">
        <v>-923507.76000000013</v>
      </c>
      <c r="J159" s="158"/>
      <c r="K159" s="189">
        <v>-2355242.6800000002</v>
      </c>
      <c r="L159" s="158"/>
      <c r="M159" s="189">
        <v>-923507.76000000013</v>
      </c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  <c r="AN159" s="158"/>
      <c r="AO159" s="158"/>
      <c r="AP159" s="158"/>
      <c r="AQ159" s="158"/>
      <c r="AR159" s="158"/>
      <c r="AS159" s="158"/>
      <c r="AT159" s="158"/>
      <c r="AU159" s="158"/>
      <c r="AV159" s="158"/>
      <c r="AW159" s="158"/>
      <c r="AX159" s="158"/>
      <c r="AY159" s="158"/>
      <c r="AZ159" s="158"/>
      <c r="BA159" s="158"/>
      <c r="BB159" s="158"/>
      <c r="BC159" s="158"/>
      <c r="BD159" s="158"/>
      <c r="BE159" s="158"/>
      <c r="BF159" s="158"/>
      <c r="BG159" s="158"/>
      <c r="BH159" s="158"/>
      <c r="BI159" s="158"/>
      <c r="BJ159" s="158"/>
      <c r="BK159" s="158"/>
      <c r="BL159" s="158"/>
      <c r="BM159" s="158"/>
      <c r="BN159" s="158"/>
      <c r="BO159" s="158"/>
      <c r="BP159" s="158"/>
      <c r="BQ159" s="158"/>
      <c r="BR159" s="158"/>
      <c r="BS159" s="158"/>
      <c r="BT159" s="158"/>
      <c r="BU159" s="158"/>
      <c r="BV159" s="158"/>
      <c r="BW159" s="158"/>
      <c r="BX159" s="158"/>
      <c r="BY159" s="158"/>
      <c r="BZ159" s="158"/>
      <c r="CA159" s="158"/>
      <c r="CB159" s="158"/>
      <c r="CC159" s="158"/>
      <c r="CD159" s="158"/>
      <c r="CE159" s="158"/>
      <c r="CF159" s="158"/>
      <c r="CG159" s="158"/>
      <c r="CH159" s="158"/>
      <c r="CI159" s="158"/>
      <c r="CJ159" s="158"/>
      <c r="CK159" s="158"/>
      <c r="CL159" s="158"/>
      <c r="CM159" s="158"/>
      <c r="CN159" s="158"/>
      <c r="CO159" s="158"/>
      <c r="CP159" s="158"/>
      <c r="CQ159" s="158"/>
      <c r="CR159" s="158"/>
      <c r="CS159" s="158"/>
      <c r="CT159" s="158"/>
      <c r="CU159" s="158"/>
      <c r="CV159" s="158"/>
      <c r="CW159" s="158"/>
      <c r="CX159" s="158"/>
      <c r="CY159" s="158"/>
      <c r="CZ159" s="158"/>
      <c r="DA159" s="158"/>
      <c r="DB159" s="158"/>
      <c r="DC159" s="158"/>
      <c r="DD159" s="158"/>
      <c r="DE159" s="158"/>
      <c r="DF159" s="158"/>
      <c r="DG159" s="158"/>
      <c r="DH159" s="158"/>
      <c r="DI159" s="158"/>
      <c r="DJ159" s="158"/>
      <c r="DK159" s="158"/>
      <c r="DL159" s="158"/>
      <c r="DM159" s="158"/>
      <c r="DN159" s="158"/>
      <c r="DO159" s="158"/>
      <c r="DP159" s="158"/>
      <c r="DQ159" s="158"/>
      <c r="DR159" s="158"/>
      <c r="DS159" s="158"/>
      <c r="DT159" s="158"/>
      <c r="DU159" s="158"/>
      <c r="DV159" s="158"/>
      <c r="DW159" s="158"/>
      <c r="DX159" s="158"/>
      <c r="DY159" s="158"/>
      <c r="DZ159" s="158"/>
      <c r="EA159" s="158"/>
      <c r="EB159" s="158"/>
      <c r="EC159" s="158"/>
      <c r="ED159" s="158"/>
      <c r="EE159" s="158"/>
      <c r="EF159" s="158"/>
      <c r="EG159" s="158"/>
      <c r="EH159" s="158"/>
      <c r="EI159" s="158"/>
      <c r="EJ159" s="158"/>
      <c r="EK159" s="158"/>
      <c r="EL159" s="158"/>
      <c r="EM159" s="158"/>
      <c r="EN159" s="158"/>
      <c r="EO159" s="158"/>
      <c r="EP159" s="158"/>
      <c r="EQ159" s="158"/>
      <c r="ER159" s="158"/>
      <c r="ES159" s="158"/>
      <c r="ET159" s="158"/>
      <c r="EU159" s="158"/>
      <c r="EV159" s="158"/>
      <c r="EW159" s="158"/>
      <c r="EX159" s="158"/>
      <c r="EY159" s="158"/>
      <c r="EZ159" s="158"/>
      <c r="FA159" s="158"/>
      <c r="FB159" s="158"/>
      <c r="FC159" s="158"/>
      <c r="FD159" s="158"/>
      <c r="FE159" s="158"/>
      <c r="FF159" s="158"/>
      <c r="FG159" s="158"/>
      <c r="FH159" s="158"/>
      <c r="FI159" s="158"/>
      <c r="FJ159" s="158"/>
      <c r="FK159" s="158"/>
      <c r="FL159" s="158"/>
      <c r="FM159" s="158"/>
      <c r="FN159" s="158"/>
      <c r="FO159" s="158"/>
      <c r="FP159" s="158"/>
      <c r="FQ159" s="158"/>
      <c r="FR159" s="158"/>
      <c r="FS159" s="158"/>
      <c r="FT159" s="158"/>
      <c r="FU159" s="158"/>
      <c r="FV159" s="158"/>
      <c r="FW159" s="158"/>
      <c r="FX159" s="158"/>
      <c r="FY159" s="158"/>
      <c r="FZ159" s="158"/>
      <c r="GA159" s="158"/>
      <c r="GB159" s="158"/>
      <c r="GC159" s="158"/>
      <c r="GD159" s="158"/>
      <c r="GE159" s="158"/>
      <c r="GF159" s="158"/>
      <c r="GG159" s="158"/>
      <c r="GH159" s="158"/>
      <c r="GI159" s="158"/>
      <c r="GJ159" s="158"/>
      <c r="GK159" s="158"/>
      <c r="GL159" s="158"/>
      <c r="GM159" s="158"/>
      <c r="GN159" s="158"/>
      <c r="GO159" s="158"/>
      <c r="GP159" s="158"/>
      <c r="GQ159" s="158"/>
      <c r="GR159" s="158"/>
      <c r="GS159" s="158"/>
      <c r="GT159" s="158"/>
      <c r="GU159" s="158"/>
      <c r="GV159" s="158"/>
      <c r="GW159" s="158"/>
      <c r="GX159" s="158"/>
      <c r="GY159" s="158"/>
      <c r="GZ159" s="158"/>
      <c r="HA159" s="158"/>
      <c r="HB159" s="158"/>
      <c r="HC159" s="158"/>
      <c r="HD159" s="158"/>
      <c r="HE159" s="158"/>
      <c r="HF159" s="158"/>
      <c r="HG159" s="158"/>
      <c r="HH159" s="158"/>
      <c r="HI159" s="158"/>
      <c r="HJ159" s="158"/>
      <c r="HK159" s="158"/>
      <c r="HL159" s="158"/>
      <c r="HM159" s="158"/>
      <c r="HN159" s="158"/>
      <c r="HO159" s="158"/>
      <c r="HP159" s="158"/>
      <c r="HQ159" s="158"/>
      <c r="HR159" s="158"/>
      <c r="HS159" s="158"/>
      <c r="HT159" s="158"/>
      <c r="HU159" s="158"/>
      <c r="HV159" s="158"/>
      <c r="HW159" s="158"/>
      <c r="HX159" s="158"/>
      <c r="HY159" s="158"/>
      <c r="HZ159" s="158"/>
      <c r="IA159" s="158"/>
      <c r="IB159" s="158"/>
      <c r="IC159" s="158"/>
      <c r="ID159" s="158"/>
      <c r="IE159" s="158"/>
      <c r="IF159" s="158"/>
      <c r="IG159" s="158"/>
      <c r="IH159" s="158"/>
      <c r="II159" s="158"/>
      <c r="IJ159" s="158"/>
      <c r="IK159" s="158"/>
      <c r="IL159" s="158"/>
      <c r="IM159" s="158"/>
      <c r="IN159" s="158"/>
      <c r="IO159" s="158"/>
      <c r="IP159" s="158"/>
      <c r="IQ159" s="158"/>
      <c r="IR159" s="158"/>
      <c r="IS159" s="158"/>
      <c r="IT159" s="158"/>
      <c r="IU159" s="158"/>
      <c r="IV159" s="158"/>
      <c r="IW159" s="158"/>
    </row>
    <row r="160" spans="1:257" ht="24.95" customHeight="1" thickBot="1">
      <c r="A160" s="158"/>
      <c r="B160" s="158"/>
      <c r="C160" s="158" t="s">
        <v>333</v>
      </c>
      <c r="D160" s="158"/>
      <c r="E160" s="158"/>
      <c r="F160" s="158"/>
      <c r="G160" s="63">
        <f>SUM(G158:G159)</f>
        <v>13217521.93</v>
      </c>
      <c r="H160" s="64"/>
      <c r="I160" s="63">
        <f>SUM(I158:I159)</f>
        <v>5499391.1300000008</v>
      </c>
      <c r="J160" s="64"/>
      <c r="K160" s="63">
        <f>SUM(K158:K159)</f>
        <v>10343039.960000001</v>
      </c>
      <c r="L160" s="64"/>
      <c r="M160" s="63">
        <f>SUM(M158:M159)</f>
        <v>5499391.1300000008</v>
      </c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  <c r="AN160" s="158"/>
      <c r="AO160" s="158"/>
      <c r="AP160" s="158"/>
      <c r="AQ160" s="158"/>
      <c r="AR160" s="158"/>
      <c r="AS160" s="158"/>
      <c r="AT160" s="158"/>
      <c r="AU160" s="158"/>
      <c r="AV160" s="158"/>
      <c r="AW160" s="158"/>
      <c r="AX160" s="158"/>
      <c r="AY160" s="158"/>
      <c r="AZ160" s="158"/>
      <c r="BA160" s="158"/>
      <c r="BB160" s="158"/>
      <c r="BC160" s="158"/>
      <c r="BD160" s="158"/>
      <c r="BE160" s="158"/>
      <c r="BF160" s="158"/>
      <c r="BG160" s="158"/>
      <c r="BH160" s="158"/>
      <c r="BI160" s="158"/>
      <c r="BJ160" s="158"/>
      <c r="BK160" s="158"/>
      <c r="BL160" s="158"/>
      <c r="BM160" s="158"/>
      <c r="BN160" s="158"/>
      <c r="BO160" s="158"/>
      <c r="BP160" s="158"/>
      <c r="BQ160" s="158"/>
      <c r="BR160" s="158"/>
      <c r="BS160" s="158"/>
      <c r="BT160" s="158"/>
      <c r="BU160" s="158"/>
      <c r="BV160" s="158"/>
      <c r="BW160" s="158"/>
      <c r="BX160" s="158"/>
      <c r="BY160" s="158"/>
      <c r="BZ160" s="158"/>
      <c r="CA160" s="158"/>
      <c r="CB160" s="158"/>
      <c r="CC160" s="158"/>
      <c r="CD160" s="158"/>
      <c r="CE160" s="158"/>
      <c r="CF160" s="158"/>
      <c r="CG160" s="158"/>
      <c r="CH160" s="158"/>
      <c r="CI160" s="158"/>
      <c r="CJ160" s="158"/>
      <c r="CK160" s="158"/>
      <c r="CL160" s="158"/>
      <c r="CM160" s="158"/>
      <c r="CN160" s="158"/>
      <c r="CO160" s="158"/>
      <c r="CP160" s="158"/>
      <c r="CQ160" s="158"/>
      <c r="CR160" s="158"/>
      <c r="CS160" s="158"/>
      <c r="CT160" s="158"/>
      <c r="CU160" s="158"/>
      <c r="CV160" s="158"/>
      <c r="CW160" s="158"/>
      <c r="CX160" s="158"/>
      <c r="CY160" s="158"/>
      <c r="CZ160" s="158"/>
      <c r="DA160" s="158"/>
      <c r="DB160" s="158"/>
      <c r="DC160" s="158"/>
      <c r="DD160" s="158"/>
      <c r="DE160" s="158"/>
      <c r="DF160" s="158"/>
      <c r="DG160" s="158"/>
      <c r="DH160" s="158"/>
      <c r="DI160" s="158"/>
      <c r="DJ160" s="158"/>
      <c r="DK160" s="158"/>
      <c r="DL160" s="158"/>
      <c r="DM160" s="158"/>
      <c r="DN160" s="158"/>
      <c r="DO160" s="158"/>
      <c r="DP160" s="158"/>
      <c r="DQ160" s="158"/>
      <c r="DR160" s="158"/>
      <c r="DS160" s="158"/>
      <c r="DT160" s="158"/>
      <c r="DU160" s="158"/>
      <c r="DV160" s="158"/>
      <c r="DW160" s="158"/>
      <c r="DX160" s="158"/>
      <c r="DY160" s="158"/>
      <c r="DZ160" s="158"/>
      <c r="EA160" s="158"/>
      <c r="EB160" s="158"/>
      <c r="EC160" s="158"/>
      <c r="ED160" s="158"/>
      <c r="EE160" s="158"/>
      <c r="EF160" s="158"/>
      <c r="EG160" s="158"/>
      <c r="EH160" s="158"/>
      <c r="EI160" s="158"/>
      <c r="EJ160" s="158"/>
      <c r="EK160" s="158"/>
      <c r="EL160" s="158"/>
      <c r="EM160" s="158"/>
      <c r="EN160" s="158"/>
      <c r="EO160" s="158"/>
      <c r="EP160" s="158"/>
      <c r="EQ160" s="158"/>
      <c r="ER160" s="158"/>
      <c r="ES160" s="158"/>
      <c r="ET160" s="158"/>
      <c r="EU160" s="158"/>
      <c r="EV160" s="158"/>
      <c r="EW160" s="158"/>
      <c r="EX160" s="158"/>
      <c r="EY160" s="158"/>
      <c r="EZ160" s="158"/>
      <c r="FA160" s="158"/>
      <c r="FB160" s="158"/>
      <c r="FC160" s="158"/>
      <c r="FD160" s="158"/>
      <c r="FE160" s="158"/>
      <c r="FF160" s="158"/>
      <c r="FG160" s="158"/>
      <c r="FH160" s="158"/>
      <c r="FI160" s="158"/>
      <c r="FJ160" s="158"/>
      <c r="FK160" s="158"/>
      <c r="FL160" s="158"/>
      <c r="FM160" s="158"/>
      <c r="FN160" s="158"/>
      <c r="FO160" s="158"/>
      <c r="FP160" s="158"/>
      <c r="FQ160" s="158"/>
      <c r="FR160" s="158"/>
      <c r="FS160" s="158"/>
      <c r="FT160" s="158"/>
      <c r="FU160" s="158"/>
      <c r="FV160" s="158"/>
      <c r="FW160" s="158"/>
      <c r="FX160" s="158"/>
      <c r="FY160" s="158"/>
      <c r="FZ160" s="158"/>
      <c r="GA160" s="158"/>
      <c r="GB160" s="158"/>
      <c r="GC160" s="158"/>
      <c r="GD160" s="158"/>
      <c r="GE160" s="158"/>
      <c r="GF160" s="158"/>
      <c r="GG160" s="158"/>
      <c r="GH160" s="158"/>
      <c r="GI160" s="158"/>
      <c r="GJ160" s="158"/>
      <c r="GK160" s="158"/>
      <c r="GL160" s="158"/>
      <c r="GM160" s="158"/>
      <c r="GN160" s="158"/>
      <c r="GO160" s="158"/>
      <c r="GP160" s="158"/>
      <c r="GQ160" s="158"/>
      <c r="GR160" s="158"/>
      <c r="GS160" s="158"/>
      <c r="GT160" s="158"/>
      <c r="GU160" s="158"/>
      <c r="GV160" s="158"/>
      <c r="GW160" s="158"/>
      <c r="GX160" s="158"/>
      <c r="GY160" s="158"/>
      <c r="GZ160" s="158"/>
      <c r="HA160" s="158"/>
      <c r="HB160" s="158"/>
      <c r="HC160" s="158"/>
      <c r="HD160" s="158"/>
      <c r="HE160" s="158"/>
      <c r="HF160" s="158"/>
      <c r="HG160" s="158"/>
      <c r="HH160" s="158"/>
      <c r="HI160" s="158"/>
      <c r="HJ160" s="158"/>
      <c r="HK160" s="158"/>
      <c r="HL160" s="158"/>
      <c r="HM160" s="158"/>
      <c r="HN160" s="158"/>
      <c r="HO160" s="158"/>
      <c r="HP160" s="158"/>
      <c r="HQ160" s="158"/>
      <c r="HR160" s="158"/>
      <c r="HS160" s="158"/>
      <c r="HT160" s="158"/>
      <c r="HU160" s="158"/>
      <c r="HV160" s="158"/>
      <c r="HW160" s="158"/>
      <c r="HX160" s="158"/>
      <c r="HY160" s="158"/>
      <c r="HZ160" s="158"/>
      <c r="IA160" s="158"/>
      <c r="IB160" s="158"/>
      <c r="IC160" s="158"/>
      <c r="ID160" s="158"/>
      <c r="IE160" s="158"/>
      <c r="IF160" s="158"/>
      <c r="IG160" s="158"/>
      <c r="IH160" s="158"/>
      <c r="II160" s="158"/>
      <c r="IJ160" s="158"/>
      <c r="IK160" s="158"/>
      <c r="IL160" s="158"/>
      <c r="IM160" s="158"/>
      <c r="IN160" s="158"/>
      <c r="IO160" s="158"/>
      <c r="IP160" s="158"/>
      <c r="IQ160" s="158"/>
      <c r="IR160" s="158"/>
      <c r="IS160" s="158"/>
      <c r="IT160" s="158"/>
      <c r="IU160" s="158"/>
      <c r="IV160" s="158"/>
      <c r="IW160" s="158"/>
    </row>
    <row r="161" spans="1:257" ht="24.95" customHeight="1" thickTop="1">
      <c r="A161" s="170"/>
      <c r="C161" s="170"/>
      <c r="D161" s="170"/>
      <c r="E161" s="170"/>
      <c r="F161" s="170"/>
      <c r="G161" s="179"/>
      <c r="H161" s="179"/>
      <c r="I161" s="179"/>
      <c r="J161" s="179"/>
      <c r="K161" s="179"/>
      <c r="L161" s="179"/>
      <c r="M161" s="179"/>
      <c r="N161" s="170"/>
    </row>
    <row r="162" spans="1:257" ht="24.95" customHeight="1">
      <c r="A162" s="158"/>
      <c r="B162" s="345" t="s">
        <v>589</v>
      </c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  <c r="AN162" s="158"/>
      <c r="AO162" s="158"/>
      <c r="AP162" s="158"/>
      <c r="AQ162" s="158"/>
      <c r="AR162" s="158"/>
      <c r="AS162" s="158"/>
      <c r="AT162" s="158"/>
      <c r="AU162" s="158"/>
      <c r="AV162" s="158"/>
      <c r="AW162" s="158"/>
      <c r="AX162" s="158"/>
      <c r="AY162" s="158"/>
      <c r="AZ162" s="158"/>
      <c r="BA162" s="158"/>
      <c r="BB162" s="158"/>
      <c r="BC162" s="158"/>
      <c r="BD162" s="158"/>
      <c r="BE162" s="158"/>
      <c r="BF162" s="158"/>
      <c r="BG162" s="158"/>
      <c r="BH162" s="158"/>
      <c r="BI162" s="158"/>
      <c r="BJ162" s="158"/>
      <c r="BK162" s="158"/>
      <c r="BL162" s="158"/>
      <c r="BM162" s="158"/>
      <c r="BN162" s="158"/>
      <c r="BO162" s="158"/>
      <c r="BP162" s="158"/>
      <c r="BQ162" s="158"/>
      <c r="BR162" s="158"/>
      <c r="BS162" s="158"/>
      <c r="BT162" s="158"/>
      <c r="BU162" s="158"/>
      <c r="BV162" s="158"/>
      <c r="BW162" s="158"/>
      <c r="BX162" s="158"/>
      <c r="BY162" s="158"/>
      <c r="BZ162" s="158"/>
      <c r="CA162" s="158"/>
      <c r="CB162" s="158"/>
      <c r="CC162" s="158"/>
      <c r="CD162" s="158"/>
      <c r="CE162" s="158"/>
      <c r="CF162" s="158"/>
      <c r="CG162" s="158"/>
      <c r="CH162" s="158"/>
      <c r="CI162" s="158"/>
      <c r="CJ162" s="158"/>
      <c r="CK162" s="158"/>
      <c r="CL162" s="158"/>
      <c r="CM162" s="158"/>
      <c r="CN162" s="158"/>
      <c r="CO162" s="158"/>
      <c r="CP162" s="158"/>
      <c r="CQ162" s="158"/>
      <c r="CR162" s="158"/>
      <c r="CS162" s="158"/>
      <c r="CT162" s="158"/>
      <c r="CU162" s="158"/>
      <c r="CV162" s="158"/>
      <c r="CW162" s="158"/>
      <c r="CX162" s="158"/>
      <c r="CY162" s="158"/>
      <c r="CZ162" s="158"/>
      <c r="DA162" s="158"/>
      <c r="DB162" s="158"/>
      <c r="DC162" s="158"/>
      <c r="DD162" s="158"/>
      <c r="DE162" s="158"/>
      <c r="DF162" s="158"/>
      <c r="DG162" s="158"/>
      <c r="DH162" s="158"/>
      <c r="DI162" s="158"/>
      <c r="DJ162" s="158"/>
      <c r="DK162" s="158"/>
      <c r="DL162" s="158"/>
      <c r="DM162" s="158"/>
      <c r="DN162" s="158"/>
      <c r="DO162" s="158"/>
      <c r="DP162" s="158"/>
      <c r="DQ162" s="158"/>
      <c r="DR162" s="158"/>
      <c r="DS162" s="158"/>
      <c r="DT162" s="158"/>
      <c r="DU162" s="158"/>
      <c r="DV162" s="158"/>
      <c r="DW162" s="158"/>
      <c r="DX162" s="158"/>
      <c r="DY162" s="158"/>
      <c r="DZ162" s="158"/>
      <c r="EA162" s="158"/>
      <c r="EB162" s="158"/>
      <c r="EC162" s="158"/>
      <c r="ED162" s="158"/>
      <c r="EE162" s="158"/>
      <c r="EF162" s="158"/>
      <c r="EG162" s="158"/>
      <c r="EH162" s="158"/>
      <c r="EI162" s="158"/>
      <c r="EJ162" s="158"/>
      <c r="EK162" s="158"/>
      <c r="EL162" s="158"/>
      <c r="EM162" s="158"/>
      <c r="EN162" s="158"/>
      <c r="EO162" s="158"/>
      <c r="EP162" s="158"/>
      <c r="EQ162" s="158"/>
      <c r="ER162" s="158"/>
      <c r="ES162" s="158"/>
      <c r="ET162" s="158"/>
      <c r="EU162" s="158"/>
      <c r="EV162" s="158"/>
      <c r="EW162" s="158"/>
      <c r="EX162" s="158"/>
      <c r="EY162" s="158"/>
      <c r="EZ162" s="158"/>
      <c r="FA162" s="158"/>
      <c r="FB162" s="158"/>
      <c r="FC162" s="158"/>
      <c r="FD162" s="158"/>
      <c r="FE162" s="158"/>
      <c r="FF162" s="158"/>
      <c r="FG162" s="158"/>
      <c r="FH162" s="158"/>
      <c r="FI162" s="158"/>
      <c r="FJ162" s="158"/>
      <c r="FK162" s="158"/>
      <c r="FL162" s="158"/>
      <c r="FM162" s="158"/>
      <c r="FN162" s="158"/>
      <c r="FO162" s="158"/>
      <c r="FP162" s="158"/>
      <c r="FQ162" s="158"/>
      <c r="FR162" s="158"/>
      <c r="FS162" s="158"/>
      <c r="FT162" s="158"/>
      <c r="FU162" s="158"/>
      <c r="FV162" s="158"/>
      <c r="FW162" s="158"/>
      <c r="FX162" s="158"/>
      <c r="FY162" s="158"/>
      <c r="FZ162" s="158"/>
      <c r="GA162" s="158"/>
      <c r="GB162" s="158"/>
      <c r="GC162" s="158"/>
      <c r="GD162" s="158"/>
      <c r="GE162" s="158"/>
      <c r="GF162" s="158"/>
      <c r="GG162" s="158"/>
      <c r="GH162" s="158"/>
      <c r="GI162" s="158"/>
      <c r="GJ162" s="158"/>
      <c r="GK162" s="158"/>
      <c r="GL162" s="158"/>
      <c r="GM162" s="158"/>
      <c r="GN162" s="158"/>
      <c r="GO162" s="158"/>
      <c r="GP162" s="158"/>
      <c r="GQ162" s="158"/>
      <c r="GR162" s="158"/>
      <c r="GS162" s="158"/>
      <c r="GT162" s="158"/>
      <c r="GU162" s="158"/>
      <c r="GV162" s="158"/>
      <c r="GW162" s="158"/>
      <c r="GX162" s="158"/>
      <c r="GY162" s="158"/>
      <c r="GZ162" s="158"/>
      <c r="HA162" s="158"/>
      <c r="HB162" s="158"/>
      <c r="HC162" s="158"/>
      <c r="HD162" s="158"/>
      <c r="HE162" s="158"/>
      <c r="HF162" s="158"/>
      <c r="HG162" s="158"/>
      <c r="HH162" s="158"/>
      <c r="HI162" s="158"/>
      <c r="HJ162" s="158"/>
      <c r="HK162" s="158"/>
      <c r="HL162" s="158"/>
      <c r="HM162" s="158"/>
      <c r="HN162" s="158"/>
      <c r="HO162" s="158"/>
      <c r="HP162" s="158"/>
      <c r="HQ162" s="158"/>
      <c r="HR162" s="158"/>
      <c r="HS162" s="158"/>
      <c r="HT162" s="158"/>
      <c r="HU162" s="158"/>
      <c r="HV162" s="158"/>
      <c r="HW162" s="158"/>
      <c r="HX162" s="158"/>
      <c r="HY162" s="158"/>
      <c r="HZ162" s="158"/>
      <c r="IA162" s="158"/>
      <c r="IB162" s="158"/>
      <c r="IC162" s="158"/>
      <c r="ID162" s="158"/>
      <c r="IE162" s="158"/>
      <c r="IF162" s="158"/>
      <c r="IG162" s="158"/>
      <c r="IH162" s="158"/>
      <c r="II162" s="158"/>
      <c r="IJ162" s="158"/>
      <c r="IK162" s="158"/>
      <c r="IL162" s="158"/>
      <c r="IM162" s="158"/>
      <c r="IN162" s="158"/>
      <c r="IO162" s="158"/>
      <c r="IP162" s="158"/>
      <c r="IQ162" s="158"/>
      <c r="IR162" s="158"/>
      <c r="IS162" s="158"/>
      <c r="IT162" s="158"/>
      <c r="IU162" s="158"/>
      <c r="IV162" s="158"/>
      <c r="IW162" s="158"/>
    </row>
    <row r="163" spans="1:257" ht="24.95" customHeight="1">
      <c r="A163" s="158"/>
      <c r="B163" s="158"/>
      <c r="C163" s="347"/>
      <c r="D163" s="347"/>
      <c r="E163" s="347"/>
      <c r="F163" s="347"/>
      <c r="G163" s="322"/>
      <c r="H163" s="323" t="s">
        <v>3</v>
      </c>
      <c r="I163" s="323"/>
      <c r="J163" s="158"/>
      <c r="K163" s="322"/>
      <c r="L163" s="323" t="s">
        <v>4</v>
      </c>
      <c r="M163" s="323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  <c r="AN163" s="158"/>
      <c r="AO163" s="158"/>
      <c r="AP163" s="158"/>
      <c r="AQ163" s="158"/>
      <c r="AR163" s="158"/>
      <c r="AS163" s="158"/>
      <c r="AT163" s="158"/>
      <c r="AU163" s="158"/>
      <c r="AV163" s="158"/>
      <c r="AW163" s="158"/>
      <c r="AX163" s="158"/>
      <c r="AY163" s="158"/>
      <c r="AZ163" s="158"/>
      <c r="BA163" s="158"/>
      <c r="BB163" s="158"/>
      <c r="BC163" s="158"/>
      <c r="BD163" s="158"/>
      <c r="BE163" s="158"/>
      <c r="BF163" s="158"/>
      <c r="BG163" s="158"/>
      <c r="BH163" s="158"/>
      <c r="BI163" s="158"/>
      <c r="BJ163" s="158"/>
      <c r="BK163" s="158"/>
      <c r="BL163" s="158"/>
      <c r="BM163" s="158"/>
      <c r="BN163" s="158"/>
      <c r="BO163" s="158"/>
      <c r="BP163" s="158"/>
      <c r="BQ163" s="158"/>
      <c r="BR163" s="158"/>
      <c r="BS163" s="158"/>
      <c r="BT163" s="158"/>
      <c r="BU163" s="158"/>
      <c r="BV163" s="158"/>
      <c r="BW163" s="158"/>
      <c r="BX163" s="158"/>
      <c r="BY163" s="158"/>
      <c r="BZ163" s="158"/>
      <c r="CA163" s="158"/>
      <c r="CB163" s="158"/>
      <c r="CC163" s="158"/>
      <c r="CD163" s="158"/>
      <c r="CE163" s="158"/>
      <c r="CF163" s="158"/>
      <c r="CG163" s="158"/>
      <c r="CH163" s="158"/>
      <c r="CI163" s="158"/>
      <c r="CJ163" s="158"/>
      <c r="CK163" s="158"/>
      <c r="CL163" s="158"/>
      <c r="CM163" s="158"/>
      <c r="CN163" s="158"/>
      <c r="CO163" s="158"/>
      <c r="CP163" s="158"/>
      <c r="CQ163" s="158"/>
      <c r="CR163" s="158"/>
      <c r="CS163" s="158"/>
      <c r="CT163" s="158"/>
      <c r="CU163" s="158"/>
      <c r="CV163" s="158"/>
      <c r="CW163" s="158"/>
      <c r="CX163" s="158"/>
      <c r="CY163" s="158"/>
      <c r="CZ163" s="158"/>
      <c r="DA163" s="158"/>
      <c r="DB163" s="158"/>
      <c r="DC163" s="158"/>
      <c r="DD163" s="158"/>
      <c r="DE163" s="158"/>
      <c r="DF163" s="158"/>
      <c r="DG163" s="158"/>
      <c r="DH163" s="158"/>
      <c r="DI163" s="158"/>
      <c r="DJ163" s="158"/>
      <c r="DK163" s="158"/>
      <c r="DL163" s="158"/>
      <c r="DM163" s="158"/>
      <c r="DN163" s="158"/>
      <c r="DO163" s="158"/>
      <c r="DP163" s="158"/>
      <c r="DQ163" s="158"/>
      <c r="DR163" s="158"/>
      <c r="DS163" s="158"/>
      <c r="DT163" s="158"/>
      <c r="DU163" s="158"/>
      <c r="DV163" s="158"/>
      <c r="DW163" s="158"/>
      <c r="DX163" s="158"/>
      <c r="DY163" s="158"/>
      <c r="DZ163" s="158"/>
      <c r="EA163" s="158"/>
      <c r="EB163" s="158"/>
      <c r="EC163" s="158"/>
      <c r="ED163" s="158"/>
      <c r="EE163" s="158"/>
      <c r="EF163" s="158"/>
      <c r="EG163" s="158"/>
      <c r="EH163" s="158"/>
      <c r="EI163" s="158"/>
      <c r="EJ163" s="158"/>
      <c r="EK163" s="158"/>
      <c r="EL163" s="158"/>
      <c r="EM163" s="158"/>
      <c r="EN163" s="158"/>
      <c r="EO163" s="158"/>
      <c r="EP163" s="158"/>
      <c r="EQ163" s="158"/>
      <c r="ER163" s="158"/>
      <c r="ES163" s="158"/>
      <c r="ET163" s="158"/>
      <c r="EU163" s="158"/>
      <c r="EV163" s="158"/>
      <c r="EW163" s="158"/>
      <c r="EX163" s="158"/>
      <c r="EY163" s="158"/>
      <c r="EZ163" s="158"/>
      <c r="FA163" s="158"/>
      <c r="FB163" s="158"/>
      <c r="FC163" s="158"/>
      <c r="FD163" s="158"/>
      <c r="FE163" s="158"/>
      <c r="FF163" s="158"/>
      <c r="FG163" s="158"/>
      <c r="FH163" s="158"/>
      <c r="FI163" s="158"/>
      <c r="FJ163" s="158"/>
      <c r="FK163" s="158"/>
      <c r="FL163" s="158"/>
      <c r="FM163" s="158"/>
      <c r="FN163" s="158"/>
      <c r="FO163" s="158"/>
      <c r="FP163" s="158"/>
      <c r="FQ163" s="158"/>
      <c r="FR163" s="158"/>
      <c r="FS163" s="158"/>
      <c r="FT163" s="158"/>
      <c r="FU163" s="158"/>
      <c r="FV163" s="158"/>
      <c r="FW163" s="158"/>
      <c r="FX163" s="158"/>
      <c r="FY163" s="158"/>
      <c r="FZ163" s="158"/>
      <c r="GA163" s="158"/>
      <c r="GB163" s="158"/>
      <c r="GC163" s="158"/>
      <c r="GD163" s="158"/>
      <c r="GE163" s="158"/>
      <c r="GF163" s="158"/>
      <c r="GG163" s="158"/>
      <c r="GH163" s="158"/>
      <c r="GI163" s="158"/>
      <c r="GJ163" s="158"/>
      <c r="GK163" s="158"/>
      <c r="GL163" s="158"/>
      <c r="GM163" s="158"/>
      <c r="GN163" s="158"/>
      <c r="GO163" s="158"/>
      <c r="GP163" s="158"/>
      <c r="GQ163" s="158"/>
      <c r="GR163" s="158"/>
      <c r="GS163" s="158"/>
      <c r="GT163" s="158"/>
      <c r="GU163" s="158"/>
      <c r="GV163" s="158"/>
      <c r="GW163" s="158"/>
      <c r="GX163" s="158"/>
      <c r="GY163" s="158"/>
      <c r="GZ163" s="158"/>
      <c r="HA163" s="158"/>
      <c r="HB163" s="158"/>
      <c r="HC163" s="158"/>
      <c r="HD163" s="158"/>
      <c r="HE163" s="158"/>
      <c r="HF163" s="158"/>
      <c r="HG163" s="158"/>
      <c r="HH163" s="158"/>
      <c r="HI163" s="158"/>
      <c r="HJ163" s="158"/>
      <c r="HK163" s="158"/>
      <c r="HL163" s="158"/>
      <c r="HM163" s="158"/>
      <c r="HN163" s="158"/>
      <c r="HO163" s="158"/>
      <c r="HP163" s="158"/>
      <c r="HQ163" s="158"/>
      <c r="HR163" s="158"/>
      <c r="HS163" s="158"/>
      <c r="HT163" s="158"/>
      <c r="HU163" s="158"/>
      <c r="HV163" s="158"/>
      <c r="HW163" s="158"/>
      <c r="HX163" s="158"/>
      <c r="HY163" s="158"/>
      <c r="HZ163" s="158"/>
      <c r="IA163" s="158"/>
      <c r="IB163" s="158"/>
      <c r="IC163" s="158"/>
      <c r="ID163" s="158"/>
      <c r="IE163" s="158"/>
      <c r="IF163" s="158"/>
      <c r="IG163" s="158"/>
      <c r="IH163" s="158"/>
      <c r="II163" s="158"/>
      <c r="IJ163" s="158"/>
      <c r="IK163" s="158"/>
      <c r="IL163" s="158"/>
      <c r="IM163" s="158"/>
      <c r="IN163" s="158"/>
      <c r="IO163" s="158"/>
      <c r="IP163" s="158"/>
      <c r="IQ163" s="158"/>
      <c r="IR163" s="158"/>
      <c r="IS163" s="158"/>
      <c r="IT163" s="158"/>
      <c r="IU163" s="158"/>
      <c r="IV163" s="158"/>
      <c r="IW163" s="158"/>
    </row>
    <row r="164" spans="1:257" ht="24.95" customHeight="1">
      <c r="A164" s="158"/>
      <c r="B164" s="158"/>
      <c r="C164" s="347"/>
      <c r="D164" s="347"/>
      <c r="E164" s="347"/>
      <c r="F164" s="347"/>
      <c r="G164" s="324" t="s">
        <v>75</v>
      </c>
      <c r="H164" s="209"/>
      <c r="I164" s="324" t="s">
        <v>76</v>
      </c>
      <c r="J164" s="192"/>
      <c r="K164" s="324" t="s">
        <v>75</v>
      </c>
      <c r="L164" s="209"/>
      <c r="M164" s="324" t="s">
        <v>76</v>
      </c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  <c r="AN164" s="158"/>
      <c r="AO164" s="158"/>
      <c r="AP164" s="158"/>
      <c r="AQ164" s="158"/>
      <c r="AR164" s="158"/>
      <c r="AS164" s="158"/>
      <c r="AT164" s="158"/>
      <c r="AU164" s="158"/>
      <c r="AV164" s="158"/>
      <c r="AW164" s="158"/>
      <c r="AX164" s="158"/>
      <c r="AY164" s="158"/>
      <c r="AZ164" s="158"/>
      <c r="BA164" s="158"/>
      <c r="BB164" s="158"/>
      <c r="BC164" s="158"/>
      <c r="BD164" s="158"/>
      <c r="BE164" s="158"/>
      <c r="BF164" s="158"/>
      <c r="BG164" s="158"/>
      <c r="BH164" s="158"/>
      <c r="BI164" s="158"/>
      <c r="BJ164" s="158"/>
      <c r="BK164" s="158"/>
      <c r="BL164" s="158"/>
      <c r="BM164" s="158"/>
      <c r="BN164" s="158"/>
      <c r="BO164" s="158"/>
      <c r="BP164" s="158"/>
      <c r="BQ164" s="158"/>
      <c r="BR164" s="158"/>
      <c r="BS164" s="158"/>
      <c r="BT164" s="158"/>
      <c r="BU164" s="158"/>
      <c r="BV164" s="158"/>
      <c r="BW164" s="158"/>
      <c r="BX164" s="158"/>
      <c r="BY164" s="158"/>
      <c r="BZ164" s="158"/>
      <c r="CA164" s="158"/>
      <c r="CB164" s="158"/>
      <c r="CC164" s="158"/>
      <c r="CD164" s="158"/>
      <c r="CE164" s="158"/>
      <c r="CF164" s="158"/>
      <c r="CG164" s="158"/>
      <c r="CH164" s="158"/>
      <c r="CI164" s="158"/>
      <c r="CJ164" s="158"/>
      <c r="CK164" s="158"/>
      <c r="CL164" s="158"/>
      <c r="CM164" s="158"/>
      <c r="CN164" s="158"/>
      <c r="CO164" s="158"/>
      <c r="CP164" s="158"/>
      <c r="CQ164" s="158"/>
      <c r="CR164" s="158"/>
      <c r="CS164" s="158"/>
      <c r="CT164" s="158"/>
      <c r="CU164" s="158"/>
      <c r="CV164" s="158"/>
      <c r="CW164" s="158"/>
      <c r="CX164" s="158"/>
      <c r="CY164" s="158"/>
      <c r="CZ164" s="158"/>
      <c r="DA164" s="158"/>
      <c r="DB164" s="158"/>
      <c r="DC164" s="158"/>
      <c r="DD164" s="158"/>
      <c r="DE164" s="158"/>
      <c r="DF164" s="158"/>
      <c r="DG164" s="158"/>
      <c r="DH164" s="158"/>
      <c r="DI164" s="158"/>
      <c r="DJ164" s="158"/>
      <c r="DK164" s="158"/>
      <c r="DL164" s="158"/>
      <c r="DM164" s="158"/>
      <c r="DN164" s="158"/>
      <c r="DO164" s="158"/>
      <c r="DP164" s="158"/>
      <c r="DQ164" s="158"/>
      <c r="DR164" s="158"/>
      <c r="DS164" s="158"/>
      <c r="DT164" s="158"/>
      <c r="DU164" s="158"/>
      <c r="DV164" s="158"/>
      <c r="DW164" s="158"/>
      <c r="DX164" s="158"/>
      <c r="DY164" s="158"/>
      <c r="DZ164" s="158"/>
      <c r="EA164" s="158"/>
      <c r="EB164" s="158"/>
      <c r="EC164" s="158"/>
      <c r="ED164" s="158"/>
      <c r="EE164" s="158"/>
      <c r="EF164" s="158"/>
      <c r="EG164" s="158"/>
      <c r="EH164" s="158"/>
      <c r="EI164" s="158"/>
      <c r="EJ164" s="158"/>
      <c r="EK164" s="158"/>
      <c r="EL164" s="158"/>
      <c r="EM164" s="158"/>
      <c r="EN164" s="158"/>
      <c r="EO164" s="158"/>
      <c r="EP164" s="158"/>
      <c r="EQ164" s="158"/>
      <c r="ER164" s="158"/>
      <c r="ES164" s="158"/>
      <c r="ET164" s="158"/>
      <c r="EU164" s="158"/>
      <c r="EV164" s="158"/>
      <c r="EW164" s="158"/>
      <c r="EX164" s="158"/>
      <c r="EY164" s="158"/>
      <c r="EZ164" s="158"/>
      <c r="FA164" s="158"/>
      <c r="FB164" s="158"/>
      <c r="FC164" s="158"/>
      <c r="FD164" s="158"/>
      <c r="FE164" s="158"/>
      <c r="FF164" s="158"/>
      <c r="FG164" s="158"/>
      <c r="FH164" s="158"/>
      <c r="FI164" s="158"/>
      <c r="FJ164" s="158"/>
      <c r="FK164" s="158"/>
      <c r="FL164" s="158"/>
      <c r="FM164" s="158"/>
      <c r="FN164" s="158"/>
      <c r="FO164" s="158"/>
      <c r="FP164" s="158"/>
      <c r="FQ164" s="158"/>
      <c r="FR164" s="158"/>
      <c r="FS164" s="158"/>
      <c r="FT164" s="158"/>
      <c r="FU164" s="158"/>
      <c r="FV164" s="158"/>
      <c r="FW164" s="158"/>
      <c r="FX164" s="158"/>
      <c r="FY164" s="158"/>
      <c r="FZ164" s="158"/>
      <c r="GA164" s="158"/>
      <c r="GB164" s="158"/>
      <c r="GC164" s="158"/>
      <c r="GD164" s="158"/>
      <c r="GE164" s="158"/>
      <c r="GF164" s="158"/>
      <c r="GG164" s="158"/>
      <c r="GH164" s="158"/>
      <c r="GI164" s="158"/>
      <c r="GJ164" s="158"/>
      <c r="GK164" s="158"/>
      <c r="GL164" s="158"/>
      <c r="GM164" s="158"/>
      <c r="GN164" s="158"/>
      <c r="GO164" s="158"/>
      <c r="GP164" s="158"/>
      <c r="GQ164" s="158"/>
      <c r="GR164" s="158"/>
      <c r="GS164" s="158"/>
      <c r="GT164" s="158"/>
      <c r="GU164" s="158"/>
      <c r="GV164" s="158"/>
      <c r="GW164" s="158"/>
      <c r="GX164" s="158"/>
      <c r="GY164" s="158"/>
      <c r="GZ164" s="158"/>
      <c r="HA164" s="158"/>
      <c r="HB164" s="158"/>
      <c r="HC164" s="158"/>
      <c r="HD164" s="158"/>
      <c r="HE164" s="158"/>
      <c r="HF164" s="158"/>
      <c r="HG164" s="158"/>
      <c r="HH164" s="158"/>
      <c r="HI164" s="158"/>
      <c r="HJ164" s="158"/>
      <c r="HK164" s="158"/>
      <c r="HL164" s="158"/>
      <c r="HM164" s="158"/>
      <c r="HN164" s="158"/>
      <c r="HO164" s="158"/>
      <c r="HP164" s="158"/>
      <c r="HQ164" s="158"/>
      <c r="HR164" s="158"/>
      <c r="HS164" s="158"/>
      <c r="HT164" s="158"/>
      <c r="HU164" s="158"/>
      <c r="HV164" s="158"/>
      <c r="HW164" s="158"/>
      <c r="HX164" s="158"/>
      <c r="HY164" s="158"/>
      <c r="HZ164" s="158"/>
      <c r="IA164" s="158"/>
      <c r="IB164" s="158"/>
      <c r="IC164" s="158"/>
      <c r="ID164" s="158"/>
      <c r="IE164" s="158"/>
      <c r="IF164" s="158"/>
      <c r="IG164" s="158"/>
      <c r="IH164" s="158"/>
      <c r="II164" s="158"/>
      <c r="IJ164" s="158"/>
      <c r="IK164" s="158"/>
      <c r="IL164" s="158"/>
      <c r="IM164" s="158"/>
      <c r="IN164" s="158"/>
      <c r="IO164" s="158"/>
      <c r="IP164" s="158"/>
      <c r="IQ164" s="158"/>
      <c r="IR164" s="158"/>
      <c r="IS164" s="158"/>
      <c r="IT164" s="158"/>
      <c r="IU164" s="158"/>
      <c r="IV164" s="158"/>
      <c r="IW164" s="158"/>
    </row>
    <row r="165" spans="1:257" ht="24.95" customHeight="1">
      <c r="A165" s="158"/>
      <c r="B165" s="158"/>
      <c r="C165" s="347" t="s">
        <v>334</v>
      </c>
      <c r="D165" s="347"/>
      <c r="E165" s="347"/>
      <c r="F165" s="347"/>
      <c r="G165" s="65">
        <v>691074.95</v>
      </c>
      <c r="H165" s="50"/>
      <c r="I165" s="50">
        <v>276706.37</v>
      </c>
      <c r="J165" s="50"/>
      <c r="K165" s="50">
        <v>451957.87</v>
      </c>
      <c r="L165" s="50"/>
      <c r="M165" s="50">
        <v>276706.37</v>
      </c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  <c r="AN165" s="158"/>
      <c r="AO165" s="158"/>
      <c r="AP165" s="158"/>
      <c r="AQ165" s="158"/>
      <c r="AR165" s="158"/>
      <c r="AS165" s="158"/>
      <c r="AT165" s="158"/>
      <c r="AU165" s="158"/>
      <c r="AV165" s="158"/>
      <c r="AW165" s="158"/>
      <c r="AX165" s="158"/>
      <c r="AY165" s="158"/>
      <c r="AZ165" s="158"/>
      <c r="BA165" s="158"/>
      <c r="BB165" s="158"/>
      <c r="BC165" s="158"/>
      <c r="BD165" s="158"/>
      <c r="BE165" s="158"/>
      <c r="BF165" s="158"/>
      <c r="BG165" s="158"/>
      <c r="BH165" s="158"/>
      <c r="BI165" s="158"/>
      <c r="BJ165" s="158"/>
      <c r="BK165" s="158"/>
      <c r="BL165" s="158"/>
      <c r="BM165" s="158"/>
      <c r="BN165" s="158"/>
      <c r="BO165" s="158"/>
      <c r="BP165" s="158"/>
      <c r="BQ165" s="158"/>
      <c r="BR165" s="158"/>
      <c r="BS165" s="158"/>
      <c r="BT165" s="158"/>
      <c r="BU165" s="158"/>
      <c r="BV165" s="158"/>
      <c r="BW165" s="158"/>
      <c r="BX165" s="158"/>
      <c r="BY165" s="158"/>
      <c r="BZ165" s="158"/>
      <c r="CA165" s="158"/>
      <c r="CB165" s="158"/>
      <c r="CC165" s="158"/>
      <c r="CD165" s="158"/>
      <c r="CE165" s="158"/>
      <c r="CF165" s="158"/>
      <c r="CG165" s="158"/>
      <c r="CH165" s="158"/>
      <c r="CI165" s="158"/>
      <c r="CJ165" s="158"/>
      <c r="CK165" s="158"/>
      <c r="CL165" s="158"/>
      <c r="CM165" s="158"/>
      <c r="CN165" s="158"/>
      <c r="CO165" s="158"/>
      <c r="CP165" s="158"/>
      <c r="CQ165" s="158"/>
      <c r="CR165" s="158"/>
      <c r="CS165" s="158"/>
      <c r="CT165" s="158"/>
      <c r="CU165" s="158"/>
      <c r="CV165" s="158"/>
      <c r="CW165" s="158"/>
      <c r="CX165" s="158"/>
      <c r="CY165" s="158"/>
      <c r="CZ165" s="158"/>
      <c r="DA165" s="158"/>
      <c r="DB165" s="158"/>
      <c r="DC165" s="158"/>
      <c r="DD165" s="158"/>
      <c r="DE165" s="158"/>
      <c r="DF165" s="158"/>
      <c r="DG165" s="158"/>
      <c r="DH165" s="158"/>
      <c r="DI165" s="158"/>
      <c r="DJ165" s="158"/>
      <c r="DK165" s="158"/>
      <c r="DL165" s="158"/>
      <c r="DM165" s="158"/>
      <c r="DN165" s="158"/>
      <c r="DO165" s="158"/>
      <c r="DP165" s="158"/>
      <c r="DQ165" s="158"/>
      <c r="DR165" s="158"/>
      <c r="DS165" s="158"/>
      <c r="DT165" s="158"/>
      <c r="DU165" s="158"/>
      <c r="DV165" s="158"/>
      <c r="DW165" s="158"/>
      <c r="DX165" s="158"/>
      <c r="DY165" s="158"/>
      <c r="DZ165" s="158"/>
      <c r="EA165" s="158"/>
      <c r="EB165" s="158"/>
      <c r="EC165" s="158"/>
      <c r="ED165" s="158"/>
      <c r="EE165" s="158"/>
      <c r="EF165" s="158"/>
      <c r="EG165" s="158"/>
      <c r="EH165" s="158"/>
      <c r="EI165" s="158"/>
      <c r="EJ165" s="158"/>
      <c r="EK165" s="158"/>
      <c r="EL165" s="158"/>
      <c r="EM165" s="158"/>
      <c r="EN165" s="158"/>
      <c r="EO165" s="158"/>
      <c r="EP165" s="158"/>
      <c r="EQ165" s="158"/>
      <c r="ER165" s="158"/>
      <c r="ES165" s="158"/>
      <c r="ET165" s="158"/>
      <c r="EU165" s="158"/>
      <c r="EV165" s="158"/>
      <c r="EW165" s="158"/>
      <c r="EX165" s="158"/>
      <c r="EY165" s="158"/>
      <c r="EZ165" s="158"/>
      <c r="FA165" s="158"/>
      <c r="FB165" s="158"/>
      <c r="FC165" s="158"/>
      <c r="FD165" s="158"/>
      <c r="FE165" s="158"/>
      <c r="FF165" s="158"/>
      <c r="FG165" s="158"/>
      <c r="FH165" s="158"/>
      <c r="FI165" s="158"/>
      <c r="FJ165" s="158"/>
      <c r="FK165" s="158"/>
      <c r="FL165" s="158"/>
      <c r="FM165" s="158"/>
      <c r="FN165" s="158"/>
      <c r="FO165" s="158"/>
      <c r="FP165" s="158"/>
      <c r="FQ165" s="158"/>
      <c r="FR165" s="158"/>
      <c r="FS165" s="158"/>
      <c r="FT165" s="158"/>
      <c r="FU165" s="158"/>
      <c r="FV165" s="158"/>
      <c r="FW165" s="158"/>
      <c r="FX165" s="158"/>
      <c r="FY165" s="158"/>
      <c r="FZ165" s="158"/>
      <c r="GA165" s="158"/>
      <c r="GB165" s="158"/>
      <c r="GC165" s="158"/>
      <c r="GD165" s="158"/>
      <c r="GE165" s="158"/>
      <c r="GF165" s="158"/>
      <c r="GG165" s="158"/>
      <c r="GH165" s="158"/>
      <c r="GI165" s="158"/>
      <c r="GJ165" s="158"/>
      <c r="GK165" s="158"/>
      <c r="GL165" s="158"/>
      <c r="GM165" s="158"/>
      <c r="GN165" s="158"/>
      <c r="GO165" s="158"/>
      <c r="GP165" s="158"/>
      <c r="GQ165" s="158"/>
      <c r="GR165" s="158"/>
      <c r="GS165" s="158"/>
      <c r="GT165" s="158"/>
      <c r="GU165" s="158"/>
      <c r="GV165" s="158"/>
      <c r="GW165" s="158"/>
      <c r="GX165" s="158"/>
      <c r="GY165" s="158"/>
      <c r="GZ165" s="158"/>
      <c r="HA165" s="158"/>
      <c r="HB165" s="158"/>
      <c r="HC165" s="158"/>
      <c r="HD165" s="158"/>
      <c r="HE165" s="158"/>
      <c r="HF165" s="158"/>
      <c r="HG165" s="158"/>
      <c r="HH165" s="158"/>
      <c r="HI165" s="158"/>
      <c r="HJ165" s="158"/>
      <c r="HK165" s="158"/>
      <c r="HL165" s="158"/>
      <c r="HM165" s="158"/>
      <c r="HN165" s="158"/>
      <c r="HO165" s="158"/>
      <c r="HP165" s="158"/>
      <c r="HQ165" s="158"/>
      <c r="HR165" s="158"/>
      <c r="HS165" s="158"/>
      <c r="HT165" s="158"/>
      <c r="HU165" s="158"/>
      <c r="HV165" s="158"/>
      <c r="HW165" s="158"/>
      <c r="HX165" s="158"/>
      <c r="HY165" s="158"/>
      <c r="HZ165" s="158"/>
      <c r="IA165" s="158"/>
      <c r="IB165" s="158"/>
      <c r="IC165" s="158"/>
      <c r="ID165" s="158"/>
      <c r="IE165" s="158"/>
      <c r="IF165" s="158"/>
      <c r="IG165" s="158"/>
      <c r="IH165" s="158"/>
      <c r="II165" s="158"/>
      <c r="IJ165" s="158"/>
      <c r="IK165" s="158"/>
      <c r="IL165" s="158"/>
      <c r="IM165" s="158"/>
      <c r="IN165" s="158"/>
      <c r="IO165" s="158"/>
      <c r="IP165" s="158"/>
      <c r="IQ165" s="158"/>
      <c r="IR165" s="158"/>
      <c r="IS165" s="158"/>
      <c r="IT165" s="158"/>
      <c r="IU165" s="158"/>
      <c r="IV165" s="158"/>
      <c r="IW165" s="158"/>
    </row>
    <row r="166" spans="1:257" ht="24.95" customHeight="1">
      <c r="A166" s="158"/>
      <c r="B166" s="158"/>
      <c r="C166" s="347" t="s">
        <v>335</v>
      </c>
      <c r="D166" s="347"/>
      <c r="E166" s="347"/>
      <c r="F166" s="347"/>
      <c r="G166" s="50">
        <v>399320.81</v>
      </c>
      <c r="H166" s="50"/>
      <c r="I166" s="50">
        <v>361579.43999999994</v>
      </c>
      <c r="J166" s="50"/>
      <c r="K166" s="50">
        <v>345717.01</v>
      </c>
      <c r="L166" s="50"/>
      <c r="M166" s="50">
        <v>361579.43999999994</v>
      </c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  <c r="AN166" s="158"/>
      <c r="AO166" s="158"/>
      <c r="AP166" s="158"/>
      <c r="AQ166" s="158"/>
      <c r="AR166" s="158"/>
      <c r="AS166" s="158"/>
      <c r="AT166" s="158"/>
      <c r="AU166" s="158"/>
      <c r="AV166" s="158"/>
      <c r="AW166" s="158"/>
      <c r="AX166" s="158"/>
      <c r="AY166" s="158"/>
      <c r="AZ166" s="158"/>
      <c r="BA166" s="158"/>
      <c r="BB166" s="158"/>
      <c r="BC166" s="158"/>
      <c r="BD166" s="158"/>
      <c r="BE166" s="158"/>
      <c r="BF166" s="158"/>
      <c r="BG166" s="158"/>
      <c r="BH166" s="158"/>
      <c r="BI166" s="158"/>
      <c r="BJ166" s="158"/>
      <c r="BK166" s="158"/>
      <c r="BL166" s="158"/>
      <c r="BM166" s="158"/>
      <c r="BN166" s="158"/>
      <c r="BO166" s="158"/>
      <c r="BP166" s="158"/>
      <c r="BQ166" s="158"/>
      <c r="BR166" s="158"/>
      <c r="BS166" s="158"/>
      <c r="BT166" s="158"/>
      <c r="BU166" s="158"/>
      <c r="BV166" s="158"/>
      <c r="BW166" s="158"/>
      <c r="BX166" s="158"/>
      <c r="BY166" s="158"/>
      <c r="BZ166" s="158"/>
      <c r="CA166" s="158"/>
      <c r="CB166" s="158"/>
      <c r="CC166" s="158"/>
      <c r="CD166" s="158"/>
      <c r="CE166" s="158"/>
      <c r="CF166" s="158"/>
      <c r="CG166" s="158"/>
      <c r="CH166" s="158"/>
      <c r="CI166" s="158"/>
      <c r="CJ166" s="158"/>
      <c r="CK166" s="158"/>
      <c r="CL166" s="158"/>
      <c r="CM166" s="158"/>
      <c r="CN166" s="158"/>
      <c r="CO166" s="158"/>
      <c r="CP166" s="158"/>
      <c r="CQ166" s="158"/>
      <c r="CR166" s="158"/>
      <c r="CS166" s="158"/>
      <c r="CT166" s="158"/>
      <c r="CU166" s="158"/>
      <c r="CV166" s="158"/>
      <c r="CW166" s="158"/>
      <c r="CX166" s="158"/>
      <c r="CY166" s="158"/>
      <c r="CZ166" s="158"/>
      <c r="DA166" s="158"/>
      <c r="DB166" s="158"/>
      <c r="DC166" s="158"/>
      <c r="DD166" s="158"/>
      <c r="DE166" s="158"/>
      <c r="DF166" s="158"/>
      <c r="DG166" s="158"/>
      <c r="DH166" s="158"/>
      <c r="DI166" s="158"/>
      <c r="DJ166" s="158"/>
      <c r="DK166" s="158"/>
      <c r="DL166" s="158"/>
      <c r="DM166" s="158"/>
      <c r="DN166" s="158"/>
      <c r="DO166" s="158"/>
      <c r="DP166" s="158"/>
      <c r="DQ166" s="158"/>
      <c r="DR166" s="158"/>
      <c r="DS166" s="158"/>
      <c r="DT166" s="158"/>
      <c r="DU166" s="158"/>
      <c r="DV166" s="158"/>
      <c r="DW166" s="158"/>
      <c r="DX166" s="158"/>
      <c r="DY166" s="158"/>
      <c r="DZ166" s="158"/>
      <c r="EA166" s="158"/>
      <c r="EB166" s="158"/>
      <c r="EC166" s="158"/>
      <c r="ED166" s="158"/>
      <c r="EE166" s="158"/>
      <c r="EF166" s="158"/>
      <c r="EG166" s="158"/>
      <c r="EH166" s="158"/>
      <c r="EI166" s="158"/>
      <c r="EJ166" s="158"/>
      <c r="EK166" s="158"/>
      <c r="EL166" s="158"/>
      <c r="EM166" s="158"/>
      <c r="EN166" s="158"/>
      <c r="EO166" s="158"/>
      <c r="EP166" s="158"/>
      <c r="EQ166" s="158"/>
      <c r="ER166" s="158"/>
      <c r="ES166" s="158"/>
      <c r="ET166" s="158"/>
      <c r="EU166" s="158"/>
      <c r="EV166" s="158"/>
      <c r="EW166" s="158"/>
      <c r="EX166" s="158"/>
      <c r="EY166" s="158"/>
      <c r="EZ166" s="158"/>
      <c r="FA166" s="158"/>
      <c r="FB166" s="158"/>
      <c r="FC166" s="158"/>
      <c r="FD166" s="158"/>
      <c r="FE166" s="158"/>
      <c r="FF166" s="158"/>
      <c r="FG166" s="158"/>
      <c r="FH166" s="158"/>
      <c r="FI166" s="158"/>
      <c r="FJ166" s="158"/>
      <c r="FK166" s="158"/>
      <c r="FL166" s="158"/>
      <c r="FM166" s="158"/>
      <c r="FN166" s="158"/>
      <c r="FO166" s="158"/>
      <c r="FP166" s="158"/>
      <c r="FQ166" s="158"/>
      <c r="FR166" s="158"/>
      <c r="FS166" s="158"/>
      <c r="FT166" s="158"/>
      <c r="FU166" s="158"/>
      <c r="FV166" s="158"/>
      <c r="FW166" s="158"/>
      <c r="FX166" s="158"/>
      <c r="FY166" s="158"/>
      <c r="FZ166" s="158"/>
      <c r="GA166" s="158"/>
      <c r="GB166" s="158"/>
      <c r="GC166" s="158"/>
      <c r="GD166" s="158"/>
      <c r="GE166" s="158"/>
      <c r="GF166" s="158"/>
      <c r="GG166" s="158"/>
      <c r="GH166" s="158"/>
      <c r="GI166" s="158"/>
      <c r="GJ166" s="158"/>
      <c r="GK166" s="158"/>
      <c r="GL166" s="158"/>
      <c r="GM166" s="158"/>
      <c r="GN166" s="158"/>
      <c r="GO166" s="158"/>
      <c r="GP166" s="158"/>
      <c r="GQ166" s="158"/>
      <c r="GR166" s="158"/>
      <c r="GS166" s="158"/>
      <c r="GT166" s="158"/>
      <c r="GU166" s="158"/>
      <c r="GV166" s="158"/>
      <c r="GW166" s="158"/>
      <c r="GX166" s="158"/>
      <c r="GY166" s="158"/>
      <c r="GZ166" s="158"/>
      <c r="HA166" s="158"/>
      <c r="HB166" s="158"/>
      <c r="HC166" s="158"/>
      <c r="HD166" s="158"/>
      <c r="HE166" s="158"/>
      <c r="HF166" s="158"/>
      <c r="HG166" s="158"/>
      <c r="HH166" s="158"/>
      <c r="HI166" s="158"/>
      <c r="HJ166" s="158"/>
      <c r="HK166" s="158"/>
      <c r="HL166" s="158"/>
      <c r="HM166" s="158"/>
      <c r="HN166" s="158"/>
      <c r="HO166" s="158"/>
      <c r="HP166" s="158"/>
      <c r="HQ166" s="158"/>
      <c r="HR166" s="158"/>
      <c r="HS166" s="158"/>
      <c r="HT166" s="158"/>
      <c r="HU166" s="158"/>
      <c r="HV166" s="158"/>
      <c r="HW166" s="158"/>
      <c r="HX166" s="158"/>
      <c r="HY166" s="158"/>
      <c r="HZ166" s="158"/>
      <c r="IA166" s="158"/>
      <c r="IB166" s="158"/>
      <c r="IC166" s="158"/>
      <c r="ID166" s="158"/>
      <c r="IE166" s="158"/>
      <c r="IF166" s="158"/>
      <c r="IG166" s="158"/>
      <c r="IH166" s="158"/>
      <c r="II166" s="158"/>
      <c r="IJ166" s="158"/>
      <c r="IK166" s="158"/>
      <c r="IL166" s="158"/>
      <c r="IM166" s="158"/>
      <c r="IN166" s="158"/>
      <c r="IO166" s="158"/>
      <c r="IP166" s="158"/>
      <c r="IQ166" s="158"/>
      <c r="IR166" s="158"/>
      <c r="IS166" s="158"/>
      <c r="IT166" s="158"/>
      <c r="IU166" s="158"/>
      <c r="IV166" s="158"/>
      <c r="IW166" s="158"/>
    </row>
    <row r="167" spans="1:257" ht="24.95" customHeight="1">
      <c r="A167" s="158"/>
      <c r="B167" s="158"/>
      <c r="C167" s="347" t="s">
        <v>336</v>
      </c>
      <c r="D167" s="347"/>
      <c r="E167" s="347"/>
      <c r="F167" s="347"/>
      <c r="G167" s="50"/>
      <c r="H167" s="50"/>
      <c r="I167" s="50"/>
      <c r="J167" s="50"/>
      <c r="K167" s="50"/>
      <c r="L167" s="50"/>
      <c r="M167" s="50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  <c r="AN167" s="158"/>
      <c r="AO167" s="158"/>
      <c r="AP167" s="158"/>
      <c r="AQ167" s="158"/>
      <c r="AR167" s="158"/>
      <c r="AS167" s="158"/>
      <c r="AT167" s="158"/>
      <c r="AU167" s="158"/>
      <c r="AV167" s="158"/>
      <c r="AW167" s="158"/>
      <c r="AX167" s="158"/>
      <c r="AY167" s="158"/>
      <c r="AZ167" s="158"/>
      <c r="BA167" s="158"/>
      <c r="BB167" s="158"/>
      <c r="BC167" s="158"/>
      <c r="BD167" s="158"/>
      <c r="BE167" s="158"/>
      <c r="BF167" s="158"/>
      <c r="BG167" s="158"/>
      <c r="BH167" s="158"/>
      <c r="BI167" s="158"/>
      <c r="BJ167" s="158"/>
      <c r="BK167" s="158"/>
      <c r="BL167" s="158"/>
      <c r="BM167" s="158"/>
      <c r="BN167" s="158"/>
      <c r="BO167" s="158"/>
      <c r="BP167" s="158"/>
      <c r="BQ167" s="158"/>
      <c r="BR167" s="158"/>
      <c r="BS167" s="158"/>
      <c r="BT167" s="158"/>
      <c r="BU167" s="158"/>
      <c r="BV167" s="158"/>
      <c r="BW167" s="158"/>
      <c r="BX167" s="158"/>
      <c r="BY167" s="158"/>
      <c r="BZ167" s="158"/>
      <c r="CA167" s="158"/>
      <c r="CB167" s="158"/>
      <c r="CC167" s="158"/>
      <c r="CD167" s="158"/>
      <c r="CE167" s="158"/>
      <c r="CF167" s="158"/>
      <c r="CG167" s="158"/>
      <c r="CH167" s="158"/>
      <c r="CI167" s="158"/>
      <c r="CJ167" s="158"/>
      <c r="CK167" s="158"/>
      <c r="CL167" s="158"/>
      <c r="CM167" s="158"/>
      <c r="CN167" s="158"/>
      <c r="CO167" s="158"/>
      <c r="CP167" s="158"/>
      <c r="CQ167" s="158"/>
      <c r="CR167" s="158"/>
      <c r="CS167" s="158"/>
      <c r="CT167" s="158"/>
      <c r="CU167" s="158"/>
      <c r="CV167" s="158"/>
      <c r="CW167" s="158"/>
      <c r="CX167" s="158"/>
      <c r="CY167" s="158"/>
      <c r="CZ167" s="158"/>
      <c r="DA167" s="158"/>
      <c r="DB167" s="158"/>
      <c r="DC167" s="158"/>
      <c r="DD167" s="158"/>
      <c r="DE167" s="158"/>
      <c r="DF167" s="158"/>
      <c r="DG167" s="158"/>
      <c r="DH167" s="158"/>
      <c r="DI167" s="158"/>
      <c r="DJ167" s="158"/>
      <c r="DK167" s="158"/>
      <c r="DL167" s="158"/>
      <c r="DM167" s="158"/>
      <c r="DN167" s="158"/>
      <c r="DO167" s="158"/>
      <c r="DP167" s="158"/>
      <c r="DQ167" s="158"/>
      <c r="DR167" s="158"/>
      <c r="DS167" s="158"/>
      <c r="DT167" s="158"/>
      <c r="DU167" s="158"/>
      <c r="DV167" s="158"/>
      <c r="DW167" s="158"/>
      <c r="DX167" s="158"/>
      <c r="DY167" s="158"/>
      <c r="DZ167" s="158"/>
      <c r="EA167" s="158"/>
      <c r="EB167" s="158"/>
      <c r="EC167" s="158"/>
      <c r="ED167" s="158"/>
      <c r="EE167" s="158"/>
      <c r="EF167" s="158"/>
      <c r="EG167" s="158"/>
      <c r="EH167" s="158"/>
      <c r="EI167" s="158"/>
      <c r="EJ167" s="158"/>
      <c r="EK167" s="158"/>
      <c r="EL167" s="158"/>
      <c r="EM167" s="158"/>
      <c r="EN167" s="158"/>
      <c r="EO167" s="158"/>
      <c r="EP167" s="158"/>
      <c r="EQ167" s="158"/>
      <c r="ER167" s="158"/>
      <c r="ES167" s="158"/>
      <c r="ET167" s="158"/>
      <c r="EU167" s="158"/>
      <c r="EV167" s="158"/>
      <c r="EW167" s="158"/>
      <c r="EX167" s="158"/>
      <c r="EY167" s="158"/>
      <c r="EZ167" s="158"/>
      <c r="FA167" s="158"/>
      <c r="FB167" s="158"/>
      <c r="FC167" s="158"/>
      <c r="FD167" s="158"/>
      <c r="FE167" s="158"/>
      <c r="FF167" s="158"/>
      <c r="FG167" s="158"/>
      <c r="FH167" s="158"/>
      <c r="FI167" s="158"/>
      <c r="FJ167" s="158"/>
      <c r="FK167" s="158"/>
      <c r="FL167" s="158"/>
      <c r="FM167" s="158"/>
      <c r="FN167" s="158"/>
      <c r="FO167" s="158"/>
      <c r="FP167" s="158"/>
      <c r="FQ167" s="158"/>
      <c r="FR167" s="158"/>
      <c r="FS167" s="158"/>
      <c r="FT167" s="158"/>
      <c r="FU167" s="158"/>
      <c r="FV167" s="158"/>
      <c r="FW167" s="158"/>
      <c r="FX167" s="158"/>
      <c r="FY167" s="158"/>
      <c r="FZ167" s="158"/>
      <c r="GA167" s="158"/>
      <c r="GB167" s="158"/>
      <c r="GC167" s="158"/>
      <c r="GD167" s="158"/>
      <c r="GE167" s="158"/>
      <c r="GF167" s="158"/>
      <c r="GG167" s="158"/>
      <c r="GH167" s="158"/>
      <c r="GI167" s="158"/>
      <c r="GJ167" s="158"/>
      <c r="GK167" s="158"/>
      <c r="GL167" s="158"/>
      <c r="GM167" s="158"/>
      <c r="GN167" s="158"/>
      <c r="GO167" s="158"/>
      <c r="GP167" s="158"/>
      <c r="GQ167" s="158"/>
      <c r="GR167" s="158"/>
      <c r="GS167" s="158"/>
      <c r="GT167" s="158"/>
      <c r="GU167" s="158"/>
      <c r="GV167" s="158"/>
      <c r="GW167" s="158"/>
      <c r="GX167" s="158"/>
      <c r="GY167" s="158"/>
      <c r="GZ167" s="158"/>
      <c r="HA167" s="158"/>
      <c r="HB167" s="158"/>
      <c r="HC167" s="158"/>
      <c r="HD167" s="158"/>
      <c r="HE167" s="158"/>
      <c r="HF167" s="158"/>
      <c r="HG167" s="158"/>
      <c r="HH167" s="158"/>
      <c r="HI167" s="158"/>
      <c r="HJ167" s="158"/>
      <c r="HK167" s="158"/>
      <c r="HL167" s="158"/>
      <c r="HM167" s="158"/>
      <c r="HN167" s="158"/>
      <c r="HO167" s="158"/>
      <c r="HP167" s="158"/>
      <c r="HQ167" s="158"/>
      <c r="HR167" s="158"/>
      <c r="HS167" s="158"/>
      <c r="HT167" s="158"/>
      <c r="HU167" s="158"/>
      <c r="HV167" s="158"/>
      <c r="HW167" s="158"/>
      <c r="HX167" s="158"/>
      <c r="HY167" s="158"/>
      <c r="HZ167" s="158"/>
      <c r="IA167" s="158"/>
      <c r="IB167" s="158"/>
      <c r="IC167" s="158"/>
      <c r="ID167" s="158"/>
      <c r="IE167" s="158"/>
      <c r="IF167" s="158"/>
      <c r="IG167" s="158"/>
      <c r="IH167" s="158"/>
      <c r="II167" s="158"/>
      <c r="IJ167" s="158"/>
      <c r="IK167" s="158"/>
      <c r="IL167" s="158"/>
      <c r="IM167" s="158"/>
      <c r="IN167" s="158"/>
      <c r="IO167" s="158"/>
      <c r="IP167" s="158"/>
      <c r="IQ167" s="158"/>
      <c r="IR167" s="158"/>
      <c r="IS167" s="158"/>
      <c r="IT167" s="158"/>
      <c r="IU167" s="158"/>
      <c r="IV167" s="158"/>
      <c r="IW167" s="158"/>
    </row>
    <row r="168" spans="1:257" ht="24.95" customHeight="1">
      <c r="A168" s="158"/>
      <c r="B168" s="158"/>
      <c r="C168" s="348" t="s">
        <v>337</v>
      </c>
      <c r="D168" s="347"/>
      <c r="E168" s="347"/>
      <c r="F168" s="347"/>
      <c r="G168" s="50">
        <v>1434696</v>
      </c>
      <c r="H168" s="50"/>
      <c r="I168" s="50">
        <v>1401416.01</v>
      </c>
      <c r="J168" s="50"/>
      <c r="K168" s="50">
        <v>1434696</v>
      </c>
      <c r="L168" s="50"/>
      <c r="M168" s="50">
        <v>1401416.01</v>
      </c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  <c r="AN168" s="158"/>
      <c r="AO168" s="158"/>
      <c r="AP168" s="158"/>
      <c r="AQ168" s="158"/>
      <c r="AR168" s="158"/>
      <c r="AS168" s="158"/>
      <c r="AT168" s="158"/>
      <c r="AU168" s="158"/>
      <c r="AV168" s="158"/>
      <c r="AW168" s="158"/>
      <c r="AX168" s="158"/>
      <c r="AY168" s="158"/>
      <c r="AZ168" s="158"/>
      <c r="BA168" s="158"/>
      <c r="BB168" s="158"/>
      <c r="BC168" s="158"/>
      <c r="BD168" s="158"/>
      <c r="BE168" s="158"/>
      <c r="BF168" s="158"/>
      <c r="BG168" s="158"/>
      <c r="BH168" s="158"/>
      <c r="BI168" s="158"/>
      <c r="BJ168" s="158"/>
      <c r="BK168" s="158"/>
      <c r="BL168" s="158"/>
      <c r="BM168" s="158"/>
      <c r="BN168" s="158"/>
      <c r="BO168" s="158"/>
      <c r="BP168" s="158"/>
      <c r="BQ168" s="158"/>
      <c r="BR168" s="158"/>
      <c r="BS168" s="158"/>
      <c r="BT168" s="158"/>
      <c r="BU168" s="158"/>
      <c r="BV168" s="158"/>
      <c r="BW168" s="158"/>
      <c r="BX168" s="158"/>
      <c r="BY168" s="158"/>
      <c r="BZ168" s="158"/>
      <c r="CA168" s="158"/>
      <c r="CB168" s="158"/>
      <c r="CC168" s="158"/>
      <c r="CD168" s="158"/>
      <c r="CE168" s="158"/>
      <c r="CF168" s="158"/>
      <c r="CG168" s="158"/>
      <c r="CH168" s="158"/>
      <c r="CI168" s="158"/>
      <c r="CJ168" s="158"/>
      <c r="CK168" s="158"/>
      <c r="CL168" s="158"/>
      <c r="CM168" s="158"/>
      <c r="CN168" s="158"/>
      <c r="CO168" s="158"/>
      <c r="CP168" s="158"/>
      <c r="CQ168" s="158"/>
      <c r="CR168" s="158"/>
      <c r="CS168" s="158"/>
      <c r="CT168" s="158"/>
      <c r="CU168" s="158"/>
      <c r="CV168" s="158"/>
      <c r="CW168" s="158"/>
      <c r="CX168" s="158"/>
      <c r="CY168" s="158"/>
      <c r="CZ168" s="158"/>
      <c r="DA168" s="158"/>
      <c r="DB168" s="158"/>
      <c r="DC168" s="158"/>
      <c r="DD168" s="158"/>
      <c r="DE168" s="158"/>
      <c r="DF168" s="158"/>
      <c r="DG168" s="158"/>
      <c r="DH168" s="158"/>
      <c r="DI168" s="158"/>
      <c r="DJ168" s="158"/>
      <c r="DK168" s="158"/>
      <c r="DL168" s="158"/>
      <c r="DM168" s="158"/>
      <c r="DN168" s="158"/>
      <c r="DO168" s="158"/>
      <c r="DP168" s="158"/>
      <c r="DQ168" s="158"/>
      <c r="DR168" s="158"/>
      <c r="DS168" s="158"/>
      <c r="DT168" s="158"/>
      <c r="DU168" s="158"/>
      <c r="DV168" s="158"/>
      <c r="DW168" s="158"/>
      <c r="DX168" s="158"/>
      <c r="DY168" s="158"/>
      <c r="DZ168" s="158"/>
      <c r="EA168" s="158"/>
      <c r="EB168" s="158"/>
      <c r="EC168" s="158"/>
      <c r="ED168" s="158"/>
      <c r="EE168" s="158"/>
      <c r="EF168" s="158"/>
      <c r="EG168" s="158"/>
      <c r="EH168" s="158"/>
      <c r="EI168" s="158"/>
      <c r="EJ168" s="158"/>
      <c r="EK168" s="158"/>
      <c r="EL168" s="158"/>
      <c r="EM168" s="158"/>
      <c r="EN168" s="158"/>
      <c r="EO168" s="158"/>
      <c r="EP168" s="158"/>
      <c r="EQ168" s="158"/>
      <c r="ER168" s="158"/>
      <c r="ES168" s="158"/>
      <c r="ET168" s="158"/>
      <c r="EU168" s="158"/>
      <c r="EV168" s="158"/>
      <c r="EW168" s="158"/>
      <c r="EX168" s="158"/>
      <c r="EY168" s="158"/>
      <c r="EZ168" s="158"/>
      <c r="FA168" s="158"/>
      <c r="FB168" s="158"/>
      <c r="FC168" s="158"/>
      <c r="FD168" s="158"/>
      <c r="FE168" s="158"/>
      <c r="FF168" s="158"/>
      <c r="FG168" s="158"/>
      <c r="FH168" s="158"/>
      <c r="FI168" s="158"/>
      <c r="FJ168" s="158"/>
      <c r="FK168" s="158"/>
      <c r="FL168" s="158"/>
      <c r="FM168" s="158"/>
      <c r="FN168" s="158"/>
      <c r="FO168" s="158"/>
      <c r="FP168" s="158"/>
      <c r="FQ168" s="158"/>
      <c r="FR168" s="158"/>
      <c r="FS168" s="158"/>
      <c r="FT168" s="158"/>
      <c r="FU168" s="158"/>
      <c r="FV168" s="158"/>
      <c r="FW168" s="158"/>
      <c r="FX168" s="158"/>
      <c r="FY168" s="158"/>
      <c r="FZ168" s="158"/>
      <c r="GA168" s="158"/>
      <c r="GB168" s="158"/>
      <c r="GC168" s="158"/>
      <c r="GD168" s="158"/>
      <c r="GE168" s="158"/>
      <c r="GF168" s="158"/>
      <c r="GG168" s="158"/>
      <c r="GH168" s="158"/>
      <c r="GI168" s="158"/>
      <c r="GJ168" s="158"/>
      <c r="GK168" s="158"/>
      <c r="GL168" s="158"/>
      <c r="GM168" s="158"/>
      <c r="GN168" s="158"/>
      <c r="GO168" s="158"/>
      <c r="GP168" s="158"/>
      <c r="GQ168" s="158"/>
      <c r="GR168" s="158"/>
      <c r="GS168" s="158"/>
      <c r="GT168" s="158"/>
      <c r="GU168" s="158"/>
      <c r="GV168" s="158"/>
      <c r="GW168" s="158"/>
      <c r="GX168" s="158"/>
      <c r="GY168" s="158"/>
      <c r="GZ168" s="158"/>
      <c r="HA168" s="158"/>
      <c r="HB168" s="158"/>
      <c r="HC168" s="158"/>
      <c r="HD168" s="158"/>
      <c r="HE168" s="158"/>
      <c r="HF168" s="158"/>
      <c r="HG168" s="158"/>
      <c r="HH168" s="158"/>
      <c r="HI168" s="158"/>
      <c r="HJ168" s="158"/>
      <c r="HK168" s="158"/>
      <c r="HL168" s="158"/>
      <c r="HM168" s="158"/>
      <c r="HN168" s="158"/>
      <c r="HO168" s="158"/>
      <c r="HP168" s="158"/>
      <c r="HQ168" s="158"/>
      <c r="HR168" s="158"/>
      <c r="HS168" s="158"/>
      <c r="HT168" s="158"/>
      <c r="HU168" s="158"/>
      <c r="HV168" s="158"/>
      <c r="HW168" s="158"/>
      <c r="HX168" s="158"/>
      <c r="HY168" s="158"/>
      <c r="HZ168" s="158"/>
      <c r="IA168" s="158"/>
      <c r="IB168" s="158"/>
      <c r="IC168" s="158"/>
      <c r="ID168" s="158"/>
      <c r="IE168" s="158"/>
      <c r="IF168" s="158"/>
      <c r="IG168" s="158"/>
      <c r="IH168" s="158"/>
      <c r="II168" s="158"/>
      <c r="IJ168" s="158"/>
      <c r="IK168" s="158"/>
      <c r="IL168" s="158"/>
      <c r="IM168" s="158"/>
      <c r="IN168" s="158"/>
      <c r="IO168" s="158"/>
      <c r="IP168" s="158"/>
      <c r="IQ168" s="158"/>
      <c r="IR168" s="158"/>
      <c r="IS168" s="158"/>
      <c r="IT168" s="158"/>
      <c r="IU168" s="158"/>
      <c r="IV168" s="158"/>
      <c r="IW168" s="158"/>
    </row>
    <row r="169" spans="1:257" ht="24.95" customHeight="1">
      <c r="A169" s="170"/>
      <c r="C169" s="170" t="s">
        <v>338</v>
      </c>
      <c r="D169" s="170"/>
      <c r="E169" s="170"/>
      <c r="F169" s="170"/>
      <c r="G169" s="179">
        <v>669474</v>
      </c>
      <c r="H169" s="187"/>
      <c r="I169" s="179">
        <v>0</v>
      </c>
      <c r="J169" s="179"/>
      <c r="K169" s="179">
        <v>0</v>
      </c>
      <c r="L169" s="179"/>
      <c r="M169" s="179">
        <v>0</v>
      </c>
      <c r="N169" s="170"/>
    </row>
    <row r="170" spans="1:257" ht="24.95" customHeight="1">
      <c r="A170" s="170"/>
      <c r="C170" s="170"/>
      <c r="D170" s="170"/>
      <c r="E170" s="170"/>
      <c r="F170" s="170"/>
      <c r="G170" s="179"/>
      <c r="H170" s="187"/>
      <c r="I170" s="179"/>
      <c r="J170" s="179"/>
      <c r="K170" s="179"/>
      <c r="L170" s="179"/>
      <c r="M170" s="179"/>
      <c r="N170" s="170"/>
    </row>
    <row r="171" spans="1:257" ht="24.95" customHeight="1">
      <c r="A171" s="170"/>
      <c r="C171" s="170"/>
      <c r="D171" s="170"/>
      <c r="E171" s="170"/>
      <c r="F171" s="170"/>
      <c r="G171" s="179"/>
      <c r="H171" s="187"/>
      <c r="I171" s="179"/>
      <c r="J171" s="179"/>
      <c r="K171" s="179"/>
      <c r="L171" s="179"/>
      <c r="M171" s="179"/>
      <c r="N171" s="170"/>
    </row>
    <row r="172" spans="1:257" ht="24.95" customHeight="1">
      <c r="A172" s="170"/>
      <c r="B172" s="170"/>
      <c r="C172" s="185"/>
      <c r="D172" s="454" t="s">
        <v>639</v>
      </c>
      <c r="E172" s="7"/>
      <c r="F172" s="7"/>
      <c r="G172" s="7"/>
      <c r="H172" s="220"/>
      <c r="I172" s="179"/>
      <c r="J172" s="179"/>
      <c r="K172" s="179"/>
      <c r="L172" s="179"/>
      <c r="M172" s="179"/>
      <c r="N172" s="179"/>
      <c r="R172" s="57"/>
    </row>
    <row r="173" spans="1:257" ht="24.95" customHeight="1">
      <c r="A173" s="170"/>
      <c r="B173" s="170"/>
      <c r="C173" s="241"/>
      <c r="D173" s="241" t="s">
        <v>640</v>
      </c>
      <c r="E173" s="7"/>
      <c r="F173" s="7"/>
      <c r="G173" s="7"/>
      <c r="H173" s="220"/>
      <c r="I173" s="179"/>
      <c r="J173" s="179"/>
      <c r="K173" s="179"/>
      <c r="L173" s="179"/>
      <c r="M173" s="179"/>
      <c r="N173" s="179"/>
      <c r="R173" s="57"/>
    </row>
    <row r="174" spans="1:257" ht="27" customHeight="1">
      <c r="A174" s="782" t="s">
        <v>339</v>
      </c>
      <c r="B174" s="783"/>
      <c r="C174" s="783"/>
      <c r="D174" s="783"/>
      <c r="E174" s="783"/>
      <c r="F174" s="783"/>
      <c r="G174" s="783"/>
      <c r="H174" s="783"/>
      <c r="I174" s="783"/>
      <c r="J174" s="783"/>
      <c r="K174" s="783"/>
      <c r="L174" s="783"/>
      <c r="M174" s="783"/>
      <c r="N174" s="170"/>
    </row>
    <row r="175" spans="1:257" ht="27" customHeight="1">
      <c r="A175" s="176"/>
      <c r="B175" s="170"/>
      <c r="C175" s="177"/>
      <c r="D175" s="170"/>
      <c r="E175" s="170"/>
      <c r="F175" s="170"/>
      <c r="G175" s="170"/>
      <c r="H175" s="170"/>
      <c r="I175" s="170"/>
      <c r="J175" s="170"/>
      <c r="K175" s="170"/>
      <c r="L175" s="170"/>
      <c r="M175" s="180" t="s">
        <v>505</v>
      </c>
      <c r="N175" s="170"/>
    </row>
    <row r="176" spans="1:257" ht="27" customHeight="1">
      <c r="A176" s="170"/>
      <c r="C176" s="170"/>
      <c r="D176" s="170"/>
      <c r="E176" s="170"/>
      <c r="F176" s="170"/>
      <c r="G176" s="179"/>
      <c r="H176" s="187"/>
      <c r="I176" s="179"/>
      <c r="J176" s="179"/>
      <c r="K176" s="179"/>
      <c r="L176" s="179"/>
      <c r="M176" s="179"/>
      <c r="N176" s="170"/>
    </row>
    <row r="177" spans="1:14" ht="27" customHeight="1">
      <c r="A177" s="175" t="s">
        <v>340</v>
      </c>
      <c r="B177" s="349" t="s">
        <v>341</v>
      </c>
      <c r="C177" s="350"/>
      <c r="D177" s="190"/>
      <c r="E177" s="190"/>
      <c r="F177" s="190"/>
      <c r="G177" s="190"/>
      <c r="H177" s="179"/>
      <c r="I177" s="179"/>
      <c r="J177" s="186"/>
      <c r="K177" s="179"/>
      <c r="L177" s="179"/>
      <c r="M177" s="179"/>
      <c r="N177" s="179"/>
    </row>
    <row r="178" spans="1:14" ht="27" customHeight="1">
      <c r="A178" s="176"/>
      <c r="B178" s="351" t="s">
        <v>342</v>
      </c>
      <c r="C178" s="179"/>
      <c r="D178" s="190"/>
      <c r="E178" s="190"/>
      <c r="F178" s="190"/>
      <c r="G178" s="190"/>
      <c r="H178" s="179"/>
      <c r="I178" s="179"/>
      <c r="J178" s="186"/>
      <c r="K178" s="179"/>
      <c r="L178" s="179"/>
      <c r="M178" s="179"/>
      <c r="N178" s="179"/>
    </row>
    <row r="179" spans="1:14" ht="27" customHeight="1">
      <c r="A179" s="179"/>
      <c r="B179" s="179"/>
      <c r="C179" s="194"/>
      <c r="D179" s="193"/>
      <c r="E179" s="194"/>
      <c r="F179" s="194"/>
      <c r="G179" s="322"/>
      <c r="H179" s="323" t="s">
        <v>3</v>
      </c>
      <c r="I179" s="323"/>
      <c r="J179" s="158"/>
      <c r="K179" s="322"/>
      <c r="L179" s="323" t="s">
        <v>4</v>
      </c>
      <c r="M179" s="323"/>
      <c r="N179" s="179"/>
    </row>
    <row r="180" spans="1:14" ht="27" customHeight="1">
      <c r="A180" s="179"/>
      <c r="B180" s="179"/>
      <c r="C180" s="194"/>
      <c r="D180" s="193"/>
      <c r="E180" s="194"/>
      <c r="F180" s="194"/>
      <c r="G180" s="324" t="s">
        <v>75</v>
      </c>
      <c r="H180" s="209"/>
      <c r="I180" s="324" t="s">
        <v>76</v>
      </c>
      <c r="J180" s="192"/>
      <c r="K180" s="324" t="s">
        <v>75</v>
      </c>
      <c r="L180" s="209"/>
      <c r="M180" s="324" t="s">
        <v>76</v>
      </c>
      <c r="N180" s="179"/>
    </row>
    <row r="181" spans="1:14" ht="27" customHeight="1">
      <c r="A181" s="179"/>
      <c r="B181" s="179"/>
      <c r="C181" s="190" t="s">
        <v>343</v>
      </c>
      <c r="D181" s="193"/>
      <c r="E181" s="194"/>
      <c r="F181" s="194"/>
      <c r="G181" s="173">
        <v>29877348.960000001</v>
      </c>
      <c r="H181" s="173"/>
      <c r="I181" s="173">
        <v>26198306</v>
      </c>
      <c r="J181" s="186"/>
      <c r="K181" s="173">
        <v>29877348.960000001</v>
      </c>
      <c r="L181" s="173"/>
      <c r="M181" s="173">
        <v>26198306</v>
      </c>
      <c r="N181" s="179"/>
    </row>
    <row r="182" spans="1:14" ht="27" customHeight="1">
      <c r="A182" s="179"/>
      <c r="B182" s="179"/>
      <c r="C182" s="177" t="s">
        <v>344</v>
      </c>
      <c r="D182" s="193"/>
      <c r="E182" s="194"/>
      <c r="F182" s="194"/>
      <c r="G182" s="173">
        <v>2907509.06</v>
      </c>
      <c r="H182" s="173"/>
      <c r="I182" s="173">
        <v>3398826</v>
      </c>
      <c r="J182" s="186"/>
      <c r="K182" s="173">
        <v>2373187.04</v>
      </c>
      <c r="L182" s="173"/>
      <c r="M182" s="173">
        <v>3398826</v>
      </c>
      <c r="N182" s="179"/>
    </row>
    <row r="183" spans="1:14" ht="27" customHeight="1">
      <c r="A183" s="179"/>
      <c r="B183" s="179"/>
      <c r="C183" s="177" t="s">
        <v>345</v>
      </c>
      <c r="D183" s="193"/>
      <c r="E183" s="194"/>
      <c r="F183" s="194"/>
      <c r="G183" s="173">
        <v>785357.98</v>
      </c>
      <c r="H183" s="173"/>
      <c r="I183" s="173">
        <v>645216.96</v>
      </c>
      <c r="J183" s="186"/>
      <c r="K183" s="173">
        <v>703062</v>
      </c>
      <c r="L183" s="173"/>
      <c r="M183" s="173">
        <v>645216.96</v>
      </c>
      <c r="N183" s="179"/>
    </row>
    <row r="184" spans="1:14" ht="27" customHeight="1">
      <c r="A184" s="179"/>
      <c r="B184" s="179"/>
      <c r="C184" s="177" t="s">
        <v>961</v>
      </c>
      <c r="D184" s="193"/>
      <c r="E184" s="194"/>
      <c r="F184" s="194"/>
      <c r="G184" s="173"/>
      <c r="H184" s="173"/>
      <c r="I184" s="173"/>
      <c r="J184" s="186"/>
      <c r="K184" s="173"/>
      <c r="L184" s="173"/>
      <c r="M184" s="173"/>
      <c r="N184" s="179"/>
    </row>
    <row r="185" spans="1:14" ht="27" customHeight="1">
      <c r="A185" s="179"/>
      <c r="B185" s="179"/>
      <c r="C185" s="177" t="s">
        <v>963</v>
      </c>
      <c r="D185" s="193"/>
      <c r="E185" s="194"/>
      <c r="F185" s="194"/>
      <c r="G185" s="173"/>
      <c r="H185" s="173"/>
      <c r="I185" s="173"/>
      <c r="J185" s="186"/>
      <c r="K185" s="173"/>
      <c r="L185" s="173"/>
      <c r="M185" s="173"/>
      <c r="N185" s="179"/>
    </row>
    <row r="186" spans="1:14" ht="27" customHeight="1">
      <c r="A186" s="179"/>
      <c r="B186" s="179"/>
      <c r="C186" s="177" t="s">
        <v>964</v>
      </c>
      <c r="D186" s="193"/>
      <c r="E186" s="194"/>
      <c r="F186" s="194"/>
      <c r="G186" s="173"/>
      <c r="H186" s="173"/>
      <c r="I186" s="173"/>
      <c r="J186" s="186"/>
      <c r="K186" s="173"/>
      <c r="L186" s="173"/>
      <c r="M186" s="173"/>
      <c r="N186" s="179"/>
    </row>
    <row r="187" spans="1:14" ht="27" customHeight="1">
      <c r="A187" s="179"/>
      <c r="B187" s="179"/>
      <c r="C187" s="177" t="s">
        <v>962</v>
      </c>
      <c r="D187" s="193"/>
      <c r="E187" s="194"/>
      <c r="F187" s="194"/>
      <c r="G187" s="173">
        <v>-11528339</v>
      </c>
      <c r="H187" s="173"/>
      <c r="I187" s="173">
        <v>0</v>
      </c>
      <c r="J187" s="186"/>
      <c r="K187" s="173">
        <v>-11528339</v>
      </c>
      <c r="L187" s="173"/>
      <c r="M187" s="173">
        <v>0</v>
      </c>
      <c r="N187" s="179"/>
    </row>
    <row r="188" spans="1:14" ht="27" customHeight="1">
      <c r="A188" s="179"/>
      <c r="B188" s="179"/>
      <c r="C188" s="177" t="s">
        <v>346</v>
      </c>
      <c r="D188" s="193"/>
      <c r="E188" s="194"/>
      <c r="F188" s="194"/>
      <c r="G188" s="173">
        <v>-312000</v>
      </c>
      <c r="H188" s="173"/>
      <c r="I188" s="173">
        <v>-365000</v>
      </c>
      <c r="J188" s="186"/>
      <c r="K188" s="173">
        <v>-312000</v>
      </c>
      <c r="L188" s="173"/>
      <c r="M188" s="173">
        <v>-365000</v>
      </c>
      <c r="N188" s="179"/>
    </row>
    <row r="189" spans="1:14" ht="27" customHeight="1" thickBot="1">
      <c r="A189" s="179"/>
      <c r="B189" s="179"/>
      <c r="C189" s="190" t="s">
        <v>347</v>
      </c>
      <c r="D189" s="179"/>
      <c r="E189" s="179"/>
      <c r="F189" s="179"/>
      <c r="G189" s="329">
        <f>SUM(G181:G188)</f>
        <v>21729877</v>
      </c>
      <c r="H189" s="173"/>
      <c r="I189" s="329">
        <f>SUM(I181:I188)</f>
        <v>29877348.960000001</v>
      </c>
      <c r="J189" s="186"/>
      <c r="K189" s="329">
        <f>SUM(K181:K188)</f>
        <v>21113259</v>
      </c>
      <c r="L189" s="173"/>
      <c r="M189" s="329">
        <f>SUM(M181:M188)</f>
        <v>29877348.960000001</v>
      </c>
      <c r="N189" s="179"/>
    </row>
    <row r="190" spans="1:14" ht="27" customHeight="1" thickTop="1">
      <c r="A190" s="315"/>
      <c r="K190" s="57"/>
      <c r="L190" s="57"/>
      <c r="M190" s="57"/>
      <c r="N190" s="170"/>
    </row>
    <row r="191" spans="1:14" ht="27" customHeight="1">
      <c r="A191" s="179"/>
      <c r="B191" s="352" t="s">
        <v>348</v>
      </c>
      <c r="C191" s="190"/>
      <c r="D191" s="179"/>
      <c r="E191" s="179"/>
      <c r="F191" s="179"/>
      <c r="G191" s="179"/>
      <c r="H191" s="179"/>
      <c r="I191" s="179"/>
      <c r="J191" s="186"/>
      <c r="K191" s="173"/>
      <c r="L191" s="173"/>
      <c r="M191" s="173"/>
      <c r="N191" s="179"/>
    </row>
    <row r="192" spans="1:14" ht="27" customHeight="1">
      <c r="A192" s="179"/>
      <c r="B192" s="179"/>
      <c r="C192" s="194"/>
      <c r="D192" s="193"/>
      <c r="E192" s="194"/>
      <c r="F192" s="194"/>
      <c r="G192" s="322"/>
      <c r="H192" s="323" t="s">
        <v>3</v>
      </c>
      <c r="I192" s="323"/>
      <c r="J192" s="158"/>
      <c r="K192" s="322"/>
      <c r="L192" s="323" t="s">
        <v>4</v>
      </c>
      <c r="M192" s="323"/>
      <c r="N192" s="179"/>
    </row>
    <row r="193" spans="1:257" ht="27" customHeight="1">
      <c r="A193" s="179"/>
      <c r="B193" s="179"/>
      <c r="C193" s="194"/>
      <c r="D193" s="193"/>
      <c r="E193" s="194"/>
      <c r="F193" s="194"/>
      <c r="G193" s="324" t="s">
        <v>75</v>
      </c>
      <c r="H193" s="209"/>
      <c r="I193" s="324" t="s">
        <v>76</v>
      </c>
      <c r="J193" s="192"/>
      <c r="K193" s="324" t="s">
        <v>75</v>
      </c>
      <c r="L193" s="209"/>
      <c r="M193" s="324" t="s">
        <v>76</v>
      </c>
      <c r="N193" s="179"/>
    </row>
    <row r="194" spans="1:257" ht="27" customHeight="1">
      <c r="A194" s="179"/>
      <c r="B194" s="179"/>
      <c r="C194" s="190" t="s">
        <v>491</v>
      </c>
      <c r="D194" s="179"/>
      <c r="E194" s="179"/>
      <c r="F194" s="179"/>
      <c r="G194" s="173">
        <v>1314897.6599999999</v>
      </c>
      <c r="H194" s="173"/>
      <c r="I194" s="173">
        <v>4044042.96</v>
      </c>
      <c r="J194" s="186"/>
      <c r="K194" s="173">
        <v>698908.6</v>
      </c>
      <c r="L194" s="173"/>
      <c r="M194" s="173">
        <v>4044042.96</v>
      </c>
      <c r="N194" s="179"/>
    </row>
    <row r="195" spans="1:257" ht="27" customHeight="1">
      <c r="A195" s="179"/>
      <c r="B195" s="179"/>
      <c r="C195" s="190" t="s">
        <v>2</v>
      </c>
      <c r="D195" s="179"/>
      <c r="E195" s="179"/>
      <c r="F195" s="179"/>
      <c r="G195" s="173">
        <v>2377969.38</v>
      </c>
      <c r="H195" s="173"/>
      <c r="I195" s="173">
        <v>0</v>
      </c>
      <c r="J195" s="186"/>
      <c r="K195" s="173">
        <v>2377340.44</v>
      </c>
      <c r="L195" s="173"/>
      <c r="M195" s="173">
        <v>0</v>
      </c>
      <c r="N195" s="179"/>
    </row>
    <row r="196" spans="1:257" ht="27" customHeight="1" thickBot="1">
      <c r="A196" s="179"/>
      <c r="B196" s="179"/>
      <c r="C196" s="190" t="s">
        <v>37</v>
      </c>
      <c r="E196" s="179"/>
      <c r="F196" s="179"/>
      <c r="G196" s="329">
        <f>SUM(G194:G195)</f>
        <v>3692867.04</v>
      </c>
      <c r="H196" s="173"/>
      <c r="I196" s="329">
        <f>SUM(I194:I195)</f>
        <v>4044042.96</v>
      </c>
      <c r="J196" s="186"/>
      <c r="K196" s="329">
        <f>SUM(K194:K195)</f>
        <v>3076249.04</v>
      </c>
      <c r="L196" s="173"/>
      <c r="M196" s="329">
        <f>SUM(M194:M195)</f>
        <v>4044042.96</v>
      </c>
      <c r="N196" s="179"/>
    </row>
    <row r="197" spans="1:257" ht="27" customHeight="1" thickTop="1">
      <c r="A197" s="158"/>
      <c r="B197" s="158"/>
      <c r="C197" s="158"/>
      <c r="D197" s="158"/>
      <c r="E197" s="158"/>
      <c r="F197" s="158"/>
      <c r="G197" s="353"/>
      <c r="H197" s="158"/>
      <c r="I197" s="353"/>
      <c r="J197" s="158"/>
      <c r="K197" s="353"/>
      <c r="L197" s="158"/>
      <c r="M197" s="353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  <c r="AN197" s="158"/>
      <c r="AO197" s="158"/>
      <c r="AP197" s="158"/>
      <c r="AQ197" s="158"/>
      <c r="AR197" s="158"/>
      <c r="AS197" s="158"/>
      <c r="AT197" s="158"/>
      <c r="AU197" s="158"/>
      <c r="AV197" s="158"/>
      <c r="AW197" s="158"/>
      <c r="AX197" s="158"/>
      <c r="AY197" s="158"/>
      <c r="AZ197" s="158"/>
      <c r="BA197" s="158"/>
      <c r="BB197" s="158"/>
      <c r="BC197" s="158"/>
      <c r="BD197" s="158"/>
      <c r="BE197" s="158"/>
      <c r="BF197" s="158"/>
      <c r="BG197" s="158"/>
      <c r="BH197" s="158"/>
      <c r="BI197" s="158"/>
      <c r="BJ197" s="158"/>
      <c r="BK197" s="158"/>
      <c r="BL197" s="158"/>
      <c r="BM197" s="158"/>
      <c r="BN197" s="158"/>
      <c r="BO197" s="158"/>
      <c r="BP197" s="158"/>
      <c r="BQ197" s="158"/>
      <c r="BR197" s="158"/>
      <c r="BS197" s="158"/>
      <c r="BT197" s="158"/>
      <c r="BU197" s="158"/>
      <c r="BV197" s="158"/>
      <c r="BW197" s="158"/>
      <c r="BX197" s="158"/>
      <c r="BY197" s="158"/>
      <c r="BZ197" s="158"/>
      <c r="CA197" s="158"/>
      <c r="CB197" s="158"/>
      <c r="CC197" s="158"/>
      <c r="CD197" s="158"/>
      <c r="CE197" s="158"/>
      <c r="CF197" s="158"/>
      <c r="CG197" s="158"/>
      <c r="CH197" s="158"/>
      <c r="CI197" s="158"/>
      <c r="CJ197" s="158"/>
      <c r="CK197" s="158"/>
      <c r="CL197" s="158"/>
      <c r="CM197" s="158"/>
      <c r="CN197" s="158"/>
      <c r="CO197" s="158"/>
      <c r="CP197" s="158"/>
      <c r="CQ197" s="158"/>
      <c r="CR197" s="158"/>
      <c r="CS197" s="158"/>
      <c r="CT197" s="158"/>
      <c r="CU197" s="158"/>
      <c r="CV197" s="158"/>
      <c r="CW197" s="158"/>
      <c r="CX197" s="158"/>
      <c r="CY197" s="158"/>
      <c r="CZ197" s="158"/>
      <c r="DA197" s="158"/>
      <c r="DB197" s="158"/>
      <c r="DC197" s="158"/>
      <c r="DD197" s="158"/>
      <c r="DE197" s="158"/>
      <c r="DF197" s="158"/>
      <c r="DG197" s="158"/>
      <c r="DH197" s="158"/>
      <c r="DI197" s="158"/>
      <c r="DJ197" s="158"/>
      <c r="DK197" s="158"/>
      <c r="DL197" s="158"/>
      <c r="DM197" s="158"/>
      <c r="DN197" s="158"/>
      <c r="DO197" s="158"/>
      <c r="DP197" s="158"/>
      <c r="DQ197" s="158"/>
      <c r="DR197" s="158"/>
      <c r="DS197" s="158"/>
      <c r="DT197" s="158"/>
      <c r="DU197" s="158"/>
      <c r="DV197" s="158"/>
      <c r="DW197" s="158"/>
      <c r="DX197" s="158"/>
      <c r="DY197" s="158"/>
      <c r="DZ197" s="158"/>
      <c r="EA197" s="158"/>
      <c r="EB197" s="158"/>
      <c r="EC197" s="158"/>
      <c r="ED197" s="158"/>
      <c r="EE197" s="158"/>
      <c r="EF197" s="158"/>
      <c r="EG197" s="158"/>
      <c r="EH197" s="158"/>
      <c r="EI197" s="158"/>
      <c r="EJ197" s="158"/>
      <c r="EK197" s="158"/>
      <c r="EL197" s="158"/>
      <c r="EM197" s="158"/>
      <c r="EN197" s="158"/>
      <c r="EO197" s="158"/>
      <c r="EP197" s="158"/>
      <c r="EQ197" s="158"/>
      <c r="ER197" s="158"/>
      <c r="ES197" s="158"/>
      <c r="ET197" s="158"/>
      <c r="EU197" s="158"/>
      <c r="EV197" s="158"/>
      <c r="EW197" s="158"/>
      <c r="EX197" s="158"/>
      <c r="EY197" s="158"/>
      <c r="EZ197" s="158"/>
      <c r="FA197" s="158"/>
      <c r="FB197" s="158"/>
      <c r="FC197" s="158"/>
      <c r="FD197" s="158"/>
      <c r="FE197" s="158"/>
      <c r="FF197" s="158"/>
      <c r="FG197" s="158"/>
      <c r="FH197" s="158"/>
      <c r="FI197" s="158"/>
      <c r="FJ197" s="158"/>
      <c r="FK197" s="158"/>
      <c r="FL197" s="158"/>
      <c r="FM197" s="158"/>
      <c r="FN197" s="158"/>
      <c r="FO197" s="158"/>
      <c r="FP197" s="158"/>
      <c r="FQ197" s="158"/>
      <c r="FR197" s="158"/>
      <c r="FS197" s="158"/>
      <c r="FT197" s="158"/>
      <c r="FU197" s="158"/>
      <c r="FV197" s="158"/>
      <c r="FW197" s="158"/>
      <c r="FX197" s="158"/>
      <c r="FY197" s="158"/>
      <c r="FZ197" s="158"/>
      <c r="GA197" s="158"/>
      <c r="GB197" s="158"/>
      <c r="GC197" s="158"/>
      <c r="GD197" s="158"/>
      <c r="GE197" s="158"/>
      <c r="GF197" s="158"/>
      <c r="GG197" s="158"/>
      <c r="GH197" s="158"/>
      <c r="GI197" s="158"/>
      <c r="GJ197" s="158"/>
      <c r="GK197" s="158"/>
      <c r="GL197" s="158"/>
      <c r="GM197" s="158"/>
      <c r="GN197" s="158"/>
      <c r="GO197" s="158"/>
      <c r="GP197" s="158"/>
      <c r="GQ197" s="158"/>
      <c r="GR197" s="158"/>
      <c r="GS197" s="158"/>
      <c r="GT197" s="158"/>
      <c r="GU197" s="158"/>
      <c r="GV197" s="158"/>
      <c r="GW197" s="158"/>
      <c r="GX197" s="158"/>
      <c r="GY197" s="158"/>
      <c r="GZ197" s="158"/>
      <c r="HA197" s="158"/>
      <c r="HB197" s="158"/>
      <c r="HC197" s="158"/>
      <c r="HD197" s="158"/>
      <c r="HE197" s="158"/>
      <c r="HF197" s="158"/>
      <c r="HG197" s="158"/>
      <c r="HH197" s="158"/>
      <c r="HI197" s="158"/>
      <c r="HJ197" s="158"/>
      <c r="HK197" s="158"/>
      <c r="HL197" s="158"/>
      <c r="HM197" s="158"/>
      <c r="HN197" s="158"/>
      <c r="HO197" s="158"/>
      <c r="HP197" s="158"/>
      <c r="HQ197" s="158"/>
      <c r="HR197" s="158"/>
      <c r="HS197" s="158"/>
      <c r="HT197" s="158"/>
      <c r="HU197" s="158"/>
      <c r="HV197" s="158"/>
      <c r="HW197" s="158"/>
      <c r="HX197" s="158"/>
      <c r="HY197" s="158"/>
      <c r="HZ197" s="158"/>
      <c r="IA197" s="158"/>
      <c r="IB197" s="158"/>
      <c r="IC197" s="158"/>
      <c r="ID197" s="158"/>
      <c r="IE197" s="158"/>
      <c r="IF197" s="158"/>
      <c r="IG197" s="158"/>
      <c r="IH197" s="158"/>
      <c r="II197" s="158"/>
      <c r="IJ197" s="158"/>
      <c r="IK197" s="158"/>
      <c r="IL197" s="158"/>
      <c r="IM197" s="158"/>
      <c r="IN197" s="158"/>
      <c r="IO197" s="158"/>
      <c r="IP197" s="158"/>
      <c r="IQ197" s="158"/>
      <c r="IR197" s="158"/>
      <c r="IS197" s="158"/>
      <c r="IT197" s="158"/>
      <c r="IU197" s="158"/>
      <c r="IV197" s="158"/>
      <c r="IW197" s="158"/>
    </row>
    <row r="198" spans="1:257" ht="27" customHeight="1">
      <c r="A198" s="158"/>
      <c r="B198" s="345" t="s">
        <v>349</v>
      </c>
      <c r="C198" s="158"/>
      <c r="D198" s="158"/>
      <c r="E198" s="158"/>
      <c r="F198" s="158"/>
      <c r="G198" s="353"/>
      <c r="H198" s="158"/>
      <c r="I198" s="353"/>
      <c r="J198" s="158"/>
      <c r="K198" s="353"/>
      <c r="L198" s="158"/>
      <c r="M198" s="353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  <c r="AN198" s="158"/>
      <c r="AO198" s="158"/>
      <c r="AP198" s="158"/>
      <c r="AQ198" s="158"/>
      <c r="AR198" s="158"/>
      <c r="AS198" s="158"/>
      <c r="AT198" s="158"/>
      <c r="AU198" s="158"/>
      <c r="AV198" s="158"/>
      <c r="AW198" s="158"/>
      <c r="AX198" s="158"/>
      <c r="AY198" s="158"/>
      <c r="AZ198" s="158"/>
      <c r="BA198" s="158"/>
      <c r="BB198" s="158"/>
      <c r="BC198" s="158"/>
      <c r="BD198" s="158"/>
      <c r="BE198" s="158"/>
      <c r="BF198" s="158"/>
      <c r="BG198" s="158"/>
      <c r="BH198" s="158"/>
      <c r="BI198" s="158"/>
      <c r="BJ198" s="158"/>
      <c r="BK198" s="158"/>
      <c r="BL198" s="158"/>
      <c r="BM198" s="158"/>
      <c r="BN198" s="158"/>
      <c r="BO198" s="158"/>
      <c r="BP198" s="158"/>
      <c r="BQ198" s="158"/>
      <c r="BR198" s="158"/>
      <c r="BS198" s="158"/>
      <c r="BT198" s="158"/>
      <c r="BU198" s="158"/>
      <c r="BV198" s="158"/>
      <c r="BW198" s="158"/>
      <c r="BX198" s="158"/>
      <c r="BY198" s="158"/>
      <c r="BZ198" s="158"/>
      <c r="CA198" s="158"/>
      <c r="CB198" s="158"/>
      <c r="CC198" s="158"/>
      <c r="CD198" s="158"/>
      <c r="CE198" s="158"/>
      <c r="CF198" s="158"/>
      <c r="CG198" s="158"/>
      <c r="CH198" s="158"/>
      <c r="CI198" s="158"/>
      <c r="CJ198" s="158"/>
      <c r="CK198" s="158"/>
      <c r="CL198" s="158"/>
      <c r="CM198" s="158"/>
      <c r="CN198" s="158"/>
      <c r="CO198" s="158"/>
      <c r="CP198" s="158"/>
      <c r="CQ198" s="158"/>
      <c r="CR198" s="158"/>
      <c r="CS198" s="158"/>
      <c r="CT198" s="158"/>
      <c r="CU198" s="158"/>
      <c r="CV198" s="158"/>
      <c r="CW198" s="158"/>
      <c r="CX198" s="158"/>
      <c r="CY198" s="158"/>
      <c r="CZ198" s="158"/>
      <c r="DA198" s="158"/>
      <c r="DB198" s="158"/>
      <c r="DC198" s="158"/>
      <c r="DD198" s="158"/>
      <c r="DE198" s="158"/>
      <c r="DF198" s="158"/>
      <c r="DG198" s="158"/>
      <c r="DH198" s="158"/>
      <c r="DI198" s="158"/>
      <c r="DJ198" s="158"/>
      <c r="DK198" s="158"/>
      <c r="DL198" s="158"/>
      <c r="DM198" s="158"/>
      <c r="DN198" s="158"/>
      <c r="DO198" s="158"/>
      <c r="DP198" s="158"/>
      <c r="DQ198" s="158"/>
      <c r="DR198" s="158"/>
      <c r="DS198" s="158"/>
      <c r="DT198" s="158"/>
      <c r="DU198" s="158"/>
      <c r="DV198" s="158"/>
      <c r="DW198" s="158"/>
      <c r="DX198" s="158"/>
      <c r="DY198" s="158"/>
      <c r="DZ198" s="158"/>
      <c r="EA198" s="158"/>
      <c r="EB198" s="158"/>
      <c r="EC198" s="158"/>
      <c r="ED198" s="158"/>
      <c r="EE198" s="158"/>
      <c r="EF198" s="158"/>
      <c r="EG198" s="158"/>
      <c r="EH198" s="158"/>
      <c r="EI198" s="158"/>
      <c r="EJ198" s="158"/>
      <c r="EK198" s="158"/>
      <c r="EL198" s="158"/>
      <c r="EM198" s="158"/>
      <c r="EN198" s="158"/>
      <c r="EO198" s="158"/>
      <c r="EP198" s="158"/>
      <c r="EQ198" s="158"/>
      <c r="ER198" s="158"/>
      <c r="ES198" s="158"/>
      <c r="ET198" s="158"/>
      <c r="EU198" s="158"/>
      <c r="EV198" s="158"/>
      <c r="EW198" s="158"/>
      <c r="EX198" s="158"/>
      <c r="EY198" s="158"/>
      <c r="EZ198" s="158"/>
      <c r="FA198" s="158"/>
      <c r="FB198" s="158"/>
      <c r="FC198" s="158"/>
      <c r="FD198" s="158"/>
      <c r="FE198" s="158"/>
      <c r="FF198" s="158"/>
      <c r="FG198" s="158"/>
      <c r="FH198" s="158"/>
      <c r="FI198" s="158"/>
      <c r="FJ198" s="158"/>
      <c r="FK198" s="158"/>
      <c r="FL198" s="158"/>
      <c r="FM198" s="158"/>
      <c r="FN198" s="158"/>
      <c r="FO198" s="158"/>
      <c r="FP198" s="158"/>
      <c r="FQ198" s="158"/>
      <c r="FR198" s="158"/>
      <c r="FS198" s="158"/>
      <c r="FT198" s="158"/>
      <c r="FU198" s="158"/>
      <c r="FV198" s="158"/>
      <c r="FW198" s="158"/>
      <c r="FX198" s="158"/>
      <c r="FY198" s="158"/>
      <c r="FZ198" s="158"/>
      <c r="GA198" s="158"/>
      <c r="GB198" s="158"/>
      <c r="GC198" s="158"/>
      <c r="GD198" s="158"/>
      <c r="GE198" s="158"/>
      <c r="GF198" s="158"/>
      <c r="GG198" s="158"/>
      <c r="GH198" s="158"/>
      <c r="GI198" s="158"/>
      <c r="GJ198" s="158"/>
      <c r="GK198" s="158"/>
      <c r="GL198" s="158"/>
      <c r="GM198" s="158"/>
      <c r="GN198" s="158"/>
      <c r="GO198" s="158"/>
      <c r="GP198" s="158"/>
      <c r="GQ198" s="158"/>
      <c r="GR198" s="158"/>
      <c r="GS198" s="158"/>
      <c r="GT198" s="158"/>
      <c r="GU198" s="158"/>
      <c r="GV198" s="158"/>
      <c r="GW198" s="158"/>
      <c r="GX198" s="158"/>
      <c r="GY198" s="158"/>
      <c r="GZ198" s="158"/>
      <c r="HA198" s="158"/>
      <c r="HB198" s="158"/>
      <c r="HC198" s="158"/>
      <c r="HD198" s="158"/>
      <c r="HE198" s="158"/>
      <c r="HF198" s="158"/>
      <c r="HG198" s="158"/>
      <c r="HH198" s="158"/>
      <c r="HI198" s="158"/>
      <c r="HJ198" s="158"/>
      <c r="HK198" s="158"/>
      <c r="HL198" s="158"/>
      <c r="HM198" s="158"/>
      <c r="HN198" s="158"/>
      <c r="HO198" s="158"/>
      <c r="HP198" s="158"/>
      <c r="HQ198" s="158"/>
      <c r="HR198" s="158"/>
      <c r="HS198" s="158"/>
      <c r="HT198" s="158"/>
      <c r="HU198" s="158"/>
      <c r="HV198" s="158"/>
      <c r="HW198" s="158"/>
      <c r="HX198" s="158"/>
      <c r="HY198" s="158"/>
      <c r="HZ198" s="158"/>
      <c r="IA198" s="158"/>
      <c r="IB198" s="158"/>
      <c r="IC198" s="158"/>
      <c r="ID198" s="158"/>
      <c r="IE198" s="158"/>
      <c r="IF198" s="158"/>
      <c r="IG198" s="158"/>
      <c r="IH198" s="158"/>
      <c r="II198" s="158"/>
      <c r="IJ198" s="158"/>
      <c r="IK198" s="158"/>
      <c r="IL198" s="158"/>
      <c r="IM198" s="158"/>
      <c r="IN198" s="158"/>
      <c r="IO198" s="158"/>
      <c r="IP198" s="158"/>
      <c r="IQ198" s="158"/>
      <c r="IR198" s="158"/>
      <c r="IS198" s="158"/>
      <c r="IT198" s="158"/>
      <c r="IU198" s="158"/>
      <c r="IV198" s="158"/>
      <c r="IW198" s="158"/>
    </row>
    <row r="199" spans="1:257" ht="27" customHeight="1">
      <c r="A199" s="158"/>
      <c r="B199" s="345"/>
      <c r="C199" s="158"/>
      <c r="D199" s="158"/>
      <c r="E199" s="158"/>
      <c r="F199" s="158"/>
      <c r="G199" s="322"/>
      <c r="H199" s="323" t="s">
        <v>3</v>
      </c>
      <c r="I199" s="323"/>
      <c r="J199" s="158"/>
      <c r="K199" s="322"/>
      <c r="L199" s="323" t="s">
        <v>4</v>
      </c>
      <c r="M199" s="323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  <c r="AN199" s="158"/>
      <c r="AO199" s="158"/>
      <c r="AP199" s="158"/>
      <c r="AQ199" s="158"/>
      <c r="AR199" s="158"/>
      <c r="AS199" s="158"/>
      <c r="AT199" s="158"/>
      <c r="AU199" s="158"/>
      <c r="AV199" s="158"/>
      <c r="AW199" s="158"/>
      <c r="AX199" s="158"/>
      <c r="AY199" s="158"/>
      <c r="AZ199" s="158"/>
      <c r="BA199" s="158"/>
      <c r="BB199" s="158"/>
      <c r="BC199" s="158"/>
      <c r="BD199" s="158"/>
      <c r="BE199" s="158"/>
      <c r="BF199" s="158"/>
      <c r="BG199" s="158"/>
      <c r="BH199" s="158"/>
      <c r="BI199" s="158"/>
      <c r="BJ199" s="158"/>
      <c r="BK199" s="158"/>
      <c r="BL199" s="158"/>
      <c r="BM199" s="158"/>
      <c r="BN199" s="158"/>
      <c r="BO199" s="158"/>
      <c r="BP199" s="158"/>
      <c r="BQ199" s="158"/>
      <c r="BR199" s="158"/>
      <c r="BS199" s="158"/>
      <c r="BT199" s="158"/>
      <c r="BU199" s="158"/>
      <c r="BV199" s="158"/>
      <c r="BW199" s="158"/>
      <c r="BX199" s="158"/>
      <c r="BY199" s="158"/>
      <c r="BZ199" s="158"/>
      <c r="CA199" s="158"/>
      <c r="CB199" s="158"/>
      <c r="CC199" s="158"/>
      <c r="CD199" s="158"/>
      <c r="CE199" s="158"/>
      <c r="CF199" s="158"/>
      <c r="CG199" s="158"/>
      <c r="CH199" s="158"/>
      <c r="CI199" s="158"/>
      <c r="CJ199" s="158"/>
      <c r="CK199" s="158"/>
      <c r="CL199" s="158"/>
      <c r="CM199" s="158"/>
      <c r="CN199" s="158"/>
      <c r="CO199" s="158"/>
      <c r="CP199" s="158"/>
      <c r="CQ199" s="158"/>
      <c r="CR199" s="158"/>
      <c r="CS199" s="158"/>
      <c r="CT199" s="158"/>
      <c r="CU199" s="158"/>
      <c r="CV199" s="158"/>
      <c r="CW199" s="158"/>
      <c r="CX199" s="158"/>
      <c r="CY199" s="158"/>
      <c r="CZ199" s="158"/>
      <c r="DA199" s="158"/>
      <c r="DB199" s="158"/>
      <c r="DC199" s="158"/>
      <c r="DD199" s="158"/>
      <c r="DE199" s="158"/>
      <c r="DF199" s="158"/>
      <c r="DG199" s="158"/>
      <c r="DH199" s="158"/>
      <c r="DI199" s="158"/>
      <c r="DJ199" s="158"/>
      <c r="DK199" s="158"/>
      <c r="DL199" s="158"/>
      <c r="DM199" s="158"/>
      <c r="DN199" s="158"/>
      <c r="DO199" s="158"/>
      <c r="DP199" s="158"/>
      <c r="DQ199" s="158"/>
      <c r="DR199" s="158"/>
      <c r="DS199" s="158"/>
      <c r="DT199" s="158"/>
      <c r="DU199" s="158"/>
      <c r="DV199" s="158"/>
      <c r="DW199" s="158"/>
      <c r="DX199" s="158"/>
      <c r="DY199" s="158"/>
      <c r="DZ199" s="158"/>
      <c r="EA199" s="158"/>
      <c r="EB199" s="158"/>
      <c r="EC199" s="158"/>
      <c r="ED199" s="158"/>
      <c r="EE199" s="158"/>
      <c r="EF199" s="158"/>
      <c r="EG199" s="158"/>
      <c r="EH199" s="158"/>
      <c r="EI199" s="158"/>
      <c r="EJ199" s="158"/>
      <c r="EK199" s="158"/>
      <c r="EL199" s="158"/>
      <c r="EM199" s="158"/>
      <c r="EN199" s="158"/>
      <c r="EO199" s="158"/>
      <c r="EP199" s="158"/>
      <c r="EQ199" s="158"/>
      <c r="ER199" s="158"/>
      <c r="ES199" s="158"/>
      <c r="ET199" s="158"/>
      <c r="EU199" s="158"/>
      <c r="EV199" s="158"/>
      <c r="EW199" s="158"/>
      <c r="EX199" s="158"/>
      <c r="EY199" s="158"/>
      <c r="EZ199" s="158"/>
      <c r="FA199" s="158"/>
      <c r="FB199" s="158"/>
      <c r="FC199" s="158"/>
      <c r="FD199" s="158"/>
      <c r="FE199" s="158"/>
      <c r="FF199" s="158"/>
      <c r="FG199" s="158"/>
      <c r="FH199" s="158"/>
      <c r="FI199" s="158"/>
      <c r="FJ199" s="158"/>
      <c r="FK199" s="158"/>
      <c r="FL199" s="158"/>
      <c r="FM199" s="158"/>
      <c r="FN199" s="158"/>
      <c r="FO199" s="158"/>
      <c r="FP199" s="158"/>
      <c r="FQ199" s="158"/>
      <c r="FR199" s="158"/>
      <c r="FS199" s="158"/>
      <c r="FT199" s="158"/>
      <c r="FU199" s="158"/>
      <c r="FV199" s="158"/>
      <c r="FW199" s="158"/>
      <c r="FX199" s="158"/>
      <c r="FY199" s="158"/>
      <c r="FZ199" s="158"/>
      <c r="GA199" s="158"/>
      <c r="GB199" s="158"/>
      <c r="GC199" s="158"/>
      <c r="GD199" s="158"/>
      <c r="GE199" s="158"/>
      <c r="GF199" s="158"/>
      <c r="GG199" s="158"/>
      <c r="GH199" s="158"/>
      <c r="GI199" s="158"/>
      <c r="GJ199" s="158"/>
      <c r="GK199" s="158"/>
      <c r="GL199" s="158"/>
      <c r="GM199" s="158"/>
      <c r="GN199" s="158"/>
      <c r="GO199" s="158"/>
      <c r="GP199" s="158"/>
      <c r="GQ199" s="158"/>
      <c r="GR199" s="158"/>
      <c r="GS199" s="158"/>
      <c r="GT199" s="158"/>
      <c r="GU199" s="158"/>
      <c r="GV199" s="158"/>
      <c r="GW199" s="158"/>
      <c r="GX199" s="158"/>
      <c r="GY199" s="158"/>
      <c r="GZ199" s="158"/>
      <c r="HA199" s="158"/>
      <c r="HB199" s="158"/>
      <c r="HC199" s="158"/>
      <c r="HD199" s="158"/>
      <c r="HE199" s="158"/>
      <c r="HF199" s="158"/>
      <c r="HG199" s="158"/>
      <c r="HH199" s="158"/>
      <c r="HI199" s="158"/>
      <c r="HJ199" s="158"/>
      <c r="HK199" s="158"/>
      <c r="HL199" s="158"/>
      <c r="HM199" s="158"/>
      <c r="HN199" s="158"/>
      <c r="HO199" s="158"/>
      <c r="HP199" s="158"/>
      <c r="HQ199" s="158"/>
      <c r="HR199" s="158"/>
      <c r="HS199" s="158"/>
      <c r="HT199" s="158"/>
      <c r="HU199" s="158"/>
      <c r="HV199" s="158"/>
      <c r="HW199" s="158"/>
      <c r="HX199" s="158"/>
      <c r="HY199" s="158"/>
      <c r="HZ199" s="158"/>
      <c r="IA199" s="158"/>
      <c r="IB199" s="158"/>
      <c r="IC199" s="158"/>
      <c r="ID199" s="158"/>
      <c r="IE199" s="158"/>
      <c r="IF199" s="158"/>
      <c r="IG199" s="158"/>
      <c r="IH199" s="158"/>
      <c r="II199" s="158"/>
      <c r="IJ199" s="158"/>
      <c r="IK199" s="158"/>
      <c r="IL199" s="158"/>
      <c r="IM199" s="158"/>
      <c r="IN199" s="158"/>
      <c r="IO199" s="158"/>
      <c r="IP199" s="158"/>
      <c r="IQ199" s="158"/>
      <c r="IR199" s="158"/>
      <c r="IS199" s="158"/>
      <c r="IT199" s="158"/>
      <c r="IU199" s="158"/>
      <c r="IV199" s="158"/>
      <c r="IW199" s="158"/>
    </row>
    <row r="200" spans="1:257" ht="27" customHeight="1">
      <c r="A200" s="158"/>
      <c r="B200" s="345"/>
      <c r="C200" s="158"/>
      <c r="D200" s="158"/>
      <c r="E200" s="158"/>
      <c r="F200" s="158"/>
      <c r="G200" s="324" t="s">
        <v>75</v>
      </c>
      <c r="H200" s="209"/>
      <c r="I200" s="324" t="s">
        <v>76</v>
      </c>
      <c r="J200" s="192"/>
      <c r="K200" s="324" t="s">
        <v>75</v>
      </c>
      <c r="L200" s="209"/>
      <c r="M200" s="324" t="s">
        <v>76</v>
      </c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  <c r="AN200" s="158"/>
      <c r="AO200" s="158"/>
      <c r="AP200" s="158"/>
      <c r="AQ200" s="158"/>
      <c r="AR200" s="158"/>
      <c r="AS200" s="158"/>
      <c r="AT200" s="158"/>
      <c r="AU200" s="158"/>
      <c r="AV200" s="158"/>
      <c r="AW200" s="158"/>
      <c r="AX200" s="158"/>
      <c r="AY200" s="158"/>
      <c r="AZ200" s="158"/>
      <c r="BA200" s="158"/>
      <c r="BB200" s="158"/>
      <c r="BC200" s="158"/>
      <c r="BD200" s="158"/>
      <c r="BE200" s="158"/>
      <c r="BF200" s="158"/>
      <c r="BG200" s="158"/>
      <c r="BH200" s="158"/>
      <c r="BI200" s="158"/>
      <c r="BJ200" s="158"/>
      <c r="BK200" s="158"/>
      <c r="BL200" s="158"/>
      <c r="BM200" s="158"/>
      <c r="BN200" s="158"/>
      <c r="BO200" s="158"/>
      <c r="BP200" s="158"/>
      <c r="BQ200" s="158"/>
      <c r="BR200" s="158"/>
      <c r="BS200" s="158"/>
      <c r="BT200" s="158"/>
      <c r="BU200" s="158"/>
      <c r="BV200" s="158"/>
      <c r="BW200" s="158"/>
      <c r="BX200" s="158"/>
      <c r="BY200" s="158"/>
      <c r="BZ200" s="158"/>
      <c r="CA200" s="158"/>
      <c r="CB200" s="158"/>
      <c r="CC200" s="158"/>
      <c r="CD200" s="158"/>
      <c r="CE200" s="158"/>
      <c r="CF200" s="158"/>
      <c r="CG200" s="158"/>
      <c r="CH200" s="158"/>
      <c r="CI200" s="158"/>
      <c r="CJ200" s="158"/>
      <c r="CK200" s="158"/>
      <c r="CL200" s="158"/>
      <c r="CM200" s="158"/>
      <c r="CN200" s="158"/>
      <c r="CO200" s="158"/>
      <c r="CP200" s="158"/>
      <c r="CQ200" s="158"/>
      <c r="CR200" s="158"/>
      <c r="CS200" s="158"/>
      <c r="CT200" s="158"/>
      <c r="CU200" s="158"/>
      <c r="CV200" s="158"/>
      <c r="CW200" s="158"/>
      <c r="CX200" s="158"/>
      <c r="CY200" s="158"/>
      <c r="CZ200" s="158"/>
      <c r="DA200" s="158"/>
      <c r="DB200" s="158"/>
      <c r="DC200" s="158"/>
      <c r="DD200" s="158"/>
      <c r="DE200" s="158"/>
      <c r="DF200" s="158"/>
      <c r="DG200" s="158"/>
      <c r="DH200" s="158"/>
      <c r="DI200" s="158"/>
      <c r="DJ200" s="158"/>
      <c r="DK200" s="158"/>
      <c r="DL200" s="158"/>
      <c r="DM200" s="158"/>
      <c r="DN200" s="158"/>
      <c r="DO200" s="158"/>
      <c r="DP200" s="158"/>
      <c r="DQ200" s="158"/>
      <c r="DR200" s="158"/>
      <c r="DS200" s="158"/>
      <c r="DT200" s="158"/>
      <c r="DU200" s="158"/>
      <c r="DV200" s="158"/>
      <c r="DW200" s="158"/>
      <c r="DX200" s="158"/>
      <c r="DY200" s="158"/>
      <c r="DZ200" s="158"/>
      <c r="EA200" s="158"/>
      <c r="EB200" s="158"/>
      <c r="EC200" s="158"/>
      <c r="ED200" s="158"/>
      <c r="EE200" s="158"/>
      <c r="EF200" s="158"/>
      <c r="EG200" s="158"/>
      <c r="EH200" s="158"/>
      <c r="EI200" s="158"/>
      <c r="EJ200" s="158"/>
      <c r="EK200" s="158"/>
      <c r="EL200" s="158"/>
      <c r="EM200" s="158"/>
      <c r="EN200" s="158"/>
      <c r="EO200" s="158"/>
      <c r="EP200" s="158"/>
      <c r="EQ200" s="158"/>
      <c r="ER200" s="158"/>
      <c r="ES200" s="158"/>
      <c r="ET200" s="158"/>
      <c r="EU200" s="158"/>
      <c r="EV200" s="158"/>
      <c r="EW200" s="158"/>
      <c r="EX200" s="158"/>
      <c r="EY200" s="158"/>
      <c r="EZ200" s="158"/>
      <c r="FA200" s="158"/>
      <c r="FB200" s="158"/>
      <c r="FC200" s="158"/>
      <c r="FD200" s="158"/>
      <c r="FE200" s="158"/>
      <c r="FF200" s="158"/>
      <c r="FG200" s="158"/>
      <c r="FH200" s="158"/>
      <c r="FI200" s="158"/>
      <c r="FJ200" s="158"/>
      <c r="FK200" s="158"/>
      <c r="FL200" s="158"/>
      <c r="FM200" s="158"/>
      <c r="FN200" s="158"/>
      <c r="FO200" s="158"/>
      <c r="FP200" s="158"/>
      <c r="FQ200" s="158"/>
      <c r="FR200" s="158"/>
      <c r="FS200" s="158"/>
      <c r="FT200" s="158"/>
      <c r="FU200" s="158"/>
      <c r="FV200" s="158"/>
      <c r="FW200" s="158"/>
      <c r="FX200" s="158"/>
      <c r="FY200" s="158"/>
      <c r="FZ200" s="158"/>
      <c r="GA200" s="158"/>
      <c r="GB200" s="158"/>
      <c r="GC200" s="158"/>
      <c r="GD200" s="158"/>
      <c r="GE200" s="158"/>
      <c r="GF200" s="158"/>
      <c r="GG200" s="158"/>
      <c r="GH200" s="158"/>
      <c r="GI200" s="158"/>
      <c r="GJ200" s="158"/>
      <c r="GK200" s="158"/>
      <c r="GL200" s="158"/>
      <c r="GM200" s="158"/>
      <c r="GN200" s="158"/>
      <c r="GO200" s="158"/>
      <c r="GP200" s="158"/>
      <c r="GQ200" s="158"/>
      <c r="GR200" s="158"/>
      <c r="GS200" s="158"/>
      <c r="GT200" s="158"/>
      <c r="GU200" s="158"/>
      <c r="GV200" s="158"/>
      <c r="GW200" s="158"/>
      <c r="GX200" s="158"/>
      <c r="GY200" s="158"/>
      <c r="GZ200" s="158"/>
      <c r="HA200" s="158"/>
      <c r="HB200" s="158"/>
      <c r="HC200" s="158"/>
      <c r="HD200" s="158"/>
      <c r="HE200" s="158"/>
      <c r="HF200" s="158"/>
      <c r="HG200" s="158"/>
      <c r="HH200" s="158"/>
      <c r="HI200" s="158"/>
      <c r="HJ200" s="158"/>
      <c r="HK200" s="158"/>
      <c r="HL200" s="158"/>
      <c r="HM200" s="158"/>
      <c r="HN200" s="158"/>
      <c r="HO200" s="158"/>
      <c r="HP200" s="158"/>
      <c r="HQ200" s="158"/>
      <c r="HR200" s="158"/>
      <c r="HS200" s="158"/>
      <c r="HT200" s="158"/>
      <c r="HU200" s="158"/>
      <c r="HV200" s="158"/>
      <c r="HW200" s="158"/>
      <c r="HX200" s="158"/>
      <c r="HY200" s="158"/>
      <c r="HZ200" s="158"/>
      <c r="IA200" s="158"/>
      <c r="IB200" s="158"/>
      <c r="IC200" s="158"/>
      <c r="ID200" s="158"/>
      <c r="IE200" s="158"/>
      <c r="IF200" s="158"/>
      <c r="IG200" s="158"/>
      <c r="IH200" s="158"/>
      <c r="II200" s="158"/>
      <c r="IJ200" s="158"/>
      <c r="IK200" s="158"/>
      <c r="IL200" s="158"/>
      <c r="IM200" s="158"/>
      <c r="IN200" s="158"/>
      <c r="IO200" s="158"/>
      <c r="IP200" s="158"/>
      <c r="IQ200" s="158"/>
      <c r="IR200" s="158"/>
      <c r="IS200" s="158"/>
      <c r="IT200" s="158"/>
      <c r="IU200" s="158"/>
      <c r="IV200" s="158"/>
      <c r="IW200" s="158"/>
    </row>
    <row r="201" spans="1:257" ht="27" customHeight="1">
      <c r="A201" s="158"/>
      <c r="B201" s="345"/>
      <c r="C201" s="158" t="s">
        <v>350</v>
      </c>
      <c r="D201" s="158"/>
      <c r="E201" s="158"/>
      <c r="F201" s="158"/>
      <c r="G201" s="173">
        <v>-9465105</v>
      </c>
      <c r="H201" s="158"/>
      <c r="I201" s="173">
        <v>0</v>
      </c>
      <c r="J201" s="158"/>
      <c r="K201" s="173">
        <v>-9465105</v>
      </c>
      <c r="L201" s="158"/>
      <c r="M201" s="173">
        <v>0</v>
      </c>
      <c r="N201" s="158"/>
      <c r="O201" s="353"/>
      <c r="P201" s="158"/>
      <c r="Q201" s="353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  <c r="AN201" s="158"/>
      <c r="AO201" s="158"/>
      <c r="AP201" s="158"/>
      <c r="AQ201" s="158"/>
      <c r="AR201" s="158"/>
      <c r="AS201" s="158"/>
      <c r="AT201" s="158"/>
      <c r="AU201" s="158"/>
      <c r="AV201" s="158"/>
      <c r="AW201" s="158"/>
      <c r="AX201" s="158"/>
      <c r="AY201" s="158"/>
      <c r="AZ201" s="158"/>
      <c r="BA201" s="158"/>
      <c r="BB201" s="158"/>
      <c r="BC201" s="158"/>
      <c r="BD201" s="158"/>
      <c r="BE201" s="158"/>
      <c r="BF201" s="158"/>
      <c r="BG201" s="158"/>
      <c r="BH201" s="158"/>
      <c r="BI201" s="158"/>
      <c r="BJ201" s="158"/>
      <c r="BK201" s="158"/>
      <c r="BL201" s="158"/>
      <c r="BM201" s="158"/>
      <c r="BN201" s="158"/>
      <c r="BO201" s="158"/>
      <c r="BP201" s="158"/>
      <c r="BQ201" s="158"/>
      <c r="BR201" s="158"/>
      <c r="BS201" s="158"/>
      <c r="BT201" s="158"/>
      <c r="BU201" s="158"/>
      <c r="BV201" s="158"/>
      <c r="BW201" s="158"/>
      <c r="BX201" s="158"/>
      <c r="BY201" s="158"/>
      <c r="BZ201" s="158"/>
      <c r="CA201" s="158"/>
      <c r="CB201" s="158"/>
      <c r="CC201" s="158"/>
      <c r="CD201" s="158"/>
      <c r="CE201" s="158"/>
      <c r="CF201" s="158"/>
      <c r="CG201" s="158"/>
      <c r="CH201" s="158"/>
      <c r="CI201" s="158"/>
      <c r="CJ201" s="158"/>
      <c r="CK201" s="158"/>
      <c r="CL201" s="158"/>
      <c r="CM201" s="158"/>
      <c r="CN201" s="158"/>
      <c r="CO201" s="158"/>
      <c r="CP201" s="158"/>
      <c r="CQ201" s="158"/>
      <c r="CR201" s="158"/>
      <c r="CS201" s="158"/>
      <c r="CT201" s="158"/>
      <c r="CU201" s="158"/>
      <c r="CV201" s="158"/>
      <c r="CW201" s="158"/>
      <c r="CX201" s="158"/>
      <c r="CY201" s="158"/>
      <c r="CZ201" s="158"/>
      <c r="DA201" s="158"/>
      <c r="DB201" s="158"/>
      <c r="DC201" s="158"/>
      <c r="DD201" s="158"/>
      <c r="DE201" s="158"/>
      <c r="DF201" s="158"/>
      <c r="DG201" s="158"/>
      <c r="DH201" s="158"/>
      <c r="DI201" s="158"/>
      <c r="DJ201" s="158"/>
      <c r="DK201" s="158"/>
      <c r="DL201" s="158"/>
      <c r="DM201" s="158"/>
      <c r="DN201" s="158"/>
      <c r="DO201" s="158"/>
      <c r="DP201" s="158"/>
      <c r="DQ201" s="158"/>
      <c r="DR201" s="158"/>
      <c r="DS201" s="158"/>
      <c r="DT201" s="158"/>
      <c r="DU201" s="158"/>
      <c r="DV201" s="158"/>
      <c r="DW201" s="158"/>
      <c r="DX201" s="158"/>
      <c r="DY201" s="158"/>
      <c r="DZ201" s="158"/>
      <c r="EA201" s="158"/>
      <c r="EB201" s="158"/>
      <c r="EC201" s="158"/>
      <c r="ED201" s="158"/>
      <c r="EE201" s="158"/>
      <c r="EF201" s="158"/>
      <c r="EG201" s="158"/>
      <c r="EH201" s="158"/>
      <c r="EI201" s="158"/>
      <c r="EJ201" s="158"/>
      <c r="EK201" s="158"/>
      <c r="EL201" s="158"/>
      <c r="EM201" s="158"/>
      <c r="EN201" s="158"/>
      <c r="EO201" s="158"/>
      <c r="EP201" s="158"/>
      <c r="EQ201" s="158"/>
      <c r="ER201" s="158"/>
      <c r="ES201" s="158"/>
      <c r="ET201" s="158"/>
      <c r="EU201" s="158"/>
      <c r="EV201" s="158"/>
      <c r="EW201" s="158"/>
      <c r="EX201" s="158"/>
      <c r="EY201" s="158"/>
      <c r="EZ201" s="158"/>
      <c r="FA201" s="158"/>
      <c r="FB201" s="158"/>
      <c r="FC201" s="158"/>
      <c r="FD201" s="158"/>
      <c r="FE201" s="158"/>
      <c r="FF201" s="158"/>
      <c r="FG201" s="158"/>
      <c r="FH201" s="158"/>
      <c r="FI201" s="158"/>
      <c r="FJ201" s="158"/>
      <c r="FK201" s="158"/>
      <c r="FL201" s="158"/>
      <c r="FM201" s="158"/>
      <c r="FN201" s="158"/>
      <c r="FO201" s="158"/>
      <c r="FP201" s="158"/>
      <c r="FQ201" s="158"/>
      <c r="FR201" s="158"/>
      <c r="FS201" s="158"/>
      <c r="FT201" s="158"/>
      <c r="FU201" s="158"/>
      <c r="FV201" s="158"/>
      <c r="FW201" s="158"/>
      <c r="FX201" s="158"/>
      <c r="FY201" s="158"/>
      <c r="FZ201" s="158"/>
      <c r="GA201" s="158"/>
      <c r="GB201" s="158"/>
      <c r="GC201" s="158"/>
      <c r="GD201" s="158"/>
      <c r="GE201" s="158"/>
      <c r="GF201" s="158"/>
      <c r="GG201" s="158"/>
      <c r="GH201" s="158"/>
      <c r="GI201" s="158"/>
      <c r="GJ201" s="158"/>
      <c r="GK201" s="158"/>
      <c r="GL201" s="158"/>
      <c r="GM201" s="158"/>
      <c r="GN201" s="158"/>
      <c r="GO201" s="158"/>
      <c r="GP201" s="158"/>
      <c r="GQ201" s="158"/>
      <c r="GR201" s="158"/>
      <c r="GS201" s="158"/>
      <c r="GT201" s="158"/>
      <c r="GU201" s="158"/>
      <c r="GV201" s="158"/>
      <c r="GW201" s="158"/>
      <c r="GX201" s="158"/>
      <c r="GY201" s="158"/>
      <c r="GZ201" s="158"/>
      <c r="HA201" s="158"/>
      <c r="HB201" s="158"/>
      <c r="HC201" s="158"/>
      <c r="HD201" s="158"/>
      <c r="HE201" s="158"/>
      <c r="HF201" s="158"/>
      <c r="HG201" s="158"/>
      <c r="HH201" s="158"/>
      <c r="HI201" s="158"/>
      <c r="HJ201" s="158"/>
      <c r="HK201" s="158"/>
      <c r="HL201" s="158"/>
      <c r="HM201" s="158"/>
      <c r="HN201" s="158"/>
      <c r="HO201" s="158"/>
      <c r="HP201" s="158"/>
      <c r="HQ201" s="158"/>
      <c r="HR201" s="158"/>
      <c r="HS201" s="158"/>
      <c r="HT201" s="158"/>
      <c r="HU201" s="158"/>
      <c r="HV201" s="158"/>
      <c r="HW201" s="158"/>
      <c r="HX201" s="158"/>
      <c r="HY201" s="158"/>
      <c r="HZ201" s="158"/>
      <c r="IA201" s="158"/>
      <c r="IB201" s="158"/>
      <c r="IC201" s="158"/>
      <c r="ID201" s="158"/>
      <c r="IE201" s="158"/>
      <c r="IF201" s="158"/>
      <c r="IG201" s="158"/>
      <c r="IH201" s="158"/>
      <c r="II201" s="158"/>
      <c r="IJ201" s="158"/>
      <c r="IK201" s="158"/>
      <c r="IL201" s="158"/>
      <c r="IM201" s="158"/>
      <c r="IN201" s="158"/>
      <c r="IO201" s="158"/>
      <c r="IP201" s="158"/>
      <c r="IQ201" s="158"/>
      <c r="IR201" s="158"/>
      <c r="IS201" s="158"/>
      <c r="IT201" s="158"/>
      <c r="IU201" s="158"/>
      <c r="IV201" s="158"/>
      <c r="IW201" s="158"/>
    </row>
    <row r="202" spans="1:257" ht="27" customHeight="1">
      <c r="A202" s="158"/>
      <c r="B202" s="345"/>
      <c r="C202" s="158" t="s">
        <v>351</v>
      </c>
      <c r="D202" s="158"/>
      <c r="E202" s="158"/>
      <c r="F202" s="158"/>
      <c r="G202" s="173">
        <v>-2063234</v>
      </c>
      <c r="H202" s="158"/>
      <c r="I202" s="173">
        <v>0</v>
      </c>
      <c r="J202" s="158"/>
      <c r="K202" s="173">
        <v>-2063234</v>
      </c>
      <c r="L202" s="158"/>
      <c r="M202" s="173">
        <v>0</v>
      </c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  <c r="AN202" s="158"/>
      <c r="AO202" s="158"/>
      <c r="AP202" s="158"/>
      <c r="AQ202" s="158"/>
      <c r="AR202" s="158"/>
      <c r="AS202" s="158"/>
      <c r="AT202" s="158"/>
      <c r="AU202" s="158"/>
      <c r="AV202" s="158"/>
      <c r="AW202" s="158"/>
      <c r="AX202" s="158"/>
      <c r="AY202" s="158"/>
      <c r="AZ202" s="158"/>
      <c r="BA202" s="158"/>
      <c r="BB202" s="158"/>
      <c r="BC202" s="158"/>
      <c r="BD202" s="158"/>
      <c r="BE202" s="158"/>
      <c r="BF202" s="158"/>
      <c r="BG202" s="158"/>
      <c r="BH202" s="158"/>
      <c r="BI202" s="158"/>
      <c r="BJ202" s="158"/>
      <c r="BK202" s="158"/>
      <c r="BL202" s="158"/>
      <c r="BM202" s="158"/>
      <c r="BN202" s="158"/>
      <c r="BO202" s="158"/>
      <c r="BP202" s="158"/>
      <c r="BQ202" s="158"/>
      <c r="BR202" s="158"/>
      <c r="BS202" s="158"/>
      <c r="BT202" s="158"/>
      <c r="BU202" s="158"/>
      <c r="BV202" s="158"/>
      <c r="BW202" s="158"/>
      <c r="BX202" s="158"/>
      <c r="BY202" s="158"/>
      <c r="BZ202" s="158"/>
      <c r="CA202" s="158"/>
      <c r="CB202" s="158"/>
      <c r="CC202" s="158"/>
      <c r="CD202" s="158"/>
      <c r="CE202" s="158"/>
      <c r="CF202" s="158"/>
      <c r="CG202" s="158"/>
      <c r="CH202" s="158"/>
      <c r="CI202" s="158"/>
      <c r="CJ202" s="158"/>
      <c r="CK202" s="158"/>
      <c r="CL202" s="158"/>
      <c r="CM202" s="158"/>
      <c r="CN202" s="158"/>
      <c r="CO202" s="158"/>
      <c r="CP202" s="158"/>
      <c r="CQ202" s="158"/>
      <c r="CR202" s="158"/>
      <c r="CS202" s="158"/>
      <c r="CT202" s="158"/>
      <c r="CU202" s="158"/>
      <c r="CV202" s="158"/>
      <c r="CW202" s="158"/>
      <c r="CX202" s="158"/>
      <c r="CY202" s="158"/>
      <c r="CZ202" s="158"/>
      <c r="DA202" s="158"/>
      <c r="DB202" s="158"/>
      <c r="DC202" s="158"/>
      <c r="DD202" s="158"/>
      <c r="DE202" s="158"/>
      <c r="DF202" s="158"/>
      <c r="DG202" s="158"/>
      <c r="DH202" s="158"/>
      <c r="DI202" s="158"/>
      <c r="DJ202" s="158"/>
      <c r="DK202" s="158"/>
      <c r="DL202" s="158"/>
      <c r="DM202" s="158"/>
      <c r="DN202" s="158"/>
      <c r="DO202" s="158"/>
      <c r="DP202" s="158"/>
      <c r="DQ202" s="158"/>
      <c r="DR202" s="158"/>
      <c r="DS202" s="158"/>
      <c r="DT202" s="158"/>
      <c r="DU202" s="158"/>
      <c r="DV202" s="158"/>
      <c r="DW202" s="158"/>
      <c r="DX202" s="158"/>
      <c r="DY202" s="158"/>
      <c r="DZ202" s="158"/>
      <c r="EA202" s="158"/>
      <c r="EB202" s="158"/>
      <c r="EC202" s="158"/>
      <c r="ED202" s="158"/>
      <c r="EE202" s="158"/>
      <c r="EF202" s="158"/>
      <c r="EG202" s="158"/>
      <c r="EH202" s="158"/>
      <c r="EI202" s="158"/>
      <c r="EJ202" s="158"/>
      <c r="EK202" s="158"/>
      <c r="EL202" s="158"/>
      <c r="EM202" s="158"/>
      <c r="EN202" s="158"/>
      <c r="EO202" s="158"/>
      <c r="EP202" s="158"/>
      <c r="EQ202" s="158"/>
      <c r="ER202" s="158"/>
      <c r="ES202" s="158"/>
      <c r="ET202" s="158"/>
      <c r="EU202" s="158"/>
      <c r="EV202" s="158"/>
      <c r="EW202" s="158"/>
      <c r="EX202" s="158"/>
      <c r="EY202" s="158"/>
      <c r="EZ202" s="158"/>
      <c r="FA202" s="158"/>
      <c r="FB202" s="158"/>
      <c r="FC202" s="158"/>
      <c r="FD202" s="158"/>
      <c r="FE202" s="158"/>
      <c r="FF202" s="158"/>
      <c r="FG202" s="158"/>
      <c r="FH202" s="158"/>
      <c r="FI202" s="158"/>
      <c r="FJ202" s="158"/>
      <c r="FK202" s="158"/>
      <c r="FL202" s="158"/>
      <c r="FM202" s="158"/>
      <c r="FN202" s="158"/>
      <c r="FO202" s="158"/>
      <c r="FP202" s="158"/>
      <c r="FQ202" s="158"/>
      <c r="FR202" s="158"/>
      <c r="FS202" s="158"/>
      <c r="FT202" s="158"/>
      <c r="FU202" s="158"/>
      <c r="FV202" s="158"/>
      <c r="FW202" s="158"/>
      <c r="FX202" s="158"/>
      <c r="FY202" s="158"/>
      <c r="FZ202" s="158"/>
      <c r="GA202" s="158"/>
      <c r="GB202" s="158"/>
      <c r="GC202" s="158"/>
      <c r="GD202" s="158"/>
      <c r="GE202" s="158"/>
      <c r="GF202" s="158"/>
      <c r="GG202" s="158"/>
      <c r="GH202" s="158"/>
      <c r="GI202" s="158"/>
      <c r="GJ202" s="158"/>
      <c r="GK202" s="158"/>
      <c r="GL202" s="158"/>
      <c r="GM202" s="158"/>
      <c r="GN202" s="158"/>
      <c r="GO202" s="158"/>
      <c r="GP202" s="158"/>
      <c r="GQ202" s="158"/>
      <c r="GR202" s="158"/>
      <c r="GS202" s="158"/>
      <c r="GT202" s="158"/>
      <c r="GU202" s="158"/>
      <c r="GV202" s="158"/>
      <c r="GW202" s="158"/>
      <c r="GX202" s="158"/>
      <c r="GY202" s="158"/>
      <c r="GZ202" s="158"/>
      <c r="HA202" s="158"/>
      <c r="HB202" s="158"/>
      <c r="HC202" s="158"/>
      <c r="HD202" s="158"/>
      <c r="HE202" s="158"/>
      <c r="HF202" s="158"/>
      <c r="HG202" s="158"/>
      <c r="HH202" s="158"/>
      <c r="HI202" s="158"/>
      <c r="HJ202" s="158"/>
      <c r="HK202" s="158"/>
      <c r="HL202" s="158"/>
      <c r="HM202" s="158"/>
      <c r="HN202" s="158"/>
      <c r="HO202" s="158"/>
      <c r="HP202" s="158"/>
      <c r="HQ202" s="158"/>
      <c r="HR202" s="158"/>
      <c r="HS202" s="158"/>
      <c r="HT202" s="158"/>
      <c r="HU202" s="158"/>
      <c r="HV202" s="158"/>
      <c r="HW202" s="158"/>
      <c r="HX202" s="158"/>
      <c r="HY202" s="158"/>
      <c r="HZ202" s="158"/>
      <c r="IA202" s="158"/>
      <c r="IB202" s="158"/>
      <c r="IC202" s="158"/>
      <c r="ID202" s="158"/>
      <c r="IE202" s="158"/>
      <c r="IF202" s="158"/>
      <c r="IG202" s="158"/>
      <c r="IH202" s="158"/>
      <c r="II202" s="158"/>
      <c r="IJ202" s="158"/>
      <c r="IK202" s="158"/>
      <c r="IL202" s="158"/>
      <c r="IM202" s="158"/>
      <c r="IN202" s="158"/>
      <c r="IO202" s="158"/>
      <c r="IP202" s="158"/>
      <c r="IQ202" s="158"/>
      <c r="IR202" s="158"/>
      <c r="IS202" s="158"/>
      <c r="IT202" s="158"/>
      <c r="IU202" s="158"/>
      <c r="IV202" s="158"/>
      <c r="IW202" s="158"/>
    </row>
    <row r="203" spans="1:257" ht="27" customHeight="1" thickBot="1">
      <c r="A203" s="158"/>
      <c r="B203" s="345"/>
      <c r="C203" s="190" t="s">
        <v>37</v>
      </c>
      <c r="D203" s="158"/>
      <c r="E203" s="158"/>
      <c r="F203" s="158"/>
      <c r="G203" s="329">
        <f>SUM(G201:G202)</f>
        <v>-11528339</v>
      </c>
      <c r="H203" s="158"/>
      <c r="I203" s="329">
        <f>SUM(I201:I202)</f>
        <v>0</v>
      </c>
      <c r="J203" s="158"/>
      <c r="K203" s="329">
        <f>SUM(K201:K202)</f>
        <v>-11528339</v>
      </c>
      <c r="L203" s="158"/>
      <c r="M203" s="329">
        <f>SUM(M201:M202)</f>
        <v>0</v>
      </c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  <c r="AN203" s="158"/>
      <c r="AO203" s="158"/>
      <c r="AP203" s="158"/>
      <c r="AQ203" s="158"/>
      <c r="AR203" s="158"/>
      <c r="AS203" s="158"/>
      <c r="AT203" s="158"/>
      <c r="AU203" s="158"/>
      <c r="AV203" s="158"/>
      <c r="AW203" s="158"/>
      <c r="AX203" s="158"/>
      <c r="AY203" s="158"/>
      <c r="AZ203" s="158"/>
      <c r="BA203" s="158"/>
      <c r="BB203" s="158"/>
      <c r="BC203" s="158"/>
      <c r="BD203" s="158"/>
      <c r="BE203" s="158"/>
      <c r="BF203" s="158"/>
      <c r="BG203" s="158"/>
      <c r="BH203" s="158"/>
      <c r="BI203" s="158"/>
      <c r="BJ203" s="158"/>
      <c r="BK203" s="158"/>
      <c r="BL203" s="158"/>
      <c r="BM203" s="158"/>
      <c r="BN203" s="158"/>
      <c r="BO203" s="158"/>
      <c r="BP203" s="158"/>
      <c r="BQ203" s="158"/>
      <c r="BR203" s="158"/>
      <c r="BS203" s="158"/>
      <c r="BT203" s="158"/>
      <c r="BU203" s="158"/>
      <c r="BV203" s="158"/>
      <c r="BW203" s="158"/>
      <c r="BX203" s="158"/>
      <c r="BY203" s="158"/>
      <c r="BZ203" s="158"/>
      <c r="CA203" s="158"/>
      <c r="CB203" s="158"/>
      <c r="CC203" s="158"/>
      <c r="CD203" s="158"/>
      <c r="CE203" s="158"/>
      <c r="CF203" s="158"/>
      <c r="CG203" s="158"/>
      <c r="CH203" s="158"/>
      <c r="CI203" s="158"/>
      <c r="CJ203" s="158"/>
      <c r="CK203" s="158"/>
      <c r="CL203" s="158"/>
      <c r="CM203" s="158"/>
      <c r="CN203" s="158"/>
      <c r="CO203" s="158"/>
      <c r="CP203" s="158"/>
      <c r="CQ203" s="158"/>
      <c r="CR203" s="158"/>
      <c r="CS203" s="158"/>
      <c r="CT203" s="158"/>
      <c r="CU203" s="158"/>
      <c r="CV203" s="158"/>
      <c r="CW203" s="158"/>
      <c r="CX203" s="158"/>
      <c r="CY203" s="158"/>
      <c r="CZ203" s="158"/>
      <c r="DA203" s="158"/>
      <c r="DB203" s="158"/>
      <c r="DC203" s="158"/>
      <c r="DD203" s="158"/>
      <c r="DE203" s="158"/>
      <c r="DF203" s="158"/>
      <c r="DG203" s="158"/>
      <c r="DH203" s="158"/>
      <c r="DI203" s="158"/>
      <c r="DJ203" s="158"/>
      <c r="DK203" s="158"/>
      <c r="DL203" s="158"/>
      <c r="DM203" s="158"/>
      <c r="DN203" s="158"/>
      <c r="DO203" s="158"/>
      <c r="DP203" s="158"/>
      <c r="DQ203" s="158"/>
      <c r="DR203" s="158"/>
      <c r="DS203" s="158"/>
      <c r="DT203" s="158"/>
      <c r="DU203" s="158"/>
      <c r="DV203" s="158"/>
      <c r="DW203" s="158"/>
      <c r="DX203" s="158"/>
      <c r="DY203" s="158"/>
      <c r="DZ203" s="158"/>
      <c r="EA203" s="158"/>
      <c r="EB203" s="158"/>
      <c r="EC203" s="158"/>
      <c r="ED203" s="158"/>
      <c r="EE203" s="158"/>
      <c r="EF203" s="158"/>
      <c r="EG203" s="158"/>
      <c r="EH203" s="158"/>
      <c r="EI203" s="158"/>
      <c r="EJ203" s="158"/>
      <c r="EK203" s="158"/>
      <c r="EL203" s="158"/>
      <c r="EM203" s="158"/>
      <c r="EN203" s="158"/>
      <c r="EO203" s="158"/>
      <c r="EP203" s="158"/>
      <c r="EQ203" s="158"/>
      <c r="ER203" s="158"/>
      <c r="ES203" s="158"/>
      <c r="ET203" s="158"/>
      <c r="EU203" s="158"/>
      <c r="EV203" s="158"/>
      <c r="EW203" s="158"/>
      <c r="EX203" s="158"/>
      <c r="EY203" s="158"/>
      <c r="EZ203" s="158"/>
      <c r="FA203" s="158"/>
      <c r="FB203" s="158"/>
      <c r="FC203" s="158"/>
      <c r="FD203" s="158"/>
      <c r="FE203" s="158"/>
      <c r="FF203" s="158"/>
      <c r="FG203" s="158"/>
      <c r="FH203" s="158"/>
      <c r="FI203" s="158"/>
      <c r="FJ203" s="158"/>
      <c r="FK203" s="158"/>
      <c r="FL203" s="158"/>
      <c r="FM203" s="158"/>
      <c r="FN203" s="158"/>
      <c r="FO203" s="158"/>
      <c r="FP203" s="158"/>
      <c r="FQ203" s="158"/>
      <c r="FR203" s="158"/>
      <c r="FS203" s="158"/>
      <c r="FT203" s="158"/>
      <c r="FU203" s="158"/>
      <c r="FV203" s="158"/>
      <c r="FW203" s="158"/>
      <c r="FX203" s="158"/>
      <c r="FY203" s="158"/>
      <c r="FZ203" s="158"/>
      <c r="GA203" s="158"/>
      <c r="GB203" s="158"/>
      <c r="GC203" s="158"/>
      <c r="GD203" s="158"/>
      <c r="GE203" s="158"/>
      <c r="GF203" s="158"/>
      <c r="GG203" s="158"/>
      <c r="GH203" s="158"/>
      <c r="GI203" s="158"/>
      <c r="GJ203" s="158"/>
      <c r="GK203" s="158"/>
      <c r="GL203" s="158"/>
      <c r="GM203" s="158"/>
      <c r="GN203" s="158"/>
      <c r="GO203" s="158"/>
      <c r="GP203" s="158"/>
      <c r="GQ203" s="158"/>
      <c r="GR203" s="158"/>
      <c r="GS203" s="158"/>
      <c r="GT203" s="158"/>
      <c r="GU203" s="158"/>
      <c r="GV203" s="158"/>
      <c r="GW203" s="158"/>
      <c r="GX203" s="158"/>
      <c r="GY203" s="158"/>
      <c r="GZ203" s="158"/>
      <c r="HA203" s="158"/>
      <c r="HB203" s="158"/>
      <c r="HC203" s="158"/>
      <c r="HD203" s="158"/>
      <c r="HE203" s="158"/>
      <c r="HF203" s="158"/>
      <c r="HG203" s="158"/>
      <c r="HH203" s="158"/>
      <c r="HI203" s="158"/>
      <c r="HJ203" s="158"/>
      <c r="HK203" s="158"/>
      <c r="HL203" s="158"/>
      <c r="HM203" s="158"/>
      <c r="HN203" s="158"/>
      <c r="HO203" s="158"/>
      <c r="HP203" s="158"/>
      <c r="HQ203" s="158"/>
      <c r="HR203" s="158"/>
      <c r="HS203" s="158"/>
      <c r="HT203" s="158"/>
      <c r="HU203" s="158"/>
      <c r="HV203" s="158"/>
      <c r="HW203" s="158"/>
      <c r="HX203" s="158"/>
      <c r="HY203" s="158"/>
      <c r="HZ203" s="158"/>
      <c r="IA203" s="158"/>
      <c r="IB203" s="158"/>
      <c r="IC203" s="158"/>
      <c r="ID203" s="158"/>
      <c r="IE203" s="158"/>
      <c r="IF203" s="158"/>
      <c r="IG203" s="158"/>
      <c r="IH203" s="158"/>
      <c r="II203" s="158"/>
      <c r="IJ203" s="158"/>
      <c r="IK203" s="158"/>
      <c r="IL203" s="158"/>
      <c r="IM203" s="158"/>
      <c r="IN203" s="158"/>
      <c r="IO203" s="158"/>
      <c r="IP203" s="158"/>
      <c r="IQ203" s="158"/>
      <c r="IR203" s="158"/>
      <c r="IS203" s="158"/>
      <c r="IT203" s="158"/>
      <c r="IU203" s="158"/>
      <c r="IV203" s="158"/>
      <c r="IW203" s="158"/>
    </row>
    <row r="204" spans="1:257" ht="27" customHeight="1" thickTop="1">
      <c r="A204" s="158"/>
      <c r="B204" s="158"/>
      <c r="C204" s="158"/>
      <c r="D204" s="158"/>
      <c r="E204" s="158"/>
      <c r="F204" s="158"/>
      <c r="G204" s="62"/>
      <c r="H204" s="158"/>
      <c r="I204" s="353"/>
      <c r="J204" s="158"/>
      <c r="K204" s="62"/>
      <c r="L204" s="158"/>
      <c r="M204" s="353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  <c r="AN204" s="158"/>
      <c r="AO204" s="158"/>
      <c r="AP204" s="158"/>
      <c r="AQ204" s="158"/>
      <c r="AR204" s="158"/>
      <c r="AS204" s="158"/>
      <c r="AT204" s="158"/>
      <c r="AU204" s="158"/>
      <c r="AV204" s="158"/>
      <c r="AW204" s="158"/>
      <c r="AX204" s="158"/>
      <c r="AY204" s="158"/>
      <c r="AZ204" s="158"/>
      <c r="BA204" s="158"/>
      <c r="BB204" s="158"/>
      <c r="BC204" s="158"/>
      <c r="BD204" s="158"/>
      <c r="BE204" s="158"/>
      <c r="BF204" s="158"/>
      <c r="BG204" s="158"/>
      <c r="BH204" s="158"/>
      <c r="BI204" s="158"/>
      <c r="BJ204" s="158"/>
      <c r="BK204" s="158"/>
      <c r="BL204" s="158"/>
      <c r="BM204" s="158"/>
      <c r="BN204" s="158"/>
      <c r="BO204" s="158"/>
      <c r="BP204" s="158"/>
      <c r="BQ204" s="158"/>
      <c r="BR204" s="158"/>
      <c r="BS204" s="158"/>
      <c r="BT204" s="158"/>
      <c r="BU204" s="158"/>
      <c r="BV204" s="158"/>
      <c r="BW204" s="158"/>
      <c r="BX204" s="158"/>
      <c r="BY204" s="158"/>
      <c r="BZ204" s="158"/>
      <c r="CA204" s="158"/>
      <c r="CB204" s="158"/>
      <c r="CC204" s="158"/>
      <c r="CD204" s="158"/>
      <c r="CE204" s="158"/>
      <c r="CF204" s="158"/>
      <c r="CG204" s="158"/>
      <c r="CH204" s="158"/>
      <c r="CI204" s="158"/>
      <c r="CJ204" s="158"/>
      <c r="CK204" s="158"/>
      <c r="CL204" s="158"/>
      <c r="CM204" s="158"/>
      <c r="CN204" s="158"/>
      <c r="CO204" s="158"/>
      <c r="CP204" s="158"/>
      <c r="CQ204" s="158"/>
      <c r="CR204" s="158"/>
      <c r="CS204" s="158"/>
      <c r="CT204" s="158"/>
      <c r="CU204" s="158"/>
      <c r="CV204" s="158"/>
      <c r="CW204" s="158"/>
      <c r="CX204" s="158"/>
      <c r="CY204" s="158"/>
      <c r="CZ204" s="158"/>
      <c r="DA204" s="158"/>
      <c r="DB204" s="158"/>
      <c r="DC204" s="158"/>
      <c r="DD204" s="158"/>
      <c r="DE204" s="158"/>
      <c r="DF204" s="158"/>
      <c r="DG204" s="158"/>
      <c r="DH204" s="158"/>
      <c r="DI204" s="158"/>
      <c r="DJ204" s="158"/>
      <c r="DK204" s="158"/>
      <c r="DL204" s="158"/>
      <c r="DM204" s="158"/>
      <c r="DN204" s="158"/>
      <c r="DO204" s="158"/>
      <c r="DP204" s="158"/>
      <c r="DQ204" s="158"/>
      <c r="DR204" s="158"/>
      <c r="DS204" s="158"/>
      <c r="DT204" s="158"/>
      <c r="DU204" s="158"/>
      <c r="DV204" s="158"/>
      <c r="DW204" s="158"/>
      <c r="DX204" s="158"/>
      <c r="DY204" s="158"/>
      <c r="DZ204" s="158"/>
      <c r="EA204" s="158"/>
      <c r="EB204" s="158"/>
      <c r="EC204" s="158"/>
      <c r="ED204" s="158"/>
      <c r="EE204" s="158"/>
      <c r="EF204" s="158"/>
      <c r="EG204" s="158"/>
      <c r="EH204" s="158"/>
      <c r="EI204" s="158"/>
      <c r="EJ204" s="158"/>
      <c r="EK204" s="158"/>
      <c r="EL204" s="158"/>
      <c r="EM204" s="158"/>
      <c r="EN204" s="158"/>
      <c r="EO204" s="158"/>
      <c r="EP204" s="158"/>
      <c r="EQ204" s="158"/>
      <c r="ER204" s="158"/>
      <c r="ES204" s="158"/>
      <c r="ET204" s="158"/>
      <c r="EU204" s="158"/>
      <c r="EV204" s="158"/>
      <c r="EW204" s="158"/>
      <c r="EX204" s="158"/>
      <c r="EY204" s="158"/>
      <c r="EZ204" s="158"/>
      <c r="FA204" s="158"/>
      <c r="FB204" s="158"/>
      <c r="FC204" s="158"/>
      <c r="FD204" s="158"/>
      <c r="FE204" s="158"/>
      <c r="FF204" s="158"/>
      <c r="FG204" s="158"/>
      <c r="FH204" s="158"/>
      <c r="FI204" s="158"/>
      <c r="FJ204" s="158"/>
      <c r="FK204" s="158"/>
      <c r="FL204" s="158"/>
      <c r="FM204" s="158"/>
      <c r="FN204" s="158"/>
      <c r="FO204" s="158"/>
      <c r="FP204" s="158"/>
      <c r="FQ204" s="158"/>
      <c r="FR204" s="158"/>
      <c r="FS204" s="158"/>
      <c r="FT204" s="158"/>
      <c r="FU204" s="158"/>
      <c r="FV204" s="158"/>
      <c r="FW204" s="158"/>
      <c r="FX204" s="158"/>
      <c r="FY204" s="158"/>
      <c r="FZ204" s="158"/>
      <c r="GA204" s="158"/>
      <c r="GB204" s="158"/>
      <c r="GC204" s="158"/>
      <c r="GD204" s="158"/>
      <c r="GE204" s="158"/>
      <c r="GF204" s="158"/>
      <c r="GG204" s="158"/>
      <c r="GH204" s="158"/>
      <c r="GI204" s="158"/>
      <c r="GJ204" s="158"/>
      <c r="GK204" s="158"/>
      <c r="GL204" s="158"/>
      <c r="GM204" s="158"/>
      <c r="GN204" s="158"/>
      <c r="GO204" s="158"/>
      <c r="GP204" s="158"/>
      <c r="GQ204" s="158"/>
      <c r="GR204" s="158"/>
      <c r="GS204" s="158"/>
      <c r="GT204" s="158"/>
      <c r="GU204" s="158"/>
      <c r="GV204" s="158"/>
      <c r="GW204" s="158"/>
      <c r="GX204" s="158"/>
      <c r="GY204" s="158"/>
      <c r="GZ204" s="158"/>
      <c r="HA204" s="158"/>
      <c r="HB204" s="158"/>
      <c r="HC204" s="158"/>
      <c r="HD204" s="158"/>
      <c r="HE204" s="158"/>
      <c r="HF204" s="158"/>
      <c r="HG204" s="158"/>
      <c r="HH204" s="158"/>
      <c r="HI204" s="158"/>
      <c r="HJ204" s="158"/>
      <c r="HK204" s="158"/>
      <c r="HL204" s="158"/>
      <c r="HM204" s="158"/>
      <c r="HN204" s="158"/>
      <c r="HO204" s="158"/>
      <c r="HP204" s="158"/>
      <c r="HQ204" s="158"/>
      <c r="HR204" s="158"/>
      <c r="HS204" s="158"/>
      <c r="HT204" s="158"/>
      <c r="HU204" s="158"/>
      <c r="HV204" s="158"/>
      <c r="HW204" s="158"/>
      <c r="HX204" s="158"/>
      <c r="HY204" s="158"/>
      <c r="HZ204" s="158"/>
      <c r="IA204" s="158"/>
      <c r="IB204" s="158"/>
      <c r="IC204" s="158"/>
      <c r="ID204" s="158"/>
      <c r="IE204" s="158"/>
      <c r="IF204" s="158"/>
      <c r="IG204" s="158"/>
      <c r="IH204" s="158"/>
      <c r="II204" s="158"/>
      <c r="IJ204" s="158"/>
      <c r="IK204" s="158"/>
      <c r="IL204" s="158"/>
      <c r="IM204" s="158"/>
      <c r="IN204" s="158"/>
      <c r="IO204" s="158"/>
      <c r="IP204" s="158"/>
      <c r="IQ204" s="158"/>
      <c r="IR204" s="158"/>
      <c r="IS204" s="158"/>
      <c r="IT204" s="158"/>
      <c r="IU204" s="158"/>
      <c r="IV204" s="158"/>
      <c r="IW204" s="158"/>
    </row>
    <row r="205" spans="1:257" ht="27" customHeight="1">
      <c r="A205" s="158"/>
      <c r="B205" s="158"/>
      <c r="C205" s="158"/>
      <c r="D205" s="158"/>
      <c r="E205" s="158"/>
      <c r="F205" s="158"/>
      <c r="G205" s="62"/>
      <c r="H205" s="158"/>
      <c r="I205" s="353"/>
      <c r="J205" s="158"/>
      <c r="K205" s="62"/>
      <c r="L205" s="158"/>
      <c r="M205" s="353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  <c r="AN205" s="158"/>
      <c r="AO205" s="158"/>
      <c r="AP205" s="158"/>
      <c r="AQ205" s="158"/>
      <c r="AR205" s="158"/>
      <c r="AS205" s="158"/>
      <c r="AT205" s="158"/>
      <c r="AU205" s="158"/>
      <c r="AV205" s="158"/>
      <c r="AW205" s="158"/>
      <c r="AX205" s="158"/>
      <c r="AY205" s="158"/>
      <c r="AZ205" s="158"/>
      <c r="BA205" s="158"/>
      <c r="BB205" s="158"/>
      <c r="BC205" s="158"/>
      <c r="BD205" s="158"/>
      <c r="BE205" s="158"/>
      <c r="BF205" s="158"/>
      <c r="BG205" s="158"/>
      <c r="BH205" s="158"/>
      <c r="BI205" s="158"/>
      <c r="BJ205" s="158"/>
      <c r="BK205" s="158"/>
      <c r="BL205" s="158"/>
      <c r="BM205" s="158"/>
      <c r="BN205" s="158"/>
      <c r="BO205" s="158"/>
      <c r="BP205" s="158"/>
      <c r="BQ205" s="158"/>
      <c r="BR205" s="158"/>
      <c r="BS205" s="158"/>
      <c r="BT205" s="158"/>
      <c r="BU205" s="158"/>
      <c r="BV205" s="158"/>
      <c r="BW205" s="158"/>
      <c r="BX205" s="158"/>
      <c r="BY205" s="158"/>
      <c r="BZ205" s="158"/>
      <c r="CA205" s="158"/>
      <c r="CB205" s="158"/>
      <c r="CC205" s="158"/>
      <c r="CD205" s="158"/>
      <c r="CE205" s="158"/>
      <c r="CF205" s="158"/>
      <c r="CG205" s="158"/>
      <c r="CH205" s="158"/>
      <c r="CI205" s="158"/>
      <c r="CJ205" s="158"/>
      <c r="CK205" s="158"/>
      <c r="CL205" s="158"/>
      <c r="CM205" s="158"/>
      <c r="CN205" s="158"/>
      <c r="CO205" s="158"/>
      <c r="CP205" s="158"/>
      <c r="CQ205" s="158"/>
      <c r="CR205" s="158"/>
      <c r="CS205" s="158"/>
      <c r="CT205" s="158"/>
      <c r="CU205" s="158"/>
      <c r="CV205" s="158"/>
      <c r="CW205" s="158"/>
      <c r="CX205" s="158"/>
      <c r="CY205" s="158"/>
      <c r="CZ205" s="158"/>
      <c r="DA205" s="158"/>
      <c r="DB205" s="158"/>
      <c r="DC205" s="158"/>
      <c r="DD205" s="158"/>
      <c r="DE205" s="158"/>
      <c r="DF205" s="158"/>
      <c r="DG205" s="158"/>
      <c r="DH205" s="158"/>
      <c r="DI205" s="158"/>
      <c r="DJ205" s="158"/>
      <c r="DK205" s="158"/>
      <c r="DL205" s="158"/>
      <c r="DM205" s="158"/>
      <c r="DN205" s="158"/>
      <c r="DO205" s="158"/>
      <c r="DP205" s="158"/>
      <c r="DQ205" s="158"/>
      <c r="DR205" s="158"/>
      <c r="DS205" s="158"/>
      <c r="DT205" s="158"/>
      <c r="DU205" s="158"/>
      <c r="DV205" s="158"/>
      <c r="DW205" s="158"/>
      <c r="DX205" s="158"/>
      <c r="DY205" s="158"/>
      <c r="DZ205" s="158"/>
      <c r="EA205" s="158"/>
      <c r="EB205" s="158"/>
      <c r="EC205" s="158"/>
      <c r="ED205" s="158"/>
      <c r="EE205" s="158"/>
      <c r="EF205" s="158"/>
      <c r="EG205" s="158"/>
      <c r="EH205" s="158"/>
      <c r="EI205" s="158"/>
      <c r="EJ205" s="158"/>
      <c r="EK205" s="158"/>
      <c r="EL205" s="158"/>
      <c r="EM205" s="158"/>
      <c r="EN205" s="158"/>
      <c r="EO205" s="158"/>
      <c r="EP205" s="158"/>
      <c r="EQ205" s="158"/>
      <c r="ER205" s="158"/>
      <c r="ES205" s="158"/>
      <c r="ET205" s="158"/>
      <c r="EU205" s="158"/>
      <c r="EV205" s="158"/>
      <c r="EW205" s="158"/>
      <c r="EX205" s="158"/>
      <c r="EY205" s="158"/>
      <c r="EZ205" s="158"/>
      <c r="FA205" s="158"/>
      <c r="FB205" s="158"/>
      <c r="FC205" s="158"/>
      <c r="FD205" s="158"/>
      <c r="FE205" s="158"/>
      <c r="FF205" s="158"/>
      <c r="FG205" s="158"/>
      <c r="FH205" s="158"/>
      <c r="FI205" s="158"/>
      <c r="FJ205" s="158"/>
      <c r="FK205" s="158"/>
      <c r="FL205" s="158"/>
      <c r="FM205" s="158"/>
      <c r="FN205" s="158"/>
      <c r="FO205" s="158"/>
      <c r="FP205" s="158"/>
      <c r="FQ205" s="158"/>
      <c r="FR205" s="158"/>
      <c r="FS205" s="158"/>
      <c r="FT205" s="158"/>
      <c r="FU205" s="158"/>
      <c r="FV205" s="158"/>
      <c r="FW205" s="158"/>
      <c r="FX205" s="158"/>
      <c r="FY205" s="158"/>
      <c r="FZ205" s="158"/>
      <c r="GA205" s="158"/>
      <c r="GB205" s="158"/>
      <c r="GC205" s="158"/>
      <c r="GD205" s="158"/>
      <c r="GE205" s="158"/>
      <c r="GF205" s="158"/>
      <c r="GG205" s="158"/>
      <c r="GH205" s="158"/>
      <c r="GI205" s="158"/>
      <c r="GJ205" s="158"/>
      <c r="GK205" s="158"/>
      <c r="GL205" s="158"/>
      <c r="GM205" s="158"/>
      <c r="GN205" s="158"/>
      <c r="GO205" s="158"/>
      <c r="GP205" s="158"/>
      <c r="GQ205" s="158"/>
      <c r="GR205" s="158"/>
      <c r="GS205" s="158"/>
      <c r="GT205" s="158"/>
      <c r="GU205" s="158"/>
      <c r="GV205" s="158"/>
      <c r="GW205" s="158"/>
      <c r="GX205" s="158"/>
      <c r="GY205" s="158"/>
      <c r="GZ205" s="158"/>
      <c r="HA205" s="158"/>
      <c r="HB205" s="158"/>
      <c r="HC205" s="158"/>
      <c r="HD205" s="158"/>
      <c r="HE205" s="158"/>
      <c r="HF205" s="158"/>
      <c r="HG205" s="158"/>
      <c r="HH205" s="158"/>
      <c r="HI205" s="158"/>
      <c r="HJ205" s="158"/>
      <c r="HK205" s="158"/>
      <c r="HL205" s="158"/>
      <c r="HM205" s="158"/>
      <c r="HN205" s="158"/>
      <c r="HO205" s="158"/>
      <c r="HP205" s="158"/>
      <c r="HQ205" s="158"/>
      <c r="HR205" s="158"/>
      <c r="HS205" s="158"/>
      <c r="HT205" s="158"/>
      <c r="HU205" s="158"/>
      <c r="HV205" s="158"/>
      <c r="HW205" s="158"/>
      <c r="HX205" s="158"/>
      <c r="HY205" s="158"/>
      <c r="HZ205" s="158"/>
      <c r="IA205" s="158"/>
      <c r="IB205" s="158"/>
      <c r="IC205" s="158"/>
      <c r="ID205" s="158"/>
      <c r="IE205" s="158"/>
      <c r="IF205" s="158"/>
      <c r="IG205" s="158"/>
      <c r="IH205" s="158"/>
      <c r="II205" s="158"/>
      <c r="IJ205" s="158"/>
      <c r="IK205" s="158"/>
      <c r="IL205" s="158"/>
      <c r="IM205" s="158"/>
      <c r="IN205" s="158"/>
      <c r="IO205" s="158"/>
      <c r="IP205" s="158"/>
      <c r="IQ205" s="158"/>
      <c r="IR205" s="158"/>
      <c r="IS205" s="158"/>
      <c r="IT205" s="158"/>
      <c r="IU205" s="158"/>
      <c r="IV205" s="158"/>
      <c r="IW205" s="158"/>
    </row>
    <row r="206" spans="1:257" ht="27" customHeight="1">
      <c r="A206" s="170"/>
      <c r="B206" s="170"/>
      <c r="C206" s="185"/>
      <c r="D206" s="454" t="s">
        <v>639</v>
      </c>
      <c r="E206" s="7"/>
      <c r="F206" s="7"/>
      <c r="G206" s="7"/>
      <c r="H206" s="220"/>
      <c r="I206" s="179"/>
      <c r="J206" s="179"/>
      <c r="K206" s="179"/>
      <c r="L206" s="179"/>
      <c r="M206" s="179"/>
      <c r="N206" s="179"/>
      <c r="R206" s="57"/>
    </row>
    <row r="207" spans="1:257" ht="27" customHeight="1">
      <c r="A207" s="170"/>
      <c r="B207" s="170"/>
      <c r="C207" s="241"/>
      <c r="D207" s="241" t="s">
        <v>640</v>
      </c>
      <c r="E207" s="7"/>
      <c r="F207" s="7"/>
      <c r="G207" s="7"/>
      <c r="H207" s="220"/>
      <c r="I207" s="179"/>
      <c r="J207" s="179"/>
      <c r="K207" s="179"/>
      <c r="L207" s="179"/>
      <c r="M207" s="179"/>
      <c r="N207" s="179"/>
      <c r="R207" s="57"/>
    </row>
    <row r="208" spans="1:257" ht="24" customHeight="1">
      <c r="A208" s="782" t="s">
        <v>352</v>
      </c>
      <c r="B208" s="783"/>
      <c r="C208" s="783"/>
      <c r="D208" s="783"/>
      <c r="E208" s="783"/>
      <c r="F208" s="783"/>
      <c r="G208" s="783"/>
      <c r="H208" s="783"/>
      <c r="I208" s="783"/>
      <c r="J208" s="783"/>
      <c r="K208" s="783"/>
      <c r="L208" s="783"/>
      <c r="M208" s="783"/>
      <c r="N208" s="170"/>
    </row>
    <row r="209" spans="1:257" ht="24" customHeight="1">
      <c r="A209" s="176"/>
      <c r="B209" s="170"/>
      <c r="C209" s="177"/>
      <c r="D209" s="170"/>
      <c r="E209" s="170"/>
      <c r="F209" s="170"/>
      <c r="G209" s="170"/>
      <c r="H209" s="170"/>
      <c r="I209" s="170"/>
      <c r="J209" s="170"/>
      <c r="K209" s="170"/>
      <c r="L209" s="170"/>
      <c r="M209" s="180" t="s">
        <v>505</v>
      </c>
      <c r="N209" s="170"/>
    </row>
    <row r="210" spans="1:257" ht="24" customHeight="1">
      <c r="N210" s="170"/>
    </row>
    <row r="211" spans="1:257" ht="24" customHeight="1">
      <c r="A211" s="175" t="s">
        <v>340</v>
      </c>
      <c r="B211" s="349" t="s">
        <v>353</v>
      </c>
      <c r="N211" s="170"/>
    </row>
    <row r="212" spans="1:257" ht="24" customHeight="1">
      <c r="A212" s="179"/>
      <c r="B212" s="352" t="s">
        <v>354</v>
      </c>
      <c r="C212" s="179"/>
      <c r="D212" s="179"/>
      <c r="E212" s="179"/>
      <c r="F212" s="179"/>
      <c r="G212" s="179"/>
      <c r="H212" s="179"/>
      <c r="I212" s="179"/>
      <c r="J212" s="179"/>
      <c r="K212" s="179"/>
      <c r="L212" s="179"/>
      <c r="M212" s="354"/>
      <c r="N212" s="179"/>
    </row>
    <row r="213" spans="1:257" ht="24" customHeight="1">
      <c r="A213" s="179"/>
      <c r="B213" s="178"/>
      <c r="C213" s="190"/>
      <c r="D213" s="178"/>
      <c r="E213" s="178"/>
      <c r="F213" s="178"/>
      <c r="G213" s="192"/>
      <c r="H213" s="192"/>
      <c r="I213" s="199"/>
      <c r="J213" s="199" t="s">
        <v>355</v>
      </c>
      <c r="K213" s="355"/>
      <c r="L213" s="355"/>
      <c r="M213" s="355"/>
      <c r="N213" s="179"/>
    </row>
    <row r="214" spans="1:257" ht="24" customHeight="1">
      <c r="A214" s="179"/>
      <c r="B214" s="178"/>
      <c r="C214" s="190"/>
      <c r="D214" s="178"/>
      <c r="E214" s="178"/>
      <c r="F214" s="178"/>
      <c r="G214" s="356"/>
      <c r="H214" s="357" t="s">
        <v>75</v>
      </c>
      <c r="I214" s="358"/>
      <c r="J214" s="359"/>
      <c r="K214" s="360"/>
      <c r="L214" s="357" t="s">
        <v>76</v>
      </c>
      <c r="M214" s="358"/>
      <c r="N214" s="179"/>
    </row>
    <row r="215" spans="1:257" ht="24" customHeight="1">
      <c r="A215" s="179"/>
      <c r="B215" s="190" t="s">
        <v>356</v>
      </c>
      <c r="C215" s="179"/>
      <c r="D215" s="178"/>
      <c r="E215" s="178"/>
      <c r="F215" s="178"/>
      <c r="G215" s="361" t="s">
        <v>357</v>
      </c>
      <c r="H215" s="362"/>
      <c r="I215" s="363"/>
      <c r="J215" s="179"/>
      <c r="K215" s="362" t="s">
        <v>358</v>
      </c>
      <c r="L215" s="362"/>
      <c r="M215" s="363"/>
      <c r="N215" s="179"/>
    </row>
    <row r="216" spans="1:257" ht="24" customHeight="1">
      <c r="A216" s="179"/>
      <c r="B216" s="190" t="s">
        <v>359</v>
      </c>
      <c r="C216" s="179"/>
      <c r="D216" s="178"/>
      <c r="E216" s="178"/>
      <c r="F216" s="178"/>
      <c r="G216" s="364" t="s">
        <v>360</v>
      </c>
      <c r="H216" s="179"/>
      <c r="I216" s="365"/>
      <c r="J216" s="179"/>
      <c r="K216" s="179" t="s">
        <v>361</v>
      </c>
      <c r="L216" s="179"/>
      <c r="M216" s="365"/>
      <c r="N216" s="179"/>
    </row>
    <row r="217" spans="1:257" ht="24" customHeight="1">
      <c r="A217" s="158"/>
      <c r="B217" s="158" t="s">
        <v>362</v>
      </c>
      <c r="C217" s="158"/>
      <c r="D217" s="158"/>
      <c r="E217" s="158"/>
      <c r="F217" s="158"/>
      <c r="G217" s="366" t="s">
        <v>363</v>
      </c>
      <c r="H217" s="158"/>
      <c r="I217" s="367"/>
      <c r="J217" s="158"/>
      <c r="K217" s="353" t="s">
        <v>363</v>
      </c>
      <c r="L217" s="158"/>
      <c r="M217" s="367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  <c r="AN217" s="158"/>
      <c r="AO217" s="158"/>
      <c r="AP217" s="158"/>
      <c r="AQ217" s="158"/>
      <c r="AR217" s="158"/>
      <c r="AS217" s="158"/>
      <c r="AT217" s="158"/>
      <c r="AU217" s="158"/>
      <c r="AV217" s="158"/>
      <c r="AW217" s="158"/>
      <c r="AX217" s="158"/>
      <c r="AY217" s="158"/>
      <c r="AZ217" s="158"/>
      <c r="BA217" s="158"/>
      <c r="BB217" s="158"/>
      <c r="BC217" s="158"/>
      <c r="BD217" s="158"/>
      <c r="BE217" s="158"/>
      <c r="BF217" s="158"/>
      <c r="BG217" s="158"/>
      <c r="BH217" s="158"/>
      <c r="BI217" s="158"/>
      <c r="BJ217" s="158"/>
      <c r="BK217" s="158"/>
      <c r="BL217" s="158"/>
      <c r="BM217" s="158"/>
      <c r="BN217" s="158"/>
      <c r="BO217" s="158"/>
      <c r="BP217" s="158"/>
      <c r="BQ217" s="158"/>
      <c r="BR217" s="158"/>
      <c r="BS217" s="158"/>
      <c r="BT217" s="158"/>
      <c r="BU217" s="158"/>
      <c r="BV217" s="158"/>
      <c r="BW217" s="158"/>
      <c r="BX217" s="158"/>
      <c r="BY217" s="158"/>
      <c r="BZ217" s="158"/>
      <c r="CA217" s="158"/>
      <c r="CB217" s="158"/>
      <c r="CC217" s="158"/>
      <c r="CD217" s="158"/>
      <c r="CE217" s="158"/>
      <c r="CF217" s="158"/>
      <c r="CG217" s="158"/>
      <c r="CH217" s="158"/>
      <c r="CI217" s="158"/>
      <c r="CJ217" s="158"/>
      <c r="CK217" s="158"/>
      <c r="CL217" s="158"/>
      <c r="CM217" s="158"/>
      <c r="CN217" s="158"/>
      <c r="CO217" s="158"/>
      <c r="CP217" s="158"/>
      <c r="CQ217" s="158"/>
      <c r="CR217" s="158"/>
      <c r="CS217" s="158"/>
      <c r="CT217" s="158"/>
      <c r="CU217" s="158"/>
      <c r="CV217" s="158"/>
      <c r="CW217" s="158"/>
      <c r="CX217" s="158"/>
      <c r="CY217" s="158"/>
      <c r="CZ217" s="158"/>
      <c r="DA217" s="158"/>
      <c r="DB217" s="158"/>
      <c r="DC217" s="158"/>
      <c r="DD217" s="158"/>
      <c r="DE217" s="158"/>
      <c r="DF217" s="158"/>
      <c r="DG217" s="158"/>
      <c r="DH217" s="158"/>
      <c r="DI217" s="158"/>
      <c r="DJ217" s="158"/>
      <c r="DK217" s="158"/>
      <c r="DL217" s="158"/>
      <c r="DM217" s="158"/>
      <c r="DN217" s="158"/>
      <c r="DO217" s="158"/>
      <c r="DP217" s="158"/>
      <c r="DQ217" s="158"/>
      <c r="DR217" s="158"/>
      <c r="DS217" s="158"/>
      <c r="DT217" s="158"/>
      <c r="DU217" s="158"/>
      <c r="DV217" s="158"/>
      <c r="DW217" s="158"/>
      <c r="DX217" s="158"/>
      <c r="DY217" s="158"/>
      <c r="DZ217" s="158"/>
      <c r="EA217" s="158"/>
      <c r="EB217" s="158"/>
      <c r="EC217" s="158"/>
      <c r="ED217" s="158"/>
      <c r="EE217" s="158"/>
      <c r="EF217" s="158"/>
      <c r="EG217" s="158"/>
      <c r="EH217" s="158"/>
      <c r="EI217" s="158"/>
      <c r="EJ217" s="158"/>
      <c r="EK217" s="158"/>
      <c r="EL217" s="158"/>
      <c r="EM217" s="158"/>
      <c r="EN217" s="158"/>
      <c r="EO217" s="158"/>
      <c r="EP217" s="158"/>
      <c r="EQ217" s="158"/>
      <c r="ER217" s="158"/>
      <c r="ES217" s="158"/>
      <c r="ET217" s="158"/>
      <c r="EU217" s="158"/>
      <c r="EV217" s="158"/>
      <c r="EW217" s="158"/>
      <c r="EX217" s="158"/>
      <c r="EY217" s="158"/>
      <c r="EZ217" s="158"/>
      <c r="FA217" s="158"/>
      <c r="FB217" s="158"/>
      <c r="FC217" s="158"/>
      <c r="FD217" s="158"/>
      <c r="FE217" s="158"/>
      <c r="FF217" s="158"/>
      <c r="FG217" s="158"/>
      <c r="FH217" s="158"/>
      <c r="FI217" s="158"/>
      <c r="FJ217" s="158"/>
      <c r="FK217" s="158"/>
      <c r="FL217" s="158"/>
      <c r="FM217" s="158"/>
      <c r="FN217" s="158"/>
      <c r="FO217" s="158"/>
      <c r="FP217" s="158"/>
      <c r="FQ217" s="158"/>
      <c r="FR217" s="158"/>
      <c r="FS217" s="158"/>
      <c r="FT217" s="158"/>
      <c r="FU217" s="158"/>
      <c r="FV217" s="158"/>
      <c r="FW217" s="158"/>
      <c r="FX217" s="158"/>
      <c r="FY217" s="158"/>
      <c r="FZ217" s="158"/>
      <c r="GA217" s="158"/>
      <c r="GB217" s="158"/>
      <c r="GC217" s="158"/>
      <c r="GD217" s="158"/>
      <c r="GE217" s="158"/>
      <c r="GF217" s="158"/>
      <c r="GG217" s="158"/>
      <c r="GH217" s="158"/>
      <c r="GI217" s="158"/>
      <c r="GJ217" s="158"/>
      <c r="GK217" s="158"/>
      <c r="GL217" s="158"/>
      <c r="GM217" s="158"/>
      <c r="GN217" s="158"/>
      <c r="GO217" s="158"/>
      <c r="GP217" s="158"/>
      <c r="GQ217" s="158"/>
      <c r="GR217" s="158"/>
      <c r="GS217" s="158"/>
      <c r="GT217" s="158"/>
      <c r="GU217" s="158"/>
      <c r="GV217" s="158"/>
      <c r="GW217" s="158"/>
      <c r="GX217" s="158"/>
      <c r="GY217" s="158"/>
      <c r="GZ217" s="158"/>
      <c r="HA217" s="158"/>
      <c r="HB217" s="158"/>
      <c r="HC217" s="158"/>
      <c r="HD217" s="158"/>
      <c r="HE217" s="158"/>
      <c r="HF217" s="158"/>
      <c r="HG217" s="158"/>
      <c r="HH217" s="158"/>
      <c r="HI217" s="158"/>
      <c r="HJ217" s="158"/>
      <c r="HK217" s="158"/>
      <c r="HL217" s="158"/>
      <c r="HM217" s="158"/>
      <c r="HN217" s="158"/>
      <c r="HO217" s="158"/>
      <c r="HP217" s="158"/>
      <c r="HQ217" s="158"/>
      <c r="HR217" s="158"/>
      <c r="HS217" s="158"/>
      <c r="HT217" s="158"/>
      <c r="HU217" s="158"/>
      <c r="HV217" s="158"/>
      <c r="HW217" s="158"/>
      <c r="HX217" s="158"/>
      <c r="HY217" s="158"/>
      <c r="HZ217" s="158"/>
      <c r="IA217" s="158"/>
      <c r="IB217" s="158"/>
      <c r="IC217" s="158"/>
      <c r="ID217" s="158"/>
      <c r="IE217" s="158"/>
      <c r="IF217" s="158"/>
      <c r="IG217" s="158"/>
      <c r="IH217" s="158"/>
      <c r="II217" s="158"/>
      <c r="IJ217" s="158"/>
      <c r="IK217" s="158"/>
      <c r="IL217" s="158"/>
      <c r="IM217" s="158"/>
      <c r="IN217" s="158"/>
      <c r="IO217" s="158"/>
      <c r="IP217" s="158"/>
      <c r="IQ217" s="158"/>
      <c r="IR217" s="158"/>
      <c r="IS217" s="158"/>
      <c r="IT217" s="158"/>
      <c r="IU217" s="158"/>
      <c r="IV217" s="158"/>
      <c r="IW217" s="158"/>
    </row>
    <row r="218" spans="1:257" ht="24" customHeight="1">
      <c r="A218" s="179"/>
      <c r="B218" s="190" t="s">
        <v>364</v>
      </c>
      <c r="C218" s="179"/>
      <c r="D218" s="178"/>
      <c r="E218" s="178"/>
      <c r="F218" s="178"/>
      <c r="G218" s="364" t="s">
        <v>365</v>
      </c>
      <c r="H218" s="179"/>
      <c r="I218" s="365"/>
      <c r="J218" s="179"/>
      <c r="K218" s="179" t="s">
        <v>365</v>
      </c>
      <c r="L218" s="179"/>
      <c r="M218" s="365"/>
      <c r="N218" s="179"/>
    </row>
    <row r="219" spans="1:257" ht="24" customHeight="1">
      <c r="A219" s="179"/>
      <c r="B219" s="178"/>
      <c r="C219" s="179"/>
      <c r="D219" s="179"/>
      <c r="E219" s="179"/>
      <c r="F219" s="179"/>
      <c r="G219" s="364" t="s">
        <v>366</v>
      </c>
      <c r="H219" s="179"/>
      <c r="I219" s="365"/>
      <c r="J219" s="179"/>
      <c r="K219" s="179" t="s">
        <v>366</v>
      </c>
      <c r="L219" s="179"/>
      <c r="M219" s="365"/>
      <c r="N219" s="179"/>
    </row>
    <row r="220" spans="1:257" ht="24" customHeight="1">
      <c r="A220" s="179"/>
      <c r="B220" s="178"/>
      <c r="C220" s="179"/>
      <c r="D220" s="179"/>
      <c r="K220" s="179"/>
    </row>
    <row r="221" spans="1:257" ht="24" customHeight="1">
      <c r="A221" s="315"/>
      <c r="B221" s="368" t="s">
        <v>367</v>
      </c>
      <c r="C221" s="368"/>
      <c r="D221" s="368"/>
      <c r="E221" s="368"/>
      <c r="F221" s="368"/>
      <c r="G221" s="368"/>
      <c r="H221" s="368"/>
      <c r="I221" s="368" t="s">
        <v>88</v>
      </c>
      <c r="J221" s="368"/>
      <c r="K221" s="368"/>
      <c r="L221" s="368"/>
      <c r="M221" s="368" t="s">
        <v>88</v>
      </c>
      <c r="N221" s="170"/>
    </row>
    <row r="222" spans="1:257" ht="24" customHeight="1">
      <c r="A222" s="315"/>
      <c r="B222" s="141" t="s">
        <v>860</v>
      </c>
      <c r="C222" s="368"/>
      <c r="D222" s="368"/>
      <c r="E222" s="368"/>
      <c r="F222" s="368"/>
      <c r="G222" s="368"/>
      <c r="H222" s="368"/>
      <c r="I222" s="368"/>
      <c r="J222" s="368"/>
      <c r="K222" s="368"/>
      <c r="L222" s="368"/>
      <c r="M222" s="368"/>
      <c r="N222" s="170"/>
    </row>
    <row r="223" spans="1:257" ht="24" customHeight="1">
      <c r="A223" s="315"/>
      <c r="B223" s="368" t="s">
        <v>861</v>
      </c>
      <c r="C223" s="368"/>
      <c r="D223" s="368"/>
      <c r="E223" s="368"/>
      <c r="F223" s="368"/>
      <c r="G223" s="368"/>
      <c r="H223" s="368"/>
      <c r="I223" s="368"/>
      <c r="J223" s="368"/>
      <c r="K223" s="368"/>
      <c r="L223" s="368"/>
      <c r="M223" s="368"/>
      <c r="N223" s="170"/>
    </row>
    <row r="224" spans="1:257" ht="24" customHeight="1">
      <c r="A224" s="315"/>
      <c r="B224" s="369"/>
      <c r="C224" s="369"/>
      <c r="D224" s="369"/>
      <c r="E224" s="369"/>
      <c r="F224" s="369"/>
      <c r="G224" s="322"/>
      <c r="H224" s="323" t="s">
        <v>3</v>
      </c>
      <c r="I224" s="323"/>
      <c r="J224" s="158"/>
      <c r="K224" s="322"/>
      <c r="L224" s="323" t="s">
        <v>4</v>
      </c>
      <c r="M224" s="323"/>
      <c r="N224" s="170"/>
    </row>
    <row r="225" spans="1:14" ht="24" customHeight="1">
      <c r="A225" s="315"/>
      <c r="B225" s="369"/>
      <c r="C225" s="369"/>
      <c r="D225" s="369"/>
      <c r="E225" s="369"/>
      <c r="F225" s="369"/>
      <c r="G225" s="324" t="s">
        <v>75</v>
      </c>
      <c r="H225" s="209"/>
      <c r="I225" s="324" t="s">
        <v>76</v>
      </c>
      <c r="J225" s="192"/>
      <c r="K225" s="324" t="s">
        <v>75</v>
      </c>
      <c r="L225" s="209"/>
      <c r="M225" s="324" t="s">
        <v>76</v>
      </c>
      <c r="N225" s="170"/>
    </row>
    <row r="226" spans="1:14" ht="24" customHeight="1">
      <c r="A226" s="315"/>
      <c r="B226" s="369"/>
      <c r="C226" s="368" t="s">
        <v>356</v>
      </c>
      <c r="D226" s="369"/>
      <c r="E226" s="369"/>
      <c r="F226" s="369"/>
      <c r="G226" s="369" t="s">
        <v>88</v>
      </c>
      <c r="H226" s="369"/>
      <c r="I226" s="369" t="s">
        <v>88</v>
      </c>
      <c r="J226" s="369"/>
      <c r="K226" s="369" t="s">
        <v>88</v>
      </c>
      <c r="L226" s="369"/>
      <c r="M226" s="369" t="s">
        <v>88</v>
      </c>
      <c r="N226" s="170"/>
    </row>
    <row r="227" spans="1:14" ht="24" customHeight="1">
      <c r="A227" s="315"/>
      <c r="B227" s="369"/>
      <c r="C227" s="370" t="s">
        <v>368</v>
      </c>
      <c r="D227" s="368"/>
      <c r="E227" s="368"/>
      <c r="F227" s="368"/>
      <c r="G227" s="371">
        <v>-2230206</v>
      </c>
      <c r="H227" s="369"/>
      <c r="I227" s="371">
        <v>-2297645</v>
      </c>
      <c r="J227" s="369"/>
      <c r="K227" s="371">
        <v>-2163832</v>
      </c>
      <c r="L227" s="369"/>
      <c r="M227" s="371">
        <v>-2297645</v>
      </c>
      <c r="N227" s="170"/>
    </row>
    <row r="228" spans="1:14" ht="24" customHeight="1">
      <c r="A228" s="315"/>
      <c r="B228" s="369"/>
      <c r="C228" s="370" t="s">
        <v>369</v>
      </c>
      <c r="D228" s="368"/>
      <c r="E228" s="368"/>
      <c r="F228" s="368"/>
      <c r="G228" s="372">
        <v>2661938</v>
      </c>
      <c r="H228" s="369"/>
      <c r="I228" s="372">
        <v>2550786</v>
      </c>
      <c r="J228" s="369"/>
      <c r="K228" s="372">
        <v>2579642</v>
      </c>
      <c r="L228" s="369"/>
      <c r="M228" s="372">
        <v>2550786</v>
      </c>
      <c r="N228" s="170"/>
    </row>
    <row r="229" spans="1:14" ht="24" customHeight="1">
      <c r="A229" s="315"/>
      <c r="B229" s="369"/>
      <c r="C229" s="368" t="s">
        <v>370</v>
      </c>
      <c r="D229" s="368"/>
      <c r="E229" s="369"/>
      <c r="F229" s="369"/>
      <c r="G229" s="371"/>
      <c r="H229" s="369"/>
      <c r="I229" s="371"/>
      <c r="J229" s="369"/>
      <c r="K229" s="371"/>
      <c r="L229" s="369"/>
      <c r="M229" s="371"/>
      <c r="N229" s="170"/>
    </row>
    <row r="230" spans="1:14" ht="24" customHeight="1">
      <c r="A230" s="315"/>
      <c r="B230" s="369"/>
      <c r="C230" s="370" t="s">
        <v>368</v>
      </c>
      <c r="D230" s="368"/>
      <c r="E230" s="368"/>
      <c r="F230" s="368"/>
      <c r="G230" s="372">
        <v>1281522</v>
      </c>
      <c r="H230" s="369"/>
      <c r="I230" s="372">
        <v>2554753</v>
      </c>
      <c r="J230" s="369"/>
      <c r="K230" s="372">
        <v>1200619</v>
      </c>
      <c r="L230" s="369"/>
      <c r="M230" s="372">
        <v>2554753</v>
      </c>
      <c r="N230" s="170"/>
    </row>
    <row r="231" spans="1:14" ht="24" customHeight="1">
      <c r="A231" s="315"/>
      <c r="B231" s="369"/>
      <c r="C231" s="370" t="s">
        <v>369</v>
      </c>
      <c r="D231" s="368"/>
      <c r="E231" s="368"/>
      <c r="F231" s="368"/>
      <c r="G231" s="371">
        <v>-1177000</v>
      </c>
      <c r="H231" s="369"/>
      <c r="I231" s="371">
        <v>-2322807</v>
      </c>
      <c r="J231" s="369"/>
      <c r="K231" s="371">
        <v>-1110423</v>
      </c>
      <c r="L231" s="369"/>
      <c r="M231" s="371">
        <v>-2322807</v>
      </c>
      <c r="N231" s="170"/>
    </row>
    <row r="232" spans="1:14" ht="24" customHeight="1">
      <c r="A232" s="315"/>
      <c r="B232" s="369"/>
      <c r="C232" s="369" t="s">
        <v>371</v>
      </c>
      <c r="D232" s="369"/>
      <c r="E232" s="369"/>
      <c r="F232" s="369"/>
      <c r="G232" s="371"/>
      <c r="H232" s="369"/>
      <c r="I232" s="371"/>
      <c r="J232" s="369"/>
      <c r="K232" s="371"/>
      <c r="L232" s="369"/>
      <c r="M232" s="371"/>
      <c r="N232" s="170"/>
    </row>
    <row r="233" spans="1:14" ht="24" customHeight="1">
      <c r="A233" s="315"/>
      <c r="B233" s="369"/>
      <c r="C233" s="370" t="s">
        <v>368</v>
      </c>
      <c r="D233" s="368"/>
      <c r="E233" s="368"/>
      <c r="F233" s="368"/>
      <c r="G233" s="371">
        <v>-1304049</v>
      </c>
      <c r="H233" s="369"/>
      <c r="I233" s="371">
        <v>-2600117</v>
      </c>
      <c r="J233" s="369"/>
      <c r="K233" s="371">
        <v>-1232347</v>
      </c>
      <c r="L233" s="369"/>
      <c r="M233" s="371">
        <v>-2600117</v>
      </c>
      <c r="N233" s="170"/>
    </row>
    <row r="234" spans="1:14" ht="24" customHeight="1">
      <c r="A234" s="315"/>
      <c r="B234" s="373"/>
      <c r="C234" s="370" t="s">
        <v>369</v>
      </c>
      <c r="D234" s="368"/>
      <c r="E234" s="368"/>
      <c r="F234" s="368"/>
      <c r="G234" s="372">
        <v>1431736</v>
      </c>
      <c r="H234" s="368"/>
      <c r="I234" s="372">
        <v>2889346</v>
      </c>
      <c r="J234" s="368"/>
      <c r="K234" s="372">
        <v>1342779</v>
      </c>
      <c r="L234" s="368"/>
      <c r="M234" s="372">
        <v>2889346</v>
      </c>
      <c r="N234" s="170"/>
    </row>
    <row r="235" spans="1:14" ht="24" customHeight="1">
      <c r="A235" s="315"/>
      <c r="N235" s="170"/>
    </row>
    <row r="236" spans="1:14" ht="24" customHeight="1">
      <c r="A236" s="191" t="s">
        <v>372</v>
      </c>
      <c r="B236" s="192" t="s">
        <v>373</v>
      </c>
      <c r="N236" s="170"/>
    </row>
    <row r="237" spans="1:14" ht="24" customHeight="1">
      <c r="A237" s="315"/>
      <c r="B237" s="196" t="s">
        <v>862</v>
      </c>
      <c r="C237" s="197"/>
      <c r="N237" s="170"/>
    </row>
    <row r="238" spans="1:14" ht="24" customHeight="1">
      <c r="A238" s="315"/>
      <c r="B238" s="197" t="s">
        <v>592</v>
      </c>
      <c r="C238" s="197"/>
      <c r="N238" s="170"/>
    </row>
    <row r="239" spans="1:14" ht="24" customHeight="1">
      <c r="A239" s="315"/>
      <c r="B239" s="197" t="s">
        <v>590</v>
      </c>
      <c r="C239" s="197"/>
      <c r="N239" s="170"/>
    </row>
    <row r="240" spans="1:14" ht="24" customHeight="1">
      <c r="A240" s="315"/>
      <c r="B240" s="197" t="s">
        <v>591</v>
      </c>
      <c r="C240" s="197"/>
      <c r="N240" s="170"/>
    </row>
    <row r="241" spans="1:18" ht="24" customHeight="1">
      <c r="A241" s="315"/>
      <c r="B241" s="197"/>
      <c r="C241" s="197"/>
      <c r="N241" s="170"/>
    </row>
    <row r="242" spans="1:18" ht="24" customHeight="1">
      <c r="A242" s="315"/>
      <c r="B242" s="197"/>
      <c r="C242" s="197"/>
      <c r="N242" s="170"/>
    </row>
    <row r="243" spans="1:18" ht="24" customHeight="1">
      <c r="A243" s="315"/>
      <c r="B243" s="197"/>
      <c r="C243" s="197"/>
      <c r="N243" s="170"/>
    </row>
    <row r="244" spans="1:18" ht="24" customHeight="1">
      <c r="A244" s="170"/>
      <c r="B244" s="170"/>
      <c r="C244" s="185"/>
      <c r="D244" s="454" t="s">
        <v>639</v>
      </c>
      <c r="E244" s="7"/>
      <c r="F244" s="7"/>
      <c r="G244" s="7"/>
      <c r="H244" s="220"/>
      <c r="I244" s="179"/>
      <c r="J244" s="179"/>
      <c r="K244" s="179"/>
      <c r="L244" s="179"/>
      <c r="M244" s="179"/>
      <c r="N244" s="179"/>
      <c r="R244" s="57"/>
    </row>
    <row r="245" spans="1:18" ht="24" customHeight="1">
      <c r="A245" s="170"/>
      <c r="B245" s="170"/>
      <c r="C245" s="241"/>
      <c r="D245" s="241" t="s">
        <v>640</v>
      </c>
      <c r="E245" s="7"/>
      <c r="F245" s="7"/>
      <c r="G245" s="7"/>
      <c r="H245" s="220"/>
      <c r="I245" s="179"/>
      <c r="J245" s="179"/>
      <c r="K245" s="179"/>
      <c r="L245" s="179"/>
      <c r="M245" s="179"/>
      <c r="N245" s="179"/>
      <c r="R245" s="57"/>
    </row>
    <row r="246" spans="1:18" ht="21.95" customHeight="1">
      <c r="A246" s="782" t="s">
        <v>374</v>
      </c>
      <c r="B246" s="783"/>
      <c r="C246" s="783"/>
      <c r="D246" s="783"/>
      <c r="E246" s="783"/>
      <c r="F246" s="783"/>
      <c r="G246" s="783"/>
      <c r="H246" s="783"/>
      <c r="I246" s="783"/>
      <c r="J246" s="783"/>
      <c r="K246" s="783"/>
      <c r="L246" s="783"/>
      <c r="M246" s="783"/>
      <c r="N246" s="170"/>
    </row>
    <row r="247" spans="1:18" ht="21.95" customHeight="1">
      <c r="A247" s="176"/>
      <c r="B247" s="170"/>
      <c r="C247" s="177"/>
      <c r="D247" s="170"/>
      <c r="E247" s="170"/>
      <c r="F247" s="170"/>
      <c r="G247" s="170"/>
      <c r="H247" s="170"/>
      <c r="I247" s="170"/>
      <c r="J247" s="170"/>
      <c r="K247" s="170"/>
      <c r="L247" s="170"/>
      <c r="M247" s="180" t="s">
        <v>505</v>
      </c>
      <c r="N247" s="170"/>
    </row>
    <row r="248" spans="1:18" ht="21.95" customHeight="1">
      <c r="A248" s="176"/>
      <c r="B248" s="170"/>
      <c r="C248" s="177"/>
      <c r="D248" s="170"/>
      <c r="E248" s="170"/>
      <c r="F248" s="170"/>
      <c r="G248" s="170"/>
      <c r="H248" s="170"/>
      <c r="I248" s="170"/>
      <c r="J248" s="170"/>
      <c r="K248" s="170"/>
      <c r="L248" s="170"/>
      <c r="M248" s="180"/>
      <c r="N248" s="170"/>
    </row>
    <row r="249" spans="1:18" ht="21.95" customHeight="1">
      <c r="A249" s="191" t="s">
        <v>375</v>
      </c>
      <c r="B249" s="192" t="s">
        <v>593</v>
      </c>
      <c r="C249" s="179"/>
      <c r="D249" s="193"/>
      <c r="E249" s="194"/>
      <c r="F249" s="194"/>
      <c r="G249" s="193"/>
      <c r="H249" s="179"/>
      <c r="I249" s="179"/>
      <c r="J249" s="186"/>
      <c r="K249" s="179"/>
      <c r="L249" s="179"/>
      <c r="M249" s="179"/>
      <c r="N249" s="179"/>
    </row>
    <row r="250" spans="1:18" ht="21.95" customHeight="1">
      <c r="A250" s="195"/>
      <c r="B250" s="196" t="s">
        <v>863</v>
      </c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  <c r="M250" s="197"/>
      <c r="N250" s="198"/>
    </row>
    <row r="251" spans="1:18" ht="21.95" customHeight="1">
      <c r="A251" s="195"/>
      <c r="B251" s="197" t="s">
        <v>864</v>
      </c>
      <c r="C251" s="197"/>
      <c r="D251" s="197"/>
      <c r="E251" s="197"/>
      <c r="F251" s="197"/>
      <c r="G251" s="197"/>
      <c r="H251" s="197"/>
      <c r="I251" s="197"/>
      <c r="J251" s="197"/>
      <c r="K251" s="197"/>
      <c r="L251" s="197"/>
      <c r="M251" s="197"/>
      <c r="N251" s="198"/>
    </row>
    <row r="252" spans="1:18" ht="21.95" customHeight="1">
      <c r="A252" s="195"/>
      <c r="B252" s="197" t="s">
        <v>865</v>
      </c>
      <c r="C252" s="197"/>
      <c r="D252" s="197"/>
      <c r="E252" s="197"/>
      <c r="F252" s="197"/>
      <c r="G252" s="197"/>
      <c r="H252" s="197"/>
      <c r="I252" s="197"/>
      <c r="J252" s="197"/>
      <c r="K252" s="197"/>
      <c r="L252" s="197"/>
      <c r="M252" s="197"/>
      <c r="N252" s="198"/>
    </row>
    <row r="253" spans="1:18" ht="21.95" customHeight="1">
      <c r="A253" s="195"/>
      <c r="B253" s="196" t="s">
        <v>866</v>
      </c>
      <c r="C253" s="197"/>
      <c r="D253" s="197"/>
      <c r="E253" s="197"/>
      <c r="F253" s="197"/>
      <c r="G253" s="197"/>
      <c r="H253" s="197"/>
      <c r="I253" s="197"/>
      <c r="J253" s="197"/>
      <c r="K253" s="197"/>
      <c r="L253" s="197"/>
      <c r="M253" s="197"/>
      <c r="N253" s="198"/>
    </row>
    <row r="254" spans="1:18" ht="21.95" customHeight="1">
      <c r="A254" s="195"/>
      <c r="B254" s="197" t="s">
        <v>867</v>
      </c>
      <c r="C254" s="197"/>
      <c r="D254" s="197"/>
      <c r="E254" s="197"/>
      <c r="F254" s="197"/>
      <c r="G254" s="197"/>
      <c r="H254" s="197"/>
      <c r="I254" s="197"/>
      <c r="J254" s="197"/>
      <c r="K254" s="197"/>
      <c r="L254" s="197"/>
      <c r="M254" s="197"/>
      <c r="N254" s="198"/>
    </row>
    <row r="255" spans="1:18" ht="21.95" customHeight="1">
      <c r="A255" s="195"/>
      <c r="B255" s="197" t="s">
        <v>868</v>
      </c>
      <c r="C255" s="197"/>
      <c r="D255" s="197"/>
      <c r="E255" s="197"/>
      <c r="F255" s="197"/>
      <c r="G255" s="197"/>
      <c r="H255" s="197"/>
      <c r="I255" s="197"/>
      <c r="J255" s="197"/>
      <c r="K255" s="197"/>
      <c r="L255" s="197"/>
      <c r="M255" s="197"/>
      <c r="N255" s="198"/>
    </row>
    <row r="256" spans="1:18" ht="21.95" customHeight="1">
      <c r="A256" s="195"/>
      <c r="B256" s="196" t="s">
        <v>869</v>
      </c>
      <c r="C256" s="197"/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8"/>
    </row>
    <row r="257" spans="1:14" ht="21.95" customHeight="1">
      <c r="A257" s="195"/>
      <c r="B257" s="197" t="s">
        <v>870</v>
      </c>
      <c r="C257" s="197"/>
      <c r="D257" s="197"/>
      <c r="E257" s="197"/>
      <c r="F257" s="197"/>
      <c r="G257" s="197"/>
      <c r="H257" s="197"/>
      <c r="I257" s="197"/>
      <c r="J257" s="197"/>
      <c r="K257" s="197"/>
      <c r="L257" s="197"/>
      <c r="M257" s="197"/>
      <c r="N257" s="198"/>
    </row>
    <row r="258" spans="1:14" ht="21.95" customHeight="1">
      <c r="A258" s="195"/>
      <c r="B258" s="197" t="s">
        <v>871</v>
      </c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8"/>
    </row>
    <row r="259" spans="1:14" ht="21.95" customHeight="1">
      <c r="A259" s="195"/>
      <c r="B259" s="197"/>
      <c r="C259" s="197"/>
      <c r="D259" s="197"/>
      <c r="E259" s="197"/>
      <c r="F259" s="197"/>
      <c r="G259" s="197"/>
      <c r="H259" s="197"/>
      <c r="I259" s="197"/>
      <c r="J259" s="197"/>
      <c r="K259" s="197"/>
      <c r="L259" s="197"/>
      <c r="M259" s="197"/>
      <c r="N259" s="198"/>
    </row>
    <row r="260" spans="1:14" ht="21.95" customHeight="1">
      <c r="A260" s="191" t="s">
        <v>376</v>
      </c>
      <c r="B260" s="192" t="s">
        <v>377</v>
      </c>
      <c r="C260" s="179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79"/>
    </row>
    <row r="261" spans="1:14" ht="21.95" customHeight="1">
      <c r="A261" s="179"/>
      <c r="B261" s="377" t="s">
        <v>872</v>
      </c>
      <c r="C261" s="170"/>
      <c r="D261" s="179"/>
      <c r="E261" s="179"/>
      <c r="F261" s="179"/>
      <c r="G261" s="179"/>
      <c r="H261" s="179"/>
      <c r="I261" s="179"/>
      <c r="J261" s="179"/>
      <c r="K261" s="179"/>
      <c r="L261" s="179"/>
      <c r="M261" s="354"/>
      <c r="N261" s="170"/>
    </row>
    <row r="262" spans="1:14" ht="21.95" customHeight="1">
      <c r="A262" s="179"/>
      <c r="B262" s="179" t="s">
        <v>874</v>
      </c>
      <c r="C262" s="179"/>
      <c r="D262" s="179"/>
      <c r="E262" s="179"/>
      <c r="F262" s="179"/>
      <c r="G262" s="179"/>
      <c r="H262" s="179"/>
      <c r="I262" s="179"/>
      <c r="J262" s="179"/>
      <c r="K262" s="179"/>
      <c r="L262" s="179"/>
      <c r="M262" s="354"/>
      <c r="N262" s="170"/>
    </row>
    <row r="263" spans="1:14" ht="21.95" customHeight="1">
      <c r="A263" s="179"/>
      <c r="B263" s="179" t="s">
        <v>873</v>
      </c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354"/>
      <c r="N263" s="198"/>
    </row>
    <row r="264" spans="1:14" ht="21.95" customHeight="1">
      <c r="A264" s="179"/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354"/>
      <c r="N264" s="198"/>
    </row>
    <row r="265" spans="1:14" ht="21.95" customHeight="1">
      <c r="A265" s="316" t="s">
        <v>378</v>
      </c>
      <c r="B265" s="374" t="s">
        <v>379</v>
      </c>
      <c r="C265" s="375"/>
      <c r="D265" s="318"/>
      <c r="E265" s="179"/>
      <c r="F265" s="179"/>
      <c r="G265" s="318"/>
      <c r="H265" s="318"/>
      <c r="I265" s="318"/>
      <c r="J265" s="318"/>
      <c r="K265" s="318"/>
      <c r="L265" s="318"/>
      <c r="M265" s="376"/>
      <c r="N265" s="198"/>
    </row>
    <row r="266" spans="1:14" ht="21.95" customHeight="1">
      <c r="A266" s="374"/>
      <c r="B266" s="377" t="s">
        <v>594</v>
      </c>
      <c r="C266" s="179"/>
      <c r="D266" s="318"/>
      <c r="E266" s="318"/>
      <c r="F266" s="318"/>
      <c r="G266" s="318"/>
      <c r="H266" s="318"/>
      <c r="I266" s="318"/>
      <c r="J266" s="318"/>
      <c r="K266" s="318"/>
      <c r="L266" s="318"/>
      <c r="M266" s="376"/>
      <c r="N266" s="179"/>
    </row>
    <row r="267" spans="1:14" ht="21.95" customHeight="1">
      <c r="A267" s="318"/>
      <c r="B267" s="318"/>
      <c r="C267" s="375"/>
      <c r="D267" s="318"/>
      <c r="E267" s="318"/>
      <c r="F267" s="318"/>
      <c r="G267" s="322"/>
      <c r="H267" s="323" t="s">
        <v>3</v>
      </c>
      <c r="I267" s="323"/>
      <c r="J267" s="158"/>
      <c r="K267" s="322"/>
      <c r="L267" s="323" t="s">
        <v>4</v>
      </c>
      <c r="M267" s="323"/>
      <c r="N267" s="179"/>
    </row>
    <row r="268" spans="1:14" ht="21.95" customHeight="1">
      <c r="A268" s="318"/>
      <c r="B268" s="318"/>
      <c r="C268" s="375"/>
      <c r="D268" s="318"/>
      <c r="E268" s="318"/>
      <c r="F268" s="318"/>
      <c r="G268" s="324" t="s">
        <v>75</v>
      </c>
      <c r="H268" s="209"/>
      <c r="I268" s="324" t="s">
        <v>76</v>
      </c>
      <c r="J268" s="192"/>
      <c r="K268" s="324" t="s">
        <v>75</v>
      </c>
      <c r="L268" s="209"/>
      <c r="M268" s="324" t="s">
        <v>76</v>
      </c>
      <c r="N268" s="179"/>
    </row>
    <row r="269" spans="1:14" ht="21.95" customHeight="1">
      <c r="A269" s="318"/>
      <c r="C269" s="375" t="s">
        <v>380</v>
      </c>
      <c r="D269" s="318"/>
      <c r="E269" s="318"/>
      <c r="F269" s="318"/>
      <c r="G269" s="179">
        <v>295118234.22000003</v>
      </c>
      <c r="H269" s="378"/>
      <c r="I269" s="179">
        <v>245770445.66999999</v>
      </c>
      <c r="J269" s="192"/>
      <c r="K269" s="179">
        <v>295118234.22000003</v>
      </c>
      <c r="L269" s="198"/>
      <c r="M269" s="179">
        <v>245770445.66999999</v>
      </c>
      <c r="N269" s="179"/>
    </row>
    <row r="270" spans="1:14" ht="21.95" customHeight="1">
      <c r="A270" s="318"/>
      <c r="C270" s="318" t="s">
        <v>381</v>
      </c>
      <c r="D270" s="318"/>
      <c r="E270" s="318"/>
      <c r="F270" s="318"/>
      <c r="G270" s="179"/>
      <c r="H270" s="318"/>
      <c r="I270" s="179"/>
      <c r="J270" s="179"/>
      <c r="K270" s="179"/>
      <c r="L270" s="179"/>
      <c r="M270" s="179"/>
      <c r="N270" s="179"/>
    </row>
    <row r="271" spans="1:14" ht="21.95" customHeight="1">
      <c r="A271" s="318"/>
      <c r="C271" s="319" t="s">
        <v>382</v>
      </c>
      <c r="D271" s="318"/>
      <c r="E271" s="318"/>
      <c r="F271" s="318"/>
      <c r="G271" s="179">
        <v>159608593.71000001</v>
      </c>
      <c r="H271" s="318"/>
      <c r="I271" s="179">
        <v>162797736.58000001</v>
      </c>
      <c r="J271" s="179"/>
      <c r="K271" s="179">
        <v>158130936.02000001</v>
      </c>
      <c r="L271" s="179"/>
      <c r="M271" s="179">
        <v>162797736.58000001</v>
      </c>
      <c r="N271" s="179"/>
    </row>
    <row r="272" spans="1:14" ht="21.95" customHeight="1">
      <c r="A272" s="318"/>
      <c r="C272" s="318" t="s">
        <v>383</v>
      </c>
      <c r="D272" s="318"/>
      <c r="E272" s="318"/>
      <c r="F272" s="318"/>
      <c r="G272" s="179">
        <v>595053704.49000001</v>
      </c>
      <c r="H272" s="318"/>
      <c r="I272" s="179">
        <v>708143019.86000001</v>
      </c>
      <c r="J272" s="179"/>
      <c r="K272" s="179">
        <v>595053704.49000001</v>
      </c>
      <c r="L272" s="179"/>
      <c r="M272" s="179">
        <v>708143019.86000001</v>
      </c>
      <c r="N272" s="179"/>
    </row>
    <row r="273" spans="1:18" ht="21.95" customHeight="1">
      <c r="A273" s="318"/>
      <c r="C273" s="318" t="s">
        <v>384</v>
      </c>
      <c r="D273" s="318"/>
      <c r="E273" s="318"/>
      <c r="F273" s="318"/>
      <c r="G273" s="179">
        <v>29846208.190000001</v>
      </c>
      <c r="H273" s="318"/>
      <c r="I273" s="179">
        <v>29844767.010000002</v>
      </c>
      <c r="J273" s="179"/>
      <c r="K273" s="179">
        <v>29607091.109999999</v>
      </c>
      <c r="L273" s="179"/>
      <c r="M273" s="179">
        <v>29844767.109999999</v>
      </c>
      <c r="N273" s="179"/>
    </row>
    <row r="274" spans="1:18" ht="21.95" customHeight="1">
      <c r="A274" s="315"/>
      <c r="N274" s="170"/>
    </row>
    <row r="275" spans="1:18" ht="21.95" customHeight="1">
      <c r="A275" s="316" t="s">
        <v>385</v>
      </c>
      <c r="B275" s="379" t="s">
        <v>626</v>
      </c>
      <c r="C275" s="374"/>
      <c r="D275" s="318"/>
      <c r="E275" s="318"/>
      <c r="F275" s="318"/>
      <c r="G275" s="318"/>
      <c r="H275" s="318"/>
      <c r="I275" s="187"/>
      <c r="J275" s="179"/>
      <c r="K275" s="187"/>
      <c r="L275" s="179"/>
      <c r="M275" s="187"/>
      <c r="N275" s="179"/>
    </row>
    <row r="276" spans="1:18" ht="21.95" customHeight="1">
      <c r="A276" s="179" t="s">
        <v>108</v>
      </c>
      <c r="B276" s="179" t="s">
        <v>386</v>
      </c>
      <c r="C276" s="179"/>
      <c r="D276" s="179"/>
      <c r="E276" s="179"/>
      <c r="F276" s="179"/>
      <c r="G276" s="179"/>
      <c r="H276" s="199"/>
      <c r="I276" s="179"/>
      <c r="J276" s="179"/>
      <c r="K276" s="179"/>
      <c r="L276" s="186"/>
      <c r="M276" s="179"/>
      <c r="N276" s="179"/>
    </row>
    <row r="277" spans="1:18" ht="21.95" customHeight="1">
      <c r="A277" s="179"/>
      <c r="B277" s="352" t="s">
        <v>387</v>
      </c>
      <c r="C277" s="179"/>
      <c r="D277" s="179"/>
      <c r="E277" s="179"/>
      <c r="F277" s="179"/>
      <c r="G277" s="179"/>
      <c r="H277" s="186"/>
      <c r="I277" s="179"/>
      <c r="J277" s="179"/>
      <c r="K277" s="179"/>
      <c r="L277" s="186"/>
      <c r="M277" s="179"/>
      <c r="N277" s="179"/>
    </row>
    <row r="278" spans="1:18" ht="21.95" customHeight="1">
      <c r="A278" s="177"/>
      <c r="B278" s="170"/>
      <c r="C278" s="170"/>
      <c r="D278" s="170"/>
      <c r="E278" s="170"/>
      <c r="F278" s="170"/>
      <c r="G278" s="322"/>
      <c r="H278" s="323" t="s">
        <v>3</v>
      </c>
      <c r="I278" s="323"/>
      <c r="J278" s="158"/>
      <c r="K278" s="322"/>
      <c r="L278" s="323" t="s">
        <v>4</v>
      </c>
      <c r="M278" s="323"/>
      <c r="N278" s="170"/>
    </row>
    <row r="279" spans="1:18" ht="21.95" customHeight="1">
      <c r="A279" s="170"/>
      <c r="B279" s="170"/>
      <c r="C279" s="170"/>
      <c r="D279" s="170"/>
      <c r="E279" s="170"/>
      <c r="F279" s="170"/>
      <c r="G279" s="324" t="s">
        <v>75</v>
      </c>
      <c r="H279" s="209"/>
      <c r="I279" s="324" t="s">
        <v>76</v>
      </c>
      <c r="J279" s="192"/>
      <c r="K279" s="324" t="s">
        <v>75</v>
      </c>
      <c r="L279" s="209"/>
      <c r="M279" s="324" t="s">
        <v>76</v>
      </c>
      <c r="N279" s="170"/>
    </row>
    <row r="280" spans="1:18" ht="21.95" customHeight="1">
      <c r="A280" s="170"/>
      <c r="B280" s="171" t="s">
        <v>388</v>
      </c>
      <c r="C280" s="177"/>
      <c r="D280" s="170"/>
      <c r="E280" s="170"/>
      <c r="F280" s="170"/>
      <c r="G280" s="173">
        <v>422568.75</v>
      </c>
      <c r="H280" s="173"/>
      <c r="I280" s="173">
        <v>419297.56</v>
      </c>
      <c r="J280" s="173"/>
      <c r="K280" s="173">
        <v>390568.75</v>
      </c>
      <c r="L280" s="173"/>
      <c r="M280" s="173">
        <v>417505.19</v>
      </c>
      <c r="N280" s="170"/>
    </row>
    <row r="281" spans="1:18" ht="21.95" customHeight="1">
      <c r="A281" s="170"/>
      <c r="B281" s="171" t="s">
        <v>136</v>
      </c>
      <c r="C281" s="177"/>
      <c r="D281" s="170"/>
      <c r="E281" s="170"/>
      <c r="F281" s="170"/>
      <c r="G281" s="173">
        <v>59653479.339999996</v>
      </c>
      <c r="H281" s="173"/>
      <c r="I281" s="173">
        <v>78473645.109999999</v>
      </c>
      <c r="J281" s="173"/>
      <c r="K281" s="173">
        <v>53344689.789999999</v>
      </c>
      <c r="L281" s="173"/>
      <c r="M281" s="173">
        <v>78422614.850000009</v>
      </c>
      <c r="N281" s="170"/>
    </row>
    <row r="282" spans="1:18" ht="21.95" customHeight="1">
      <c r="A282" s="170"/>
      <c r="B282" s="171" t="s">
        <v>389</v>
      </c>
      <c r="C282" s="177"/>
      <c r="D282" s="170"/>
      <c r="E282" s="170"/>
      <c r="F282" s="170"/>
      <c r="G282" s="173">
        <v>1580312.4600000002</v>
      </c>
      <c r="H282" s="173"/>
      <c r="I282" s="173">
        <v>1632155.71</v>
      </c>
      <c r="J282" s="173"/>
      <c r="K282" s="173">
        <v>1573270.2</v>
      </c>
      <c r="L282" s="173"/>
      <c r="M282" s="173">
        <v>1447867.08</v>
      </c>
      <c r="N282" s="170"/>
    </row>
    <row r="283" spans="1:18" ht="21.95" customHeight="1" thickBot="1">
      <c r="A283" s="170"/>
      <c r="B283" s="170"/>
      <c r="C283" s="177" t="s">
        <v>37</v>
      </c>
      <c r="D283" s="170"/>
      <c r="E283" s="170"/>
      <c r="F283" s="170"/>
      <c r="G283" s="329">
        <f>SUM(G280:G282)</f>
        <v>61656360.549999997</v>
      </c>
      <c r="H283" s="173"/>
      <c r="I283" s="329">
        <f>SUM(I280:I282)</f>
        <v>80525098.379999995</v>
      </c>
      <c r="J283" s="173"/>
      <c r="K283" s="329">
        <f>SUM(K280:K282)</f>
        <v>55308528.740000002</v>
      </c>
      <c r="L283" s="173"/>
      <c r="M283" s="329">
        <f>SUM(M280:M282)</f>
        <v>80287987.120000005</v>
      </c>
      <c r="N283" s="170"/>
    </row>
    <row r="284" spans="1:18" ht="21.95" customHeight="1" thickTop="1">
      <c r="A284" s="380"/>
      <c r="B284" s="381"/>
      <c r="C284" s="381"/>
      <c r="D284" s="382"/>
      <c r="E284" s="383"/>
      <c r="F284" s="383"/>
      <c r="G284" s="382"/>
      <c r="H284" s="381"/>
      <c r="I284" s="381"/>
      <c r="J284" s="384"/>
      <c r="K284" s="381"/>
      <c r="L284" s="381"/>
      <c r="M284" s="381"/>
      <c r="N284" s="381"/>
    </row>
    <row r="285" spans="1:18" ht="21.95" customHeight="1">
      <c r="A285" s="170"/>
      <c r="C285" s="336"/>
      <c r="D285" s="170"/>
      <c r="E285" s="170"/>
      <c r="F285" s="170"/>
      <c r="G285" s="20"/>
      <c r="H285" s="20"/>
      <c r="I285" s="20"/>
      <c r="J285" s="20"/>
      <c r="K285" s="179"/>
      <c r="L285" s="20"/>
      <c r="M285" s="179"/>
      <c r="N285" s="170"/>
    </row>
    <row r="286" spans="1:18" ht="21.95" customHeight="1">
      <c r="A286" s="170"/>
      <c r="B286" s="170"/>
      <c r="C286" s="185"/>
      <c r="D286" s="454" t="s">
        <v>639</v>
      </c>
      <c r="E286" s="7"/>
      <c r="F286" s="7"/>
      <c r="G286" s="7"/>
      <c r="H286" s="220"/>
      <c r="I286" s="179"/>
      <c r="J286" s="179"/>
      <c r="K286" s="179"/>
      <c r="L286" s="179"/>
      <c r="M286" s="179"/>
      <c r="N286" s="179"/>
      <c r="R286" s="57"/>
    </row>
    <row r="287" spans="1:18" ht="21.95" customHeight="1">
      <c r="A287" s="170"/>
      <c r="B287" s="170"/>
      <c r="C287" s="241"/>
      <c r="D287" s="241" t="s">
        <v>640</v>
      </c>
      <c r="E287" s="7"/>
      <c r="F287" s="7"/>
      <c r="G287" s="7"/>
      <c r="H287" s="220"/>
      <c r="I287" s="179"/>
      <c r="J287" s="179"/>
      <c r="K287" s="179"/>
      <c r="L287" s="179"/>
      <c r="M287" s="179"/>
      <c r="N287" s="179"/>
      <c r="R287" s="57"/>
    </row>
    <row r="288" spans="1:18" ht="21" customHeight="1">
      <c r="A288" s="782" t="s">
        <v>390</v>
      </c>
      <c r="B288" s="782"/>
      <c r="C288" s="782"/>
      <c r="D288" s="782"/>
      <c r="E288" s="782"/>
      <c r="F288" s="782"/>
      <c r="G288" s="782"/>
      <c r="H288" s="782"/>
      <c r="I288" s="782"/>
      <c r="J288" s="782"/>
      <c r="K288" s="782"/>
      <c r="L288" s="782"/>
      <c r="M288" s="782"/>
      <c r="N288" s="381"/>
    </row>
    <row r="289" spans="1:14" ht="21" customHeight="1">
      <c r="A289" s="176"/>
      <c r="B289" s="170"/>
      <c r="C289" s="177"/>
      <c r="D289" s="170"/>
      <c r="E289" s="170"/>
      <c r="F289" s="170"/>
      <c r="G289" s="170"/>
      <c r="H289" s="170"/>
      <c r="I289" s="170"/>
      <c r="J289" s="170"/>
      <c r="K289" s="170"/>
      <c r="L289" s="170"/>
      <c r="M289" s="180" t="s">
        <v>505</v>
      </c>
      <c r="N289" s="381"/>
    </row>
    <row r="290" spans="1:14" ht="21" customHeight="1">
      <c r="A290" s="176"/>
      <c r="B290" s="170"/>
      <c r="C290" s="177"/>
      <c r="D290" s="170"/>
      <c r="E290" s="170"/>
      <c r="F290" s="170"/>
      <c r="G290" s="170"/>
      <c r="H290" s="170"/>
      <c r="I290" s="170"/>
      <c r="J290" s="170"/>
      <c r="K290" s="170"/>
      <c r="L290" s="170"/>
      <c r="M290" s="180"/>
      <c r="N290" s="381"/>
    </row>
    <row r="291" spans="1:14" ht="21" customHeight="1">
      <c r="A291" s="316" t="s">
        <v>385</v>
      </c>
      <c r="B291" s="192" t="s">
        <v>627</v>
      </c>
      <c r="C291" s="385"/>
      <c r="D291" s="318"/>
      <c r="E291" s="318"/>
      <c r="F291" s="318"/>
      <c r="G291" s="179"/>
      <c r="H291" s="318"/>
      <c r="I291" s="179"/>
      <c r="J291" s="179"/>
      <c r="K291" s="179"/>
      <c r="L291" s="179"/>
      <c r="M291" s="179"/>
      <c r="N291" s="179"/>
    </row>
    <row r="292" spans="1:14" ht="21" customHeight="1">
      <c r="A292" s="170"/>
      <c r="B292" s="170" t="s">
        <v>391</v>
      </c>
      <c r="C292" s="177"/>
      <c r="D292" s="170"/>
      <c r="E292" s="170"/>
      <c r="F292" s="170"/>
      <c r="G292" s="20"/>
      <c r="H292" s="20"/>
      <c r="I292" s="20"/>
      <c r="J292" s="20"/>
      <c r="K292" s="20"/>
      <c r="L292" s="20"/>
      <c r="M292" s="20"/>
      <c r="N292" s="170"/>
    </row>
    <row r="293" spans="1:14" ht="21" customHeight="1">
      <c r="A293" s="170"/>
      <c r="B293" s="171" t="s">
        <v>966</v>
      </c>
      <c r="C293" s="177"/>
      <c r="D293" s="170"/>
      <c r="E293" s="170"/>
      <c r="F293" s="170"/>
      <c r="G293" s="20"/>
      <c r="H293" s="20"/>
      <c r="I293" s="20"/>
      <c r="J293" s="20"/>
      <c r="K293" s="20"/>
      <c r="L293" s="20"/>
      <c r="M293" s="20"/>
      <c r="N293" s="170"/>
    </row>
    <row r="294" spans="1:14" ht="21" customHeight="1">
      <c r="A294" s="170"/>
      <c r="B294" s="170" t="s">
        <v>875</v>
      </c>
      <c r="C294" s="177"/>
      <c r="D294" s="170"/>
      <c r="E294" s="170"/>
      <c r="F294" s="170"/>
      <c r="G294" s="20"/>
      <c r="H294" s="20"/>
      <c r="I294" s="20"/>
      <c r="J294" s="20"/>
      <c r="K294" s="20"/>
      <c r="L294" s="20"/>
      <c r="M294" s="20"/>
      <c r="N294" s="170"/>
    </row>
    <row r="295" spans="1:14" ht="21" customHeight="1">
      <c r="A295" s="170"/>
      <c r="B295" s="170" t="s">
        <v>876</v>
      </c>
      <c r="C295" s="177"/>
      <c r="D295" s="170"/>
      <c r="E295" s="170"/>
      <c r="F295" s="170"/>
      <c r="G295" s="20"/>
      <c r="H295" s="20"/>
      <c r="I295" s="20"/>
      <c r="J295" s="20"/>
      <c r="K295" s="20"/>
      <c r="L295" s="20"/>
      <c r="M295" s="20"/>
      <c r="N295" s="170"/>
    </row>
    <row r="296" spans="1:14" ht="21" customHeight="1">
      <c r="A296" s="170"/>
      <c r="C296" s="170" t="s">
        <v>595</v>
      </c>
      <c r="D296" s="170"/>
      <c r="E296" s="170"/>
      <c r="F296" s="170"/>
      <c r="G296" s="20"/>
      <c r="H296" s="20"/>
      <c r="I296" s="20"/>
      <c r="J296" s="20"/>
      <c r="K296" s="199"/>
      <c r="L296" s="20"/>
      <c r="M296" s="199"/>
      <c r="N296" s="170"/>
    </row>
    <row r="297" spans="1:14" ht="65.25">
      <c r="A297" s="170"/>
      <c r="B297" s="170"/>
      <c r="C297" s="177"/>
      <c r="D297" s="170"/>
      <c r="E297" s="170"/>
      <c r="F297" s="170"/>
      <c r="G297" s="20"/>
      <c r="H297" s="20"/>
      <c r="I297" s="20"/>
      <c r="J297" s="20"/>
      <c r="K297" s="199"/>
      <c r="L297" s="20"/>
      <c r="M297" s="200" t="s">
        <v>3</v>
      </c>
      <c r="N297" s="170"/>
    </row>
    <row r="298" spans="1:14" ht="21" customHeight="1">
      <c r="A298" s="170"/>
      <c r="C298" s="171" t="s">
        <v>198</v>
      </c>
      <c r="D298" s="170"/>
      <c r="E298" s="170"/>
      <c r="F298" s="170"/>
      <c r="G298" s="20"/>
      <c r="H298" s="20"/>
      <c r="I298" s="20"/>
      <c r="J298" s="20"/>
      <c r="K298" s="179"/>
      <c r="L298" s="20"/>
      <c r="M298" s="179">
        <v>206199.98</v>
      </c>
      <c r="N298" s="170"/>
    </row>
    <row r="299" spans="1:14" ht="21" customHeight="1">
      <c r="A299" s="170"/>
      <c r="C299" s="171" t="s">
        <v>508</v>
      </c>
      <c r="D299" s="170"/>
      <c r="E299" s="170"/>
      <c r="F299" s="170"/>
      <c r="G299" s="20"/>
      <c r="H299" s="20"/>
      <c r="I299" s="20"/>
      <c r="J299" s="20"/>
      <c r="K299" s="179"/>
      <c r="L299" s="20"/>
      <c r="M299" s="179">
        <v>1608718.15</v>
      </c>
      <c r="N299" s="170"/>
    </row>
    <row r="300" spans="1:14" ht="21" customHeight="1">
      <c r="A300" s="170"/>
      <c r="C300" s="171" t="s">
        <v>212</v>
      </c>
      <c r="D300" s="170"/>
      <c r="E300" s="170"/>
      <c r="F300" s="170"/>
      <c r="G300" s="20"/>
      <c r="H300" s="20"/>
      <c r="I300" s="20"/>
      <c r="J300" s="20"/>
      <c r="K300" s="179"/>
      <c r="L300" s="20"/>
      <c r="M300" s="188">
        <v>-25031.37</v>
      </c>
      <c r="N300" s="170"/>
    </row>
    <row r="301" spans="1:14" ht="21" customHeight="1">
      <c r="A301" s="170"/>
      <c r="C301" s="171" t="s">
        <v>596</v>
      </c>
      <c r="D301" s="170"/>
      <c r="E301" s="170"/>
      <c r="F301" s="170"/>
      <c r="G301" s="20"/>
      <c r="H301" s="20"/>
      <c r="I301" s="20"/>
      <c r="J301" s="20"/>
      <c r="K301" s="179"/>
      <c r="L301" s="20"/>
      <c r="M301" s="179">
        <f>SUM(M298:M300)</f>
        <v>1789886.7599999998</v>
      </c>
      <c r="N301" s="170"/>
    </row>
    <row r="302" spans="1:14" ht="21" customHeight="1">
      <c r="A302" s="170"/>
      <c r="C302" s="171" t="s">
        <v>597</v>
      </c>
      <c r="D302" s="170"/>
      <c r="E302" s="170"/>
      <c r="F302" s="170"/>
      <c r="G302" s="20"/>
      <c r="H302" s="20"/>
      <c r="I302" s="20"/>
      <c r="J302" s="20"/>
      <c r="K302" s="179"/>
      <c r="L302" s="20"/>
      <c r="M302" s="179">
        <v>-358756.81</v>
      </c>
      <c r="N302" s="170"/>
    </row>
    <row r="303" spans="1:14" ht="21" customHeight="1" thickBot="1">
      <c r="A303" s="170"/>
      <c r="C303" s="171" t="s">
        <v>511</v>
      </c>
      <c r="D303" s="170"/>
      <c r="E303" s="170"/>
      <c r="F303" s="170"/>
      <c r="G303" s="20"/>
      <c r="H303" s="20"/>
      <c r="I303" s="20"/>
      <c r="J303" s="20"/>
      <c r="K303" s="179"/>
      <c r="L303" s="20"/>
      <c r="M303" s="201">
        <f>SUM(M301:M302)</f>
        <v>1431129.9499999997</v>
      </c>
      <c r="N303" s="170"/>
    </row>
    <row r="304" spans="1:14" ht="21" customHeight="1" thickTop="1">
      <c r="A304" s="170"/>
      <c r="C304" s="336"/>
      <c r="D304" s="170"/>
      <c r="E304" s="170"/>
      <c r="F304" s="170"/>
      <c r="G304" s="20"/>
      <c r="H304" s="20"/>
      <c r="I304" s="20"/>
      <c r="J304" s="20"/>
      <c r="K304" s="179"/>
      <c r="L304" s="20"/>
      <c r="M304" s="179"/>
      <c r="N304" s="170"/>
    </row>
    <row r="305" spans="1:14" ht="21" customHeight="1">
      <c r="A305" s="170"/>
      <c r="B305" s="386" t="s">
        <v>878</v>
      </c>
      <c r="C305" s="336"/>
      <c r="D305" s="170"/>
      <c r="E305" s="170"/>
      <c r="F305" s="170"/>
      <c r="G305" s="20"/>
      <c r="H305" s="20"/>
      <c r="I305" s="20"/>
      <c r="J305" s="20"/>
      <c r="K305" s="179"/>
      <c r="L305" s="20"/>
      <c r="M305" s="179"/>
      <c r="N305" s="170"/>
    </row>
    <row r="306" spans="1:14" ht="21" customHeight="1">
      <c r="A306" s="170"/>
      <c r="B306" s="170" t="s">
        <v>879</v>
      </c>
      <c r="C306" s="336"/>
      <c r="D306" s="170"/>
      <c r="E306" s="170"/>
      <c r="F306" s="170"/>
      <c r="G306" s="20"/>
      <c r="H306" s="20"/>
      <c r="I306" s="20"/>
      <c r="J306" s="20"/>
      <c r="K306" s="179"/>
      <c r="L306" s="20"/>
      <c r="M306" s="179"/>
      <c r="N306" s="170"/>
    </row>
    <row r="307" spans="1:14" ht="21" customHeight="1">
      <c r="A307" s="170"/>
      <c r="B307" s="170" t="s">
        <v>880</v>
      </c>
      <c r="C307" s="336"/>
      <c r="D307" s="170"/>
      <c r="E307" s="170"/>
      <c r="F307" s="170"/>
      <c r="G307" s="20"/>
      <c r="H307" s="20"/>
      <c r="I307" s="20"/>
      <c r="J307" s="20"/>
      <c r="K307" s="179"/>
      <c r="L307" s="20"/>
      <c r="M307" s="179"/>
      <c r="N307" s="170"/>
    </row>
    <row r="308" spans="1:14" ht="21" customHeight="1">
      <c r="A308" s="170"/>
      <c r="B308" s="171" t="s">
        <v>877</v>
      </c>
      <c r="C308" s="336"/>
      <c r="D308" s="170"/>
      <c r="E308" s="170"/>
      <c r="F308" s="170"/>
      <c r="G308" s="20"/>
      <c r="H308" s="20"/>
      <c r="I308" s="20"/>
      <c r="J308" s="20"/>
      <c r="K308" s="179"/>
      <c r="L308" s="20"/>
      <c r="M308" s="179"/>
      <c r="N308" s="170"/>
    </row>
    <row r="309" spans="1:14" ht="21" customHeight="1">
      <c r="A309" s="170"/>
      <c r="B309" s="369"/>
      <c r="C309" s="336"/>
      <c r="D309" s="170"/>
      <c r="E309" s="170"/>
      <c r="F309" s="170"/>
      <c r="G309" s="20"/>
      <c r="H309" s="20"/>
      <c r="I309" s="20"/>
      <c r="J309" s="20"/>
      <c r="K309" s="179"/>
      <c r="L309" s="20"/>
      <c r="M309" s="179"/>
      <c r="N309" s="170"/>
    </row>
    <row r="310" spans="1:14" ht="21" customHeight="1">
      <c r="A310" s="175" t="s">
        <v>392</v>
      </c>
      <c r="B310" s="176" t="s">
        <v>628</v>
      </c>
      <c r="C310" s="170"/>
      <c r="D310" s="318"/>
      <c r="E310" s="318"/>
      <c r="F310" s="318"/>
      <c r="G310" s="318"/>
      <c r="H310" s="318"/>
      <c r="I310" s="318"/>
      <c r="J310" s="179"/>
      <c r="K310" s="179"/>
      <c r="L310" s="179"/>
      <c r="M310" s="187"/>
      <c r="N310" s="179"/>
    </row>
    <row r="311" spans="1:14" ht="21" customHeight="1">
      <c r="A311" s="175"/>
      <c r="B311" s="170" t="s">
        <v>881</v>
      </c>
      <c r="C311" s="170"/>
      <c r="D311" s="318"/>
      <c r="E311" s="318"/>
      <c r="F311" s="318"/>
      <c r="G311" s="318"/>
      <c r="H311" s="318"/>
      <c r="I311" s="318"/>
      <c r="J311" s="179"/>
      <c r="K311" s="179"/>
      <c r="L311" s="179"/>
      <c r="M311" s="187"/>
      <c r="N311" s="179"/>
    </row>
    <row r="312" spans="1:14" ht="21" customHeight="1">
      <c r="A312" s="175"/>
      <c r="B312" s="171" t="s">
        <v>968</v>
      </c>
      <c r="C312" s="170"/>
      <c r="D312" s="318"/>
      <c r="E312" s="318"/>
      <c r="F312" s="318"/>
      <c r="G312" s="318"/>
      <c r="H312" s="318"/>
      <c r="I312" s="318"/>
      <c r="J312" s="179"/>
      <c r="K312" s="179"/>
      <c r="L312" s="179"/>
      <c r="M312" s="187"/>
      <c r="N312" s="179"/>
    </row>
    <row r="313" spans="1:14" ht="21" customHeight="1">
      <c r="A313" s="175"/>
      <c r="B313" s="171" t="s">
        <v>967</v>
      </c>
      <c r="C313" s="170"/>
      <c r="D313" s="318"/>
      <c r="E313" s="318"/>
      <c r="F313" s="318"/>
      <c r="G313" s="318"/>
      <c r="H313" s="318"/>
      <c r="I313" s="318"/>
      <c r="J313" s="179"/>
      <c r="K313" s="179"/>
      <c r="L313" s="179"/>
      <c r="M313" s="187"/>
      <c r="N313" s="179"/>
    </row>
    <row r="314" spans="1:14" ht="21" customHeight="1">
      <c r="A314" s="175"/>
      <c r="B314" s="170" t="s">
        <v>882</v>
      </c>
      <c r="C314" s="170"/>
      <c r="D314" s="318"/>
      <c r="E314" s="318"/>
      <c r="F314" s="318"/>
      <c r="G314" s="318"/>
      <c r="H314" s="318"/>
      <c r="I314" s="318"/>
      <c r="J314" s="179"/>
      <c r="K314" s="179"/>
      <c r="L314" s="179"/>
      <c r="M314" s="187"/>
      <c r="N314" s="179"/>
    </row>
    <row r="315" spans="1:14" ht="21" customHeight="1">
      <c r="A315" s="175"/>
      <c r="B315" s="171" t="s">
        <v>969</v>
      </c>
      <c r="C315" s="170"/>
      <c r="D315" s="318"/>
      <c r="E315" s="318"/>
      <c r="F315" s="318"/>
      <c r="G315" s="318"/>
      <c r="H315" s="318"/>
      <c r="I315" s="318"/>
      <c r="J315" s="179"/>
      <c r="K315" s="179"/>
      <c r="L315" s="179"/>
      <c r="M315" s="187"/>
      <c r="N315" s="179"/>
    </row>
    <row r="316" spans="1:14" ht="21" customHeight="1">
      <c r="A316" s="179"/>
      <c r="B316" s="171" t="s">
        <v>883</v>
      </c>
      <c r="C316" s="170"/>
      <c r="D316" s="178"/>
      <c r="E316" s="179"/>
      <c r="F316" s="179"/>
      <c r="G316" s="179"/>
      <c r="H316" s="179"/>
      <c r="I316" s="179"/>
      <c r="J316" s="179"/>
      <c r="K316" s="179"/>
      <c r="L316" s="179"/>
      <c r="M316" s="354"/>
      <c r="N316" s="179"/>
    </row>
    <row r="317" spans="1:14" ht="21" customHeight="1">
      <c r="A317" s="179"/>
      <c r="B317" s="171"/>
      <c r="C317" s="170"/>
      <c r="D317" s="178"/>
      <c r="E317" s="179"/>
      <c r="F317" s="179"/>
      <c r="G317" s="179"/>
      <c r="H317" s="179"/>
      <c r="I317" s="179"/>
      <c r="J317" s="179"/>
      <c r="K317" s="179"/>
      <c r="L317" s="179"/>
      <c r="M317" s="354"/>
      <c r="N317" s="179"/>
    </row>
    <row r="318" spans="1:14" ht="21" customHeight="1">
      <c r="A318" s="175" t="s">
        <v>393</v>
      </c>
      <c r="B318" s="176" t="s">
        <v>394</v>
      </c>
      <c r="C318" s="170"/>
      <c r="D318" s="179"/>
      <c r="E318" s="179"/>
      <c r="F318" s="179"/>
      <c r="G318" s="179"/>
      <c r="H318" s="179"/>
      <c r="I318" s="179"/>
      <c r="J318" s="179"/>
      <c r="K318" s="179"/>
      <c r="L318" s="354"/>
      <c r="M318" s="179"/>
      <c r="N318" s="179"/>
    </row>
    <row r="319" spans="1:14" ht="21" customHeight="1">
      <c r="A319" s="179"/>
      <c r="B319" s="171" t="s">
        <v>885</v>
      </c>
      <c r="C319" s="179"/>
      <c r="D319" s="179"/>
      <c r="E319" s="179"/>
      <c r="F319" s="179"/>
      <c r="G319" s="179"/>
      <c r="H319" s="179"/>
      <c r="I319" s="179"/>
      <c r="J319" s="179"/>
      <c r="K319" s="179"/>
      <c r="L319" s="354"/>
      <c r="M319" s="179"/>
      <c r="N319" s="179"/>
    </row>
    <row r="320" spans="1:14" ht="21" customHeight="1">
      <c r="A320" s="179"/>
      <c r="B320" s="170" t="s">
        <v>886</v>
      </c>
      <c r="C320" s="179"/>
      <c r="D320" s="179"/>
      <c r="E320" s="179"/>
      <c r="F320" s="179"/>
      <c r="G320" s="179" t="s">
        <v>11</v>
      </c>
      <c r="H320" s="179"/>
      <c r="I320" s="179"/>
      <c r="J320" s="179"/>
      <c r="K320" s="179"/>
      <c r="L320" s="354"/>
      <c r="M320" s="179"/>
      <c r="N320" s="179"/>
    </row>
    <row r="321" spans="1:18" ht="21" customHeight="1">
      <c r="A321" s="179"/>
      <c r="B321" s="170"/>
      <c r="C321" s="179"/>
      <c r="D321" s="179"/>
      <c r="E321" s="179"/>
      <c r="F321" s="179"/>
      <c r="H321" s="179"/>
      <c r="I321" s="179"/>
      <c r="J321" s="179"/>
      <c r="K321" s="179"/>
      <c r="L321" s="354"/>
      <c r="M321" s="179"/>
      <c r="N321" s="179"/>
    </row>
    <row r="322" spans="1:18" ht="21" customHeight="1">
      <c r="A322" s="175" t="s">
        <v>395</v>
      </c>
      <c r="B322" s="176" t="s">
        <v>396</v>
      </c>
      <c r="C322" s="170"/>
      <c r="D322" s="179"/>
      <c r="E322" s="179"/>
      <c r="F322" s="179"/>
      <c r="G322" s="179"/>
      <c r="H322" s="179"/>
      <c r="I322" s="179"/>
      <c r="J322" s="179"/>
      <c r="K322" s="179"/>
      <c r="L322" s="354"/>
      <c r="M322" s="170"/>
      <c r="N322" s="170"/>
    </row>
    <row r="323" spans="1:18" ht="21" customHeight="1">
      <c r="A323" s="179"/>
      <c r="B323" s="171" t="s">
        <v>884</v>
      </c>
      <c r="C323" s="179"/>
      <c r="D323" s="179"/>
      <c r="E323" s="179"/>
      <c r="F323" s="179"/>
      <c r="G323" s="179"/>
      <c r="H323" s="179"/>
      <c r="I323" s="179"/>
      <c r="J323" s="179"/>
      <c r="K323" s="179"/>
      <c r="L323" s="354"/>
      <c r="M323" s="170"/>
      <c r="N323" s="170"/>
    </row>
    <row r="324" spans="1:18" ht="21" customHeight="1">
      <c r="A324" s="179"/>
      <c r="B324" s="179" t="s">
        <v>965</v>
      </c>
      <c r="C324" s="179"/>
      <c r="D324" s="179"/>
      <c r="E324" s="179"/>
      <c r="F324" s="179"/>
      <c r="G324" s="179"/>
      <c r="H324" s="179"/>
      <c r="I324" s="179"/>
      <c r="K324" s="179"/>
      <c r="L324" s="354"/>
      <c r="M324" s="170"/>
      <c r="N324" s="170"/>
    </row>
    <row r="325" spans="1:18" ht="21" customHeight="1">
      <c r="A325" s="179"/>
      <c r="B325" s="179"/>
      <c r="C325" s="179"/>
      <c r="D325" s="179"/>
      <c r="E325" s="179"/>
      <c r="F325" s="179"/>
      <c r="G325" s="179"/>
      <c r="H325" s="179"/>
      <c r="I325" s="179"/>
      <c r="K325" s="179"/>
      <c r="L325" s="354"/>
      <c r="M325" s="170"/>
      <c r="N325" s="170"/>
    </row>
    <row r="326" spans="1:18" ht="21" customHeight="1">
      <c r="A326" s="179"/>
      <c r="B326" s="171"/>
      <c r="C326" s="179"/>
      <c r="D326" s="179"/>
      <c r="E326" s="179"/>
      <c r="F326" s="179"/>
      <c r="G326" s="179"/>
      <c r="H326" s="179"/>
      <c r="I326" s="179"/>
      <c r="K326" s="179"/>
      <c r="L326" s="354"/>
      <c r="M326" s="170"/>
      <c r="N326" s="170"/>
    </row>
    <row r="327" spans="1:18" ht="21" customHeight="1">
      <c r="A327" s="170"/>
      <c r="B327" s="170"/>
      <c r="C327" s="185"/>
      <c r="D327" s="454" t="s">
        <v>639</v>
      </c>
      <c r="E327" s="7"/>
      <c r="F327" s="7"/>
      <c r="G327" s="7"/>
      <c r="H327" s="220"/>
      <c r="I327" s="179"/>
      <c r="J327" s="179"/>
      <c r="K327" s="179"/>
      <c r="L327" s="179"/>
      <c r="M327" s="179"/>
      <c r="N327" s="179"/>
      <c r="R327" s="57"/>
    </row>
    <row r="328" spans="1:18" ht="21" customHeight="1">
      <c r="A328" s="170"/>
      <c r="B328" s="170"/>
      <c r="C328" s="241"/>
      <c r="D328" s="241" t="s">
        <v>640</v>
      </c>
      <c r="E328" s="7"/>
      <c r="F328" s="7"/>
      <c r="G328" s="7"/>
      <c r="H328" s="220"/>
      <c r="I328" s="179"/>
      <c r="J328" s="179"/>
      <c r="K328" s="179"/>
      <c r="L328" s="179"/>
      <c r="M328" s="179"/>
      <c r="N328" s="179"/>
      <c r="R328" s="57"/>
    </row>
    <row r="329" spans="1:18" ht="22.5" customHeight="1">
      <c r="A329" s="782" t="s">
        <v>397</v>
      </c>
      <c r="B329" s="783"/>
      <c r="C329" s="783"/>
      <c r="D329" s="783"/>
      <c r="E329" s="783"/>
      <c r="F329" s="783"/>
      <c r="G329" s="783"/>
      <c r="H329" s="783"/>
      <c r="I329" s="783"/>
      <c r="J329" s="783"/>
      <c r="K329" s="783"/>
      <c r="L329" s="783"/>
      <c r="M329" s="783"/>
      <c r="N329" s="179"/>
    </row>
    <row r="330" spans="1:18" ht="22.5" customHeight="1">
      <c r="A330" s="179"/>
      <c r="B330" s="190"/>
      <c r="C330" s="190"/>
      <c r="D330" s="186"/>
      <c r="E330" s="186"/>
      <c r="F330" s="186"/>
      <c r="G330" s="186"/>
      <c r="H330" s="186"/>
      <c r="I330" s="186"/>
      <c r="J330" s="186"/>
      <c r="K330" s="179"/>
      <c r="L330" s="186"/>
      <c r="M330" s="180" t="s">
        <v>505</v>
      </c>
      <c r="N330" s="179"/>
    </row>
    <row r="331" spans="1:18" ht="22.5" customHeight="1">
      <c r="A331" s="387"/>
      <c r="B331" s="381"/>
      <c r="C331" s="387"/>
      <c r="D331" s="387"/>
      <c r="E331" s="387"/>
      <c r="F331" s="387"/>
      <c r="G331" s="387"/>
      <c r="H331" s="387"/>
      <c r="I331" s="387"/>
      <c r="J331" s="387"/>
      <c r="K331" s="387"/>
      <c r="L331" s="387"/>
      <c r="M331" s="387"/>
      <c r="N331" s="381"/>
    </row>
    <row r="332" spans="1:18" ht="22.5" customHeight="1">
      <c r="A332" s="175" t="s">
        <v>398</v>
      </c>
      <c r="B332" s="176" t="s">
        <v>399</v>
      </c>
      <c r="C332" s="170"/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</row>
    <row r="333" spans="1:18" ht="22.5" customHeight="1">
      <c r="A333" s="170"/>
      <c r="B333" s="171" t="s">
        <v>887</v>
      </c>
      <c r="C333" s="170"/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</row>
    <row r="334" spans="1:18" ht="22.5" customHeight="1">
      <c r="A334" s="170"/>
      <c r="B334" s="170" t="s">
        <v>888</v>
      </c>
      <c r="C334" s="170"/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</row>
    <row r="335" spans="1:18" ht="22.5" customHeight="1">
      <c r="A335" s="170"/>
      <c r="B335" s="377" t="s">
        <v>400</v>
      </c>
      <c r="C335" s="198"/>
      <c r="D335" s="198"/>
      <c r="E335" s="198"/>
      <c r="F335" s="198"/>
      <c r="G335" s="198"/>
      <c r="H335" s="198"/>
      <c r="I335" s="198"/>
      <c r="J335" s="198"/>
      <c r="N335" s="170"/>
    </row>
    <row r="336" spans="1:18" ht="22.5" customHeight="1">
      <c r="A336" s="170"/>
      <c r="B336" s="388"/>
      <c r="C336" s="388"/>
      <c r="D336" s="388"/>
      <c r="E336" s="388"/>
      <c r="F336" s="388"/>
      <c r="G336" s="322"/>
      <c r="H336" s="323" t="s">
        <v>3</v>
      </c>
      <c r="I336" s="323"/>
      <c r="J336" s="158"/>
      <c r="K336" s="322"/>
      <c r="L336" s="323" t="s">
        <v>4</v>
      </c>
      <c r="M336" s="323"/>
      <c r="N336" s="170"/>
    </row>
    <row r="337" spans="1:15" ht="22.5" customHeight="1">
      <c r="A337" s="170"/>
      <c r="B337" s="388"/>
      <c r="C337" s="388"/>
      <c r="D337" s="388"/>
      <c r="E337" s="388"/>
      <c r="F337" s="388"/>
      <c r="G337" s="324" t="s">
        <v>75</v>
      </c>
      <c r="H337" s="209"/>
      <c r="I337" s="324" t="s">
        <v>76</v>
      </c>
      <c r="J337" s="192"/>
      <c r="K337" s="324" t="s">
        <v>75</v>
      </c>
      <c r="L337" s="209"/>
      <c r="M337" s="324" t="s">
        <v>76</v>
      </c>
      <c r="N337" s="170"/>
    </row>
    <row r="338" spans="1:15" ht="22.5" customHeight="1">
      <c r="A338" s="170"/>
      <c r="B338" s="389" t="s">
        <v>401</v>
      </c>
      <c r="C338" s="390"/>
      <c r="D338" s="390"/>
      <c r="E338" s="390"/>
      <c r="F338" s="390"/>
      <c r="G338" s="198">
        <v>1.38</v>
      </c>
      <c r="H338" s="198"/>
      <c r="I338" s="198">
        <v>1.29</v>
      </c>
      <c r="J338" s="198"/>
      <c r="K338" s="198">
        <v>1.37</v>
      </c>
      <c r="L338" s="198"/>
      <c r="M338" s="198">
        <v>1.29</v>
      </c>
      <c r="N338" s="170"/>
    </row>
    <row r="339" spans="1:15" ht="22.5" customHeight="1">
      <c r="A339" s="170"/>
      <c r="B339" s="389"/>
      <c r="C339" s="390"/>
      <c r="D339" s="390"/>
      <c r="E339" s="390"/>
      <c r="F339" s="390"/>
      <c r="G339" s="66"/>
      <c r="H339" s="66"/>
      <c r="I339" s="66"/>
      <c r="J339" s="66"/>
      <c r="K339" s="66"/>
      <c r="L339" s="66"/>
      <c r="M339" s="66"/>
      <c r="N339" s="170"/>
    </row>
    <row r="340" spans="1:15" ht="22.5" customHeight="1">
      <c r="A340" s="391" t="s">
        <v>402</v>
      </c>
      <c r="B340" s="392" t="s">
        <v>403</v>
      </c>
      <c r="C340" s="205"/>
      <c r="D340" s="208"/>
      <c r="E340" s="208"/>
      <c r="F340" s="208"/>
      <c r="G340" s="393"/>
      <c r="H340" s="394"/>
      <c r="I340" s="393"/>
      <c r="J340" s="394"/>
      <c r="K340" s="393"/>
      <c r="L340" s="394"/>
      <c r="M340" s="393"/>
      <c r="N340" s="395"/>
      <c r="O340" s="395"/>
    </row>
    <row r="341" spans="1:15" ht="22.5" customHeight="1">
      <c r="A341" s="190"/>
      <c r="B341" s="396" t="s">
        <v>598</v>
      </c>
      <c r="C341" s="397"/>
      <c r="D341" s="397"/>
      <c r="E341" s="397"/>
      <c r="F341" s="397"/>
      <c r="G341" s="397"/>
      <c r="H341" s="397"/>
      <c r="I341" s="397"/>
      <c r="J341" s="397"/>
      <c r="K341" s="397"/>
      <c r="L341" s="397"/>
      <c r="M341" s="208"/>
      <c r="N341" s="395"/>
      <c r="O341" s="395"/>
    </row>
    <row r="342" spans="1:15" ht="22.5" customHeight="1">
      <c r="A342" s="398"/>
      <c r="B342" s="399" t="s">
        <v>970</v>
      </c>
      <c r="C342" s="397"/>
      <c r="D342" s="397"/>
      <c r="E342" s="397"/>
      <c r="F342" s="397"/>
      <c r="G342" s="397"/>
      <c r="H342" s="397"/>
      <c r="I342" s="397"/>
      <c r="J342" s="397"/>
      <c r="K342" s="397"/>
      <c r="L342" s="397"/>
      <c r="M342" s="208"/>
      <c r="N342" s="395"/>
      <c r="O342" s="395"/>
    </row>
    <row r="343" spans="1:15" ht="22.5" customHeight="1">
      <c r="A343" s="190"/>
      <c r="B343" s="399" t="s">
        <v>889</v>
      </c>
      <c r="C343" s="397"/>
      <c r="D343" s="397"/>
      <c r="E343" s="397"/>
      <c r="F343" s="397"/>
      <c r="G343" s="397"/>
      <c r="H343" s="397"/>
      <c r="I343" s="397"/>
      <c r="J343" s="397"/>
      <c r="K343" s="397"/>
      <c r="L343" s="397"/>
      <c r="M343" s="208"/>
      <c r="N343" s="395"/>
      <c r="O343" s="395"/>
    </row>
    <row r="344" spans="1:15" ht="22.5" customHeight="1">
      <c r="A344" s="190"/>
      <c r="B344" s="392" t="s">
        <v>404</v>
      </c>
      <c r="C344" s="400"/>
      <c r="D344" s="400"/>
      <c r="E344" s="206"/>
      <c r="F344" s="206"/>
      <c r="G344" s="206"/>
      <c r="H344" s="206"/>
      <c r="I344" s="206"/>
      <c r="J344" s="206"/>
      <c r="K344" s="206"/>
      <c r="L344" s="401"/>
      <c r="M344" s="208"/>
      <c r="N344" s="395"/>
      <c r="O344" s="395"/>
    </row>
    <row r="345" spans="1:15" ht="22.5" customHeight="1">
      <c r="A345" s="398"/>
      <c r="B345" s="396" t="s">
        <v>599</v>
      </c>
      <c r="C345" s="397"/>
      <c r="D345" s="397"/>
      <c r="E345" s="397"/>
      <c r="F345" s="397"/>
      <c r="G345" s="397"/>
      <c r="H345" s="397"/>
      <c r="I345" s="397"/>
      <c r="J345" s="397"/>
      <c r="K345" s="397"/>
      <c r="L345" s="397"/>
      <c r="M345" s="208"/>
      <c r="N345" s="395"/>
      <c r="O345" s="395"/>
    </row>
    <row r="346" spans="1:15" ht="22.5" customHeight="1">
      <c r="A346" s="398"/>
      <c r="B346" s="399" t="s">
        <v>971</v>
      </c>
      <c r="C346" s="402"/>
      <c r="D346" s="397"/>
      <c r="E346" s="397"/>
      <c r="F346" s="397"/>
      <c r="G346" s="397"/>
      <c r="H346" s="397"/>
      <c r="I346" s="397"/>
      <c r="J346" s="397"/>
      <c r="K346" s="397"/>
      <c r="L346" s="397"/>
      <c r="M346" s="208"/>
      <c r="N346" s="395"/>
      <c r="O346" s="395"/>
    </row>
    <row r="347" spans="1:15" ht="22.5" customHeight="1">
      <c r="A347" s="398"/>
      <c r="B347" s="208" t="s">
        <v>890</v>
      </c>
      <c r="C347" s="397"/>
      <c r="D347" s="397"/>
      <c r="E347" s="397"/>
      <c r="F347" s="397"/>
      <c r="G347" s="397"/>
      <c r="H347" s="397"/>
      <c r="I347" s="397"/>
      <c r="J347" s="397"/>
      <c r="K347" s="397"/>
      <c r="L347" s="397"/>
      <c r="M347" s="208"/>
      <c r="N347" s="395"/>
      <c r="O347" s="395"/>
    </row>
    <row r="348" spans="1:15" ht="22.5" customHeight="1">
      <c r="A348" s="198"/>
      <c r="B348" s="205" t="s">
        <v>405</v>
      </c>
      <c r="C348" s="208"/>
      <c r="D348" s="208"/>
      <c r="E348" s="208"/>
      <c r="F348" s="208"/>
      <c r="G348" s="208"/>
      <c r="H348" s="208"/>
      <c r="I348" s="208"/>
      <c r="J348" s="208"/>
      <c r="K348" s="208"/>
      <c r="L348" s="208"/>
      <c r="M348" s="403"/>
      <c r="N348" s="395"/>
      <c r="O348" s="395"/>
    </row>
    <row r="349" spans="1:15" ht="22.5" customHeight="1">
      <c r="A349" s="198"/>
      <c r="B349" s="404" t="s">
        <v>891</v>
      </c>
      <c r="C349" s="208"/>
      <c r="D349" s="208"/>
      <c r="E349" s="208"/>
      <c r="F349" s="208"/>
      <c r="G349" s="208"/>
      <c r="H349" s="208"/>
      <c r="I349" s="208"/>
      <c r="J349" s="208"/>
      <c r="K349" s="208"/>
      <c r="L349" s="208"/>
      <c r="M349" s="403"/>
      <c r="N349" s="395"/>
      <c r="O349" s="395"/>
    </row>
    <row r="350" spans="1:15" ht="22.5" customHeight="1">
      <c r="A350" s="198"/>
      <c r="B350" s="208" t="s">
        <v>892</v>
      </c>
      <c r="C350" s="208"/>
      <c r="D350" s="208"/>
      <c r="E350" s="208"/>
      <c r="F350" s="208"/>
      <c r="G350" s="208"/>
      <c r="H350" s="208"/>
      <c r="I350" s="208"/>
      <c r="J350" s="208"/>
      <c r="K350" s="208"/>
      <c r="L350" s="208"/>
      <c r="M350" s="403"/>
      <c r="N350" s="395"/>
      <c r="O350" s="395"/>
    </row>
    <row r="351" spans="1:15" ht="22.5" customHeight="1">
      <c r="A351" s="198"/>
      <c r="B351" s="208" t="s">
        <v>893</v>
      </c>
      <c r="C351" s="208"/>
      <c r="D351" s="208"/>
      <c r="E351" s="208"/>
      <c r="F351" s="208"/>
      <c r="G351" s="208"/>
      <c r="H351" s="208"/>
      <c r="I351" s="208"/>
      <c r="J351" s="208"/>
      <c r="K351" s="208"/>
      <c r="L351" s="208"/>
      <c r="M351" s="403"/>
      <c r="N351" s="395"/>
      <c r="O351" s="395"/>
    </row>
    <row r="352" spans="1:15" ht="22.5" customHeight="1">
      <c r="A352" s="198"/>
      <c r="B352" s="404" t="s">
        <v>894</v>
      </c>
      <c r="C352" s="208"/>
      <c r="D352" s="208"/>
      <c r="E352" s="208"/>
      <c r="F352" s="208"/>
      <c r="G352" s="208"/>
      <c r="H352" s="208"/>
      <c r="I352" s="208"/>
      <c r="J352" s="208"/>
      <c r="K352" s="208"/>
      <c r="L352" s="208"/>
      <c r="M352" s="403"/>
      <c r="N352" s="395"/>
      <c r="O352" s="395"/>
    </row>
    <row r="353" spans="1:15" ht="22.5" customHeight="1">
      <c r="A353" s="198"/>
      <c r="B353" s="208" t="s">
        <v>895</v>
      </c>
      <c r="C353" s="208"/>
      <c r="D353" s="208"/>
      <c r="E353" s="208"/>
      <c r="F353" s="208"/>
      <c r="G353" s="208"/>
      <c r="H353" s="208"/>
      <c r="I353" s="208"/>
      <c r="J353" s="208"/>
      <c r="K353" s="208"/>
      <c r="L353" s="208"/>
      <c r="M353" s="403"/>
      <c r="N353" s="395"/>
      <c r="O353" s="395"/>
    </row>
    <row r="354" spans="1:15" ht="22.5" customHeight="1">
      <c r="A354" s="198"/>
      <c r="B354" s="208" t="s">
        <v>897</v>
      </c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403"/>
      <c r="N354" s="395"/>
      <c r="O354" s="395"/>
    </row>
    <row r="355" spans="1:15" ht="22.5" customHeight="1">
      <c r="A355" s="198"/>
      <c r="B355" s="208" t="s">
        <v>896</v>
      </c>
      <c r="C355" s="208"/>
      <c r="D355" s="208"/>
      <c r="E355" s="208"/>
      <c r="F355" s="208"/>
      <c r="G355" s="208"/>
      <c r="H355" s="208"/>
      <c r="I355" s="208"/>
      <c r="J355" s="208"/>
      <c r="K355" s="208"/>
      <c r="L355" s="208"/>
      <c r="M355" s="403"/>
      <c r="N355" s="395"/>
      <c r="O355" s="395"/>
    </row>
    <row r="356" spans="1:15" ht="22.5" customHeight="1">
      <c r="A356" s="198"/>
      <c r="B356" s="205" t="s">
        <v>600</v>
      </c>
      <c r="C356" s="208"/>
      <c r="D356" s="208"/>
      <c r="E356" s="208"/>
      <c r="F356" s="208"/>
      <c r="G356" s="208"/>
      <c r="H356" s="208"/>
      <c r="I356" s="208"/>
      <c r="J356" s="208"/>
      <c r="K356" s="208"/>
      <c r="L356" s="208"/>
      <c r="M356" s="403"/>
      <c r="N356" s="395"/>
      <c r="O356" s="395"/>
    </row>
    <row r="357" spans="1:15" ht="22.5" customHeight="1">
      <c r="A357" s="198"/>
      <c r="B357" s="404" t="s">
        <v>601</v>
      </c>
      <c r="C357" s="208"/>
      <c r="D357" s="208"/>
      <c r="E357" s="208"/>
      <c r="F357" s="208"/>
      <c r="G357" s="208"/>
      <c r="H357" s="208"/>
      <c r="I357" s="208"/>
      <c r="J357" s="208"/>
      <c r="K357" s="208"/>
      <c r="L357" s="208"/>
      <c r="M357" s="403"/>
      <c r="N357" s="395"/>
      <c r="O357" s="395"/>
    </row>
    <row r="358" spans="1:15" ht="22.5" customHeight="1">
      <c r="A358" s="198"/>
      <c r="B358" s="405" t="s">
        <v>602</v>
      </c>
      <c r="C358" s="208"/>
      <c r="D358" s="208"/>
      <c r="E358" s="208"/>
      <c r="F358" s="208"/>
      <c r="G358" s="208"/>
      <c r="H358" s="208"/>
      <c r="I358" s="208"/>
      <c r="J358" s="208"/>
      <c r="K358" s="208"/>
      <c r="L358" s="208"/>
      <c r="M358" s="403"/>
      <c r="N358" s="395"/>
      <c r="O358" s="395"/>
    </row>
    <row r="359" spans="1:15" ht="22.5" customHeight="1">
      <c r="A359" s="198"/>
      <c r="B359" s="404" t="s">
        <v>603</v>
      </c>
      <c r="C359" s="406"/>
      <c r="D359" s="208"/>
      <c r="E359" s="208"/>
      <c r="F359" s="208"/>
      <c r="G359" s="208"/>
      <c r="H359" s="208"/>
      <c r="I359" s="208"/>
      <c r="J359" s="208"/>
      <c r="K359" s="208"/>
      <c r="L359" s="208"/>
      <c r="M359" s="403"/>
      <c r="N359" s="395"/>
      <c r="O359" s="395"/>
    </row>
    <row r="360" spans="1:15" ht="22.5" customHeight="1">
      <c r="A360" s="198"/>
      <c r="B360" s="208" t="s">
        <v>898</v>
      </c>
      <c r="C360" s="406"/>
      <c r="D360" s="208"/>
      <c r="E360" s="208"/>
      <c r="F360" s="208"/>
      <c r="G360" s="208"/>
      <c r="H360" s="208"/>
      <c r="I360" s="208"/>
      <c r="J360" s="208"/>
      <c r="K360" s="208"/>
      <c r="L360" s="208"/>
      <c r="M360" s="403"/>
      <c r="N360" s="395"/>
      <c r="O360" s="395"/>
    </row>
    <row r="361" spans="1:15" ht="22.5" customHeight="1">
      <c r="A361" s="198"/>
      <c r="B361" s="208" t="s">
        <v>899</v>
      </c>
      <c r="C361" s="406"/>
      <c r="D361" s="208"/>
      <c r="E361" s="208"/>
      <c r="F361" s="208"/>
      <c r="G361" s="208"/>
      <c r="H361" s="208"/>
      <c r="I361" s="208"/>
      <c r="J361" s="208"/>
      <c r="K361" s="208"/>
      <c r="L361" s="208"/>
      <c r="M361" s="403"/>
      <c r="N361" s="395"/>
      <c r="O361" s="395"/>
    </row>
    <row r="362" spans="1:15" ht="22.5" customHeight="1">
      <c r="A362" s="198"/>
      <c r="B362" s="407" t="s">
        <v>900</v>
      </c>
      <c r="C362" s="406"/>
      <c r="D362" s="408"/>
      <c r="E362" s="208"/>
      <c r="F362" s="208"/>
      <c r="G362" s="208"/>
      <c r="H362" s="208"/>
      <c r="I362" s="208"/>
      <c r="J362" s="208"/>
      <c r="K362" s="208"/>
      <c r="L362" s="208"/>
      <c r="M362" s="403"/>
      <c r="N362" s="395"/>
      <c r="O362" s="395"/>
    </row>
    <row r="363" spans="1:15" ht="22.5" customHeight="1">
      <c r="A363" s="198"/>
      <c r="B363" s="208" t="s">
        <v>901</v>
      </c>
      <c r="C363" s="406"/>
      <c r="D363" s="208"/>
      <c r="E363" s="208"/>
      <c r="F363" s="208"/>
      <c r="G363" s="208"/>
      <c r="H363" s="208"/>
      <c r="I363" s="208"/>
      <c r="J363" s="208"/>
      <c r="K363" s="208"/>
      <c r="L363" s="208"/>
      <c r="M363" s="403"/>
      <c r="N363" s="395"/>
      <c r="O363" s="395"/>
    </row>
    <row r="364" spans="1:15" ht="22.5" customHeight="1">
      <c r="A364" s="198"/>
      <c r="B364" s="5" t="s">
        <v>902</v>
      </c>
      <c r="C364" s="406"/>
      <c r="D364" s="208"/>
      <c r="E364" s="208"/>
      <c r="F364" s="208"/>
      <c r="G364" s="208"/>
      <c r="H364" s="208"/>
      <c r="I364" s="208"/>
      <c r="J364" s="208"/>
      <c r="K364" s="208"/>
      <c r="L364" s="208"/>
      <c r="M364" s="403"/>
      <c r="N364" s="395"/>
      <c r="O364" s="395"/>
    </row>
    <row r="365" spans="1:15" ht="22.5" customHeight="1">
      <c r="A365" s="198"/>
      <c r="B365" s="5"/>
      <c r="C365" s="406"/>
      <c r="D365" s="208"/>
      <c r="E365" s="208"/>
      <c r="F365" s="208"/>
      <c r="G365" s="208"/>
      <c r="H365" s="208"/>
      <c r="I365" s="208"/>
      <c r="J365" s="208"/>
      <c r="K365" s="208"/>
      <c r="L365" s="208"/>
      <c r="M365" s="403"/>
      <c r="N365" s="395"/>
      <c r="O365" s="395"/>
    </row>
    <row r="366" spans="1:15" ht="22.5" customHeight="1">
      <c r="A366" s="198"/>
      <c r="B366" s="208"/>
      <c r="C366" s="208"/>
      <c r="D366" s="208"/>
      <c r="E366" s="208"/>
      <c r="F366" s="208"/>
      <c r="G366" s="208"/>
      <c r="H366" s="208"/>
      <c r="I366" s="208"/>
      <c r="J366" s="208"/>
      <c r="K366" s="208"/>
      <c r="L366" s="208"/>
      <c r="M366" s="403"/>
      <c r="N366" s="395"/>
      <c r="O366" s="395"/>
    </row>
    <row r="367" spans="1:15" ht="22.5" customHeight="1">
      <c r="A367" s="179"/>
      <c r="B367" s="208"/>
      <c r="C367" s="185"/>
      <c r="D367" s="454" t="s">
        <v>639</v>
      </c>
      <c r="E367" s="7"/>
      <c r="F367" s="7"/>
      <c r="G367" s="7"/>
      <c r="H367" s="220"/>
      <c r="I367" s="409"/>
      <c r="J367" s="409"/>
      <c r="K367" s="208"/>
      <c r="L367" s="409"/>
      <c r="M367" s="208"/>
      <c r="N367" s="395"/>
      <c r="O367" s="395"/>
    </row>
    <row r="368" spans="1:15" ht="22.5" customHeight="1">
      <c r="A368" s="179"/>
      <c r="B368" s="208"/>
      <c r="C368" s="241"/>
      <c r="D368" s="241" t="s">
        <v>640</v>
      </c>
      <c r="E368" s="7"/>
      <c r="F368" s="7"/>
      <c r="G368" s="7"/>
      <c r="H368" s="220"/>
      <c r="I368" s="409"/>
      <c r="J368" s="409"/>
      <c r="K368" s="208"/>
      <c r="L368" s="409"/>
      <c r="M368" s="208"/>
      <c r="N368" s="395"/>
      <c r="O368" s="395"/>
    </row>
    <row r="369" spans="1:14" ht="21.75">
      <c r="A369" s="198"/>
      <c r="B369" s="198"/>
      <c r="C369" s="198"/>
      <c r="D369" s="198"/>
      <c r="E369" s="198"/>
      <c r="F369" s="198"/>
      <c r="G369" s="198"/>
      <c r="H369" s="198"/>
      <c r="I369" s="198"/>
      <c r="J369" s="198"/>
      <c r="K369" s="198"/>
      <c r="L369" s="198"/>
      <c r="M369" s="410"/>
      <c r="N369" s="198"/>
    </row>
    <row r="370" spans="1:14" ht="21.75">
      <c r="A370" s="198"/>
      <c r="B370" s="198"/>
      <c r="C370" s="198"/>
      <c r="D370" s="198"/>
      <c r="E370" s="198"/>
      <c r="F370" s="198"/>
      <c r="G370" s="198"/>
      <c r="H370" s="198"/>
      <c r="I370" s="198"/>
      <c r="J370" s="198"/>
      <c r="K370" s="198"/>
      <c r="L370" s="198"/>
      <c r="M370" s="410"/>
      <c r="N370" s="198"/>
    </row>
    <row r="371" spans="1:14" ht="21.75">
      <c r="A371" s="198"/>
      <c r="B371" s="198"/>
      <c r="C371" s="198"/>
      <c r="D371" s="198"/>
      <c r="E371" s="198"/>
      <c r="F371" s="198"/>
      <c r="G371" s="198"/>
      <c r="H371" s="198"/>
      <c r="I371" s="198"/>
      <c r="J371" s="198"/>
      <c r="K371" s="198"/>
      <c r="L371" s="198"/>
      <c r="M371" s="410"/>
      <c r="N371" s="198"/>
    </row>
    <row r="372" spans="1:14" ht="21.75">
      <c r="A372" s="198"/>
      <c r="B372" s="198"/>
      <c r="C372" s="198"/>
      <c r="D372" s="198"/>
      <c r="E372" s="198"/>
      <c r="F372" s="198"/>
      <c r="G372" s="198"/>
      <c r="H372" s="198"/>
      <c r="I372" s="198"/>
      <c r="J372" s="198"/>
      <c r="K372" s="198"/>
      <c r="L372" s="198"/>
      <c r="M372" s="410"/>
      <c r="N372" s="198"/>
    </row>
    <row r="373" spans="1:14" ht="21.75">
      <c r="A373" s="198"/>
      <c r="B373" s="198"/>
      <c r="C373" s="198"/>
      <c r="D373" s="198"/>
      <c r="E373" s="198"/>
      <c r="F373" s="198"/>
      <c r="G373" s="198"/>
      <c r="H373" s="198"/>
      <c r="I373" s="198"/>
      <c r="J373" s="198"/>
      <c r="K373" s="198"/>
      <c r="L373" s="198"/>
      <c r="M373" s="410"/>
      <c r="N373" s="198"/>
    </row>
    <row r="374" spans="1:14" ht="21.75">
      <c r="A374" s="198"/>
      <c r="B374" s="198"/>
      <c r="C374" s="198"/>
      <c r="D374" s="198"/>
      <c r="E374" s="198"/>
      <c r="F374" s="198"/>
      <c r="G374" s="198"/>
      <c r="H374" s="198"/>
      <c r="I374" s="198"/>
      <c r="J374" s="198"/>
      <c r="K374" s="198"/>
      <c r="L374" s="198"/>
      <c r="M374" s="410"/>
      <c r="N374" s="198"/>
    </row>
    <row r="375" spans="1:14" ht="21.75">
      <c r="A375" s="198"/>
      <c r="B375" s="198"/>
      <c r="C375" s="198"/>
      <c r="D375" s="198"/>
      <c r="E375" s="198"/>
      <c r="F375" s="198"/>
      <c r="G375" s="198"/>
      <c r="H375" s="198"/>
      <c r="I375" s="198"/>
      <c r="J375" s="198"/>
      <c r="K375" s="198"/>
      <c r="L375" s="198"/>
      <c r="M375" s="410"/>
      <c r="N375" s="198"/>
    </row>
    <row r="376" spans="1:14" ht="21.75">
      <c r="A376" s="198"/>
      <c r="B376" s="198"/>
      <c r="C376" s="198"/>
      <c r="D376" s="198"/>
      <c r="E376" s="198"/>
      <c r="F376" s="198"/>
      <c r="G376" s="198"/>
      <c r="H376" s="198"/>
      <c r="I376" s="198"/>
      <c r="J376" s="198"/>
      <c r="K376" s="198"/>
      <c r="L376" s="198"/>
      <c r="M376" s="410"/>
      <c r="N376" s="198"/>
    </row>
    <row r="377" spans="1:14" ht="21.75">
      <c r="A377" s="198"/>
      <c r="B377" s="198"/>
      <c r="C377" s="198"/>
      <c r="D377" s="198"/>
      <c r="E377" s="198"/>
      <c r="F377" s="198"/>
      <c r="G377" s="198"/>
      <c r="H377" s="198"/>
      <c r="I377" s="198"/>
      <c r="J377" s="198"/>
      <c r="K377" s="198"/>
      <c r="L377" s="198"/>
      <c r="M377" s="410"/>
      <c r="N377" s="198"/>
    </row>
    <row r="378" spans="1:14" ht="21.75">
      <c r="A378" s="198"/>
      <c r="B378" s="198"/>
      <c r="C378" s="198"/>
      <c r="D378" s="198"/>
      <c r="E378" s="198"/>
      <c r="F378" s="198"/>
      <c r="G378" s="198"/>
      <c r="H378" s="198"/>
      <c r="I378" s="198"/>
      <c r="J378" s="198"/>
      <c r="K378" s="198"/>
      <c r="L378" s="198"/>
      <c r="M378" s="410"/>
      <c r="N378" s="198"/>
    </row>
    <row r="379" spans="1:14" ht="21.75">
      <c r="A379" s="198"/>
      <c r="B379" s="198"/>
      <c r="C379" s="198"/>
      <c r="D379" s="198"/>
      <c r="E379" s="198"/>
      <c r="F379" s="198"/>
      <c r="G379" s="198"/>
      <c r="H379" s="198"/>
      <c r="I379" s="198"/>
      <c r="J379" s="198"/>
      <c r="K379" s="198"/>
      <c r="L379" s="198"/>
      <c r="M379" s="410"/>
      <c r="N379" s="198"/>
    </row>
    <row r="380" spans="1:14" ht="21.75">
      <c r="A380" s="198"/>
      <c r="B380" s="198"/>
      <c r="C380" s="198"/>
      <c r="D380" s="198"/>
      <c r="E380" s="198"/>
      <c r="F380" s="198"/>
      <c r="G380" s="198"/>
      <c r="H380" s="198"/>
      <c r="I380" s="198"/>
      <c r="J380" s="198"/>
      <c r="K380" s="198"/>
      <c r="L380" s="198"/>
      <c r="M380" s="410"/>
      <c r="N380" s="198"/>
    </row>
    <row r="381" spans="1:14" ht="21.75">
      <c r="A381" s="198"/>
      <c r="B381" s="198"/>
      <c r="C381" s="198"/>
      <c r="D381" s="198"/>
      <c r="E381" s="198"/>
      <c r="F381" s="198"/>
      <c r="G381" s="198"/>
      <c r="H381" s="198"/>
      <c r="I381" s="198"/>
      <c r="J381" s="198"/>
      <c r="K381" s="198"/>
      <c r="L381" s="198"/>
      <c r="M381" s="410"/>
      <c r="N381" s="198"/>
    </row>
    <row r="382" spans="1:14" ht="21.75">
      <c r="A382" s="198"/>
      <c r="B382" s="198"/>
      <c r="C382" s="198"/>
      <c r="D382" s="198"/>
      <c r="E382" s="198"/>
      <c r="F382" s="198"/>
      <c r="G382" s="198"/>
      <c r="H382" s="198"/>
      <c r="I382" s="198"/>
      <c r="J382" s="198"/>
      <c r="K382" s="198"/>
      <c r="L382" s="198"/>
      <c r="M382" s="410"/>
      <c r="N382" s="198"/>
    </row>
    <row r="383" spans="1:14" ht="21.75">
      <c r="A383" s="198"/>
      <c r="B383" s="198"/>
      <c r="C383" s="198"/>
      <c r="D383" s="198"/>
      <c r="E383" s="198"/>
      <c r="F383" s="198"/>
      <c r="G383" s="198"/>
      <c r="H383" s="198"/>
      <c r="I383" s="198"/>
      <c r="J383" s="198"/>
      <c r="K383" s="198"/>
      <c r="L383" s="198"/>
      <c r="M383" s="410"/>
      <c r="N383" s="198"/>
    </row>
    <row r="384" spans="1:14" ht="21.75">
      <c r="A384" s="198"/>
      <c r="B384" s="198"/>
      <c r="C384" s="198"/>
      <c r="D384" s="198"/>
      <c r="E384" s="198"/>
      <c r="F384" s="198"/>
      <c r="G384" s="198"/>
      <c r="H384" s="198"/>
      <c r="I384" s="198"/>
      <c r="J384" s="198"/>
      <c r="K384" s="198"/>
      <c r="L384" s="198"/>
      <c r="M384" s="410"/>
      <c r="N384" s="198"/>
    </row>
    <row r="385" spans="1:14" ht="21.75">
      <c r="A385" s="198"/>
      <c r="B385" s="198"/>
      <c r="C385" s="198"/>
      <c r="D385" s="198"/>
      <c r="E385" s="198"/>
      <c r="F385" s="198"/>
      <c r="G385" s="198"/>
      <c r="H385" s="198"/>
      <c r="I385" s="198"/>
      <c r="J385" s="198"/>
      <c r="K385" s="198"/>
      <c r="L385" s="198"/>
      <c r="M385" s="410"/>
      <c r="N385" s="198"/>
    </row>
    <row r="386" spans="1:14" ht="21.75">
      <c r="A386" s="198"/>
      <c r="B386" s="198"/>
      <c r="C386" s="198"/>
      <c r="D386" s="198"/>
      <c r="E386" s="198"/>
      <c r="F386" s="198"/>
      <c r="G386" s="198"/>
      <c r="H386" s="198"/>
      <c r="I386" s="198"/>
      <c r="J386" s="198"/>
      <c r="K386" s="198"/>
      <c r="L386" s="198"/>
      <c r="M386" s="410"/>
      <c r="N386" s="198"/>
    </row>
    <row r="387" spans="1:14" ht="21.75">
      <c r="A387" s="198"/>
      <c r="B387" s="198"/>
      <c r="C387" s="198"/>
      <c r="D387" s="198"/>
      <c r="E387" s="198"/>
      <c r="F387" s="198"/>
      <c r="G387" s="198"/>
      <c r="H387" s="198"/>
      <c r="I387" s="198"/>
      <c r="J387" s="198"/>
      <c r="K387" s="198"/>
      <c r="L387" s="198"/>
      <c r="M387" s="410"/>
      <c r="N387" s="198"/>
    </row>
    <row r="388" spans="1:14" ht="21.75">
      <c r="A388" s="198"/>
      <c r="B388" s="198"/>
      <c r="C388" s="198"/>
      <c r="D388" s="198"/>
      <c r="E388" s="198"/>
      <c r="F388" s="198"/>
      <c r="G388" s="198"/>
      <c r="H388" s="198"/>
      <c r="I388" s="198"/>
      <c r="J388" s="198"/>
      <c r="K388" s="198"/>
      <c r="L388" s="198"/>
      <c r="M388" s="410"/>
      <c r="N388" s="198"/>
    </row>
    <row r="389" spans="1:14" ht="21.75">
      <c r="A389" s="198"/>
      <c r="B389" s="198"/>
      <c r="C389" s="198"/>
      <c r="D389" s="198"/>
      <c r="E389" s="198"/>
      <c r="F389" s="198"/>
      <c r="G389" s="198"/>
      <c r="H389" s="198"/>
      <c r="I389" s="198"/>
      <c r="J389" s="198"/>
      <c r="K389" s="198"/>
      <c r="L389" s="198"/>
      <c r="M389" s="410"/>
      <c r="N389" s="198"/>
    </row>
    <row r="390" spans="1:14" ht="21.75">
      <c r="A390" s="198"/>
      <c r="B390" s="198"/>
      <c r="C390" s="198"/>
      <c r="D390" s="198"/>
      <c r="E390" s="198"/>
      <c r="F390" s="198"/>
      <c r="G390" s="198"/>
      <c r="H390" s="198"/>
      <c r="I390" s="198"/>
      <c r="J390" s="198"/>
      <c r="K390" s="198"/>
      <c r="L390" s="198"/>
      <c r="M390" s="410"/>
      <c r="N390" s="198"/>
    </row>
    <row r="391" spans="1:14" ht="21.75">
      <c r="A391" s="198"/>
      <c r="B391" s="198"/>
      <c r="C391" s="198"/>
      <c r="D391" s="198"/>
      <c r="E391" s="198"/>
      <c r="F391" s="198"/>
      <c r="G391" s="198"/>
      <c r="H391" s="198"/>
      <c r="I391" s="198"/>
      <c r="J391" s="198"/>
      <c r="K391" s="198"/>
      <c r="L391" s="198"/>
      <c r="M391" s="410"/>
      <c r="N391" s="198"/>
    </row>
    <row r="392" spans="1:14" ht="21.75">
      <c r="A392" s="198"/>
      <c r="B392" s="198"/>
      <c r="C392" s="198"/>
      <c r="D392" s="198"/>
      <c r="E392" s="198"/>
      <c r="F392" s="198"/>
      <c r="G392" s="198"/>
      <c r="H392" s="198"/>
      <c r="I392" s="198"/>
      <c r="J392" s="198"/>
      <c r="K392" s="198"/>
      <c r="L392" s="198"/>
      <c r="M392" s="410"/>
      <c r="N392" s="198"/>
    </row>
    <row r="393" spans="1:14" ht="21.75">
      <c r="A393" s="198"/>
      <c r="B393" s="198"/>
      <c r="C393" s="198"/>
      <c r="D393" s="198"/>
      <c r="E393" s="198"/>
      <c r="F393" s="198"/>
      <c r="G393" s="198"/>
      <c r="H393" s="198"/>
      <c r="I393" s="198"/>
      <c r="J393" s="198"/>
      <c r="K393" s="198"/>
      <c r="L393" s="198"/>
      <c r="M393" s="410"/>
      <c r="N393" s="198"/>
    </row>
    <row r="394" spans="1:14" ht="21.75">
      <c r="A394" s="198"/>
      <c r="B394" s="198"/>
      <c r="C394" s="198"/>
      <c r="D394" s="198"/>
      <c r="E394" s="198"/>
      <c r="F394" s="198"/>
      <c r="G394" s="198"/>
      <c r="H394" s="198"/>
      <c r="I394" s="198"/>
      <c r="J394" s="198"/>
      <c r="K394" s="198"/>
      <c r="L394" s="198"/>
      <c r="M394" s="410"/>
      <c r="N394" s="198"/>
    </row>
    <row r="395" spans="1:14" ht="21.75">
      <c r="A395" s="198"/>
      <c r="B395" s="198"/>
      <c r="C395" s="198"/>
      <c r="D395" s="198"/>
      <c r="E395" s="198"/>
      <c r="F395" s="198"/>
      <c r="G395" s="198"/>
      <c r="H395" s="198"/>
      <c r="I395" s="198"/>
      <c r="J395" s="198"/>
      <c r="K395" s="198"/>
      <c r="L395" s="198"/>
      <c r="M395" s="410"/>
      <c r="N395" s="198"/>
    </row>
    <row r="396" spans="1:14" ht="21.75">
      <c r="A396" s="198"/>
      <c r="B396" s="198"/>
      <c r="C396" s="198"/>
      <c r="D396" s="198"/>
      <c r="E396" s="198"/>
      <c r="F396" s="198"/>
      <c r="G396" s="198"/>
      <c r="H396" s="198"/>
      <c r="I396" s="198"/>
      <c r="J396" s="198"/>
      <c r="K396" s="198"/>
      <c r="L396" s="198"/>
      <c r="M396" s="410"/>
      <c r="N396" s="198"/>
    </row>
    <row r="397" spans="1:14" ht="21.75">
      <c r="A397" s="198"/>
      <c r="B397" s="198"/>
      <c r="C397" s="198"/>
      <c r="D397" s="198"/>
      <c r="E397" s="198"/>
      <c r="F397" s="198"/>
      <c r="G397" s="198"/>
      <c r="H397" s="198"/>
      <c r="I397" s="198"/>
      <c r="J397" s="198"/>
      <c r="K397" s="198"/>
      <c r="L397" s="198"/>
      <c r="M397" s="410"/>
      <c r="N397" s="198"/>
    </row>
    <row r="398" spans="1:14" ht="21.75">
      <c r="A398" s="198"/>
      <c r="B398" s="198"/>
      <c r="C398" s="198"/>
      <c r="D398" s="198"/>
      <c r="E398" s="198"/>
      <c r="F398" s="198"/>
      <c r="G398" s="198"/>
      <c r="H398" s="198"/>
      <c r="I398" s="198"/>
      <c r="J398" s="198"/>
      <c r="K398" s="198"/>
      <c r="L398" s="198"/>
      <c r="M398" s="410"/>
      <c r="N398" s="198"/>
    </row>
    <row r="399" spans="1:14" ht="21.75">
      <c r="A399" s="198"/>
      <c r="B399" s="198"/>
      <c r="C399" s="198"/>
      <c r="D399" s="198"/>
      <c r="E399" s="198"/>
      <c r="F399" s="198"/>
      <c r="G399" s="198"/>
      <c r="H399" s="198"/>
      <c r="I399" s="198"/>
      <c r="J399" s="198"/>
      <c r="K399" s="198"/>
      <c r="L399" s="198"/>
      <c r="M399" s="410"/>
      <c r="N399" s="198"/>
    </row>
    <row r="400" spans="1:14" ht="21.75">
      <c r="A400" s="198"/>
      <c r="B400" s="198"/>
      <c r="C400" s="198"/>
      <c r="D400" s="198"/>
      <c r="E400" s="198"/>
      <c r="F400" s="198"/>
      <c r="G400" s="198"/>
      <c r="H400" s="198"/>
      <c r="I400" s="198"/>
      <c r="J400" s="198"/>
      <c r="K400" s="198"/>
      <c r="L400" s="198"/>
      <c r="M400" s="410"/>
      <c r="N400" s="198"/>
    </row>
    <row r="401" spans="1:14" ht="21.75">
      <c r="A401" s="198"/>
      <c r="B401" s="198"/>
      <c r="C401" s="198"/>
      <c r="D401" s="198"/>
      <c r="E401" s="198"/>
      <c r="F401" s="198"/>
      <c r="G401" s="198"/>
      <c r="H401" s="198"/>
      <c r="I401" s="198"/>
      <c r="J401" s="198"/>
      <c r="K401" s="198"/>
      <c r="L401" s="198"/>
      <c r="M401" s="410"/>
      <c r="N401" s="198"/>
    </row>
    <row r="402" spans="1:14" ht="21.75">
      <c r="A402" s="198"/>
      <c r="B402" s="198"/>
      <c r="C402" s="198"/>
      <c r="D402" s="198"/>
      <c r="E402" s="198"/>
      <c r="F402" s="198"/>
      <c r="G402" s="198"/>
      <c r="H402" s="198"/>
      <c r="I402" s="198"/>
      <c r="J402" s="198"/>
      <c r="K402" s="198"/>
      <c r="L402" s="198"/>
      <c r="M402" s="410"/>
      <c r="N402" s="198"/>
    </row>
    <row r="403" spans="1:14" ht="21.75">
      <c r="A403" s="198"/>
      <c r="B403" s="198"/>
      <c r="C403" s="198"/>
      <c r="D403" s="198"/>
      <c r="E403" s="198"/>
      <c r="F403" s="198"/>
      <c r="G403" s="198"/>
      <c r="H403" s="198"/>
      <c r="I403" s="198"/>
      <c r="J403" s="198"/>
      <c r="K403" s="198"/>
      <c r="L403" s="198"/>
      <c r="M403" s="410"/>
      <c r="N403" s="198"/>
    </row>
    <row r="404" spans="1:14" ht="21.75">
      <c r="A404" s="198"/>
      <c r="B404" s="198"/>
      <c r="C404" s="198"/>
      <c r="D404" s="198"/>
      <c r="E404" s="198"/>
      <c r="F404" s="198"/>
      <c r="G404" s="198"/>
      <c r="H404" s="198"/>
      <c r="I404" s="198"/>
      <c r="J404" s="198"/>
      <c r="K404" s="198"/>
      <c r="L404" s="198"/>
      <c r="M404" s="410"/>
      <c r="N404" s="198"/>
    </row>
    <row r="405" spans="1:14" ht="21.75">
      <c r="A405" s="198"/>
      <c r="B405" s="198"/>
      <c r="C405" s="198"/>
      <c r="D405" s="198"/>
      <c r="E405" s="198"/>
      <c r="F405" s="198"/>
      <c r="G405" s="198"/>
      <c r="H405" s="198"/>
      <c r="I405" s="198"/>
      <c r="J405" s="198"/>
      <c r="K405" s="198"/>
      <c r="L405" s="198"/>
      <c r="M405" s="410"/>
      <c r="N405" s="198"/>
    </row>
    <row r="406" spans="1:14" ht="21.75">
      <c r="A406" s="198"/>
      <c r="B406" s="198"/>
      <c r="C406" s="198"/>
      <c r="D406" s="198"/>
      <c r="E406" s="198"/>
      <c r="F406" s="198"/>
      <c r="G406" s="198"/>
      <c r="H406" s="198"/>
      <c r="I406" s="198"/>
      <c r="J406" s="198"/>
      <c r="K406" s="198"/>
      <c r="L406" s="198"/>
      <c r="M406" s="410"/>
      <c r="N406" s="198"/>
    </row>
    <row r="407" spans="1:14" ht="21.75">
      <c r="A407" s="198"/>
      <c r="B407" s="198"/>
      <c r="C407" s="198"/>
      <c r="D407" s="198"/>
      <c r="E407" s="198"/>
      <c r="F407" s="198"/>
      <c r="G407" s="198"/>
      <c r="H407" s="198"/>
      <c r="I407" s="198"/>
      <c r="J407" s="198"/>
      <c r="K407" s="198"/>
      <c r="L407" s="198"/>
      <c r="M407" s="410"/>
      <c r="N407" s="198"/>
    </row>
    <row r="408" spans="1:14" ht="21.75">
      <c r="A408" s="198"/>
      <c r="B408" s="198"/>
      <c r="C408" s="198"/>
      <c r="D408" s="198"/>
      <c r="E408" s="198"/>
      <c r="F408" s="198"/>
      <c r="G408" s="198"/>
      <c r="H408" s="198"/>
      <c r="I408" s="198"/>
      <c r="J408" s="198"/>
      <c r="K408" s="198"/>
      <c r="L408" s="198"/>
      <c r="M408" s="410"/>
      <c r="N408" s="198"/>
    </row>
    <row r="409" spans="1:14" ht="21.75">
      <c r="A409" s="198"/>
      <c r="B409" s="198"/>
      <c r="C409" s="198"/>
      <c r="D409" s="198"/>
      <c r="E409" s="198"/>
      <c r="F409" s="198"/>
      <c r="G409" s="198"/>
      <c r="H409" s="198"/>
      <c r="I409" s="198"/>
      <c r="J409" s="198"/>
      <c r="K409" s="198"/>
      <c r="L409" s="198"/>
      <c r="M409" s="410"/>
      <c r="N409" s="198"/>
    </row>
    <row r="410" spans="1:14" ht="21.75">
      <c r="A410" s="198"/>
      <c r="B410" s="198"/>
      <c r="C410" s="198"/>
      <c r="D410" s="198"/>
      <c r="E410" s="198"/>
      <c r="F410" s="198"/>
      <c r="G410" s="198"/>
      <c r="H410" s="198"/>
      <c r="I410" s="198"/>
      <c r="J410" s="198"/>
      <c r="K410" s="198"/>
      <c r="L410" s="198"/>
      <c r="M410" s="410"/>
      <c r="N410" s="198"/>
    </row>
    <row r="411" spans="1:14" ht="21.75">
      <c r="A411" s="198"/>
      <c r="B411" s="198"/>
      <c r="C411" s="198"/>
      <c r="D411" s="198"/>
      <c r="E411" s="198"/>
      <c r="F411" s="198"/>
      <c r="G411" s="198"/>
      <c r="H411" s="198"/>
      <c r="I411" s="198"/>
      <c r="J411" s="198"/>
      <c r="K411" s="198"/>
      <c r="L411" s="198"/>
      <c r="M411" s="410"/>
      <c r="N411" s="198"/>
    </row>
    <row r="412" spans="1:14" ht="21.75">
      <c r="A412" s="198"/>
      <c r="B412" s="198"/>
      <c r="C412" s="198"/>
      <c r="D412" s="198"/>
      <c r="E412" s="198"/>
      <c r="F412" s="198"/>
      <c r="G412" s="198"/>
      <c r="H412" s="198"/>
      <c r="I412" s="198"/>
      <c r="J412" s="198"/>
      <c r="K412" s="198"/>
      <c r="L412" s="198"/>
      <c r="M412" s="410"/>
      <c r="N412" s="198"/>
    </row>
    <row r="413" spans="1:14" ht="21.75">
      <c r="A413" s="198"/>
      <c r="B413" s="198"/>
      <c r="C413" s="198"/>
      <c r="D413" s="198"/>
      <c r="E413" s="198"/>
      <c r="F413" s="198"/>
      <c r="G413" s="198"/>
      <c r="H413" s="198"/>
      <c r="I413" s="198"/>
      <c r="J413" s="198"/>
      <c r="K413" s="198"/>
      <c r="L413" s="198"/>
      <c r="M413" s="410"/>
      <c r="N413" s="198"/>
    </row>
    <row r="414" spans="1:14" ht="21.75">
      <c r="A414" s="198"/>
      <c r="B414" s="198"/>
      <c r="C414" s="198"/>
      <c r="D414" s="198"/>
      <c r="E414" s="198"/>
      <c r="F414" s="198"/>
      <c r="G414" s="198"/>
      <c r="H414" s="198"/>
      <c r="I414" s="198"/>
      <c r="J414" s="198"/>
      <c r="K414" s="198"/>
      <c r="L414" s="198"/>
      <c r="M414" s="410"/>
      <c r="N414" s="198"/>
    </row>
    <row r="415" spans="1:14" ht="21.75">
      <c r="A415" s="198"/>
      <c r="B415" s="198"/>
      <c r="C415" s="198"/>
      <c r="D415" s="198"/>
      <c r="E415" s="198"/>
      <c r="F415" s="198"/>
      <c r="G415" s="198"/>
      <c r="H415" s="198"/>
      <c r="I415" s="198"/>
      <c r="J415" s="198"/>
      <c r="K415" s="198"/>
      <c r="L415" s="198"/>
      <c r="M415" s="410"/>
      <c r="N415" s="198"/>
    </row>
    <row r="416" spans="1:14" ht="21.75">
      <c r="A416" s="198"/>
      <c r="B416" s="198"/>
      <c r="C416" s="198"/>
      <c r="D416" s="198"/>
      <c r="E416" s="198"/>
      <c r="F416" s="198"/>
      <c r="G416" s="198"/>
      <c r="H416" s="198"/>
      <c r="I416" s="198"/>
      <c r="J416" s="198"/>
      <c r="K416" s="198"/>
      <c r="L416" s="198"/>
      <c r="M416" s="410"/>
      <c r="N416" s="198"/>
    </row>
    <row r="417" spans="1:14" ht="21.75">
      <c r="A417" s="198"/>
      <c r="B417" s="198"/>
      <c r="C417" s="198"/>
      <c r="D417" s="198"/>
      <c r="E417" s="198"/>
      <c r="F417" s="198"/>
      <c r="G417" s="198"/>
      <c r="H417" s="198"/>
      <c r="I417" s="198"/>
      <c r="J417" s="198"/>
      <c r="K417" s="198"/>
      <c r="L417" s="198"/>
      <c r="M417" s="410"/>
      <c r="N417" s="198"/>
    </row>
    <row r="418" spans="1:14" ht="21.75">
      <c r="A418" s="198"/>
      <c r="B418" s="198"/>
      <c r="C418" s="198"/>
      <c r="D418" s="198"/>
      <c r="E418" s="198"/>
      <c r="F418" s="198"/>
      <c r="G418" s="198"/>
      <c r="H418" s="198"/>
      <c r="I418" s="198"/>
      <c r="J418" s="198"/>
      <c r="K418" s="198"/>
      <c r="L418" s="198"/>
      <c r="M418" s="410"/>
      <c r="N418" s="198"/>
    </row>
    <row r="419" spans="1:14" ht="21.75">
      <c r="A419" s="198"/>
      <c r="B419" s="198"/>
      <c r="C419" s="198"/>
      <c r="D419" s="198"/>
      <c r="E419" s="198"/>
      <c r="F419" s="198"/>
      <c r="G419" s="198"/>
      <c r="H419" s="198"/>
      <c r="I419" s="198"/>
      <c r="J419" s="198"/>
      <c r="K419" s="198"/>
      <c r="L419" s="198"/>
      <c r="M419" s="410"/>
      <c r="N419" s="198"/>
    </row>
    <row r="420" spans="1:14" ht="21.75">
      <c r="A420" s="198"/>
      <c r="B420" s="198"/>
      <c r="C420" s="198"/>
      <c r="D420" s="198"/>
      <c r="E420" s="198"/>
      <c r="F420" s="198"/>
      <c r="G420" s="198"/>
      <c r="H420" s="198"/>
      <c r="I420" s="198"/>
      <c r="J420" s="198"/>
      <c r="K420" s="198"/>
      <c r="L420" s="198"/>
      <c r="M420" s="410"/>
      <c r="N420" s="198"/>
    </row>
    <row r="421" spans="1:14" ht="21.75">
      <c r="A421" s="198"/>
      <c r="B421" s="198"/>
      <c r="C421" s="198"/>
      <c r="D421" s="198"/>
      <c r="E421" s="198"/>
      <c r="F421" s="198"/>
      <c r="G421" s="198"/>
      <c r="H421" s="198"/>
      <c r="I421" s="198"/>
      <c r="J421" s="198"/>
      <c r="K421" s="198"/>
      <c r="L421" s="198"/>
      <c r="M421" s="410"/>
      <c r="N421" s="198"/>
    </row>
    <row r="422" spans="1:14" ht="21.75">
      <c r="A422" s="198"/>
      <c r="B422" s="198"/>
      <c r="C422" s="198"/>
      <c r="D422" s="198"/>
      <c r="E422" s="198"/>
      <c r="F422" s="198"/>
      <c r="G422" s="198"/>
      <c r="H422" s="198"/>
      <c r="I422" s="198"/>
      <c r="J422" s="198"/>
      <c r="K422" s="198"/>
      <c r="L422" s="198"/>
      <c r="M422" s="410"/>
      <c r="N422" s="198"/>
    </row>
    <row r="423" spans="1:14" ht="21.75">
      <c r="A423" s="198"/>
      <c r="B423" s="198"/>
      <c r="C423" s="198"/>
      <c r="D423" s="198"/>
      <c r="E423" s="198"/>
      <c r="F423" s="198"/>
      <c r="G423" s="198"/>
      <c r="H423" s="198"/>
      <c r="I423" s="198"/>
      <c r="J423" s="198"/>
      <c r="K423" s="198"/>
      <c r="L423" s="198"/>
      <c r="M423" s="410"/>
      <c r="N423" s="198"/>
    </row>
    <row r="424" spans="1:14" ht="21.75">
      <c r="A424" s="198"/>
      <c r="B424" s="198"/>
      <c r="C424" s="198"/>
      <c r="D424" s="198"/>
      <c r="E424" s="198"/>
      <c r="F424" s="198"/>
      <c r="G424" s="198"/>
      <c r="H424" s="198"/>
      <c r="I424" s="198"/>
      <c r="J424" s="198"/>
      <c r="K424" s="198"/>
      <c r="L424" s="198"/>
      <c r="M424" s="410"/>
      <c r="N424" s="198"/>
    </row>
    <row r="425" spans="1:14" ht="21.75">
      <c r="A425" s="198"/>
      <c r="B425" s="198"/>
      <c r="C425" s="198"/>
      <c r="D425" s="198"/>
      <c r="E425" s="198"/>
      <c r="F425" s="198"/>
      <c r="G425" s="198"/>
      <c r="H425" s="198"/>
      <c r="I425" s="198"/>
      <c r="J425" s="198"/>
      <c r="K425" s="198"/>
      <c r="L425" s="198"/>
      <c r="M425" s="410"/>
      <c r="N425" s="198"/>
    </row>
    <row r="426" spans="1:14" ht="21.75">
      <c r="A426" s="198"/>
      <c r="B426" s="198"/>
      <c r="C426" s="198"/>
      <c r="D426" s="198"/>
      <c r="E426" s="198"/>
      <c r="F426" s="198"/>
      <c r="G426" s="198"/>
      <c r="H426" s="198"/>
      <c r="I426" s="198"/>
      <c r="J426" s="198"/>
      <c r="K426" s="198"/>
      <c r="L426" s="198"/>
      <c r="M426" s="410"/>
      <c r="N426" s="198"/>
    </row>
    <row r="427" spans="1:14" ht="21.75">
      <c r="A427" s="198"/>
      <c r="B427" s="198"/>
      <c r="C427" s="198"/>
      <c r="D427" s="198"/>
      <c r="E427" s="198"/>
      <c r="F427" s="198"/>
      <c r="G427" s="198"/>
      <c r="H427" s="198"/>
      <c r="I427" s="198"/>
      <c r="J427" s="198"/>
      <c r="K427" s="198"/>
      <c r="L427" s="198"/>
      <c r="M427" s="410"/>
      <c r="N427" s="198"/>
    </row>
    <row r="428" spans="1:14" ht="21.75">
      <c r="A428" s="198"/>
      <c r="B428" s="198"/>
      <c r="C428" s="198"/>
      <c r="D428" s="198"/>
      <c r="E428" s="198"/>
      <c r="F428" s="198"/>
      <c r="G428" s="198"/>
      <c r="H428" s="198"/>
      <c r="I428" s="198"/>
      <c r="J428" s="198"/>
      <c r="K428" s="198"/>
      <c r="L428" s="198"/>
      <c r="M428" s="410"/>
      <c r="N428" s="198"/>
    </row>
    <row r="429" spans="1:14" ht="21.75">
      <c r="A429" s="198"/>
      <c r="B429" s="198"/>
      <c r="C429" s="198"/>
      <c r="D429" s="198"/>
      <c r="E429" s="198"/>
      <c r="F429" s="198"/>
      <c r="G429" s="198"/>
      <c r="H429" s="198"/>
      <c r="I429" s="198"/>
      <c r="J429" s="198"/>
      <c r="K429" s="198"/>
      <c r="L429" s="198"/>
      <c r="M429" s="410"/>
      <c r="N429" s="198"/>
    </row>
    <row r="430" spans="1:14" ht="21.75">
      <c r="A430" s="198"/>
      <c r="B430" s="198"/>
      <c r="C430" s="198"/>
      <c r="D430" s="198"/>
      <c r="E430" s="198"/>
      <c r="F430" s="198"/>
      <c r="G430" s="198"/>
      <c r="H430" s="198"/>
      <c r="I430" s="198"/>
      <c r="J430" s="198"/>
      <c r="K430" s="198"/>
      <c r="L430" s="198"/>
      <c r="M430" s="410"/>
      <c r="N430" s="198"/>
    </row>
    <row r="431" spans="1:14" ht="21.75">
      <c r="A431" s="198"/>
      <c r="B431" s="198"/>
      <c r="C431" s="198"/>
      <c r="D431" s="198"/>
      <c r="E431" s="198"/>
      <c r="F431" s="198"/>
      <c r="G431" s="198"/>
      <c r="H431" s="198"/>
      <c r="I431" s="198"/>
      <c r="J431" s="198"/>
      <c r="K431" s="198"/>
      <c r="L431" s="198"/>
      <c r="M431" s="410"/>
      <c r="N431" s="198"/>
    </row>
    <row r="432" spans="1:14" ht="21.75">
      <c r="A432" s="198"/>
      <c r="B432" s="198"/>
      <c r="C432" s="198"/>
      <c r="D432" s="198"/>
      <c r="E432" s="198"/>
      <c r="F432" s="198"/>
      <c r="G432" s="198"/>
      <c r="H432" s="198"/>
      <c r="I432" s="198"/>
      <c r="J432" s="198"/>
      <c r="K432" s="198"/>
      <c r="L432" s="198"/>
      <c r="M432" s="410"/>
      <c r="N432" s="198"/>
    </row>
    <row r="433" spans="1:14" ht="21.75">
      <c r="A433" s="198"/>
      <c r="B433" s="198"/>
      <c r="C433" s="198"/>
      <c r="D433" s="198"/>
      <c r="E433" s="198"/>
      <c r="F433" s="198"/>
      <c r="G433" s="198"/>
      <c r="H433" s="198"/>
      <c r="I433" s="198"/>
      <c r="J433" s="198"/>
      <c r="K433" s="198"/>
      <c r="L433" s="198"/>
      <c r="M433" s="410"/>
      <c r="N433" s="198"/>
    </row>
    <row r="434" spans="1:14" ht="21.75">
      <c r="A434" s="198"/>
      <c r="B434" s="198"/>
      <c r="C434" s="198"/>
      <c r="D434" s="198"/>
      <c r="E434" s="198"/>
      <c r="F434" s="198"/>
      <c r="G434" s="198"/>
      <c r="H434" s="198"/>
      <c r="I434" s="198"/>
      <c r="J434" s="198"/>
      <c r="K434" s="198"/>
      <c r="L434" s="198"/>
      <c r="M434" s="410"/>
      <c r="N434" s="198"/>
    </row>
    <row r="435" spans="1:14" ht="21.75">
      <c r="A435" s="198"/>
      <c r="B435" s="198"/>
      <c r="C435" s="198"/>
      <c r="D435" s="198"/>
      <c r="E435" s="198"/>
      <c r="F435" s="198"/>
      <c r="G435" s="198"/>
      <c r="H435" s="198"/>
      <c r="I435" s="198"/>
      <c r="J435" s="198"/>
      <c r="K435" s="198"/>
      <c r="L435" s="198"/>
      <c r="M435" s="410"/>
      <c r="N435" s="198"/>
    </row>
    <row r="436" spans="1:14" ht="21.75">
      <c r="A436" s="198"/>
      <c r="B436" s="198"/>
      <c r="C436" s="198"/>
      <c r="D436" s="198"/>
      <c r="E436" s="198"/>
      <c r="F436" s="198"/>
      <c r="G436" s="198"/>
      <c r="H436" s="198"/>
      <c r="I436" s="198"/>
      <c r="J436" s="198"/>
      <c r="K436" s="198"/>
      <c r="L436" s="198"/>
      <c r="M436" s="410"/>
      <c r="N436" s="198"/>
    </row>
    <row r="437" spans="1:14" ht="21.75">
      <c r="A437" s="198"/>
      <c r="B437" s="198"/>
      <c r="C437" s="198"/>
      <c r="D437" s="198"/>
      <c r="E437" s="198"/>
      <c r="F437" s="198"/>
      <c r="G437" s="198"/>
      <c r="H437" s="198"/>
      <c r="I437" s="198"/>
      <c r="J437" s="198"/>
      <c r="K437" s="198"/>
      <c r="L437" s="198"/>
      <c r="M437" s="410"/>
      <c r="N437" s="198"/>
    </row>
    <row r="438" spans="1:14" ht="21.75">
      <c r="A438" s="198"/>
      <c r="B438" s="198"/>
      <c r="C438" s="198"/>
      <c r="D438" s="198"/>
      <c r="E438" s="198"/>
      <c r="F438" s="198"/>
      <c r="G438" s="198"/>
      <c r="H438" s="198"/>
      <c r="I438" s="198"/>
      <c r="J438" s="198"/>
      <c r="K438" s="198"/>
      <c r="L438" s="198"/>
      <c r="M438" s="410"/>
      <c r="N438" s="198"/>
    </row>
    <row r="439" spans="1:14" ht="21.75">
      <c r="A439" s="198"/>
      <c r="B439" s="198"/>
      <c r="C439" s="198"/>
      <c r="D439" s="198"/>
      <c r="E439" s="198"/>
      <c r="F439" s="198"/>
      <c r="G439" s="198"/>
      <c r="H439" s="198"/>
      <c r="I439" s="198"/>
      <c r="J439" s="198"/>
      <c r="K439" s="198"/>
      <c r="L439" s="198"/>
      <c r="M439" s="410"/>
      <c r="N439" s="198"/>
    </row>
    <row r="440" spans="1:14" ht="21.75">
      <c r="A440" s="198"/>
      <c r="B440" s="198"/>
      <c r="C440" s="198"/>
      <c r="D440" s="198"/>
      <c r="E440" s="198"/>
      <c r="F440" s="198"/>
      <c r="G440" s="198"/>
      <c r="H440" s="198"/>
      <c r="I440" s="198"/>
      <c r="J440" s="198"/>
      <c r="K440" s="198"/>
      <c r="L440" s="198"/>
      <c r="M440" s="410"/>
      <c r="N440" s="198"/>
    </row>
    <row r="441" spans="1:14" ht="21.75">
      <c r="A441" s="198"/>
      <c r="B441" s="198"/>
      <c r="C441" s="198"/>
      <c r="D441" s="198"/>
      <c r="E441" s="198"/>
      <c r="F441" s="198"/>
      <c r="G441" s="198"/>
      <c r="H441" s="198"/>
      <c r="I441" s="198"/>
      <c r="J441" s="198"/>
      <c r="K441" s="198"/>
      <c r="L441" s="198"/>
      <c r="M441" s="410"/>
      <c r="N441" s="198"/>
    </row>
    <row r="442" spans="1:14" ht="21.75">
      <c r="A442" s="198"/>
      <c r="B442" s="198"/>
      <c r="C442" s="198"/>
      <c r="D442" s="198"/>
      <c r="E442" s="198"/>
      <c r="F442" s="198"/>
      <c r="G442" s="198"/>
      <c r="H442" s="198"/>
      <c r="I442" s="198"/>
      <c r="J442" s="198"/>
      <c r="K442" s="198"/>
      <c r="L442" s="198"/>
      <c r="M442" s="410"/>
      <c r="N442" s="198"/>
    </row>
    <row r="443" spans="1:14" ht="21.75">
      <c r="A443" s="198"/>
      <c r="B443" s="198"/>
      <c r="C443" s="198"/>
      <c r="D443" s="198"/>
      <c r="E443" s="198"/>
      <c r="F443" s="198"/>
      <c r="G443" s="198"/>
      <c r="H443" s="198"/>
      <c r="I443" s="198"/>
      <c r="J443" s="198"/>
      <c r="K443" s="198"/>
      <c r="L443" s="198"/>
      <c r="M443" s="410"/>
      <c r="N443" s="198"/>
    </row>
    <row r="444" spans="1:14" ht="21.75">
      <c r="A444" s="198"/>
      <c r="B444" s="198"/>
      <c r="C444" s="198"/>
      <c r="D444" s="198"/>
      <c r="E444" s="198"/>
      <c r="F444" s="198"/>
      <c r="G444" s="198"/>
      <c r="H444" s="198"/>
      <c r="I444" s="198"/>
      <c r="J444" s="198"/>
      <c r="K444" s="198"/>
      <c r="L444" s="198"/>
      <c r="M444" s="410"/>
      <c r="N444" s="198"/>
    </row>
    <row r="445" spans="1:14" ht="21.75">
      <c r="A445" s="198"/>
      <c r="B445" s="198"/>
      <c r="C445" s="198"/>
      <c r="D445" s="198"/>
      <c r="E445" s="198"/>
      <c r="F445" s="198"/>
      <c r="G445" s="198"/>
      <c r="H445" s="198"/>
      <c r="I445" s="198"/>
      <c r="J445" s="198"/>
      <c r="K445" s="198"/>
      <c r="L445" s="198"/>
      <c r="M445" s="410"/>
      <c r="N445" s="198"/>
    </row>
    <row r="446" spans="1:14" ht="21.75">
      <c r="A446" s="198"/>
      <c r="B446" s="198"/>
      <c r="C446" s="198"/>
      <c r="D446" s="198"/>
      <c r="E446" s="198"/>
      <c r="F446" s="198"/>
      <c r="G446" s="198"/>
      <c r="H446" s="198"/>
      <c r="I446" s="198"/>
      <c r="J446" s="198"/>
      <c r="K446" s="198"/>
      <c r="L446" s="198"/>
      <c r="M446" s="410"/>
      <c r="N446" s="198"/>
    </row>
    <row r="447" spans="1:14" ht="21.75">
      <c r="A447" s="198"/>
      <c r="B447" s="198"/>
      <c r="C447" s="198"/>
      <c r="D447" s="198"/>
      <c r="E447" s="198"/>
      <c r="F447" s="198"/>
      <c r="G447" s="198"/>
      <c r="H447" s="198"/>
      <c r="I447" s="198"/>
      <c r="J447" s="198"/>
      <c r="K447" s="198"/>
      <c r="L447" s="198"/>
      <c r="M447" s="410"/>
      <c r="N447" s="198"/>
    </row>
    <row r="448" spans="1:14" ht="21.75">
      <c r="A448" s="198"/>
      <c r="B448" s="198"/>
      <c r="C448" s="198"/>
      <c r="D448" s="198"/>
      <c r="E448" s="198"/>
      <c r="F448" s="198"/>
      <c r="G448" s="198"/>
      <c r="H448" s="198"/>
      <c r="I448" s="198"/>
      <c r="J448" s="198"/>
      <c r="K448" s="198"/>
      <c r="L448" s="198"/>
      <c r="M448" s="410"/>
      <c r="N448" s="198"/>
    </row>
    <row r="449" spans="1:14" ht="21.75">
      <c r="A449" s="198"/>
      <c r="B449" s="198"/>
      <c r="C449" s="198"/>
      <c r="D449" s="198"/>
      <c r="E449" s="198"/>
      <c r="F449" s="198"/>
      <c r="G449" s="198"/>
      <c r="H449" s="198"/>
      <c r="I449" s="198"/>
      <c r="J449" s="198"/>
      <c r="K449" s="198"/>
      <c r="L449" s="198"/>
      <c r="M449" s="410"/>
      <c r="N449" s="198"/>
    </row>
    <row r="450" spans="1:14" ht="21.75">
      <c r="A450" s="198"/>
      <c r="B450" s="198"/>
      <c r="C450" s="198"/>
      <c r="D450" s="198"/>
      <c r="E450" s="198"/>
      <c r="F450" s="198"/>
      <c r="G450" s="198"/>
      <c r="H450" s="198"/>
      <c r="I450" s="198"/>
      <c r="J450" s="198"/>
      <c r="K450" s="198"/>
      <c r="L450" s="198"/>
      <c r="M450" s="410"/>
      <c r="N450" s="198"/>
    </row>
    <row r="451" spans="1:14" ht="21.75">
      <c r="A451" s="198"/>
      <c r="B451" s="198"/>
      <c r="C451" s="198"/>
      <c r="D451" s="198"/>
      <c r="E451" s="198"/>
      <c r="F451" s="198"/>
      <c r="G451" s="198"/>
      <c r="H451" s="198"/>
      <c r="I451" s="198"/>
      <c r="J451" s="198"/>
      <c r="K451" s="198"/>
      <c r="L451" s="198"/>
      <c r="M451" s="410"/>
      <c r="N451" s="198"/>
    </row>
    <row r="452" spans="1:14" ht="21.75">
      <c r="A452" s="198"/>
      <c r="B452" s="198"/>
      <c r="C452" s="198"/>
      <c r="D452" s="198"/>
      <c r="E452" s="198"/>
      <c r="F452" s="198"/>
      <c r="G452" s="198"/>
      <c r="H452" s="198"/>
      <c r="I452" s="198"/>
      <c r="J452" s="198"/>
      <c r="K452" s="198"/>
      <c r="L452" s="198"/>
      <c r="M452" s="410"/>
      <c r="N452" s="198"/>
    </row>
    <row r="453" spans="1:14" ht="21.75">
      <c r="A453" s="198"/>
      <c r="B453" s="198"/>
      <c r="C453" s="198"/>
      <c r="D453" s="198"/>
      <c r="E453" s="198"/>
      <c r="F453" s="198"/>
      <c r="G453" s="198"/>
      <c r="H453" s="198"/>
      <c r="I453" s="198"/>
      <c r="J453" s="198"/>
      <c r="K453" s="198"/>
      <c r="L453" s="198"/>
      <c r="M453" s="410"/>
      <c r="N453" s="198"/>
    </row>
    <row r="454" spans="1:14" ht="21.75">
      <c r="A454" s="198"/>
      <c r="B454" s="198"/>
      <c r="C454" s="198"/>
      <c r="D454" s="198"/>
      <c r="E454" s="198"/>
      <c r="F454" s="198"/>
      <c r="G454" s="198"/>
      <c r="H454" s="198"/>
      <c r="I454" s="198"/>
      <c r="J454" s="198"/>
      <c r="K454" s="198"/>
      <c r="L454" s="198"/>
      <c r="M454" s="410"/>
      <c r="N454" s="198"/>
    </row>
    <row r="455" spans="1:14" ht="21.75">
      <c r="A455" s="198"/>
      <c r="B455" s="198"/>
      <c r="C455" s="198"/>
      <c r="D455" s="198"/>
      <c r="E455" s="198"/>
      <c r="F455" s="198"/>
      <c r="G455" s="198"/>
      <c r="H455" s="198"/>
      <c r="I455" s="198"/>
      <c r="J455" s="198"/>
      <c r="K455" s="198"/>
      <c r="L455" s="198"/>
      <c r="M455" s="410"/>
      <c r="N455" s="198"/>
    </row>
    <row r="456" spans="1:14" ht="21.75">
      <c r="A456" s="198"/>
      <c r="B456" s="198"/>
      <c r="C456" s="198"/>
      <c r="D456" s="198"/>
      <c r="E456" s="198"/>
      <c r="F456" s="198"/>
      <c r="G456" s="198"/>
      <c r="H456" s="198"/>
      <c r="I456" s="198"/>
      <c r="J456" s="198"/>
      <c r="K456" s="198"/>
      <c r="L456" s="198"/>
      <c r="M456" s="410"/>
      <c r="N456" s="198"/>
    </row>
    <row r="457" spans="1:14" ht="21.75">
      <c r="A457" s="198"/>
      <c r="B457" s="198"/>
      <c r="C457" s="198"/>
      <c r="D457" s="198"/>
      <c r="E457" s="198"/>
      <c r="F457" s="198"/>
      <c r="G457" s="198"/>
      <c r="H457" s="198"/>
      <c r="I457" s="198"/>
      <c r="J457" s="198"/>
      <c r="K457" s="198"/>
      <c r="L457" s="198"/>
      <c r="M457" s="410"/>
      <c r="N457" s="198"/>
    </row>
    <row r="458" spans="1:14" ht="21.75">
      <c r="A458" s="198"/>
      <c r="B458" s="198"/>
      <c r="C458" s="198"/>
      <c r="D458" s="198"/>
      <c r="E458" s="198"/>
      <c r="F458" s="198"/>
      <c r="G458" s="198"/>
      <c r="H458" s="198"/>
      <c r="I458" s="198"/>
      <c r="J458" s="198"/>
      <c r="K458" s="198"/>
      <c r="L458" s="198"/>
      <c r="M458" s="410"/>
      <c r="N458" s="198"/>
    </row>
    <row r="459" spans="1:14" ht="21.75">
      <c r="A459" s="198"/>
      <c r="B459" s="198"/>
      <c r="C459" s="198"/>
      <c r="D459" s="198"/>
      <c r="E459" s="198"/>
      <c r="F459" s="198"/>
      <c r="G459" s="198"/>
      <c r="H459" s="198"/>
      <c r="I459" s="198"/>
      <c r="J459" s="198"/>
      <c r="K459" s="198"/>
      <c r="L459" s="198"/>
      <c r="M459" s="410"/>
      <c r="N459" s="198"/>
    </row>
    <row r="460" spans="1:14" ht="21.75">
      <c r="A460" s="198"/>
      <c r="B460" s="198"/>
      <c r="C460" s="198"/>
      <c r="D460" s="198"/>
      <c r="E460" s="198"/>
      <c r="F460" s="198"/>
      <c r="G460" s="198"/>
      <c r="H460" s="198"/>
      <c r="I460" s="198"/>
      <c r="J460" s="198"/>
      <c r="K460" s="198"/>
      <c r="L460" s="198"/>
      <c r="M460" s="410"/>
      <c r="N460" s="198"/>
    </row>
    <row r="461" spans="1:14" ht="21.75">
      <c r="A461" s="198"/>
      <c r="B461" s="198"/>
      <c r="C461" s="198"/>
      <c r="D461" s="198"/>
      <c r="E461" s="198"/>
      <c r="F461" s="198"/>
      <c r="G461" s="198"/>
      <c r="H461" s="198"/>
      <c r="I461" s="198"/>
      <c r="J461" s="198"/>
      <c r="K461" s="198"/>
      <c r="L461" s="198"/>
      <c r="M461" s="410"/>
      <c r="N461" s="198"/>
    </row>
    <row r="462" spans="1:14" ht="21.75">
      <c r="A462" s="198"/>
      <c r="B462" s="198"/>
      <c r="C462" s="198"/>
      <c r="D462" s="198"/>
      <c r="E462" s="198"/>
      <c r="F462" s="198"/>
      <c r="G462" s="198"/>
      <c r="H462" s="198"/>
      <c r="I462" s="198"/>
      <c r="J462" s="198"/>
      <c r="K462" s="198"/>
      <c r="L462" s="198"/>
      <c r="M462" s="410"/>
      <c r="N462" s="198"/>
    </row>
    <row r="463" spans="1:14" ht="21.75">
      <c r="A463" s="198"/>
      <c r="B463" s="198"/>
      <c r="C463" s="198"/>
      <c r="D463" s="198"/>
      <c r="E463" s="198"/>
      <c r="F463" s="198"/>
      <c r="G463" s="198"/>
      <c r="H463" s="198"/>
      <c r="I463" s="198"/>
      <c r="J463" s="198"/>
      <c r="K463" s="198"/>
      <c r="L463" s="198"/>
      <c r="M463" s="410"/>
      <c r="N463" s="198"/>
    </row>
    <row r="464" spans="1:14" ht="21.75">
      <c r="A464" s="198"/>
      <c r="B464" s="198"/>
      <c r="C464" s="198"/>
      <c r="D464" s="198"/>
      <c r="E464" s="198"/>
      <c r="F464" s="198"/>
      <c r="G464" s="198"/>
      <c r="H464" s="198"/>
      <c r="I464" s="198"/>
      <c r="J464" s="198"/>
      <c r="K464" s="198"/>
      <c r="L464" s="198"/>
      <c r="M464" s="410"/>
      <c r="N464" s="198"/>
    </row>
    <row r="465" spans="1:14" ht="21.75">
      <c r="A465" s="198"/>
      <c r="B465" s="198"/>
      <c r="C465" s="198"/>
      <c r="D465" s="198"/>
      <c r="E465" s="198"/>
      <c r="F465" s="198"/>
      <c r="G465" s="198"/>
      <c r="H465" s="198"/>
      <c r="I465" s="198"/>
      <c r="J465" s="198"/>
      <c r="K465" s="198"/>
      <c r="L465" s="198"/>
      <c r="M465" s="410"/>
      <c r="N465" s="198"/>
    </row>
    <row r="466" spans="1:14" ht="21.75">
      <c r="A466" s="198"/>
      <c r="B466" s="198"/>
      <c r="C466" s="198"/>
      <c r="D466" s="198"/>
      <c r="E466" s="198"/>
      <c r="F466" s="198"/>
      <c r="G466" s="198"/>
      <c r="H466" s="198"/>
      <c r="I466" s="198"/>
      <c r="J466" s="198"/>
      <c r="K466" s="198"/>
      <c r="L466" s="198"/>
      <c r="M466" s="410"/>
      <c r="N466" s="198"/>
    </row>
    <row r="467" spans="1:14" ht="21.75">
      <c r="A467" s="198"/>
      <c r="B467" s="198"/>
      <c r="C467" s="198"/>
      <c r="D467" s="198"/>
      <c r="E467" s="198"/>
      <c r="F467" s="198"/>
      <c r="G467" s="198"/>
      <c r="H467" s="198"/>
      <c r="I467" s="198"/>
      <c r="J467" s="198"/>
      <c r="K467" s="198"/>
      <c r="L467" s="198"/>
      <c r="M467" s="410"/>
      <c r="N467" s="198"/>
    </row>
    <row r="468" spans="1:14" ht="21.75">
      <c r="A468" s="198"/>
      <c r="B468" s="198"/>
      <c r="C468" s="198"/>
      <c r="D468" s="198"/>
      <c r="E468" s="198"/>
      <c r="F468" s="198"/>
      <c r="G468" s="198"/>
      <c r="H468" s="198"/>
      <c r="I468" s="198"/>
      <c r="J468" s="198"/>
      <c r="K468" s="198"/>
      <c r="L468" s="198"/>
      <c r="M468" s="410"/>
      <c r="N468" s="198"/>
    </row>
    <row r="469" spans="1:14" ht="21.75">
      <c r="A469" s="198"/>
      <c r="B469" s="198"/>
      <c r="C469" s="198"/>
      <c r="D469" s="198"/>
      <c r="E469" s="198"/>
      <c r="F469" s="198"/>
      <c r="G469" s="198"/>
      <c r="H469" s="198"/>
      <c r="I469" s="198"/>
      <c r="J469" s="198"/>
      <c r="K469" s="198"/>
      <c r="L469" s="198"/>
      <c r="M469" s="410"/>
      <c r="N469" s="198"/>
    </row>
    <row r="470" spans="1:14" ht="21.75">
      <c r="A470" s="198"/>
      <c r="B470" s="198"/>
      <c r="C470" s="198"/>
      <c r="D470" s="198"/>
      <c r="E470" s="198"/>
      <c r="F470" s="198"/>
      <c r="G470" s="198"/>
      <c r="H470" s="198"/>
      <c r="I470" s="198"/>
      <c r="J470" s="198"/>
      <c r="K470" s="198"/>
      <c r="L470" s="198"/>
      <c r="M470" s="410"/>
      <c r="N470" s="198"/>
    </row>
    <row r="471" spans="1:14" ht="21.75">
      <c r="A471" s="198"/>
      <c r="B471" s="198"/>
      <c r="C471" s="198"/>
      <c r="D471" s="198"/>
      <c r="E471" s="198"/>
      <c r="F471" s="198"/>
      <c r="G471" s="198"/>
      <c r="H471" s="198"/>
      <c r="I471" s="198"/>
      <c r="J471" s="198"/>
      <c r="K471" s="198"/>
      <c r="L471" s="198"/>
      <c r="M471" s="410"/>
      <c r="N471" s="198"/>
    </row>
    <row r="472" spans="1:14" ht="21.75">
      <c r="A472" s="198"/>
      <c r="B472" s="198"/>
      <c r="C472" s="198"/>
      <c r="D472" s="198"/>
      <c r="E472" s="198"/>
      <c r="F472" s="198"/>
      <c r="G472" s="198"/>
      <c r="H472" s="198"/>
      <c r="I472" s="198"/>
      <c r="J472" s="198"/>
      <c r="K472" s="198"/>
      <c r="L472" s="198"/>
      <c r="M472" s="410"/>
      <c r="N472" s="198"/>
    </row>
    <row r="473" spans="1:14" ht="21.75">
      <c r="A473" s="198"/>
      <c r="B473" s="198"/>
      <c r="C473" s="198"/>
      <c r="D473" s="198"/>
      <c r="E473" s="198"/>
      <c r="F473" s="198"/>
      <c r="G473" s="198"/>
      <c r="H473" s="198"/>
      <c r="I473" s="198"/>
      <c r="J473" s="198"/>
      <c r="K473" s="198"/>
      <c r="L473" s="198"/>
      <c r="M473" s="410"/>
      <c r="N473" s="198"/>
    </row>
    <row r="474" spans="1:14" ht="21.75">
      <c r="A474" s="198"/>
      <c r="B474" s="198"/>
      <c r="C474" s="198"/>
      <c r="D474" s="198"/>
      <c r="E474" s="198"/>
      <c r="F474" s="198"/>
      <c r="G474" s="198"/>
      <c r="H474" s="198"/>
      <c r="I474" s="198"/>
      <c r="J474" s="198"/>
      <c r="K474" s="198"/>
      <c r="L474" s="198"/>
      <c r="M474" s="410"/>
      <c r="N474" s="198"/>
    </row>
    <row r="475" spans="1:14" ht="21.75">
      <c r="A475" s="198"/>
      <c r="B475" s="198"/>
      <c r="C475" s="198"/>
      <c r="D475" s="198"/>
      <c r="E475" s="198"/>
      <c r="F475" s="198"/>
      <c r="G475" s="198"/>
      <c r="H475" s="198"/>
      <c r="I475" s="198"/>
      <c r="J475" s="198"/>
      <c r="K475" s="198"/>
      <c r="L475" s="198"/>
      <c r="M475" s="410"/>
      <c r="N475" s="198"/>
    </row>
    <row r="476" spans="1:14" ht="21.75">
      <c r="A476" s="198"/>
      <c r="B476" s="198"/>
      <c r="C476" s="198"/>
      <c r="D476" s="198"/>
      <c r="E476" s="198"/>
      <c r="F476" s="198"/>
      <c r="G476" s="198"/>
      <c r="H476" s="198"/>
      <c r="I476" s="198"/>
      <c r="J476" s="198"/>
      <c r="K476" s="198"/>
      <c r="L476" s="198"/>
      <c r="M476" s="410"/>
      <c r="N476" s="198"/>
    </row>
    <row r="477" spans="1:14" ht="21.75">
      <c r="A477" s="198"/>
      <c r="B477" s="198"/>
      <c r="C477" s="198"/>
      <c r="D477" s="198"/>
      <c r="E477" s="198"/>
      <c r="F477" s="198"/>
      <c r="G477" s="198"/>
      <c r="H477" s="198"/>
      <c r="I477" s="198"/>
      <c r="J477" s="198"/>
      <c r="K477" s="198"/>
      <c r="L477" s="198"/>
      <c r="M477" s="410"/>
      <c r="N477" s="198"/>
    </row>
    <row r="478" spans="1:14" ht="21.75">
      <c r="A478" s="198"/>
      <c r="B478" s="198"/>
      <c r="C478" s="198"/>
      <c r="D478" s="198"/>
      <c r="E478" s="198"/>
      <c r="F478" s="198"/>
      <c r="G478" s="198"/>
      <c r="H478" s="198"/>
      <c r="I478" s="198"/>
      <c r="J478" s="198"/>
      <c r="K478" s="198"/>
      <c r="L478" s="198"/>
      <c r="M478" s="410"/>
      <c r="N478" s="198"/>
    </row>
    <row r="479" spans="1:14" ht="21.75">
      <c r="A479" s="198"/>
      <c r="B479" s="198"/>
      <c r="C479" s="198"/>
      <c r="D479" s="198"/>
      <c r="E479" s="198"/>
      <c r="F479" s="198"/>
      <c r="G479" s="198"/>
      <c r="H479" s="198"/>
      <c r="I479" s="198"/>
      <c r="J479" s="198"/>
      <c r="K479" s="198"/>
      <c r="L479" s="198"/>
      <c r="M479" s="410"/>
      <c r="N479" s="198"/>
    </row>
    <row r="480" spans="1:14" ht="21.75">
      <c r="A480" s="198"/>
      <c r="B480" s="198"/>
      <c r="C480" s="198"/>
      <c r="D480" s="198"/>
      <c r="E480" s="198"/>
      <c r="F480" s="198"/>
      <c r="G480" s="198"/>
      <c r="H480" s="198"/>
      <c r="I480" s="198"/>
      <c r="J480" s="198"/>
      <c r="K480" s="198"/>
      <c r="L480" s="198"/>
      <c r="M480" s="410"/>
      <c r="N480" s="198"/>
    </row>
    <row r="481" spans="1:14" ht="21.75">
      <c r="A481" s="198"/>
      <c r="B481" s="198"/>
      <c r="C481" s="198"/>
      <c r="D481" s="198"/>
      <c r="E481" s="198"/>
      <c r="F481" s="198"/>
      <c r="G481" s="198"/>
      <c r="H481" s="198"/>
      <c r="I481" s="198"/>
      <c r="J481" s="198"/>
      <c r="K481" s="198"/>
      <c r="L481" s="198"/>
      <c r="M481" s="410"/>
      <c r="N481" s="198"/>
    </row>
    <row r="482" spans="1:14" ht="21.75">
      <c r="A482" s="198"/>
      <c r="B482" s="198"/>
      <c r="C482" s="198"/>
      <c r="D482" s="198"/>
      <c r="E482" s="198"/>
      <c r="F482" s="198"/>
      <c r="G482" s="198"/>
      <c r="H482" s="198"/>
      <c r="I482" s="198"/>
      <c r="J482" s="198"/>
      <c r="K482" s="198"/>
      <c r="L482" s="198"/>
      <c r="M482" s="410"/>
      <c r="N482" s="198"/>
    </row>
    <row r="483" spans="1:14" ht="21.75">
      <c r="A483" s="198"/>
      <c r="B483" s="198"/>
      <c r="C483" s="198"/>
      <c r="D483" s="198"/>
      <c r="E483" s="198"/>
      <c r="F483" s="198"/>
      <c r="G483" s="198"/>
      <c r="H483" s="198"/>
      <c r="I483" s="198"/>
      <c r="J483" s="198"/>
      <c r="K483" s="198"/>
      <c r="L483" s="198"/>
      <c r="M483" s="410"/>
      <c r="N483" s="198"/>
    </row>
    <row r="484" spans="1:14" ht="21.75">
      <c r="A484" s="198"/>
      <c r="B484" s="198"/>
      <c r="C484" s="198"/>
      <c r="D484" s="198"/>
      <c r="E484" s="198"/>
      <c r="F484" s="198"/>
      <c r="G484" s="198"/>
      <c r="H484" s="198"/>
      <c r="I484" s="198"/>
      <c r="J484" s="198"/>
      <c r="K484" s="198"/>
      <c r="L484" s="198"/>
      <c r="M484" s="410"/>
      <c r="N484" s="198"/>
    </row>
    <row r="485" spans="1:14" ht="21.75">
      <c r="A485" s="198"/>
      <c r="B485" s="198"/>
      <c r="C485" s="198"/>
      <c r="D485" s="198"/>
      <c r="E485" s="198"/>
      <c r="F485" s="198"/>
      <c r="G485" s="198"/>
      <c r="H485" s="198"/>
      <c r="I485" s="198"/>
      <c r="J485" s="198"/>
      <c r="K485" s="198"/>
      <c r="L485" s="198"/>
      <c r="M485" s="410"/>
      <c r="N485" s="198"/>
    </row>
    <row r="486" spans="1:14" ht="21.75">
      <c r="A486" s="198"/>
      <c r="B486" s="198"/>
      <c r="C486" s="198"/>
      <c r="D486" s="198"/>
      <c r="E486" s="198"/>
      <c r="F486" s="198"/>
      <c r="G486" s="198"/>
      <c r="H486" s="198"/>
      <c r="I486" s="198"/>
      <c r="J486" s="198"/>
      <c r="K486" s="198"/>
      <c r="L486" s="198"/>
      <c r="M486" s="410"/>
      <c r="N486" s="198"/>
    </row>
    <row r="487" spans="1:14" ht="21.75">
      <c r="A487" s="198"/>
      <c r="B487" s="198"/>
      <c r="C487" s="198"/>
      <c r="D487" s="198"/>
      <c r="E487" s="198"/>
      <c r="F487" s="198"/>
      <c r="G487" s="198"/>
      <c r="H487" s="198"/>
      <c r="I487" s="198"/>
      <c r="J487" s="198"/>
      <c r="K487" s="198"/>
      <c r="L487" s="198"/>
      <c r="M487" s="410"/>
      <c r="N487" s="198"/>
    </row>
    <row r="488" spans="1:14" ht="21.75">
      <c r="A488" s="198"/>
      <c r="B488" s="198"/>
      <c r="C488" s="198"/>
      <c r="D488" s="198"/>
      <c r="E488" s="198"/>
      <c r="F488" s="198"/>
      <c r="G488" s="198"/>
      <c r="H488" s="198"/>
      <c r="I488" s="198"/>
      <c r="J488" s="198"/>
      <c r="K488" s="198"/>
      <c r="L488" s="198"/>
      <c r="M488" s="410"/>
      <c r="N488" s="198"/>
    </row>
    <row r="489" spans="1:14" ht="21.75">
      <c r="A489" s="198"/>
      <c r="B489" s="198"/>
      <c r="C489" s="198"/>
      <c r="D489" s="198"/>
      <c r="E489" s="198"/>
      <c r="F489" s="198"/>
      <c r="G489" s="198"/>
      <c r="H489" s="198"/>
      <c r="I489" s="198"/>
      <c r="J489" s="198"/>
      <c r="K489" s="198"/>
      <c r="L489" s="198"/>
      <c r="M489" s="410"/>
      <c r="N489" s="198"/>
    </row>
    <row r="490" spans="1:14" ht="21.75">
      <c r="A490" s="198"/>
      <c r="B490" s="198"/>
      <c r="C490" s="198"/>
      <c r="D490" s="198"/>
      <c r="E490" s="198"/>
      <c r="F490" s="198"/>
      <c r="G490" s="198"/>
      <c r="H490" s="198"/>
      <c r="I490" s="198"/>
      <c r="J490" s="198"/>
      <c r="K490" s="198"/>
      <c r="L490" s="198"/>
      <c r="M490" s="410"/>
      <c r="N490" s="198"/>
    </row>
    <row r="491" spans="1:14" ht="21.75">
      <c r="A491" s="198"/>
      <c r="B491" s="198"/>
      <c r="C491" s="198"/>
      <c r="D491" s="198"/>
      <c r="E491" s="198"/>
      <c r="F491" s="198"/>
      <c r="G491" s="198"/>
      <c r="H491" s="198"/>
      <c r="I491" s="198"/>
      <c r="J491" s="198"/>
      <c r="K491" s="198"/>
      <c r="L491" s="198"/>
      <c r="M491" s="410"/>
      <c r="N491" s="198"/>
    </row>
    <row r="492" spans="1:14" ht="21.75">
      <c r="A492" s="198"/>
      <c r="B492" s="198"/>
      <c r="C492" s="198"/>
      <c r="D492" s="198"/>
      <c r="E492" s="198"/>
      <c r="F492" s="198"/>
      <c r="G492" s="198"/>
      <c r="H492" s="198"/>
      <c r="I492" s="198"/>
      <c r="J492" s="198"/>
      <c r="K492" s="198"/>
      <c r="L492" s="198"/>
      <c r="M492" s="410"/>
      <c r="N492" s="198"/>
    </row>
    <row r="493" spans="1:14" ht="21.75">
      <c r="A493" s="198"/>
      <c r="B493" s="198"/>
      <c r="C493" s="198"/>
      <c r="D493" s="198"/>
      <c r="E493" s="198"/>
      <c r="F493" s="198"/>
      <c r="G493" s="198"/>
      <c r="H493" s="198"/>
      <c r="I493" s="198"/>
      <c r="J493" s="198"/>
      <c r="K493" s="198"/>
      <c r="L493" s="198"/>
      <c r="M493" s="410"/>
      <c r="N493" s="198"/>
    </row>
    <row r="494" spans="1:14" ht="21.75">
      <c r="A494" s="198"/>
      <c r="B494" s="198"/>
      <c r="C494" s="198"/>
      <c r="D494" s="198"/>
      <c r="E494" s="198"/>
      <c r="F494" s="198"/>
      <c r="G494" s="198"/>
      <c r="H494" s="198"/>
      <c r="I494" s="198"/>
      <c r="J494" s="198"/>
      <c r="K494" s="198"/>
      <c r="L494" s="198"/>
      <c r="M494" s="410"/>
      <c r="N494" s="198"/>
    </row>
    <row r="495" spans="1:14" ht="21.75">
      <c r="A495" s="198"/>
      <c r="B495" s="198"/>
      <c r="C495" s="198"/>
      <c r="D495" s="198"/>
      <c r="E495" s="198"/>
      <c r="F495" s="198"/>
      <c r="G495" s="198"/>
      <c r="H495" s="198"/>
      <c r="I495" s="198"/>
      <c r="J495" s="198"/>
      <c r="K495" s="198"/>
      <c r="L495" s="198"/>
      <c r="M495" s="410"/>
      <c r="N495" s="198"/>
    </row>
    <row r="496" spans="1:14" ht="21.75">
      <c r="A496" s="198"/>
      <c r="B496" s="198"/>
      <c r="C496" s="198"/>
      <c r="D496" s="198"/>
      <c r="E496" s="198"/>
      <c r="F496" s="198"/>
      <c r="G496" s="198"/>
      <c r="H496" s="198"/>
      <c r="I496" s="198"/>
      <c r="J496" s="198"/>
      <c r="K496" s="198"/>
      <c r="L496" s="198"/>
      <c r="M496" s="410"/>
      <c r="N496" s="198"/>
    </row>
    <row r="497" spans="1:14" ht="21.75">
      <c r="A497" s="198"/>
      <c r="B497" s="198"/>
      <c r="C497" s="198"/>
      <c r="D497" s="198"/>
      <c r="E497" s="198"/>
      <c r="F497" s="198"/>
      <c r="G497" s="198"/>
      <c r="H497" s="198"/>
      <c r="I497" s="198"/>
      <c r="J497" s="198"/>
      <c r="K497" s="198"/>
      <c r="L497" s="198"/>
      <c r="M497" s="410"/>
      <c r="N497" s="198"/>
    </row>
    <row r="498" spans="1:14" ht="21.75">
      <c r="A498" s="198"/>
      <c r="B498" s="198"/>
      <c r="C498" s="198"/>
      <c r="D498" s="198"/>
      <c r="E498" s="198"/>
      <c r="F498" s="198"/>
      <c r="G498" s="198"/>
      <c r="H498" s="198"/>
      <c r="I498" s="198"/>
      <c r="J498" s="198"/>
      <c r="K498" s="198"/>
      <c r="L498" s="198"/>
      <c r="M498" s="410"/>
      <c r="N498" s="198"/>
    </row>
    <row r="499" spans="1:14" ht="21.75">
      <c r="A499" s="198"/>
      <c r="B499" s="198"/>
      <c r="C499" s="198"/>
      <c r="D499" s="198"/>
      <c r="E499" s="198"/>
      <c r="F499" s="198"/>
      <c r="G499" s="198"/>
      <c r="H499" s="198"/>
      <c r="I499" s="198"/>
      <c r="J499" s="198"/>
      <c r="K499" s="198"/>
      <c r="L499" s="198"/>
      <c r="M499" s="410"/>
      <c r="N499" s="198"/>
    </row>
    <row r="500" spans="1:14" ht="21.75">
      <c r="A500" s="198"/>
      <c r="B500" s="198"/>
      <c r="C500" s="198"/>
      <c r="D500" s="198"/>
      <c r="E500" s="198"/>
      <c r="F500" s="198"/>
      <c r="G500" s="198"/>
      <c r="H500" s="198"/>
      <c r="I500" s="198"/>
      <c r="J500" s="198"/>
      <c r="K500" s="198"/>
      <c r="L500" s="198"/>
      <c r="M500" s="410"/>
      <c r="N500" s="198"/>
    </row>
    <row r="501" spans="1:14" ht="21.75">
      <c r="A501" s="198"/>
      <c r="B501" s="198"/>
      <c r="C501" s="198"/>
      <c r="D501" s="198"/>
      <c r="E501" s="198"/>
      <c r="F501" s="198"/>
      <c r="G501" s="198"/>
      <c r="H501" s="198"/>
      <c r="I501" s="198"/>
      <c r="J501" s="198"/>
      <c r="K501" s="198"/>
      <c r="L501" s="198"/>
      <c r="M501" s="410"/>
      <c r="N501" s="198"/>
    </row>
    <row r="502" spans="1:14" ht="21.75">
      <c r="A502" s="198"/>
      <c r="B502" s="198"/>
      <c r="C502" s="198"/>
      <c r="D502" s="198"/>
      <c r="E502" s="198"/>
      <c r="F502" s="198"/>
      <c r="G502" s="198"/>
      <c r="H502" s="198"/>
      <c r="I502" s="198"/>
      <c r="J502" s="198"/>
      <c r="K502" s="198"/>
      <c r="L502" s="198"/>
      <c r="M502" s="410"/>
      <c r="N502" s="198"/>
    </row>
    <row r="503" spans="1:14" ht="21.75">
      <c r="A503" s="198"/>
      <c r="B503" s="198"/>
      <c r="C503" s="198"/>
      <c r="D503" s="198"/>
      <c r="E503" s="198"/>
      <c r="F503" s="198"/>
      <c r="G503" s="198"/>
      <c r="H503" s="198"/>
      <c r="I503" s="198"/>
      <c r="J503" s="198"/>
      <c r="K503" s="198"/>
      <c r="L503" s="198"/>
      <c r="M503" s="410"/>
      <c r="N503" s="198"/>
    </row>
    <row r="504" spans="1:14" ht="21.75">
      <c r="A504" s="198"/>
      <c r="B504" s="198"/>
      <c r="C504" s="198"/>
      <c r="D504" s="198"/>
      <c r="E504" s="198"/>
      <c r="F504" s="198"/>
      <c r="G504" s="198"/>
      <c r="H504" s="198"/>
      <c r="I504" s="198"/>
      <c r="J504" s="198"/>
      <c r="K504" s="198"/>
      <c r="L504" s="198"/>
      <c r="M504" s="410"/>
      <c r="N504" s="198"/>
    </row>
    <row r="505" spans="1:14" ht="21.75">
      <c r="A505" s="198"/>
      <c r="B505" s="198"/>
      <c r="C505" s="198"/>
      <c r="D505" s="198"/>
      <c r="E505" s="198"/>
      <c r="F505" s="198"/>
      <c r="G505" s="198"/>
      <c r="H505" s="198"/>
      <c r="I505" s="198"/>
      <c r="J505" s="198"/>
      <c r="K505" s="198"/>
      <c r="L505" s="198"/>
      <c r="M505" s="410"/>
      <c r="N505" s="198"/>
    </row>
    <row r="506" spans="1:14" ht="21.75">
      <c r="A506" s="198"/>
      <c r="B506" s="198"/>
      <c r="C506" s="198"/>
      <c r="D506" s="198"/>
      <c r="E506" s="198"/>
      <c r="F506" s="198"/>
      <c r="G506" s="198"/>
      <c r="H506" s="198"/>
      <c r="I506" s="198"/>
      <c r="J506" s="198"/>
      <c r="K506" s="198"/>
      <c r="L506" s="198"/>
      <c r="M506" s="410"/>
      <c r="N506" s="198"/>
    </row>
    <row r="507" spans="1:14" ht="21.75">
      <c r="A507" s="198"/>
      <c r="B507" s="198"/>
      <c r="C507" s="198"/>
      <c r="D507" s="198"/>
      <c r="E507" s="198"/>
      <c r="F507" s="198"/>
      <c r="G507" s="198"/>
      <c r="H507" s="198"/>
      <c r="I507" s="198"/>
      <c r="J507" s="198"/>
      <c r="K507" s="198"/>
      <c r="L507" s="198"/>
      <c r="M507" s="410"/>
      <c r="N507" s="198"/>
    </row>
    <row r="508" spans="1:14" ht="21.75">
      <c r="A508" s="198"/>
      <c r="B508" s="198"/>
      <c r="C508" s="198"/>
      <c r="D508" s="198"/>
      <c r="E508" s="198"/>
      <c r="F508" s="198"/>
      <c r="G508" s="198"/>
      <c r="H508" s="198"/>
      <c r="I508" s="198"/>
      <c r="J508" s="198"/>
      <c r="K508" s="198"/>
      <c r="L508" s="198"/>
      <c r="M508" s="410"/>
      <c r="N508" s="198"/>
    </row>
    <row r="509" spans="1:14" ht="21.75">
      <c r="A509" s="198"/>
      <c r="B509" s="198"/>
      <c r="C509" s="198"/>
      <c r="D509" s="198"/>
      <c r="E509" s="198"/>
      <c r="F509" s="198"/>
      <c r="G509" s="198"/>
      <c r="H509" s="198"/>
      <c r="I509" s="198"/>
      <c r="J509" s="198"/>
      <c r="K509" s="198"/>
      <c r="L509" s="198"/>
      <c r="M509" s="410"/>
      <c r="N509" s="198"/>
    </row>
    <row r="510" spans="1:14" ht="21.75">
      <c r="A510" s="198"/>
      <c r="B510" s="198"/>
      <c r="C510" s="198"/>
      <c r="D510" s="198"/>
      <c r="E510" s="198"/>
      <c r="F510" s="198"/>
      <c r="G510" s="198"/>
      <c r="H510" s="198"/>
      <c r="I510" s="198"/>
      <c r="J510" s="198"/>
      <c r="K510" s="198"/>
      <c r="L510" s="198"/>
      <c r="M510" s="410"/>
      <c r="N510" s="198"/>
    </row>
    <row r="511" spans="1:14" ht="21.75">
      <c r="A511" s="198"/>
      <c r="B511" s="198"/>
      <c r="C511" s="198"/>
      <c r="D511" s="198"/>
      <c r="E511" s="198"/>
      <c r="F511" s="198"/>
      <c r="G511" s="198"/>
      <c r="H511" s="198"/>
      <c r="I511" s="198"/>
      <c r="J511" s="198"/>
      <c r="K511" s="198"/>
      <c r="L511" s="198"/>
      <c r="M511" s="410"/>
      <c r="N511" s="198"/>
    </row>
    <row r="512" spans="1:14" ht="21.75">
      <c r="A512" s="198"/>
      <c r="B512" s="198"/>
      <c r="C512" s="198"/>
      <c r="D512" s="198"/>
      <c r="E512" s="198"/>
      <c r="F512" s="198"/>
      <c r="G512" s="198"/>
      <c r="H512" s="198"/>
      <c r="I512" s="198"/>
      <c r="J512" s="198"/>
      <c r="K512" s="198"/>
      <c r="L512" s="198"/>
      <c r="M512" s="410"/>
      <c r="N512" s="198"/>
    </row>
    <row r="513" spans="1:14" ht="21.75">
      <c r="A513" s="198"/>
      <c r="B513" s="198"/>
      <c r="C513" s="198"/>
      <c r="D513" s="198"/>
      <c r="E513" s="198"/>
      <c r="F513" s="198"/>
      <c r="G513" s="198"/>
      <c r="H513" s="198"/>
      <c r="I513" s="198"/>
      <c r="J513" s="198"/>
      <c r="K513" s="198"/>
      <c r="L513" s="198"/>
      <c r="M513" s="410"/>
      <c r="N513" s="198"/>
    </row>
    <row r="514" spans="1:14" ht="21.75">
      <c r="A514" s="198"/>
      <c r="B514" s="198"/>
      <c r="C514" s="198"/>
      <c r="D514" s="198"/>
      <c r="E514" s="198"/>
      <c r="F514" s="198"/>
      <c r="G514" s="198"/>
      <c r="H514" s="198"/>
      <c r="I514" s="198"/>
      <c r="J514" s="198"/>
      <c r="K514" s="198"/>
      <c r="L514" s="198"/>
      <c r="M514" s="410"/>
      <c r="N514" s="198"/>
    </row>
    <row r="515" spans="1:14" ht="21.75">
      <c r="A515" s="198"/>
      <c r="B515" s="198"/>
      <c r="C515" s="198"/>
      <c r="D515" s="198"/>
      <c r="E515" s="198"/>
      <c r="F515" s="198"/>
      <c r="G515" s="198"/>
      <c r="H515" s="198"/>
      <c r="I515" s="198"/>
      <c r="J515" s="198"/>
      <c r="K515" s="198"/>
      <c r="L515" s="198"/>
      <c r="M515" s="410"/>
      <c r="N515" s="198"/>
    </row>
    <row r="516" spans="1:14" ht="21.75">
      <c r="A516" s="198"/>
      <c r="B516" s="198"/>
      <c r="C516" s="198"/>
      <c r="D516" s="198"/>
      <c r="E516" s="198"/>
      <c r="F516" s="198"/>
      <c r="G516" s="198"/>
      <c r="H516" s="198"/>
      <c r="I516" s="198"/>
      <c r="J516" s="198"/>
      <c r="K516" s="198"/>
      <c r="L516" s="198"/>
      <c r="M516" s="410"/>
      <c r="N516" s="198"/>
    </row>
    <row r="517" spans="1:14" ht="21.75">
      <c r="A517" s="198"/>
      <c r="B517" s="198"/>
      <c r="C517" s="198"/>
      <c r="D517" s="198"/>
      <c r="E517" s="198"/>
      <c r="F517" s="198"/>
      <c r="G517" s="198"/>
      <c r="H517" s="198"/>
      <c r="I517" s="198"/>
      <c r="J517" s="198"/>
      <c r="K517" s="198"/>
      <c r="L517" s="198"/>
      <c r="M517" s="410"/>
      <c r="N517" s="198"/>
    </row>
    <row r="518" spans="1:14" ht="21.75">
      <c r="A518" s="198"/>
      <c r="B518" s="198"/>
      <c r="C518" s="198"/>
      <c r="D518" s="198"/>
      <c r="E518" s="198"/>
      <c r="F518" s="198"/>
      <c r="G518" s="198"/>
      <c r="H518" s="198"/>
      <c r="I518" s="198"/>
      <c r="J518" s="198"/>
      <c r="K518" s="198"/>
      <c r="L518" s="198"/>
      <c r="M518" s="410"/>
      <c r="N518" s="198"/>
    </row>
    <row r="519" spans="1:14" ht="21.75">
      <c r="A519" s="198"/>
      <c r="B519" s="198"/>
      <c r="C519" s="198"/>
      <c r="D519" s="198"/>
      <c r="E519" s="198"/>
      <c r="F519" s="198"/>
      <c r="G519" s="198"/>
      <c r="H519" s="198"/>
      <c r="I519" s="198"/>
      <c r="J519" s="198"/>
      <c r="K519" s="198"/>
      <c r="L519" s="198"/>
      <c r="M519" s="410"/>
      <c r="N519" s="198"/>
    </row>
    <row r="520" spans="1:14" ht="21.75">
      <c r="A520" s="198"/>
      <c r="B520" s="198"/>
      <c r="C520" s="198"/>
      <c r="D520" s="198"/>
      <c r="E520" s="198"/>
      <c r="F520" s="198"/>
      <c r="G520" s="198"/>
      <c r="H520" s="198"/>
      <c r="I520" s="198"/>
      <c r="J520" s="198"/>
      <c r="K520" s="198"/>
      <c r="L520" s="198"/>
      <c r="M520" s="410"/>
      <c r="N520" s="198"/>
    </row>
    <row r="521" spans="1:14" ht="21.75">
      <c r="A521" s="198"/>
      <c r="B521" s="198"/>
      <c r="C521" s="198"/>
      <c r="D521" s="198"/>
      <c r="E521" s="198"/>
      <c r="F521" s="198"/>
      <c r="G521" s="198"/>
      <c r="H521" s="198"/>
      <c r="I521" s="198"/>
      <c r="J521" s="198"/>
      <c r="K521" s="198"/>
      <c r="L521" s="198"/>
      <c r="M521" s="410"/>
      <c r="N521" s="198"/>
    </row>
    <row r="522" spans="1:14" ht="21.75">
      <c r="A522" s="198"/>
      <c r="B522" s="198"/>
      <c r="C522" s="198"/>
      <c r="D522" s="198"/>
      <c r="E522" s="198"/>
      <c r="F522" s="198"/>
      <c r="G522" s="198"/>
      <c r="H522" s="198"/>
      <c r="I522" s="198"/>
      <c r="J522" s="198"/>
      <c r="K522" s="198"/>
      <c r="L522" s="198"/>
      <c r="M522" s="410"/>
      <c r="N522" s="198"/>
    </row>
    <row r="523" spans="1:14" ht="21.75">
      <c r="A523" s="198"/>
      <c r="B523" s="198"/>
      <c r="C523" s="198"/>
      <c r="D523" s="198"/>
      <c r="E523" s="198"/>
      <c r="F523" s="198"/>
      <c r="G523" s="198"/>
      <c r="H523" s="198"/>
      <c r="I523" s="198"/>
      <c r="J523" s="198"/>
      <c r="K523" s="198"/>
      <c r="L523" s="198"/>
      <c r="M523" s="410"/>
      <c r="N523" s="198"/>
    </row>
    <row r="524" spans="1:14" ht="21.75">
      <c r="A524" s="198"/>
      <c r="B524" s="198"/>
      <c r="C524" s="198"/>
      <c r="D524" s="198"/>
      <c r="E524" s="198"/>
      <c r="F524" s="198"/>
      <c r="G524" s="198"/>
      <c r="H524" s="198"/>
      <c r="I524" s="198"/>
      <c r="J524" s="198"/>
      <c r="K524" s="198"/>
      <c r="L524" s="198"/>
      <c r="M524" s="410"/>
      <c r="N524" s="198"/>
    </row>
    <row r="525" spans="1:14" ht="21.75">
      <c r="A525" s="198"/>
      <c r="B525" s="198"/>
      <c r="C525" s="198"/>
      <c r="D525" s="198"/>
      <c r="E525" s="198"/>
      <c r="F525" s="198"/>
      <c r="G525" s="198"/>
      <c r="H525" s="198"/>
      <c r="I525" s="198"/>
      <c r="J525" s="198"/>
      <c r="K525" s="198"/>
      <c r="L525" s="198"/>
      <c r="M525" s="410"/>
      <c r="N525" s="198"/>
    </row>
    <row r="526" spans="1:14" ht="21.75">
      <c r="A526" s="198"/>
      <c r="B526" s="198"/>
      <c r="C526" s="198"/>
      <c r="D526" s="198"/>
      <c r="E526" s="198"/>
      <c r="F526" s="198"/>
      <c r="G526" s="198"/>
      <c r="H526" s="198"/>
      <c r="I526" s="198"/>
      <c r="J526" s="198"/>
      <c r="K526" s="198"/>
      <c r="L526" s="198"/>
      <c r="M526" s="410"/>
      <c r="N526" s="198"/>
    </row>
    <row r="527" spans="1:14" ht="21.75">
      <c r="A527" s="198"/>
      <c r="B527" s="198"/>
      <c r="C527" s="198"/>
      <c r="D527" s="198"/>
      <c r="E527" s="198"/>
      <c r="F527" s="198"/>
      <c r="G527" s="198"/>
      <c r="H527" s="198"/>
      <c r="I527" s="198"/>
      <c r="J527" s="198"/>
      <c r="K527" s="198"/>
      <c r="L527" s="198"/>
      <c r="M527" s="410"/>
      <c r="N527" s="198"/>
    </row>
    <row r="528" spans="1:14" ht="21.75">
      <c r="A528" s="198"/>
      <c r="B528" s="198"/>
      <c r="C528" s="198"/>
      <c r="D528" s="198"/>
      <c r="E528" s="198"/>
      <c r="F528" s="198"/>
      <c r="G528" s="198"/>
      <c r="H528" s="198"/>
      <c r="I528" s="198"/>
      <c r="J528" s="198"/>
      <c r="K528" s="198"/>
      <c r="L528" s="198"/>
      <c r="M528" s="410"/>
      <c r="N528" s="198"/>
    </row>
    <row r="529" spans="1:14" ht="21.75">
      <c r="A529" s="198"/>
      <c r="B529" s="198"/>
      <c r="C529" s="198"/>
      <c r="D529" s="198"/>
      <c r="E529" s="198"/>
      <c r="F529" s="198"/>
      <c r="G529" s="198"/>
      <c r="H529" s="198"/>
      <c r="I529" s="198"/>
      <c r="J529" s="198"/>
      <c r="K529" s="198"/>
      <c r="L529" s="198"/>
      <c r="M529" s="410"/>
      <c r="N529" s="198"/>
    </row>
    <row r="530" spans="1:14" ht="21.75">
      <c r="A530" s="198"/>
      <c r="B530" s="198"/>
      <c r="C530" s="198"/>
      <c r="D530" s="198"/>
      <c r="E530" s="198"/>
      <c r="F530" s="198"/>
      <c r="G530" s="198"/>
      <c r="H530" s="198"/>
      <c r="I530" s="198"/>
      <c r="J530" s="198"/>
      <c r="K530" s="198"/>
      <c r="L530" s="198"/>
      <c r="M530" s="410"/>
      <c r="N530" s="198"/>
    </row>
    <row r="531" spans="1:14" ht="21.75">
      <c r="A531" s="198"/>
      <c r="B531" s="198"/>
      <c r="C531" s="198"/>
      <c r="D531" s="198"/>
      <c r="E531" s="198"/>
      <c r="F531" s="198"/>
      <c r="G531" s="198"/>
      <c r="H531" s="198"/>
      <c r="I531" s="198"/>
      <c r="J531" s="198"/>
      <c r="K531" s="198"/>
      <c r="L531" s="198"/>
      <c r="M531" s="410"/>
      <c r="N531" s="198"/>
    </row>
    <row r="532" spans="1:14" ht="21.75">
      <c r="A532" s="198"/>
      <c r="B532" s="198"/>
      <c r="C532" s="198"/>
      <c r="D532" s="198"/>
      <c r="E532" s="198"/>
      <c r="F532" s="198"/>
      <c r="G532" s="198"/>
      <c r="H532" s="198"/>
      <c r="I532" s="198"/>
      <c r="J532" s="198"/>
      <c r="K532" s="198"/>
      <c r="L532" s="198"/>
      <c r="M532" s="410"/>
      <c r="N532" s="198"/>
    </row>
    <row r="533" spans="1:14" ht="21.75">
      <c r="A533" s="198"/>
      <c r="B533" s="198"/>
      <c r="C533" s="198"/>
      <c r="D533" s="198"/>
      <c r="E533" s="198"/>
      <c r="F533" s="198"/>
      <c r="G533" s="198"/>
      <c r="H533" s="198"/>
      <c r="I533" s="198"/>
      <c r="J533" s="198"/>
      <c r="K533" s="198"/>
      <c r="L533" s="198"/>
      <c r="M533" s="410"/>
      <c r="N533" s="198"/>
    </row>
    <row r="534" spans="1:14" ht="21.75">
      <c r="A534" s="198"/>
      <c r="B534" s="198"/>
      <c r="C534" s="198"/>
      <c r="D534" s="198"/>
      <c r="E534" s="198"/>
      <c r="F534" s="198"/>
      <c r="G534" s="198"/>
      <c r="H534" s="198"/>
      <c r="I534" s="198"/>
      <c r="J534" s="198"/>
      <c r="K534" s="198"/>
      <c r="L534" s="198"/>
      <c r="M534" s="410"/>
      <c r="N534" s="198"/>
    </row>
    <row r="535" spans="1:14" ht="21.75">
      <c r="A535" s="198"/>
      <c r="B535" s="198"/>
      <c r="C535" s="198"/>
      <c r="D535" s="198"/>
      <c r="E535" s="198"/>
      <c r="F535" s="198"/>
      <c r="G535" s="198"/>
      <c r="H535" s="198"/>
      <c r="I535" s="198"/>
      <c r="J535" s="198"/>
      <c r="K535" s="198"/>
      <c r="L535" s="198"/>
      <c r="M535" s="410"/>
      <c r="N535" s="198"/>
    </row>
    <row r="536" spans="1:14" ht="21.75">
      <c r="A536" s="198"/>
      <c r="B536" s="198"/>
      <c r="C536" s="198"/>
      <c r="D536" s="198"/>
      <c r="E536" s="198"/>
      <c r="F536" s="198"/>
      <c r="G536" s="198"/>
      <c r="H536" s="198"/>
      <c r="I536" s="198"/>
      <c r="J536" s="198"/>
      <c r="K536" s="198"/>
      <c r="L536" s="198"/>
      <c r="M536" s="410"/>
      <c r="N536" s="198"/>
    </row>
    <row r="537" spans="1:14" ht="21.75">
      <c r="A537" s="198"/>
      <c r="B537" s="198"/>
      <c r="C537" s="198"/>
      <c r="D537" s="198"/>
      <c r="E537" s="198"/>
      <c r="F537" s="198"/>
      <c r="G537" s="198"/>
      <c r="H537" s="198"/>
      <c r="I537" s="198"/>
      <c r="J537" s="198"/>
      <c r="K537" s="198"/>
      <c r="L537" s="198"/>
      <c r="M537" s="410"/>
      <c r="N537" s="198"/>
    </row>
    <row r="538" spans="1:14" ht="21.75">
      <c r="A538" s="198"/>
      <c r="B538" s="198"/>
      <c r="C538" s="198"/>
      <c r="D538" s="198"/>
      <c r="E538" s="198"/>
      <c r="F538" s="198"/>
      <c r="G538" s="198"/>
      <c r="H538" s="198"/>
      <c r="I538" s="198"/>
      <c r="J538" s="198"/>
      <c r="K538" s="198"/>
      <c r="L538" s="198"/>
      <c r="M538" s="410"/>
      <c r="N538" s="198"/>
    </row>
    <row r="539" spans="1:14" ht="21.75">
      <c r="A539" s="198"/>
      <c r="B539" s="198"/>
      <c r="C539" s="198"/>
      <c r="D539" s="198"/>
      <c r="E539" s="198"/>
      <c r="F539" s="198"/>
      <c r="G539" s="198"/>
      <c r="H539" s="198"/>
      <c r="I539" s="198"/>
      <c r="J539" s="198"/>
      <c r="K539" s="198"/>
      <c r="L539" s="198"/>
      <c r="M539" s="410"/>
      <c r="N539" s="198"/>
    </row>
    <row r="540" spans="1:14" ht="21.75">
      <c r="A540" s="198"/>
      <c r="B540" s="198"/>
      <c r="C540" s="198"/>
      <c r="D540" s="198"/>
      <c r="E540" s="198"/>
      <c r="F540" s="198"/>
      <c r="G540" s="198"/>
      <c r="H540" s="198"/>
      <c r="I540" s="198"/>
      <c r="J540" s="198"/>
      <c r="K540" s="198"/>
      <c r="L540" s="198"/>
      <c r="M540" s="410"/>
      <c r="N540" s="198"/>
    </row>
    <row r="541" spans="1:14" ht="21.75">
      <c r="A541" s="198"/>
      <c r="B541" s="198"/>
      <c r="C541" s="198"/>
      <c r="D541" s="198"/>
      <c r="E541" s="198"/>
      <c r="F541" s="198"/>
      <c r="G541" s="198"/>
      <c r="H541" s="198"/>
      <c r="I541" s="198"/>
      <c r="J541" s="198"/>
      <c r="K541" s="198"/>
      <c r="L541" s="198"/>
      <c r="M541" s="410"/>
      <c r="N541" s="198"/>
    </row>
    <row r="542" spans="1:14" ht="21.75">
      <c r="A542" s="198"/>
      <c r="B542" s="198"/>
      <c r="C542" s="198"/>
      <c r="D542" s="198"/>
      <c r="E542" s="198"/>
      <c r="F542" s="198"/>
      <c r="G542" s="198"/>
      <c r="H542" s="198"/>
      <c r="I542" s="198"/>
      <c r="J542" s="198"/>
      <c r="K542" s="198"/>
      <c r="L542" s="198"/>
      <c r="M542" s="410"/>
      <c r="N542" s="198"/>
    </row>
    <row r="543" spans="1:14" ht="21.75">
      <c r="A543" s="198"/>
      <c r="B543" s="198"/>
      <c r="C543" s="198"/>
      <c r="D543" s="198"/>
      <c r="E543" s="198"/>
      <c r="F543" s="198"/>
      <c r="G543" s="198"/>
      <c r="H543" s="198"/>
      <c r="I543" s="198"/>
      <c r="J543" s="198"/>
      <c r="K543" s="198"/>
      <c r="L543" s="198"/>
      <c r="M543" s="410"/>
      <c r="N543" s="198"/>
    </row>
    <row r="544" spans="1:14" ht="21.75">
      <c r="A544" s="198"/>
      <c r="B544" s="198"/>
      <c r="C544" s="198"/>
      <c r="D544" s="198"/>
      <c r="E544" s="198"/>
      <c r="F544" s="198"/>
      <c r="G544" s="198"/>
      <c r="H544" s="198"/>
      <c r="I544" s="198"/>
      <c r="J544" s="198"/>
      <c r="K544" s="198"/>
      <c r="L544" s="198"/>
      <c r="M544" s="410"/>
      <c r="N544" s="198"/>
    </row>
    <row r="545" spans="1:14" ht="21.75">
      <c r="A545" s="198"/>
      <c r="B545" s="198"/>
      <c r="C545" s="198"/>
      <c r="D545" s="198"/>
      <c r="E545" s="198"/>
      <c r="F545" s="198"/>
      <c r="G545" s="198"/>
      <c r="H545" s="198"/>
      <c r="I545" s="198"/>
      <c r="J545" s="198"/>
      <c r="K545" s="198"/>
      <c r="L545" s="198"/>
      <c r="M545" s="410"/>
      <c r="N545" s="198"/>
    </row>
    <row r="546" spans="1:14" ht="21.75">
      <c r="A546" s="198"/>
      <c r="B546" s="198"/>
      <c r="C546" s="198"/>
      <c r="D546" s="198"/>
      <c r="E546" s="198"/>
      <c r="F546" s="198"/>
      <c r="G546" s="198"/>
      <c r="H546" s="198"/>
      <c r="I546" s="198"/>
      <c r="J546" s="198"/>
      <c r="K546" s="198"/>
      <c r="L546" s="198"/>
      <c r="M546" s="410"/>
      <c r="N546" s="198"/>
    </row>
    <row r="547" spans="1:14" ht="21.75">
      <c r="A547" s="198"/>
      <c r="B547" s="198"/>
      <c r="C547" s="198"/>
      <c r="D547" s="198"/>
      <c r="E547" s="198"/>
      <c r="F547" s="198"/>
      <c r="G547" s="198"/>
      <c r="H547" s="198"/>
      <c r="I547" s="198"/>
      <c r="J547" s="198"/>
      <c r="K547" s="198"/>
      <c r="L547" s="198"/>
      <c r="M547" s="410"/>
      <c r="N547" s="198"/>
    </row>
    <row r="548" spans="1:14" ht="21.75">
      <c r="A548" s="198"/>
      <c r="B548" s="198"/>
      <c r="C548" s="198"/>
      <c r="D548" s="198"/>
      <c r="E548" s="198"/>
      <c r="F548" s="198"/>
      <c r="G548" s="198"/>
      <c r="H548" s="198"/>
      <c r="I548" s="198"/>
      <c r="J548" s="198"/>
      <c r="K548" s="198"/>
      <c r="L548" s="198"/>
      <c r="M548" s="410"/>
      <c r="N548" s="198"/>
    </row>
    <row r="549" spans="1:14" ht="21.75">
      <c r="A549" s="198"/>
      <c r="B549" s="198"/>
      <c r="C549" s="198"/>
      <c r="D549" s="198"/>
      <c r="E549" s="198"/>
      <c r="F549" s="198"/>
      <c r="G549" s="198"/>
      <c r="H549" s="198"/>
      <c r="I549" s="198"/>
      <c r="J549" s="198"/>
      <c r="K549" s="198"/>
      <c r="L549" s="198"/>
      <c r="M549" s="410"/>
      <c r="N549" s="198"/>
    </row>
    <row r="550" spans="1:14" ht="21.75">
      <c r="A550" s="198"/>
      <c r="B550" s="198"/>
      <c r="C550" s="198"/>
      <c r="D550" s="198"/>
      <c r="E550" s="198"/>
      <c r="F550" s="198"/>
      <c r="G550" s="198"/>
      <c r="H550" s="198"/>
      <c r="I550" s="198"/>
      <c r="J550" s="198"/>
      <c r="K550" s="198"/>
      <c r="L550" s="198"/>
      <c r="M550" s="410"/>
      <c r="N550" s="198"/>
    </row>
    <row r="551" spans="1:14" ht="21.75">
      <c r="A551" s="198"/>
      <c r="B551" s="198"/>
      <c r="C551" s="198"/>
      <c r="D551" s="198"/>
      <c r="E551" s="198"/>
      <c r="F551" s="198"/>
      <c r="G551" s="198"/>
      <c r="H551" s="198"/>
      <c r="I551" s="198"/>
      <c r="J551" s="198"/>
      <c r="K551" s="198"/>
      <c r="L551" s="198"/>
      <c r="M551" s="410"/>
      <c r="N551" s="198"/>
    </row>
    <row r="552" spans="1:14" ht="21.75">
      <c r="A552" s="198"/>
      <c r="B552" s="198"/>
      <c r="C552" s="198"/>
      <c r="D552" s="198"/>
      <c r="E552" s="198"/>
      <c r="F552" s="198"/>
      <c r="G552" s="198"/>
      <c r="H552" s="198"/>
      <c r="I552" s="198"/>
      <c r="J552" s="198"/>
      <c r="K552" s="198"/>
      <c r="L552" s="198"/>
      <c r="M552" s="410"/>
      <c r="N552" s="198"/>
    </row>
    <row r="553" spans="1:14" ht="21.75">
      <c r="A553" s="198"/>
      <c r="B553" s="198"/>
      <c r="C553" s="198"/>
      <c r="D553" s="198"/>
      <c r="E553" s="198"/>
      <c r="F553" s="198"/>
      <c r="G553" s="198"/>
      <c r="H553" s="198"/>
      <c r="I553" s="198"/>
      <c r="J553" s="198"/>
      <c r="K553" s="198"/>
      <c r="L553" s="198"/>
      <c r="M553" s="410"/>
      <c r="N553" s="198"/>
    </row>
    <row r="554" spans="1:14" ht="21.75">
      <c r="A554" s="198"/>
      <c r="B554" s="198"/>
      <c r="C554" s="198"/>
      <c r="D554" s="198"/>
      <c r="E554" s="198"/>
      <c r="F554" s="198"/>
      <c r="G554" s="198"/>
      <c r="H554" s="198"/>
      <c r="I554" s="198"/>
      <c r="J554" s="198"/>
      <c r="K554" s="198"/>
      <c r="L554" s="198"/>
      <c r="M554" s="410"/>
      <c r="N554" s="198"/>
    </row>
    <row r="555" spans="1:14" ht="21.75">
      <c r="A555" s="198"/>
      <c r="B555" s="198"/>
      <c r="C555" s="198"/>
      <c r="D555" s="198"/>
      <c r="E555" s="198"/>
      <c r="F555" s="198"/>
      <c r="G555" s="198"/>
      <c r="H555" s="198"/>
      <c r="I555" s="198"/>
      <c r="J555" s="198"/>
      <c r="K555" s="198"/>
      <c r="L555" s="198"/>
      <c r="M555" s="410"/>
      <c r="N555" s="198"/>
    </row>
    <row r="556" spans="1:14" ht="21.75">
      <c r="A556" s="198"/>
      <c r="B556" s="198"/>
      <c r="C556" s="198"/>
      <c r="D556" s="198"/>
      <c r="E556" s="198"/>
      <c r="F556" s="198"/>
      <c r="G556" s="198"/>
      <c r="H556" s="198"/>
      <c r="I556" s="198"/>
      <c r="J556" s="198"/>
      <c r="K556" s="198"/>
      <c r="L556" s="198"/>
      <c r="M556" s="410"/>
      <c r="N556" s="198"/>
    </row>
    <row r="557" spans="1:14" ht="21.75">
      <c r="A557" s="198"/>
      <c r="B557" s="198"/>
      <c r="C557" s="198"/>
      <c r="D557" s="198"/>
      <c r="E557" s="198"/>
      <c r="F557" s="198"/>
      <c r="G557" s="198"/>
      <c r="H557" s="198"/>
      <c r="I557" s="198"/>
      <c r="J557" s="198"/>
      <c r="K557" s="198"/>
      <c r="L557" s="198"/>
      <c r="M557" s="410"/>
      <c r="N557" s="198"/>
    </row>
    <row r="558" spans="1:14" ht="21.75">
      <c r="A558" s="198"/>
      <c r="B558" s="198"/>
      <c r="C558" s="198"/>
      <c r="D558" s="198"/>
      <c r="E558" s="198"/>
      <c r="F558" s="198"/>
      <c r="G558" s="198"/>
      <c r="H558" s="198"/>
      <c r="I558" s="198"/>
      <c r="J558" s="198"/>
      <c r="K558" s="198"/>
      <c r="L558" s="198"/>
      <c r="M558" s="410"/>
      <c r="N558" s="198"/>
    </row>
    <row r="559" spans="1:14" ht="21.75">
      <c r="A559" s="198"/>
      <c r="B559" s="198"/>
      <c r="C559" s="198"/>
      <c r="D559" s="198"/>
      <c r="E559" s="198"/>
      <c r="F559" s="198"/>
      <c r="G559" s="198"/>
      <c r="H559" s="198"/>
      <c r="I559" s="198"/>
      <c r="J559" s="198"/>
      <c r="K559" s="198"/>
      <c r="L559" s="198"/>
      <c r="M559" s="410"/>
      <c r="N559" s="198"/>
    </row>
    <row r="560" spans="1:14" ht="21.75">
      <c r="A560" s="198"/>
      <c r="B560" s="198"/>
      <c r="C560" s="198"/>
      <c r="D560" s="198"/>
      <c r="E560" s="198"/>
      <c r="F560" s="198"/>
      <c r="G560" s="198"/>
      <c r="H560" s="198"/>
      <c r="I560" s="198"/>
      <c r="J560" s="198"/>
      <c r="K560" s="198"/>
      <c r="L560" s="198"/>
      <c r="M560" s="410"/>
      <c r="N560" s="198"/>
    </row>
    <row r="561" spans="1:14" ht="21.75">
      <c r="A561" s="198"/>
      <c r="B561" s="198"/>
      <c r="C561" s="198"/>
      <c r="D561" s="198"/>
      <c r="E561" s="198"/>
      <c r="F561" s="198"/>
      <c r="G561" s="198"/>
      <c r="H561" s="198"/>
      <c r="I561" s="198"/>
      <c r="J561" s="198"/>
      <c r="K561" s="198"/>
      <c r="L561" s="198"/>
      <c r="M561" s="410"/>
      <c r="N561" s="198"/>
    </row>
    <row r="562" spans="1:14" ht="21.75">
      <c r="A562" s="198"/>
      <c r="B562" s="198"/>
      <c r="C562" s="198"/>
      <c r="D562" s="198"/>
      <c r="E562" s="198"/>
      <c r="F562" s="198"/>
      <c r="G562" s="198"/>
      <c r="H562" s="198"/>
      <c r="I562" s="198"/>
      <c r="J562" s="198"/>
      <c r="K562" s="198"/>
      <c r="L562" s="198"/>
      <c r="M562" s="410"/>
      <c r="N562" s="198"/>
    </row>
    <row r="563" spans="1:14" ht="21.75">
      <c r="A563" s="198"/>
      <c r="B563" s="198"/>
      <c r="C563" s="198"/>
      <c r="D563" s="198"/>
      <c r="E563" s="198"/>
      <c r="F563" s="198"/>
      <c r="G563" s="198"/>
      <c r="H563" s="198"/>
      <c r="I563" s="198"/>
      <c r="J563" s="198"/>
      <c r="K563" s="198"/>
      <c r="L563" s="198"/>
      <c r="M563" s="410"/>
      <c r="N563" s="198"/>
    </row>
    <row r="564" spans="1:14" ht="21.75">
      <c r="A564" s="198"/>
      <c r="B564" s="198"/>
      <c r="C564" s="198"/>
      <c r="D564" s="198"/>
      <c r="E564" s="198"/>
      <c r="F564" s="198"/>
      <c r="G564" s="198"/>
      <c r="H564" s="198"/>
      <c r="I564" s="198"/>
      <c r="J564" s="198"/>
      <c r="K564" s="198"/>
      <c r="L564" s="198"/>
      <c r="M564" s="410"/>
      <c r="N564" s="198"/>
    </row>
    <row r="565" spans="1:14" ht="21.75">
      <c r="A565" s="198"/>
      <c r="B565" s="198"/>
      <c r="C565" s="198"/>
      <c r="D565" s="198"/>
      <c r="E565" s="198"/>
      <c r="F565" s="198"/>
      <c r="G565" s="198"/>
      <c r="H565" s="198"/>
      <c r="I565" s="198"/>
      <c r="J565" s="198"/>
      <c r="K565" s="198"/>
      <c r="L565" s="198"/>
      <c r="M565" s="410"/>
      <c r="N565" s="198"/>
    </row>
    <row r="566" spans="1:14" ht="21.75">
      <c r="A566" s="198"/>
      <c r="B566" s="198"/>
      <c r="C566" s="198"/>
      <c r="D566" s="198"/>
      <c r="E566" s="198"/>
      <c r="F566" s="198"/>
      <c r="G566" s="198"/>
      <c r="H566" s="198"/>
      <c r="I566" s="198"/>
      <c r="J566" s="198"/>
      <c r="K566" s="198"/>
      <c r="L566" s="198"/>
      <c r="M566" s="410"/>
      <c r="N566" s="198"/>
    </row>
    <row r="567" spans="1:14" ht="21.75">
      <c r="A567" s="198"/>
      <c r="B567" s="198"/>
      <c r="C567" s="198"/>
      <c r="D567" s="198"/>
      <c r="E567" s="198"/>
      <c r="F567" s="198"/>
      <c r="G567" s="198"/>
      <c r="H567" s="198"/>
      <c r="I567" s="198"/>
      <c r="J567" s="198"/>
      <c r="K567" s="198"/>
      <c r="L567" s="198"/>
      <c r="M567" s="410"/>
      <c r="N567" s="198"/>
    </row>
    <row r="568" spans="1:14" ht="21.75">
      <c r="A568" s="198"/>
      <c r="B568" s="198"/>
      <c r="C568" s="198"/>
      <c r="D568" s="198"/>
      <c r="E568" s="198"/>
      <c r="F568" s="198"/>
      <c r="G568" s="198"/>
      <c r="H568" s="198"/>
      <c r="I568" s="198"/>
      <c r="J568" s="198"/>
      <c r="K568" s="198"/>
      <c r="L568" s="198"/>
      <c r="M568" s="410"/>
      <c r="N568" s="198"/>
    </row>
    <row r="569" spans="1:14" ht="21.75">
      <c r="A569" s="198"/>
      <c r="B569" s="198"/>
      <c r="C569" s="198"/>
      <c r="D569" s="198"/>
      <c r="E569" s="198"/>
      <c r="F569" s="198"/>
      <c r="G569" s="198"/>
      <c r="H569" s="198"/>
      <c r="I569" s="198"/>
      <c r="J569" s="198"/>
      <c r="K569" s="198"/>
      <c r="L569" s="198"/>
      <c r="M569" s="410"/>
      <c r="N569" s="198"/>
    </row>
    <row r="570" spans="1:14" ht="21.75">
      <c r="A570" s="198"/>
      <c r="B570" s="198"/>
      <c r="C570" s="198"/>
      <c r="D570" s="198"/>
      <c r="E570" s="198"/>
      <c r="F570" s="198"/>
      <c r="G570" s="198"/>
      <c r="H570" s="198"/>
      <c r="I570" s="198"/>
      <c r="J570" s="198"/>
      <c r="K570" s="198"/>
      <c r="L570" s="198"/>
      <c r="M570" s="410"/>
      <c r="N570" s="198"/>
    </row>
    <row r="571" spans="1:14" ht="21.75">
      <c r="A571" s="198"/>
      <c r="B571" s="198"/>
      <c r="C571" s="198"/>
      <c r="D571" s="198"/>
      <c r="E571" s="198"/>
      <c r="F571" s="198"/>
      <c r="G571" s="198"/>
      <c r="H571" s="198"/>
      <c r="I571" s="198"/>
      <c r="J571" s="198"/>
      <c r="K571" s="198"/>
      <c r="L571" s="198"/>
      <c r="M571" s="410"/>
      <c r="N571" s="198"/>
    </row>
    <row r="572" spans="1:14" ht="21.75">
      <c r="A572" s="198"/>
      <c r="B572" s="198"/>
      <c r="C572" s="198"/>
      <c r="D572" s="198"/>
      <c r="E572" s="198"/>
      <c r="F572" s="198"/>
      <c r="G572" s="198"/>
      <c r="H572" s="198"/>
      <c r="I572" s="198"/>
      <c r="J572" s="198"/>
      <c r="K572" s="198"/>
      <c r="L572" s="198"/>
      <c r="M572" s="410"/>
      <c r="N572" s="198"/>
    </row>
    <row r="573" spans="1:14" ht="21.75">
      <c r="A573" s="198"/>
      <c r="B573" s="198"/>
      <c r="C573" s="198"/>
      <c r="D573" s="198"/>
      <c r="E573" s="198"/>
      <c r="F573" s="198"/>
      <c r="G573" s="198"/>
      <c r="H573" s="198"/>
      <c r="I573" s="198"/>
      <c r="J573" s="198"/>
      <c r="K573" s="198"/>
      <c r="L573" s="198"/>
      <c r="M573" s="410"/>
      <c r="N573" s="198"/>
    </row>
    <row r="574" spans="1:14" ht="21.75">
      <c r="A574" s="198"/>
      <c r="B574" s="198"/>
      <c r="C574" s="198"/>
      <c r="D574" s="198"/>
      <c r="E574" s="198"/>
      <c r="F574" s="198"/>
      <c r="G574" s="198"/>
      <c r="H574" s="198"/>
      <c r="I574" s="198"/>
      <c r="J574" s="198"/>
      <c r="K574" s="198"/>
      <c r="L574" s="198"/>
      <c r="M574" s="410"/>
      <c r="N574" s="198"/>
    </row>
    <row r="575" spans="1:14" ht="21.75">
      <c r="A575" s="198"/>
      <c r="B575" s="198"/>
      <c r="C575" s="198"/>
      <c r="D575" s="198"/>
      <c r="E575" s="198"/>
      <c r="F575" s="198"/>
      <c r="G575" s="198"/>
      <c r="H575" s="198"/>
      <c r="I575" s="198"/>
      <c r="J575" s="198"/>
      <c r="K575" s="198"/>
      <c r="L575" s="198"/>
      <c r="M575" s="410"/>
      <c r="N575" s="198"/>
    </row>
    <row r="576" spans="1:14" ht="21.75">
      <c r="A576" s="198"/>
      <c r="B576" s="198"/>
      <c r="C576" s="198"/>
      <c r="D576" s="198"/>
      <c r="E576" s="198"/>
      <c r="F576" s="198"/>
      <c r="G576" s="198"/>
      <c r="H576" s="198"/>
      <c r="I576" s="198"/>
      <c r="J576" s="198"/>
      <c r="K576" s="198"/>
      <c r="L576" s="198"/>
      <c r="M576" s="410"/>
      <c r="N576" s="198"/>
    </row>
    <row r="577" spans="1:14" ht="21.75">
      <c r="A577" s="198"/>
      <c r="B577" s="198"/>
      <c r="C577" s="198"/>
      <c r="D577" s="198"/>
      <c r="E577" s="198"/>
      <c r="F577" s="198"/>
      <c r="G577" s="198"/>
      <c r="H577" s="198"/>
      <c r="I577" s="198"/>
      <c r="J577" s="198"/>
      <c r="K577" s="198"/>
      <c r="L577" s="198"/>
      <c r="M577" s="410"/>
      <c r="N577" s="198"/>
    </row>
    <row r="578" spans="1:14" ht="21.75">
      <c r="A578" s="198"/>
      <c r="B578" s="198"/>
      <c r="C578" s="198"/>
      <c r="D578" s="198"/>
      <c r="E578" s="198"/>
      <c r="F578" s="198"/>
      <c r="G578" s="198"/>
      <c r="H578" s="198"/>
      <c r="I578" s="198"/>
      <c r="J578" s="198"/>
      <c r="K578" s="198"/>
      <c r="L578" s="198"/>
      <c r="M578" s="410"/>
      <c r="N578" s="198"/>
    </row>
    <row r="579" spans="1:14" ht="21.75">
      <c r="A579" s="198"/>
      <c r="B579" s="198"/>
      <c r="C579" s="198"/>
      <c r="D579" s="198"/>
      <c r="E579" s="198"/>
      <c r="F579" s="198"/>
      <c r="G579" s="198"/>
      <c r="H579" s="198"/>
      <c r="I579" s="198"/>
      <c r="J579" s="198"/>
      <c r="K579" s="198"/>
      <c r="L579" s="198"/>
      <c r="M579" s="410"/>
      <c r="N579" s="198"/>
    </row>
    <row r="580" spans="1:14" ht="21.75">
      <c r="A580" s="198"/>
      <c r="B580" s="198"/>
      <c r="C580" s="198"/>
      <c r="D580" s="198"/>
      <c r="E580" s="198"/>
      <c r="F580" s="198"/>
      <c r="G580" s="198"/>
      <c r="H580" s="198"/>
      <c r="I580" s="198"/>
      <c r="J580" s="198"/>
      <c r="K580" s="198"/>
      <c r="L580" s="198"/>
      <c r="M580" s="410"/>
      <c r="N580" s="198"/>
    </row>
    <row r="581" spans="1:14" ht="21.75">
      <c r="A581" s="198"/>
      <c r="B581" s="198"/>
      <c r="C581" s="198"/>
      <c r="D581" s="198"/>
      <c r="E581" s="198"/>
      <c r="F581" s="198"/>
      <c r="G581" s="198"/>
      <c r="H581" s="198"/>
      <c r="I581" s="198"/>
      <c r="J581" s="198"/>
      <c r="K581" s="198"/>
      <c r="L581" s="198"/>
      <c r="M581" s="410"/>
      <c r="N581" s="198"/>
    </row>
    <row r="582" spans="1:14" ht="21.75">
      <c r="A582" s="198"/>
      <c r="B582" s="198"/>
      <c r="C582" s="198"/>
      <c r="D582" s="198"/>
      <c r="E582" s="198"/>
      <c r="F582" s="198"/>
      <c r="G582" s="198"/>
      <c r="H582" s="198"/>
      <c r="I582" s="198"/>
      <c r="J582" s="198"/>
      <c r="K582" s="198"/>
      <c r="L582" s="198"/>
      <c r="M582" s="410"/>
      <c r="N582" s="198"/>
    </row>
    <row r="583" spans="1:14" ht="21.75">
      <c r="A583" s="198"/>
      <c r="B583" s="198"/>
      <c r="C583" s="198"/>
      <c r="D583" s="198"/>
      <c r="E583" s="198"/>
      <c r="F583" s="198"/>
      <c r="G583" s="198"/>
      <c r="H583" s="198"/>
      <c r="I583" s="198"/>
      <c r="J583" s="198"/>
      <c r="K583" s="198"/>
      <c r="L583" s="198"/>
      <c r="M583" s="410"/>
      <c r="N583" s="198"/>
    </row>
    <row r="584" spans="1:14" ht="21.75">
      <c r="A584" s="198"/>
      <c r="B584" s="198"/>
      <c r="C584" s="198"/>
      <c r="D584" s="198"/>
      <c r="E584" s="198"/>
      <c r="F584" s="198"/>
      <c r="G584" s="198"/>
      <c r="H584" s="198"/>
      <c r="I584" s="198"/>
      <c r="J584" s="198"/>
      <c r="K584" s="198"/>
      <c r="L584" s="198"/>
      <c r="M584" s="410"/>
      <c r="N584" s="198"/>
    </row>
    <row r="585" spans="1:14" ht="21.75">
      <c r="A585" s="198"/>
      <c r="B585" s="198"/>
      <c r="C585" s="198"/>
      <c r="D585" s="198"/>
      <c r="E585" s="198"/>
      <c r="F585" s="198"/>
      <c r="G585" s="198"/>
      <c r="H585" s="198"/>
      <c r="I585" s="198"/>
      <c r="J585" s="198"/>
      <c r="K585" s="198"/>
      <c r="L585" s="198"/>
      <c r="M585" s="410"/>
      <c r="N585" s="198"/>
    </row>
    <row r="586" spans="1:14" ht="21.75">
      <c r="A586" s="198"/>
      <c r="B586" s="198"/>
      <c r="C586" s="198"/>
      <c r="D586" s="198"/>
      <c r="E586" s="198"/>
      <c r="F586" s="198"/>
      <c r="G586" s="198"/>
      <c r="H586" s="198"/>
      <c r="I586" s="198"/>
      <c r="J586" s="198"/>
      <c r="K586" s="198"/>
      <c r="L586" s="198"/>
      <c r="M586" s="410"/>
      <c r="N586" s="198"/>
    </row>
    <row r="587" spans="1:14" ht="21.75">
      <c r="A587" s="198"/>
      <c r="B587" s="198"/>
      <c r="C587" s="198"/>
      <c r="D587" s="198"/>
      <c r="E587" s="198"/>
      <c r="F587" s="198"/>
      <c r="G587" s="198"/>
      <c r="H587" s="198"/>
      <c r="I587" s="198"/>
      <c r="J587" s="198"/>
      <c r="K587" s="198"/>
      <c r="L587" s="198"/>
      <c r="M587" s="410"/>
      <c r="N587" s="198"/>
    </row>
    <row r="588" spans="1:14" ht="21.75">
      <c r="A588" s="198"/>
      <c r="B588" s="198"/>
      <c r="C588" s="198"/>
      <c r="D588" s="198"/>
      <c r="E588" s="198"/>
      <c r="F588" s="198"/>
      <c r="G588" s="198"/>
      <c r="H588" s="198"/>
      <c r="I588" s="198"/>
      <c r="J588" s="198"/>
      <c r="K588" s="198"/>
      <c r="L588" s="198"/>
      <c r="M588" s="410"/>
      <c r="N588" s="198"/>
    </row>
    <row r="589" spans="1:14" ht="21.75">
      <c r="A589" s="198"/>
      <c r="B589" s="198"/>
      <c r="C589" s="198"/>
      <c r="D589" s="198"/>
      <c r="E589" s="198"/>
      <c r="F589" s="198"/>
      <c r="G589" s="198"/>
      <c r="H589" s="198"/>
      <c r="I589" s="198"/>
      <c r="J589" s="198"/>
      <c r="K589" s="198"/>
      <c r="L589" s="198"/>
      <c r="M589" s="410"/>
      <c r="N589" s="198"/>
    </row>
    <row r="590" spans="1:14" ht="21.75">
      <c r="A590" s="198"/>
      <c r="B590" s="198"/>
      <c r="C590" s="198"/>
      <c r="D590" s="198"/>
      <c r="E590" s="198"/>
      <c r="F590" s="198"/>
      <c r="G590" s="198"/>
      <c r="H590" s="198"/>
      <c r="I590" s="198"/>
      <c r="J590" s="198"/>
      <c r="K590" s="198"/>
      <c r="L590" s="198"/>
      <c r="M590" s="410"/>
      <c r="N590" s="198"/>
    </row>
    <row r="591" spans="1:14" ht="21.75">
      <c r="A591" s="198"/>
      <c r="B591" s="198"/>
      <c r="C591" s="198"/>
      <c r="D591" s="198"/>
      <c r="E591" s="198"/>
      <c r="F591" s="198"/>
      <c r="G591" s="198"/>
      <c r="H591" s="198"/>
      <c r="I591" s="198"/>
      <c r="J591" s="198"/>
      <c r="K591" s="198"/>
      <c r="L591" s="198"/>
      <c r="M591" s="410"/>
      <c r="N591" s="198"/>
    </row>
    <row r="592" spans="1:14" ht="21.75">
      <c r="A592" s="198"/>
      <c r="B592" s="198"/>
      <c r="C592" s="198"/>
      <c r="D592" s="198"/>
      <c r="E592" s="198"/>
      <c r="F592" s="198"/>
      <c r="G592" s="198"/>
      <c r="H592" s="198"/>
      <c r="I592" s="198"/>
      <c r="J592" s="198"/>
      <c r="K592" s="198"/>
      <c r="L592" s="198"/>
      <c r="M592" s="410"/>
      <c r="N592" s="198"/>
    </row>
    <row r="593" spans="1:14" ht="21.75">
      <c r="A593" s="198"/>
      <c r="B593" s="198"/>
      <c r="C593" s="198"/>
      <c r="D593" s="198"/>
      <c r="E593" s="198"/>
      <c r="F593" s="198"/>
      <c r="G593" s="198"/>
      <c r="H593" s="198"/>
      <c r="I593" s="198"/>
      <c r="J593" s="198"/>
      <c r="K593" s="198"/>
      <c r="L593" s="198"/>
      <c r="M593" s="410"/>
      <c r="N593" s="198"/>
    </row>
    <row r="594" spans="1:14" ht="21.75">
      <c r="A594" s="198"/>
      <c r="B594" s="198"/>
      <c r="C594" s="198"/>
      <c r="D594" s="198"/>
      <c r="E594" s="198"/>
      <c r="F594" s="198"/>
      <c r="G594" s="198"/>
      <c r="H594" s="198"/>
      <c r="I594" s="198"/>
      <c r="J594" s="198"/>
      <c r="K594" s="198"/>
      <c r="L594" s="198"/>
      <c r="M594" s="410"/>
      <c r="N594" s="198"/>
    </row>
    <row r="595" spans="1:14" ht="21.75">
      <c r="A595" s="198"/>
      <c r="B595" s="198"/>
      <c r="C595" s="198"/>
      <c r="D595" s="198"/>
      <c r="E595" s="198"/>
      <c r="F595" s="198"/>
      <c r="G595" s="198"/>
      <c r="H595" s="198"/>
      <c r="I595" s="198"/>
      <c r="J595" s="198"/>
      <c r="K595" s="198"/>
      <c r="L595" s="198"/>
      <c r="M595" s="410"/>
      <c r="N595" s="198"/>
    </row>
    <row r="596" spans="1:14" ht="21.75">
      <c r="A596" s="198"/>
      <c r="B596" s="198"/>
      <c r="C596" s="198"/>
      <c r="D596" s="198"/>
      <c r="E596" s="198"/>
      <c r="F596" s="198"/>
      <c r="G596" s="198"/>
      <c r="H596" s="198"/>
      <c r="I596" s="198"/>
      <c r="J596" s="198"/>
      <c r="K596" s="198"/>
      <c r="L596" s="198"/>
      <c r="M596" s="410"/>
      <c r="N596" s="198"/>
    </row>
    <row r="597" spans="1:14" ht="21.75">
      <c r="A597" s="198"/>
      <c r="B597" s="198"/>
      <c r="C597" s="198"/>
      <c r="D597" s="198"/>
      <c r="E597" s="198"/>
      <c r="F597" s="198"/>
      <c r="G597" s="198"/>
      <c r="H597" s="198"/>
      <c r="I597" s="198"/>
      <c r="J597" s="198"/>
      <c r="K597" s="198"/>
      <c r="L597" s="198"/>
      <c r="M597" s="410"/>
      <c r="N597" s="198"/>
    </row>
    <row r="598" spans="1:14" ht="21.75">
      <c r="A598" s="198"/>
      <c r="B598" s="198"/>
      <c r="C598" s="198"/>
      <c r="D598" s="198"/>
      <c r="E598" s="198"/>
      <c r="F598" s="198"/>
      <c r="G598" s="198"/>
      <c r="H598" s="198"/>
      <c r="I598" s="198"/>
      <c r="J598" s="198"/>
      <c r="K598" s="198"/>
      <c r="L598" s="198"/>
      <c r="M598" s="410"/>
      <c r="N598" s="198"/>
    </row>
    <row r="599" spans="1:14" ht="21.75">
      <c r="A599" s="198"/>
      <c r="B599" s="198"/>
      <c r="C599" s="198"/>
      <c r="D599" s="198"/>
      <c r="E599" s="198"/>
      <c r="F599" s="198"/>
      <c r="G599" s="198"/>
      <c r="H599" s="198"/>
      <c r="I599" s="198"/>
      <c r="J599" s="198"/>
      <c r="K599" s="198"/>
      <c r="L599" s="198"/>
      <c r="M599" s="410"/>
      <c r="N599" s="198"/>
    </row>
    <row r="600" spans="1:14" ht="21.75">
      <c r="A600" s="198"/>
      <c r="B600" s="198"/>
      <c r="C600" s="198"/>
      <c r="D600" s="198"/>
      <c r="E600" s="198"/>
      <c r="F600" s="198"/>
      <c r="G600" s="198"/>
      <c r="H600" s="198"/>
      <c r="I600" s="198"/>
      <c r="J600" s="198"/>
      <c r="K600" s="198"/>
      <c r="L600" s="198"/>
      <c r="M600" s="410"/>
      <c r="N600" s="198"/>
    </row>
    <row r="601" spans="1:14" ht="21.75">
      <c r="A601" s="198"/>
      <c r="B601" s="198"/>
      <c r="C601" s="198"/>
      <c r="D601" s="198"/>
      <c r="E601" s="198"/>
      <c r="F601" s="198"/>
      <c r="G601" s="198"/>
      <c r="H601" s="198"/>
      <c r="I601" s="198"/>
      <c r="J601" s="198"/>
      <c r="K601" s="198"/>
      <c r="L601" s="198"/>
      <c r="M601" s="410"/>
      <c r="N601" s="198"/>
    </row>
    <row r="602" spans="1:14" ht="21.75">
      <c r="A602" s="198"/>
      <c r="B602" s="198"/>
      <c r="C602" s="198"/>
      <c r="D602" s="198"/>
      <c r="E602" s="198"/>
      <c r="F602" s="198"/>
      <c r="G602" s="198"/>
      <c r="H602" s="198"/>
      <c r="I602" s="198"/>
      <c r="J602" s="198"/>
      <c r="K602" s="198"/>
      <c r="L602" s="198"/>
      <c r="M602" s="410"/>
      <c r="N602" s="198"/>
    </row>
    <row r="603" spans="1:14" ht="21.75">
      <c r="A603" s="198"/>
      <c r="B603" s="198"/>
      <c r="C603" s="198"/>
      <c r="D603" s="198"/>
      <c r="E603" s="198"/>
      <c r="F603" s="198"/>
      <c r="G603" s="198"/>
      <c r="H603" s="198"/>
      <c r="I603" s="198"/>
      <c r="J603" s="198"/>
      <c r="K603" s="198"/>
      <c r="L603" s="198"/>
      <c r="M603" s="410"/>
      <c r="N603" s="198"/>
    </row>
    <row r="604" spans="1:14" ht="21.75">
      <c r="A604" s="198"/>
      <c r="B604" s="198"/>
      <c r="C604" s="198"/>
      <c r="D604" s="198"/>
      <c r="E604" s="198"/>
      <c r="F604" s="198"/>
      <c r="G604" s="198"/>
      <c r="H604" s="198"/>
      <c r="I604" s="198"/>
      <c r="J604" s="198"/>
      <c r="K604" s="198"/>
      <c r="L604" s="198"/>
      <c r="M604" s="410"/>
      <c r="N604" s="198"/>
    </row>
    <row r="605" spans="1:14" ht="21.75">
      <c r="A605" s="198"/>
      <c r="B605" s="198"/>
      <c r="C605" s="198"/>
      <c r="D605" s="198"/>
      <c r="E605" s="198"/>
      <c r="F605" s="198"/>
      <c r="G605" s="198"/>
      <c r="H605" s="198"/>
      <c r="I605" s="198"/>
      <c r="J605" s="198"/>
      <c r="K605" s="198"/>
      <c r="L605" s="198"/>
      <c r="M605" s="410"/>
      <c r="N605" s="198"/>
    </row>
    <row r="606" spans="1:14" ht="21.75">
      <c r="A606" s="198"/>
      <c r="B606" s="198"/>
      <c r="C606" s="198"/>
      <c r="D606" s="198"/>
      <c r="E606" s="198"/>
      <c r="F606" s="198"/>
      <c r="G606" s="198"/>
      <c r="H606" s="198"/>
      <c r="I606" s="198"/>
      <c r="J606" s="198"/>
      <c r="K606" s="198"/>
      <c r="L606" s="198"/>
      <c r="M606" s="410"/>
      <c r="N606" s="198"/>
    </row>
    <row r="607" spans="1:14" ht="21.75">
      <c r="A607" s="198"/>
      <c r="B607" s="198"/>
      <c r="C607" s="198"/>
      <c r="D607" s="198"/>
      <c r="E607" s="198"/>
      <c r="F607" s="198"/>
      <c r="G607" s="198"/>
      <c r="H607" s="198"/>
      <c r="I607" s="198"/>
      <c r="J607" s="198"/>
      <c r="K607" s="198"/>
      <c r="L607" s="198"/>
      <c r="M607" s="410"/>
      <c r="N607" s="198"/>
    </row>
    <row r="608" spans="1:14" ht="21.75">
      <c r="A608" s="198"/>
      <c r="B608" s="198"/>
      <c r="C608" s="198"/>
      <c r="D608" s="198"/>
      <c r="E608" s="198"/>
      <c r="F608" s="198"/>
      <c r="G608" s="198"/>
      <c r="H608" s="198"/>
      <c r="I608" s="198"/>
      <c r="J608" s="198"/>
      <c r="K608" s="198"/>
      <c r="L608" s="198"/>
      <c r="M608" s="410"/>
      <c r="N608" s="198"/>
    </row>
    <row r="609" spans="1:14" ht="21.75">
      <c r="A609" s="198"/>
      <c r="B609" s="198"/>
      <c r="C609" s="198"/>
      <c r="D609" s="198"/>
      <c r="E609" s="198"/>
      <c r="F609" s="198"/>
      <c r="G609" s="198"/>
      <c r="H609" s="198"/>
      <c r="I609" s="198"/>
      <c r="J609" s="198"/>
      <c r="K609" s="198"/>
      <c r="L609" s="198"/>
      <c r="M609" s="410"/>
      <c r="N609" s="198"/>
    </row>
    <row r="610" spans="1:14" ht="21.75">
      <c r="A610" s="198"/>
      <c r="B610" s="198"/>
      <c r="C610" s="198"/>
      <c r="D610" s="198"/>
      <c r="E610" s="198"/>
      <c r="F610" s="198"/>
      <c r="G610" s="198"/>
      <c r="H610" s="198"/>
      <c r="I610" s="198"/>
      <c r="J610" s="198"/>
      <c r="K610" s="198"/>
      <c r="L610" s="198"/>
      <c r="M610" s="410"/>
      <c r="N610" s="198"/>
    </row>
    <row r="611" spans="1:14" ht="21.75">
      <c r="A611" s="198"/>
      <c r="B611" s="198"/>
      <c r="C611" s="198"/>
      <c r="D611" s="198"/>
      <c r="E611" s="198"/>
      <c r="F611" s="198"/>
      <c r="G611" s="198"/>
      <c r="H611" s="198"/>
      <c r="I611" s="198"/>
      <c r="J611" s="198"/>
      <c r="K611" s="198"/>
      <c r="L611" s="198"/>
      <c r="M611" s="410"/>
      <c r="N611" s="198"/>
    </row>
    <row r="612" spans="1:14" ht="21.75">
      <c r="A612" s="198"/>
      <c r="B612" s="198"/>
      <c r="C612" s="198"/>
      <c r="D612" s="198"/>
      <c r="E612" s="198"/>
      <c r="F612" s="198"/>
      <c r="G612" s="198"/>
      <c r="H612" s="198"/>
      <c r="I612" s="198"/>
      <c r="J612" s="198"/>
      <c r="K612" s="198"/>
      <c r="L612" s="198"/>
      <c r="M612" s="410"/>
      <c r="N612" s="198"/>
    </row>
    <row r="613" spans="1:14" ht="21.75">
      <c r="A613" s="198"/>
      <c r="B613" s="198"/>
      <c r="C613" s="198"/>
      <c r="D613" s="198"/>
      <c r="E613" s="198"/>
      <c r="F613" s="198"/>
      <c r="G613" s="198"/>
      <c r="H613" s="198"/>
      <c r="I613" s="198"/>
      <c r="J613" s="198"/>
      <c r="K613" s="198"/>
      <c r="L613" s="198"/>
      <c r="M613" s="410"/>
      <c r="N613" s="198"/>
    </row>
    <row r="614" spans="1:14" ht="21.75">
      <c r="A614" s="198"/>
      <c r="B614" s="198"/>
      <c r="C614" s="198"/>
      <c r="D614" s="198"/>
      <c r="E614" s="198"/>
      <c r="F614" s="198"/>
      <c r="G614" s="198"/>
      <c r="H614" s="198"/>
      <c r="I614" s="198"/>
      <c r="J614" s="198"/>
      <c r="K614" s="198"/>
      <c r="L614" s="198"/>
      <c r="M614" s="410"/>
      <c r="N614" s="198"/>
    </row>
    <row r="615" spans="1:14" ht="21.75">
      <c r="A615" s="198"/>
      <c r="B615" s="198"/>
      <c r="C615" s="198"/>
      <c r="D615" s="198"/>
      <c r="E615" s="198"/>
      <c r="F615" s="198"/>
      <c r="G615" s="198"/>
      <c r="H615" s="198"/>
      <c r="I615" s="198"/>
      <c r="J615" s="198"/>
      <c r="K615" s="198"/>
      <c r="L615" s="198"/>
      <c r="M615" s="410"/>
      <c r="N615" s="198"/>
    </row>
    <row r="616" spans="1:14" ht="21.75">
      <c r="A616" s="198"/>
      <c r="B616" s="198"/>
      <c r="C616" s="198"/>
      <c r="D616" s="198"/>
      <c r="E616" s="198"/>
      <c r="F616" s="198"/>
      <c r="G616" s="198"/>
      <c r="H616" s="198"/>
      <c r="I616" s="198"/>
      <c r="J616" s="198"/>
      <c r="K616" s="198"/>
      <c r="L616" s="198"/>
      <c r="M616" s="410"/>
      <c r="N616" s="198"/>
    </row>
    <row r="617" spans="1:14" ht="21.75">
      <c r="A617" s="198"/>
      <c r="B617" s="198"/>
      <c r="C617" s="198"/>
      <c r="D617" s="198"/>
      <c r="E617" s="198"/>
      <c r="F617" s="198"/>
      <c r="G617" s="198"/>
      <c r="H617" s="198"/>
      <c r="I617" s="198"/>
      <c r="J617" s="198"/>
      <c r="K617" s="198"/>
      <c r="L617" s="198"/>
      <c r="M617" s="410"/>
      <c r="N617" s="198"/>
    </row>
    <row r="618" spans="1:14" ht="21.75">
      <c r="A618" s="198"/>
      <c r="B618" s="198"/>
      <c r="C618" s="198"/>
      <c r="D618" s="198"/>
      <c r="E618" s="198"/>
      <c r="F618" s="198"/>
      <c r="G618" s="198"/>
      <c r="H618" s="198"/>
      <c r="I618" s="198"/>
      <c r="J618" s="198"/>
      <c r="K618" s="198"/>
      <c r="L618" s="198"/>
      <c r="M618" s="410"/>
      <c r="N618" s="198"/>
    </row>
    <row r="619" spans="1:14" ht="21.75">
      <c r="A619" s="198"/>
      <c r="B619" s="198"/>
      <c r="C619" s="198"/>
      <c r="D619" s="198"/>
      <c r="E619" s="198"/>
      <c r="F619" s="198"/>
      <c r="G619" s="198"/>
      <c r="H619" s="198"/>
      <c r="I619" s="198"/>
      <c r="J619" s="198"/>
      <c r="K619" s="198"/>
      <c r="L619" s="198"/>
      <c r="M619" s="410"/>
      <c r="N619" s="198"/>
    </row>
    <row r="620" spans="1:14" ht="21.75">
      <c r="A620" s="198"/>
      <c r="B620" s="198"/>
      <c r="C620" s="198"/>
      <c r="D620" s="198"/>
      <c r="E620" s="198"/>
      <c r="F620" s="198"/>
      <c r="G620" s="198"/>
      <c r="H620" s="198"/>
      <c r="I620" s="198"/>
      <c r="J620" s="198"/>
      <c r="K620" s="198"/>
      <c r="L620" s="198"/>
      <c r="M620" s="410"/>
      <c r="N620" s="198"/>
    </row>
    <row r="621" spans="1:14" ht="21.75">
      <c r="A621" s="198"/>
      <c r="B621" s="198"/>
      <c r="C621" s="198"/>
      <c r="D621" s="198"/>
      <c r="E621" s="198"/>
      <c r="F621" s="198"/>
      <c r="G621" s="198"/>
      <c r="H621" s="198"/>
      <c r="I621" s="198"/>
      <c r="J621" s="198"/>
      <c r="K621" s="198"/>
      <c r="L621" s="198"/>
      <c r="M621" s="410"/>
      <c r="N621" s="198"/>
    </row>
    <row r="622" spans="1:14" ht="21.75">
      <c r="A622" s="198"/>
      <c r="B622" s="198"/>
      <c r="C622" s="198"/>
      <c r="D622" s="198"/>
      <c r="E622" s="198"/>
      <c r="F622" s="198"/>
      <c r="G622" s="198"/>
      <c r="H622" s="198"/>
      <c r="I622" s="198"/>
      <c r="J622" s="198"/>
      <c r="K622" s="198"/>
      <c r="L622" s="198"/>
      <c r="M622" s="410"/>
      <c r="N622" s="198"/>
    </row>
    <row r="623" spans="1:14" ht="21.75">
      <c r="A623" s="198"/>
      <c r="B623" s="198"/>
      <c r="C623" s="198"/>
      <c r="D623" s="198"/>
      <c r="E623" s="198"/>
      <c r="F623" s="198"/>
      <c r="G623" s="198"/>
      <c r="H623" s="198"/>
      <c r="I623" s="198"/>
      <c r="J623" s="198"/>
      <c r="K623" s="198"/>
      <c r="L623" s="198"/>
      <c r="M623" s="410"/>
      <c r="N623" s="198"/>
    </row>
    <row r="624" spans="1:14" ht="21.75">
      <c r="A624" s="198"/>
      <c r="B624" s="198"/>
      <c r="C624" s="198"/>
      <c r="D624" s="198"/>
      <c r="E624" s="198"/>
      <c r="F624" s="198"/>
      <c r="G624" s="198"/>
      <c r="H624" s="198"/>
      <c r="I624" s="198"/>
      <c r="J624" s="198"/>
      <c r="K624" s="198"/>
      <c r="L624" s="198"/>
      <c r="M624" s="410"/>
      <c r="N624" s="198"/>
    </row>
    <row r="625" spans="1:14" ht="21.75">
      <c r="A625" s="198"/>
      <c r="B625" s="198"/>
      <c r="C625" s="198"/>
      <c r="D625" s="198"/>
      <c r="E625" s="198"/>
      <c r="F625" s="198"/>
      <c r="G625" s="198"/>
      <c r="H625" s="198"/>
      <c r="I625" s="198"/>
      <c r="J625" s="198"/>
      <c r="K625" s="198"/>
      <c r="L625" s="198"/>
      <c r="M625" s="410"/>
      <c r="N625" s="198"/>
    </row>
    <row r="626" spans="1:14" ht="21.75">
      <c r="A626" s="198"/>
      <c r="B626" s="198"/>
      <c r="C626" s="198"/>
      <c r="D626" s="198"/>
      <c r="E626" s="198"/>
      <c r="F626" s="198"/>
      <c r="G626" s="198"/>
      <c r="H626" s="198"/>
      <c r="I626" s="198"/>
      <c r="J626" s="198"/>
      <c r="K626" s="198"/>
      <c r="L626" s="198"/>
      <c r="M626" s="410"/>
      <c r="N626" s="198"/>
    </row>
    <row r="627" spans="1:14" ht="21.75">
      <c r="A627" s="198"/>
      <c r="B627" s="198"/>
      <c r="C627" s="198"/>
      <c r="D627" s="198"/>
      <c r="E627" s="198"/>
      <c r="F627" s="198"/>
      <c r="G627" s="198"/>
      <c r="H627" s="198"/>
      <c r="I627" s="198"/>
      <c r="J627" s="198"/>
      <c r="K627" s="198"/>
      <c r="L627" s="198"/>
      <c r="M627" s="410"/>
      <c r="N627" s="198"/>
    </row>
    <row r="628" spans="1:14" ht="21.75">
      <c r="A628" s="198"/>
      <c r="B628" s="198"/>
      <c r="C628" s="198"/>
      <c r="D628" s="198"/>
      <c r="E628" s="198"/>
      <c r="F628" s="198"/>
      <c r="G628" s="198"/>
      <c r="H628" s="198"/>
      <c r="I628" s="198"/>
      <c r="J628" s="198"/>
      <c r="K628" s="198"/>
      <c r="L628" s="198"/>
      <c r="M628" s="410"/>
      <c r="N628" s="198"/>
    </row>
    <row r="629" spans="1:14" ht="21.75">
      <c r="A629" s="198"/>
      <c r="B629" s="198"/>
      <c r="C629" s="198"/>
      <c r="D629" s="198"/>
      <c r="E629" s="198"/>
      <c r="F629" s="198"/>
      <c r="G629" s="198"/>
      <c r="H629" s="198"/>
      <c r="I629" s="198"/>
      <c r="J629" s="198"/>
      <c r="K629" s="198"/>
      <c r="L629" s="198"/>
      <c r="M629" s="410"/>
      <c r="N629" s="198"/>
    </row>
    <row r="630" spans="1:14" ht="21.75">
      <c r="A630" s="198"/>
      <c r="B630" s="198"/>
      <c r="C630" s="198"/>
      <c r="D630" s="198"/>
      <c r="E630" s="198"/>
      <c r="F630" s="198"/>
      <c r="G630" s="198"/>
      <c r="H630" s="198"/>
      <c r="I630" s="198"/>
      <c r="J630" s="198"/>
      <c r="K630" s="198"/>
      <c r="L630" s="198"/>
      <c r="M630" s="410"/>
      <c r="N630" s="198"/>
    </row>
    <row r="631" spans="1:14" ht="21.75">
      <c r="A631" s="198"/>
      <c r="B631" s="198"/>
      <c r="C631" s="198"/>
      <c r="D631" s="198"/>
      <c r="E631" s="198"/>
      <c r="F631" s="198"/>
      <c r="G631" s="198"/>
      <c r="H631" s="198"/>
      <c r="I631" s="198"/>
      <c r="J631" s="198"/>
      <c r="K631" s="198"/>
      <c r="L631" s="198"/>
      <c r="M631" s="410"/>
      <c r="N631" s="198"/>
    </row>
    <row r="632" spans="1:14" ht="21.75">
      <c r="A632" s="198"/>
      <c r="B632" s="198"/>
      <c r="C632" s="198"/>
      <c r="D632" s="198"/>
      <c r="E632" s="198"/>
      <c r="F632" s="198"/>
      <c r="G632" s="198"/>
      <c r="H632" s="198"/>
      <c r="I632" s="198"/>
      <c r="J632" s="198"/>
      <c r="K632" s="198"/>
      <c r="L632" s="198"/>
      <c r="M632" s="410"/>
      <c r="N632" s="198"/>
    </row>
    <row r="633" spans="1:14" ht="21.75">
      <c r="A633" s="198"/>
      <c r="B633" s="198"/>
      <c r="C633" s="198"/>
      <c r="D633" s="198"/>
      <c r="E633" s="198"/>
      <c r="F633" s="198"/>
      <c r="G633" s="198"/>
      <c r="H633" s="198"/>
      <c r="I633" s="198"/>
      <c r="J633" s="198"/>
      <c r="K633" s="198"/>
      <c r="L633" s="198"/>
      <c r="M633" s="410"/>
      <c r="N633" s="198"/>
    </row>
    <row r="634" spans="1:14" ht="21.75">
      <c r="A634" s="198"/>
      <c r="B634" s="198"/>
      <c r="C634" s="198"/>
      <c r="D634" s="198"/>
      <c r="E634" s="198"/>
      <c r="F634" s="198"/>
      <c r="G634" s="198"/>
      <c r="H634" s="198"/>
      <c r="I634" s="198"/>
      <c r="J634" s="198"/>
      <c r="K634" s="198"/>
      <c r="L634" s="198"/>
      <c r="M634" s="410"/>
      <c r="N634" s="198"/>
    </row>
    <row r="635" spans="1:14" ht="21.75">
      <c r="A635" s="198"/>
      <c r="B635" s="198"/>
      <c r="C635" s="198"/>
      <c r="D635" s="198"/>
      <c r="E635" s="198"/>
      <c r="F635" s="198"/>
      <c r="G635" s="198"/>
      <c r="H635" s="198"/>
      <c r="I635" s="198"/>
      <c r="J635" s="198"/>
      <c r="K635" s="198"/>
      <c r="L635" s="198"/>
      <c r="M635" s="410"/>
      <c r="N635" s="198"/>
    </row>
    <row r="636" spans="1:14" ht="21.75">
      <c r="A636" s="198"/>
      <c r="B636" s="198"/>
      <c r="C636" s="198"/>
      <c r="D636" s="198"/>
      <c r="E636" s="198"/>
      <c r="F636" s="198"/>
      <c r="G636" s="198"/>
      <c r="H636" s="198"/>
      <c r="I636" s="198"/>
      <c r="J636" s="198"/>
      <c r="K636" s="198"/>
      <c r="L636" s="198"/>
      <c r="M636" s="410"/>
      <c r="N636" s="198"/>
    </row>
    <row r="637" spans="1:14" ht="21.75">
      <c r="A637" s="198"/>
      <c r="B637" s="198"/>
      <c r="C637" s="198"/>
      <c r="D637" s="198"/>
      <c r="E637" s="198"/>
      <c r="F637" s="198"/>
      <c r="G637" s="198"/>
      <c r="H637" s="198"/>
      <c r="I637" s="198"/>
      <c r="J637" s="198"/>
      <c r="K637" s="198"/>
      <c r="L637" s="198"/>
      <c r="M637" s="410"/>
      <c r="N637" s="198"/>
    </row>
    <row r="638" spans="1:14" ht="21.75">
      <c r="A638" s="198"/>
      <c r="B638" s="198"/>
      <c r="C638" s="198"/>
      <c r="D638" s="198"/>
      <c r="E638" s="198"/>
      <c r="F638" s="198"/>
      <c r="G638" s="198"/>
      <c r="H638" s="198"/>
      <c r="I638" s="198"/>
      <c r="J638" s="198"/>
      <c r="K638" s="198"/>
      <c r="L638" s="198"/>
      <c r="M638" s="410"/>
      <c r="N638" s="198"/>
    </row>
    <row r="639" spans="1:14" ht="21.75">
      <c r="A639" s="198"/>
      <c r="B639" s="198"/>
      <c r="C639" s="198"/>
      <c r="D639" s="198"/>
      <c r="E639" s="198"/>
      <c r="F639" s="198"/>
      <c r="G639" s="198"/>
      <c r="H639" s="198"/>
      <c r="I639" s="198"/>
      <c r="J639" s="198"/>
      <c r="K639" s="198"/>
      <c r="L639" s="198"/>
      <c r="M639" s="410"/>
      <c r="N639" s="198"/>
    </row>
    <row r="640" spans="1:14" ht="21.75">
      <c r="A640" s="198"/>
      <c r="B640" s="198"/>
      <c r="C640" s="198"/>
      <c r="D640" s="198"/>
      <c r="E640" s="198"/>
      <c r="F640" s="198"/>
      <c r="G640" s="198"/>
      <c r="H640" s="198"/>
      <c r="I640" s="198"/>
      <c r="J640" s="198"/>
      <c r="K640" s="198"/>
      <c r="L640" s="198"/>
      <c r="M640" s="410"/>
      <c r="N640" s="198"/>
    </row>
    <row r="641" spans="1:14" ht="21.75">
      <c r="A641" s="198"/>
      <c r="B641" s="198"/>
      <c r="C641" s="198"/>
      <c r="D641" s="198"/>
      <c r="E641" s="198"/>
      <c r="F641" s="198"/>
      <c r="G641" s="198"/>
      <c r="H641" s="198"/>
      <c r="I641" s="198"/>
      <c r="J641" s="198"/>
      <c r="K641" s="198"/>
      <c r="L641" s="198"/>
      <c r="M641" s="410"/>
      <c r="N641" s="198"/>
    </row>
    <row r="642" spans="1:14" ht="21.75">
      <c r="A642" s="198"/>
      <c r="B642" s="198"/>
      <c r="C642" s="198"/>
      <c r="D642" s="198"/>
      <c r="E642" s="198"/>
      <c r="F642" s="198"/>
      <c r="G642" s="198"/>
      <c r="H642" s="198"/>
      <c r="I642" s="198"/>
      <c r="J642" s="198"/>
      <c r="K642" s="198"/>
      <c r="L642" s="198"/>
      <c r="M642" s="410"/>
      <c r="N642" s="198"/>
    </row>
    <row r="643" spans="1:14" ht="21.75">
      <c r="A643" s="198"/>
      <c r="B643" s="198"/>
      <c r="C643" s="198"/>
      <c r="D643" s="198"/>
      <c r="E643" s="198"/>
      <c r="F643" s="198"/>
      <c r="G643" s="198"/>
      <c r="H643" s="198"/>
      <c r="I643" s="198"/>
      <c r="J643" s="198"/>
      <c r="K643" s="198"/>
      <c r="L643" s="198"/>
      <c r="M643" s="410"/>
      <c r="N643" s="198"/>
    </row>
    <row r="644" spans="1:14" ht="21.75">
      <c r="A644" s="198"/>
      <c r="B644" s="198"/>
      <c r="C644" s="198"/>
      <c r="D644" s="198"/>
      <c r="E644" s="198"/>
      <c r="F644" s="198"/>
      <c r="G644" s="198"/>
      <c r="H644" s="198"/>
      <c r="I644" s="198"/>
      <c r="J644" s="198"/>
      <c r="K644" s="198"/>
      <c r="L644" s="198"/>
      <c r="M644" s="410"/>
      <c r="N644" s="198"/>
    </row>
    <row r="645" spans="1:14" ht="21.75">
      <c r="A645" s="198"/>
      <c r="B645" s="198"/>
      <c r="C645" s="198"/>
      <c r="D645" s="198"/>
      <c r="E645" s="198"/>
      <c r="F645" s="198"/>
      <c r="G645" s="198"/>
      <c r="H645" s="198"/>
      <c r="I645" s="198"/>
      <c r="J645" s="198"/>
      <c r="K645" s="198"/>
      <c r="L645" s="198"/>
      <c r="M645" s="410"/>
      <c r="N645" s="198"/>
    </row>
    <row r="646" spans="1:14" ht="21.75">
      <c r="A646" s="198"/>
      <c r="B646" s="198"/>
      <c r="C646" s="198"/>
      <c r="D646" s="198"/>
      <c r="E646" s="198"/>
      <c r="F646" s="198"/>
      <c r="G646" s="198"/>
      <c r="H646" s="198"/>
      <c r="I646" s="198"/>
      <c r="J646" s="198"/>
      <c r="K646" s="198"/>
      <c r="L646" s="198"/>
      <c r="M646" s="410"/>
      <c r="N646" s="198"/>
    </row>
    <row r="647" spans="1:14" ht="21.75">
      <c r="A647" s="198"/>
      <c r="B647" s="198"/>
      <c r="C647" s="198"/>
      <c r="D647" s="198"/>
      <c r="E647" s="198"/>
      <c r="F647" s="198"/>
      <c r="G647" s="198"/>
      <c r="H647" s="198"/>
      <c r="I647" s="198"/>
      <c r="J647" s="198"/>
      <c r="K647" s="198"/>
      <c r="L647" s="198"/>
      <c r="M647" s="410"/>
      <c r="N647" s="198"/>
    </row>
    <row r="648" spans="1:14" ht="21.75">
      <c r="A648" s="198"/>
      <c r="B648" s="198"/>
      <c r="C648" s="198"/>
      <c r="D648" s="198"/>
      <c r="E648" s="198"/>
      <c r="F648" s="198"/>
      <c r="G648" s="198"/>
      <c r="H648" s="198"/>
      <c r="I648" s="198"/>
      <c r="J648" s="198"/>
      <c r="K648" s="198"/>
      <c r="L648" s="198"/>
      <c r="M648" s="410"/>
      <c r="N648" s="198"/>
    </row>
    <row r="649" spans="1:14" ht="21.75">
      <c r="A649" s="198"/>
      <c r="B649" s="198"/>
      <c r="C649" s="198"/>
      <c r="D649" s="198"/>
      <c r="E649" s="198"/>
      <c r="F649" s="198"/>
      <c r="G649" s="198"/>
      <c r="H649" s="198"/>
      <c r="I649" s="198"/>
      <c r="J649" s="198"/>
      <c r="K649" s="198"/>
      <c r="L649" s="198"/>
      <c r="M649" s="410"/>
      <c r="N649" s="198"/>
    </row>
    <row r="650" spans="1:14" ht="21.75">
      <c r="A650" s="198"/>
      <c r="B650" s="198"/>
      <c r="C650" s="198"/>
      <c r="D650" s="198"/>
      <c r="E650" s="198"/>
      <c r="F650" s="198"/>
      <c r="G650" s="198"/>
      <c r="H650" s="198"/>
      <c r="I650" s="198"/>
      <c r="J650" s="198"/>
      <c r="K650" s="198"/>
      <c r="L650" s="198"/>
      <c r="M650" s="410"/>
      <c r="N650" s="198"/>
    </row>
    <row r="651" spans="1:14" ht="21.75">
      <c r="A651" s="198"/>
      <c r="B651" s="198"/>
      <c r="C651" s="198"/>
      <c r="D651" s="198"/>
      <c r="E651" s="198"/>
      <c r="F651" s="198"/>
      <c r="G651" s="198"/>
      <c r="H651" s="198"/>
      <c r="I651" s="198"/>
      <c r="J651" s="198"/>
      <c r="K651" s="198"/>
      <c r="L651" s="198"/>
      <c r="M651" s="410"/>
      <c r="N651" s="198"/>
    </row>
    <row r="652" spans="1:14" ht="21.75">
      <c r="A652" s="198"/>
      <c r="B652" s="198"/>
      <c r="C652" s="198"/>
      <c r="D652" s="198"/>
      <c r="E652" s="198"/>
      <c r="F652" s="198"/>
      <c r="G652" s="198"/>
      <c r="H652" s="198"/>
      <c r="I652" s="198"/>
      <c r="J652" s="198"/>
      <c r="K652" s="198"/>
      <c r="L652" s="198"/>
      <c r="M652" s="410"/>
      <c r="N652" s="198"/>
    </row>
    <row r="653" spans="1:14" ht="21.75">
      <c r="A653" s="198"/>
      <c r="B653" s="198"/>
      <c r="C653" s="198"/>
      <c r="D653" s="198"/>
      <c r="E653" s="198"/>
      <c r="F653" s="198"/>
      <c r="G653" s="198"/>
      <c r="H653" s="198"/>
      <c r="I653" s="198"/>
      <c r="J653" s="198"/>
      <c r="K653" s="198"/>
      <c r="L653" s="198"/>
      <c r="M653" s="410"/>
      <c r="N653" s="198"/>
    </row>
    <row r="654" spans="1:14" ht="21.75">
      <c r="A654" s="198"/>
      <c r="B654" s="198"/>
      <c r="C654" s="198"/>
      <c r="D654" s="198"/>
      <c r="E654" s="198"/>
      <c r="F654" s="198"/>
      <c r="G654" s="198"/>
      <c r="H654" s="198"/>
      <c r="I654" s="198"/>
      <c r="J654" s="198"/>
      <c r="K654" s="198"/>
      <c r="L654" s="198"/>
      <c r="M654" s="410"/>
      <c r="N654" s="198"/>
    </row>
    <row r="655" spans="1:14" ht="21.75">
      <c r="A655" s="198"/>
      <c r="B655" s="198"/>
      <c r="C655" s="198"/>
      <c r="D655" s="198"/>
      <c r="E655" s="198"/>
      <c r="F655" s="198"/>
      <c r="G655" s="198"/>
      <c r="H655" s="198"/>
      <c r="I655" s="198"/>
      <c r="J655" s="198"/>
      <c r="K655" s="198"/>
      <c r="L655" s="198"/>
      <c r="M655" s="410"/>
      <c r="N655" s="198"/>
    </row>
    <row r="656" spans="1:14" ht="21.75">
      <c r="A656" s="198"/>
      <c r="B656" s="198"/>
      <c r="C656" s="198"/>
      <c r="D656" s="198"/>
      <c r="E656" s="198"/>
      <c r="F656" s="198"/>
      <c r="G656" s="198"/>
      <c r="H656" s="198"/>
      <c r="I656" s="198"/>
      <c r="J656" s="198"/>
      <c r="K656" s="198"/>
      <c r="L656" s="198"/>
      <c r="M656" s="410"/>
      <c r="N656" s="198"/>
    </row>
    <row r="657" spans="1:14" ht="21.75">
      <c r="A657" s="198"/>
      <c r="B657" s="198"/>
      <c r="C657" s="198"/>
      <c r="D657" s="198"/>
      <c r="E657" s="198"/>
      <c r="F657" s="198"/>
      <c r="G657" s="198"/>
      <c r="H657" s="198"/>
      <c r="I657" s="198"/>
      <c r="J657" s="198"/>
      <c r="K657" s="198"/>
      <c r="L657" s="198"/>
      <c r="M657" s="410"/>
      <c r="N657" s="198"/>
    </row>
    <row r="658" spans="1:14" ht="21.75">
      <c r="A658" s="198"/>
      <c r="B658" s="198"/>
      <c r="C658" s="198"/>
      <c r="D658" s="198"/>
      <c r="E658" s="198"/>
      <c r="F658" s="198"/>
      <c r="G658" s="198"/>
      <c r="H658" s="198"/>
      <c r="I658" s="198"/>
      <c r="J658" s="198"/>
      <c r="K658" s="198"/>
      <c r="L658" s="198"/>
      <c r="M658" s="410"/>
      <c r="N658" s="198"/>
    </row>
    <row r="659" spans="1:14" ht="21.75">
      <c r="A659" s="198"/>
      <c r="B659" s="198"/>
      <c r="C659" s="198"/>
      <c r="D659" s="198"/>
      <c r="E659" s="198"/>
      <c r="F659" s="198"/>
      <c r="G659" s="198"/>
      <c r="H659" s="198"/>
      <c r="I659" s="198"/>
      <c r="J659" s="198"/>
      <c r="K659" s="198"/>
      <c r="L659" s="198"/>
      <c r="M659" s="410"/>
      <c r="N659" s="198"/>
    </row>
    <row r="660" spans="1:14" ht="21.75">
      <c r="A660" s="198"/>
      <c r="B660" s="198"/>
      <c r="C660" s="198"/>
      <c r="D660" s="198"/>
      <c r="E660" s="198"/>
      <c r="F660" s="198"/>
      <c r="G660" s="198"/>
      <c r="H660" s="198"/>
      <c r="I660" s="198"/>
      <c r="J660" s="198"/>
      <c r="K660" s="198"/>
      <c r="L660" s="198"/>
      <c r="M660" s="410"/>
      <c r="N660" s="198"/>
    </row>
    <row r="661" spans="1:14" ht="21.75">
      <c r="A661" s="198"/>
      <c r="B661" s="198"/>
      <c r="C661" s="198"/>
      <c r="D661" s="198"/>
      <c r="E661" s="198"/>
      <c r="F661" s="198"/>
      <c r="G661" s="198"/>
      <c r="H661" s="198"/>
      <c r="I661" s="198"/>
      <c r="J661" s="198"/>
      <c r="K661" s="198"/>
      <c r="L661" s="198"/>
      <c r="M661" s="410"/>
      <c r="N661" s="198"/>
    </row>
    <row r="662" spans="1:14" ht="21.75">
      <c r="A662" s="198"/>
      <c r="B662" s="198"/>
      <c r="C662" s="198"/>
      <c r="D662" s="198"/>
      <c r="E662" s="198"/>
      <c r="F662" s="198"/>
      <c r="G662" s="198"/>
      <c r="H662" s="198"/>
      <c r="I662" s="198"/>
      <c r="J662" s="198"/>
      <c r="K662" s="198"/>
      <c r="L662" s="198"/>
      <c r="M662" s="410"/>
      <c r="N662" s="198"/>
    </row>
    <row r="663" spans="1:14" ht="21.75">
      <c r="A663" s="198"/>
      <c r="B663" s="198"/>
      <c r="C663" s="198"/>
      <c r="D663" s="198"/>
      <c r="E663" s="198"/>
      <c r="F663" s="198"/>
      <c r="G663" s="198"/>
      <c r="H663" s="198"/>
      <c r="I663" s="198"/>
      <c r="J663" s="198"/>
      <c r="K663" s="198"/>
      <c r="L663" s="198"/>
      <c r="M663" s="410"/>
      <c r="N663" s="198"/>
    </row>
    <row r="664" spans="1:14" ht="21.75">
      <c r="A664" s="198"/>
      <c r="B664" s="198"/>
      <c r="C664" s="198"/>
      <c r="D664" s="198"/>
      <c r="E664" s="198"/>
      <c r="F664" s="198"/>
      <c r="G664" s="198"/>
      <c r="H664" s="198"/>
      <c r="I664" s="198"/>
      <c r="J664" s="198"/>
      <c r="K664" s="198"/>
      <c r="L664" s="198"/>
      <c r="M664" s="410"/>
      <c r="N664" s="198"/>
    </row>
    <row r="665" spans="1:14" ht="21.75">
      <c r="A665" s="198"/>
      <c r="B665" s="198"/>
      <c r="C665" s="198"/>
      <c r="D665" s="198"/>
      <c r="E665" s="198"/>
      <c r="F665" s="198"/>
      <c r="G665" s="198"/>
      <c r="H665" s="198"/>
      <c r="I665" s="198"/>
      <c r="J665" s="198"/>
      <c r="K665" s="198"/>
      <c r="L665" s="198"/>
      <c r="M665" s="410"/>
      <c r="N665" s="198"/>
    </row>
    <row r="666" spans="1:14" ht="21.75">
      <c r="A666" s="198"/>
      <c r="B666" s="198"/>
      <c r="C666" s="198"/>
      <c r="D666" s="198"/>
      <c r="E666" s="198"/>
      <c r="F666" s="198"/>
      <c r="G666" s="198"/>
      <c r="H666" s="198"/>
      <c r="I666" s="198"/>
      <c r="J666" s="198"/>
      <c r="K666" s="198"/>
      <c r="L666" s="198"/>
      <c r="M666" s="410"/>
      <c r="N666" s="198"/>
    </row>
    <row r="667" spans="1:14" ht="21.75">
      <c r="A667" s="198"/>
      <c r="B667" s="198"/>
      <c r="C667" s="198"/>
      <c r="D667" s="198"/>
      <c r="E667" s="198"/>
      <c r="F667" s="198"/>
      <c r="G667" s="198"/>
      <c r="H667" s="198"/>
      <c r="I667" s="198"/>
      <c r="J667" s="198"/>
      <c r="K667" s="198"/>
      <c r="L667" s="198"/>
      <c r="M667" s="410"/>
      <c r="N667" s="198"/>
    </row>
    <row r="668" spans="1:14" ht="21.75">
      <c r="A668" s="198"/>
      <c r="B668" s="198"/>
      <c r="C668" s="198"/>
      <c r="D668" s="198"/>
      <c r="E668" s="198"/>
      <c r="F668" s="198"/>
      <c r="G668" s="198"/>
      <c r="H668" s="198"/>
      <c r="I668" s="198"/>
      <c r="J668" s="198"/>
      <c r="K668" s="198"/>
      <c r="L668" s="198"/>
      <c r="M668" s="410"/>
      <c r="N668" s="198"/>
    </row>
    <row r="669" spans="1:14" ht="21.75">
      <c r="A669" s="198"/>
      <c r="B669" s="198"/>
      <c r="C669" s="198"/>
      <c r="D669" s="198"/>
      <c r="E669" s="198"/>
      <c r="F669" s="198"/>
      <c r="G669" s="198"/>
      <c r="H669" s="198"/>
      <c r="I669" s="198"/>
      <c r="J669" s="198"/>
      <c r="K669" s="198"/>
      <c r="L669" s="198"/>
      <c r="M669" s="410"/>
      <c r="N669" s="198"/>
    </row>
    <row r="670" spans="1:14" ht="21.75">
      <c r="A670" s="198"/>
      <c r="B670" s="198"/>
      <c r="C670" s="198"/>
      <c r="D670" s="198"/>
      <c r="E670" s="198"/>
      <c r="F670" s="198"/>
      <c r="G670" s="198"/>
      <c r="H670" s="198"/>
      <c r="I670" s="198"/>
      <c r="J670" s="198"/>
      <c r="K670" s="198"/>
      <c r="L670" s="198"/>
      <c r="M670" s="410"/>
      <c r="N670" s="198"/>
    </row>
    <row r="671" spans="1:14" ht="21.75">
      <c r="A671" s="198"/>
      <c r="B671" s="198"/>
      <c r="C671" s="198"/>
      <c r="D671" s="198"/>
      <c r="E671" s="198"/>
      <c r="F671" s="198"/>
      <c r="G671" s="198"/>
      <c r="H671" s="198"/>
      <c r="I671" s="198"/>
      <c r="J671" s="198"/>
      <c r="K671" s="198"/>
      <c r="L671" s="198"/>
      <c r="M671" s="410"/>
      <c r="N671" s="198"/>
    </row>
    <row r="672" spans="1:14" ht="21.75">
      <c r="A672" s="198"/>
      <c r="B672" s="198"/>
      <c r="C672" s="198"/>
      <c r="D672" s="198"/>
      <c r="E672" s="198"/>
      <c r="F672" s="198"/>
      <c r="G672" s="198"/>
      <c r="H672" s="198"/>
      <c r="I672" s="198"/>
      <c r="J672" s="198"/>
      <c r="K672" s="198"/>
      <c r="L672" s="198"/>
      <c r="M672" s="410"/>
      <c r="N672" s="198"/>
    </row>
    <row r="673" spans="1:14" ht="21.75">
      <c r="A673" s="198"/>
      <c r="B673" s="198"/>
      <c r="C673" s="198"/>
      <c r="D673" s="198"/>
      <c r="E673" s="198"/>
      <c r="F673" s="198"/>
      <c r="G673" s="198"/>
      <c r="H673" s="198"/>
      <c r="I673" s="198"/>
      <c r="J673" s="198"/>
      <c r="K673" s="198"/>
      <c r="L673" s="198"/>
      <c r="M673" s="410"/>
      <c r="N673" s="198"/>
    </row>
    <row r="674" spans="1:14" ht="21.75">
      <c r="A674" s="198"/>
      <c r="B674" s="198"/>
      <c r="C674" s="198"/>
      <c r="D674" s="198"/>
      <c r="E674" s="198"/>
      <c r="F674" s="198"/>
      <c r="G674" s="198"/>
      <c r="H674" s="198"/>
      <c r="I674" s="198"/>
      <c r="J674" s="198"/>
      <c r="K674" s="198"/>
      <c r="L674" s="198"/>
      <c r="M674" s="410"/>
      <c r="N674" s="198"/>
    </row>
    <row r="675" spans="1:14" ht="21.75">
      <c r="A675" s="198"/>
      <c r="B675" s="198"/>
      <c r="C675" s="198"/>
      <c r="D675" s="198"/>
      <c r="E675" s="198"/>
      <c r="F675" s="198"/>
      <c r="G675" s="198"/>
      <c r="H675" s="198"/>
      <c r="I675" s="198"/>
      <c r="J675" s="198"/>
      <c r="K675" s="198"/>
      <c r="L675" s="198"/>
      <c r="M675" s="410"/>
      <c r="N675" s="198"/>
    </row>
    <row r="676" spans="1:14" ht="21.75">
      <c r="A676" s="198"/>
      <c r="B676" s="198"/>
      <c r="C676" s="198"/>
      <c r="D676" s="198"/>
      <c r="E676" s="198"/>
      <c r="F676" s="198"/>
      <c r="G676" s="198"/>
      <c r="H676" s="198"/>
      <c r="I676" s="198"/>
      <c r="J676" s="198"/>
      <c r="K676" s="198"/>
      <c r="L676" s="198"/>
      <c r="M676" s="410"/>
      <c r="N676" s="198"/>
    </row>
    <row r="677" spans="1:14" ht="21.75">
      <c r="A677" s="198"/>
      <c r="B677" s="198"/>
      <c r="C677" s="198"/>
      <c r="D677" s="198"/>
      <c r="E677" s="198"/>
      <c r="F677" s="198"/>
      <c r="G677" s="198"/>
      <c r="H677" s="198"/>
      <c r="I677" s="198"/>
      <c r="J677" s="198"/>
      <c r="K677" s="198"/>
      <c r="L677" s="198"/>
      <c r="M677" s="410"/>
      <c r="N677" s="198"/>
    </row>
    <row r="678" spans="1:14" ht="21.75">
      <c r="A678" s="198"/>
      <c r="B678" s="198"/>
      <c r="C678" s="198"/>
      <c r="D678" s="198"/>
      <c r="E678" s="198"/>
      <c r="F678" s="198"/>
      <c r="G678" s="198"/>
      <c r="H678" s="198"/>
      <c r="I678" s="198"/>
      <c r="J678" s="198"/>
      <c r="K678" s="198"/>
      <c r="L678" s="198"/>
      <c r="M678" s="410"/>
      <c r="N678" s="198"/>
    </row>
    <row r="679" spans="1:14" ht="21.75">
      <c r="A679" s="198"/>
      <c r="B679" s="198"/>
      <c r="C679" s="198"/>
      <c r="D679" s="198"/>
      <c r="E679" s="198"/>
      <c r="F679" s="198"/>
      <c r="G679" s="198"/>
      <c r="H679" s="198"/>
      <c r="I679" s="198"/>
      <c r="J679" s="198"/>
      <c r="K679" s="198"/>
      <c r="L679" s="198"/>
      <c r="M679" s="410"/>
      <c r="N679" s="198"/>
    </row>
    <row r="680" spans="1:14" ht="21.75">
      <c r="A680" s="198"/>
      <c r="B680" s="198"/>
      <c r="C680" s="198"/>
      <c r="D680" s="198"/>
      <c r="E680" s="198"/>
      <c r="F680" s="198"/>
      <c r="G680" s="198"/>
      <c r="H680" s="198"/>
      <c r="I680" s="198"/>
      <c r="J680" s="198"/>
      <c r="K680" s="198"/>
      <c r="L680" s="198"/>
      <c r="M680" s="410"/>
      <c r="N680" s="198"/>
    </row>
    <row r="681" spans="1:14" ht="21.75">
      <c r="A681" s="198"/>
      <c r="B681" s="198"/>
      <c r="C681" s="198"/>
      <c r="D681" s="198"/>
      <c r="E681" s="198"/>
      <c r="F681" s="198"/>
      <c r="G681" s="198"/>
      <c r="H681" s="198"/>
      <c r="I681" s="198"/>
      <c r="J681" s="198"/>
      <c r="K681" s="198"/>
      <c r="L681" s="198"/>
      <c r="M681" s="410"/>
      <c r="N681" s="198"/>
    </row>
    <row r="682" spans="1:14" ht="21.75">
      <c r="A682" s="198"/>
      <c r="B682" s="198"/>
      <c r="C682" s="198"/>
      <c r="D682" s="198"/>
      <c r="E682" s="198"/>
      <c r="F682" s="198"/>
      <c r="G682" s="198"/>
      <c r="H682" s="198"/>
      <c r="I682" s="198"/>
      <c r="J682" s="198"/>
      <c r="K682" s="198"/>
      <c r="L682" s="198"/>
      <c r="M682" s="410"/>
      <c r="N682" s="198"/>
    </row>
    <row r="683" spans="1:14" ht="21.75">
      <c r="A683" s="198"/>
      <c r="B683" s="198"/>
      <c r="C683" s="198"/>
      <c r="D683" s="198"/>
      <c r="E683" s="198"/>
      <c r="F683" s="198"/>
      <c r="G683" s="198"/>
      <c r="H683" s="198"/>
      <c r="I683" s="198"/>
      <c r="J683" s="198"/>
      <c r="K683" s="198"/>
      <c r="L683" s="198"/>
      <c r="M683" s="410"/>
      <c r="N683" s="198"/>
    </row>
    <row r="684" spans="1:14" ht="21.75">
      <c r="A684" s="198"/>
      <c r="B684" s="198"/>
      <c r="C684" s="198"/>
      <c r="D684" s="198"/>
      <c r="E684" s="198"/>
      <c r="F684" s="198"/>
      <c r="G684" s="198"/>
      <c r="H684" s="198"/>
      <c r="I684" s="198"/>
      <c r="J684" s="198"/>
      <c r="K684" s="198"/>
      <c r="L684" s="198"/>
      <c r="M684" s="410"/>
      <c r="N684" s="198"/>
    </row>
    <row r="685" spans="1:14" ht="21.75">
      <c r="A685" s="198"/>
      <c r="B685" s="198"/>
      <c r="C685" s="198"/>
      <c r="D685" s="198"/>
      <c r="E685" s="198"/>
      <c r="F685" s="198"/>
      <c r="G685" s="198"/>
      <c r="H685" s="198"/>
      <c r="I685" s="198"/>
      <c r="J685" s="198"/>
      <c r="K685" s="198"/>
      <c r="L685" s="198"/>
      <c r="M685" s="410"/>
      <c r="N685" s="198"/>
    </row>
    <row r="686" spans="1:14" ht="21.75">
      <c r="A686" s="198"/>
      <c r="B686" s="198"/>
      <c r="C686" s="198"/>
      <c r="D686" s="198"/>
      <c r="E686" s="198"/>
      <c r="F686" s="198"/>
      <c r="G686" s="198"/>
      <c r="H686" s="198"/>
      <c r="I686" s="198"/>
      <c r="J686" s="198"/>
      <c r="K686" s="198"/>
      <c r="L686" s="198"/>
      <c r="M686" s="410"/>
      <c r="N686" s="198"/>
    </row>
    <row r="687" spans="1:14" ht="21.75">
      <c r="A687" s="198"/>
      <c r="B687" s="198"/>
      <c r="C687" s="198"/>
      <c r="D687" s="198"/>
      <c r="E687" s="198"/>
      <c r="F687" s="198"/>
      <c r="G687" s="198"/>
      <c r="H687" s="198"/>
      <c r="I687" s="198"/>
      <c r="J687" s="198"/>
      <c r="K687" s="198"/>
      <c r="L687" s="198"/>
      <c r="M687" s="410"/>
      <c r="N687" s="198"/>
    </row>
    <row r="688" spans="1:14" ht="21.75">
      <c r="A688" s="198"/>
      <c r="B688" s="198"/>
      <c r="C688" s="198"/>
      <c r="D688" s="198"/>
      <c r="E688" s="198"/>
      <c r="F688" s="198"/>
      <c r="G688" s="198"/>
      <c r="H688" s="198"/>
      <c r="I688" s="198"/>
      <c r="J688" s="198"/>
      <c r="K688" s="198"/>
      <c r="L688" s="198"/>
      <c r="M688" s="410"/>
      <c r="N688" s="198"/>
    </row>
    <row r="689" spans="1:14" ht="21.75">
      <c r="A689" s="198"/>
      <c r="B689" s="198"/>
      <c r="C689" s="198"/>
      <c r="D689" s="198"/>
      <c r="E689" s="198"/>
      <c r="F689" s="198"/>
      <c r="G689" s="198"/>
      <c r="H689" s="198"/>
      <c r="I689" s="198"/>
      <c r="J689" s="198"/>
      <c r="K689" s="198"/>
      <c r="L689" s="198"/>
      <c r="M689" s="410"/>
      <c r="N689" s="198"/>
    </row>
    <row r="690" spans="1:14" ht="21.75">
      <c r="A690" s="198"/>
      <c r="B690" s="198"/>
      <c r="C690" s="198"/>
      <c r="D690" s="198"/>
      <c r="E690" s="198"/>
      <c r="F690" s="198"/>
      <c r="G690" s="198"/>
      <c r="H690" s="198"/>
      <c r="I690" s="198"/>
      <c r="J690" s="198"/>
      <c r="K690" s="198"/>
      <c r="L690" s="198"/>
      <c r="M690" s="410"/>
      <c r="N690" s="198"/>
    </row>
    <row r="691" spans="1:14" ht="21.75">
      <c r="A691" s="198"/>
      <c r="B691" s="198"/>
      <c r="C691" s="198"/>
      <c r="D691" s="198"/>
      <c r="E691" s="198"/>
      <c r="F691" s="198"/>
      <c r="G691" s="198"/>
      <c r="H691" s="198"/>
      <c r="I691" s="198"/>
      <c r="J691" s="198"/>
      <c r="K691" s="198"/>
      <c r="L691" s="198"/>
      <c r="M691" s="410"/>
      <c r="N691" s="198"/>
    </row>
    <row r="692" spans="1:14" ht="21.75">
      <c r="A692" s="198"/>
      <c r="B692" s="198"/>
      <c r="C692" s="198"/>
      <c r="D692" s="198"/>
      <c r="E692" s="198"/>
      <c r="F692" s="198"/>
      <c r="G692" s="198"/>
      <c r="H692" s="198"/>
      <c r="I692" s="198"/>
      <c r="J692" s="198"/>
      <c r="K692" s="198"/>
      <c r="L692" s="198"/>
      <c r="M692" s="410"/>
      <c r="N692" s="198"/>
    </row>
    <row r="693" spans="1:14" ht="21.75">
      <c r="A693" s="198"/>
      <c r="B693" s="198"/>
      <c r="C693" s="198"/>
      <c r="D693" s="198"/>
      <c r="E693" s="198"/>
      <c r="F693" s="198"/>
      <c r="G693" s="198"/>
      <c r="H693" s="198"/>
      <c r="I693" s="198"/>
      <c r="J693" s="198"/>
      <c r="K693" s="198"/>
      <c r="L693" s="198"/>
      <c r="M693" s="410"/>
      <c r="N693" s="198"/>
    </row>
    <row r="694" spans="1:14" ht="21.75">
      <c r="A694" s="198"/>
      <c r="B694" s="198"/>
      <c r="C694" s="198"/>
      <c r="D694" s="198"/>
      <c r="E694" s="198"/>
      <c r="F694" s="198"/>
      <c r="G694" s="198"/>
      <c r="H694" s="198"/>
      <c r="I694" s="198"/>
      <c r="J694" s="198"/>
      <c r="K694" s="198"/>
      <c r="L694" s="198"/>
      <c r="M694" s="410"/>
      <c r="N694" s="198"/>
    </row>
    <row r="695" spans="1:14" ht="21.75">
      <c r="A695" s="198"/>
      <c r="B695" s="198"/>
      <c r="C695" s="198"/>
      <c r="D695" s="198"/>
      <c r="E695" s="198"/>
      <c r="F695" s="198"/>
      <c r="G695" s="198"/>
      <c r="H695" s="198"/>
      <c r="I695" s="198"/>
      <c r="J695" s="198"/>
      <c r="K695" s="198"/>
      <c r="L695" s="198"/>
      <c r="M695" s="410"/>
      <c r="N695" s="198"/>
    </row>
    <row r="696" spans="1:14" ht="21.75">
      <c r="A696" s="198"/>
      <c r="B696" s="198"/>
      <c r="C696" s="198"/>
      <c r="D696" s="198"/>
      <c r="E696" s="198"/>
      <c r="F696" s="198"/>
      <c r="G696" s="198"/>
      <c r="H696" s="198"/>
      <c r="I696" s="198"/>
      <c r="J696" s="198"/>
      <c r="K696" s="198"/>
      <c r="L696" s="198"/>
      <c r="M696" s="410"/>
      <c r="N696" s="198"/>
    </row>
    <row r="697" spans="1:14" ht="21.75">
      <c r="A697" s="198"/>
      <c r="B697" s="198"/>
      <c r="C697" s="198"/>
      <c r="D697" s="198"/>
      <c r="E697" s="198"/>
      <c r="F697" s="198"/>
      <c r="G697" s="198"/>
      <c r="H697" s="198"/>
      <c r="I697" s="198"/>
      <c r="J697" s="198"/>
      <c r="K697" s="198"/>
      <c r="L697" s="198"/>
      <c r="M697" s="410"/>
      <c r="N697" s="198"/>
    </row>
    <row r="698" spans="1:14" ht="21.75">
      <c r="A698" s="198"/>
      <c r="B698" s="198"/>
      <c r="C698" s="198"/>
      <c r="D698" s="198"/>
      <c r="E698" s="198"/>
      <c r="F698" s="198"/>
      <c r="G698" s="198"/>
      <c r="H698" s="198"/>
      <c r="I698" s="198"/>
      <c r="J698" s="198"/>
      <c r="K698" s="198"/>
      <c r="L698" s="198"/>
      <c r="M698" s="410"/>
      <c r="N698" s="198"/>
    </row>
    <row r="699" spans="1:14" ht="21.75">
      <c r="A699" s="198"/>
      <c r="B699" s="198"/>
      <c r="C699" s="198"/>
      <c r="D699" s="198"/>
      <c r="E699" s="198"/>
      <c r="F699" s="198"/>
      <c r="G699" s="198"/>
      <c r="H699" s="198"/>
      <c r="I699" s="198"/>
      <c r="J699" s="198"/>
      <c r="K699" s="198"/>
      <c r="L699" s="198"/>
      <c r="M699" s="410"/>
      <c r="N699" s="198"/>
    </row>
    <row r="700" spans="1:14" ht="21.75">
      <c r="A700" s="198"/>
      <c r="B700" s="198"/>
      <c r="C700" s="198"/>
      <c r="D700" s="198"/>
      <c r="E700" s="198"/>
      <c r="F700" s="198"/>
      <c r="G700" s="198"/>
      <c r="H700" s="198"/>
      <c r="I700" s="198"/>
      <c r="J700" s="198"/>
      <c r="K700" s="198"/>
      <c r="L700" s="198"/>
      <c r="M700" s="410"/>
      <c r="N700" s="198"/>
    </row>
    <row r="701" spans="1:14" ht="21.75">
      <c r="A701" s="198"/>
      <c r="B701" s="198"/>
      <c r="C701" s="198"/>
      <c r="D701" s="198"/>
      <c r="E701" s="198"/>
      <c r="F701" s="198"/>
      <c r="G701" s="198"/>
      <c r="H701" s="198"/>
      <c r="I701" s="198"/>
      <c r="J701" s="198"/>
      <c r="K701" s="198"/>
      <c r="L701" s="198"/>
      <c r="M701" s="410"/>
      <c r="N701" s="198"/>
    </row>
    <row r="702" spans="1:14" ht="21.75">
      <c r="A702" s="198"/>
      <c r="B702" s="198"/>
      <c r="C702" s="198"/>
      <c r="D702" s="198"/>
      <c r="E702" s="198"/>
      <c r="F702" s="198"/>
      <c r="G702" s="198"/>
      <c r="H702" s="198"/>
      <c r="I702" s="198"/>
      <c r="J702" s="198"/>
      <c r="K702" s="198"/>
      <c r="L702" s="198"/>
      <c r="M702" s="410"/>
      <c r="N702" s="198"/>
    </row>
    <row r="703" spans="1:14" ht="21.75">
      <c r="A703" s="198"/>
      <c r="B703" s="198"/>
      <c r="C703" s="198"/>
      <c r="D703" s="198"/>
      <c r="E703" s="198"/>
      <c r="F703" s="198"/>
      <c r="G703" s="198"/>
      <c r="H703" s="198"/>
      <c r="I703" s="198"/>
      <c r="J703" s="198"/>
      <c r="K703" s="198"/>
      <c r="L703" s="198"/>
      <c r="M703" s="410"/>
      <c r="N703" s="198"/>
    </row>
    <row r="704" spans="1:14" ht="21.75">
      <c r="A704" s="198"/>
      <c r="B704" s="198"/>
      <c r="C704" s="198"/>
      <c r="D704" s="198"/>
      <c r="E704" s="198"/>
      <c r="F704" s="198"/>
      <c r="G704" s="198"/>
      <c r="H704" s="198"/>
      <c r="I704" s="198"/>
      <c r="J704" s="198"/>
      <c r="K704" s="198"/>
      <c r="L704" s="198"/>
      <c r="M704" s="410"/>
      <c r="N704" s="198"/>
    </row>
    <row r="705" spans="1:14" ht="21.75">
      <c r="A705" s="198"/>
      <c r="B705" s="198"/>
      <c r="C705" s="198"/>
      <c r="D705" s="198"/>
      <c r="E705" s="198"/>
      <c r="F705" s="198"/>
      <c r="G705" s="198"/>
      <c r="H705" s="198"/>
      <c r="I705" s="198"/>
      <c r="J705" s="198"/>
      <c r="K705" s="198"/>
      <c r="L705" s="198"/>
      <c r="M705" s="410"/>
      <c r="N705" s="198"/>
    </row>
    <row r="706" spans="1:14" ht="21.75">
      <c r="A706" s="198"/>
      <c r="B706" s="198"/>
      <c r="C706" s="198"/>
      <c r="D706" s="198"/>
      <c r="E706" s="198"/>
      <c r="F706" s="198"/>
      <c r="G706" s="198"/>
      <c r="H706" s="198"/>
      <c r="I706" s="198"/>
      <c r="J706" s="198"/>
      <c r="K706" s="198"/>
      <c r="L706" s="198"/>
      <c r="M706" s="410"/>
      <c r="N706" s="198"/>
    </row>
    <row r="707" spans="1:14" ht="21.75">
      <c r="A707" s="198"/>
      <c r="B707" s="198"/>
      <c r="C707" s="198"/>
      <c r="D707" s="198"/>
      <c r="E707" s="198"/>
      <c r="F707" s="198"/>
      <c r="G707" s="198"/>
      <c r="H707" s="198"/>
      <c r="I707" s="198"/>
      <c r="J707" s="198"/>
      <c r="K707" s="198"/>
      <c r="L707" s="198"/>
      <c r="M707" s="410"/>
      <c r="N707" s="198"/>
    </row>
    <row r="708" spans="1:14" ht="21.75">
      <c r="A708" s="198"/>
      <c r="B708" s="198"/>
      <c r="C708" s="198"/>
      <c r="D708" s="198"/>
      <c r="E708" s="198"/>
      <c r="F708" s="198"/>
      <c r="G708" s="198"/>
      <c r="H708" s="198"/>
      <c r="I708" s="198"/>
      <c r="J708" s="198"/>
      <c r="K708" s="198"/>
      <c r="L708" s="198"/>
      <c r="M708" s="410"/>
      <c r="N708" s="198"/>
    </row>
    <row r="709" spans="1:14" ht="21.75">
      <c r="A709" s="198"/>
      <c r="B709" s="198"/>
      <c r="C709" s="198"/>
      <c r="D709" s="198"/>
      <c r="E709" s="198"/>
      <c r="F709" s="198"/>
      <c r="G709" s="198"/>
      <c r="H709" s="198"/>
      <c r="I709" s="198"/>
      <c r="J709" s="198"/>
      <c r="K709" s="198"/>
      <c r="L709" s="198"/>
      <c r="M709" s="410"/>
      <c r="N709" s="198"/>
    </row>
    <row r="710" spans="1:14" ht="21.75">
      <c r="A710" s="198"/>
      <c r="B710" s="198"/>
      <c r="C710" s="198"/>
      <c r="D710" s="198"/>
      <c r="E710" s="198"/>
      <c r="F710" s="198"/>
      <c r="G710" s="198"/>
      <c r="H710" s="198"/>
      <c r="I710" s="198"/>
      <c r="J710" s="198"/>
      <c r="K710" s="198"/>
      <c r="L710" s="198"/>
      <c r="M710" s="410"/>
      <c r="N710" s="198"/>
    </row>
    <row r="711" spans="1:14" ht="21.75">
      <c r="A711" s="198"/>
      <c r="B711" s="198"/>
      <c r="C711" s="198"/>
      <c r="D711" s="198"/>
      <c r="E711" s="198"/>
      <c r="F711" s="198"/>
      <c r="G711" s="198"/>
      <c r="H711" s="198"/>
      <c r="I711" s="198"/>
      <c r="J711" s="198"/>
      <c r="K711" s="198"/>
      <c r="L711" s="198"/>
      <c r="M711" s="410"/>
      <c r="N711" s="198"/>
    </row>
    <row r="712" spans="1:14" ht="21.75">
      <c r="A712" s="198"/>
      <c r="B712" s="198"/>
      <c r="C712" s="198"/>
      <c r="D712" s="198"/>
      <c r="E712" s="198"/>
      <c r="F712" s="198"/>
      <c r="G712" s="198"/>
      <c r="H712" s="198"/>
      <c r="I712" s="198"/>
      <c r="J712" s="198"/>
      <c r="K712" s="198"/>
      <c r="L712" s="198"/>
      <c r="M712" s="410"/>
      <c r="N712" s="198"/>
    </row>
    <row r="713" spans="1:14" ht="21.75">
      <c r="A713" s="198"/>
      <c r="B713" s="198"/>
      <c r="C713" s="198"/>
      <c r="D713" s="198"/>
      <c r="E713" s="198"/>
      <c r="F713" s="198"/>
      <c r="G713" s="198"/>
      <c r="H713" s="198"/>
      <c r="I713" s="198"/>
      <c r="J713" s="198"/>
      <c r="K713" s="198"/>
      <c r="L713" s="198"/>
      <c r="M713" s="410"/>
      <c r="N713" s="198"/>
    </row>
    <row r="714" spans="1:14" ht="21.75">
      <c r="A714" s="198"/>
      <c r="B714" s="198"/>
      <c r="C714" s="198"/>
      <c r="D714" s="198"/>
      <c r="E714" s="198"/>
      <c r="F714" s="198"/>
      <c r="G714" s="198"/>
      <c r="H714" s="198"/>
      <c r="I714" s="198"/>
      <c r="J714" s="198"/>
      <c r="K714" s="198"/>
      <c r="L714" s="198"/>
      <c r="M714" s="410"/>
      <c r="N714" s="198"/>
    </row>
    <row r="715" spans="1:14" ht="21.75">
      <c r="A715" s="198"/>
      <c r="B715" s="198"/>
      <c r="C715" s="198"/>
      <c r="D715" s="198"/>
      <c r="E715" s="198"/>
      <c r="F715" s="198"/>
      <c r="G715" s="198"/>
      <c r="H715" s="198"/>
      <c r="I715" s="198"/>
      <c r="J715" s="198"/>
      <c r="K715" s="198"/>
      <c r="L715" s="198"/>
      <c r="M715" s="410"/>
      <c r="N715" s="198"/>
    </row>
    <row r="716" spans="1:14" ht="21.75">
      <c r="A716" s="198"/>
      <c r="B716" s="198"/>
      <c r="C716" s="198"/>
      <c r="D716" s="198"/>
      <c r="E716" s="198"/>
      <c r="F716" s="198"/>
      <c r="G716" s="198"/>
      <c r="H716" s="198"/>
      <c r="I716" s="198"/>
      <c r="J716" s="198"/>
      <c r="K716" s="198"/>
      <c r="L716" s="198"/>
      <c r="M716" s="410"/>
      <c r="N716" s="198"/>
    </row>
    <row r="717" spans="1:14" ht="21.75">
      <c r="A717" s="198"/>
      <c r="B717" s="198"/>
      <c r="C717" s="198"/>
      <c r="D717" s="198"/>
      <c r="E717" s="198"/>
      <c r="F717" s="198"/>
      <c r="G717" s="198"/>
      <c r="H717" s="198"/>
      <c r="I717" s="198"/>
      <c r="J717" s="198"/>
      <c r="K717" s="198"/>
      <c r="L717" s="198"/>
      <c r="M717" s="410"/>
      <c r="N717" s="198"/>
    </row>
    <row r="718" spans="1:14" ht="21.75">
      <c r="A718" s="198"/>
      <c r="B718" s="198"/>
      <c r="C718" s="198"/>
      <c r="D718" s="198"/>
      <c r="E718" s="198"/>
      <c r="F718" s="198"/>
      <c r="G718" s="198"/>
      <c r="H718" s="198"/>
      <c r="I718" s="198"/>
      <c r="J718" s="198"/>
      <c r="K718" s="198"/>
      <c r="L718" s="198"/>
      <c r="M718" s="410"/>
      <c r="N718" s="198"/>
    </row>
    <row r="719" spans="1:14" ht="21.75">
      <c r="A719" s="198"/>
      <c r="B719" s="198"/>
      <c r="C719" s="198"/>
      <c r="D719" s="198"/>
      <c r="E719" s="198"/>
      <c r="F719" s="198"/>
      <c r="G719" s="198"/>
      <c r="H719" s="198"/>
      <c r="I719" s="198"/>
      <c r="J719" s="198"/>
      <c r="K719" s="198"/>
      <c r="L719" s="198"/>
      <c r="M719" s="410"/>
      <c r="N719" s="198"/>
    </row>
    <row r="720" spans="1:14" ht="21.75">
      <c r="A720" s="198"/>
      <c r="B720" s="198"/>
      <c r="C720" s="198"/>
      <c r="D720" s="198"/>
      <c r="E720" s="198"/>
      <c r="F720" s="198"/>
      <c r="G720" s="198"/>
      <c r="H720" s="198"/>
      <c r="I720" s="198"/>
      <c r="J720" s="198"/>
      <c r="K720" s="198"/>
      <c r="L720" s="198"/>
      <c r="M720" s="410"/>
      <c r="N720" s="198"/>
    </row>
    <row r="721" spans="1:14" ht="21.75">
      <c r="A721" s="198"/>
      <c r="B721" s="198"/>
      <c r="C721" s="198"/>
      <c r="D721" s="198"/>
      <c r="E721" s="198"/>
      <c r="F721" s="198"/>
      <c r="G721" s="198"/>
      <c r="H721" s="198"/>
      <c r="I721" s="198"/>
      <c r="J721" s="198"/>
      <c r="K721" s="198"/>
      <c r="L721" s="198"/>
      <c r="M721" s="410"/>
      <c r="N721" s="198"/>
    </row>
    <row r="722" spans="1:14" ht="21.75">
      <c r="A722" s="198"/>
      <c r="B722" s="198"/>
      <c r="C722" s="198"/>
      <c r="D722" s="198"/>
      <c r="E722" s="198"/>
      <c r="F722" s="198"/>
      <c r="G722" s="198"/>
      <c r="H722" s="198"/>
      <c r="I722" s="198"/>
      <c r="J722" s="198"/>
      <c r="K722" s="198"/>
      <c r="L722" s="198"/>
      <c r="M722" s="410"/>
      <c r="N722" s="198"/>
    </row>
    <row r="723" spans="1:14" ht="21.75">
      <c r="A723" s="198"/>
      <c r="B723" s="198"/>
      <c r="C723" s="198"/>
      <c r="D723" s="198"/>
      <c r="E723" s="198"/>
      <c r="F723" s="198"/>
      <c r="G723" s="198"/>
      <c r="H723" s="198"/>
      <c r="I723" s="198"/>
      <c r="J723" s="198"/>
      <c r="K723" s="198"/>
      <c r="L723" s="198"/>
      <c r="M723" s="410"/>
      <c r="N723" s="198"/>
    </row>
    <row r="724" spans="1:14" ht="21.75">
      <c r="A724" s="198"/>
      <c r="B724" s="198"/>
      <c r="C724" s="198"/>
      <c r="D724" s="198"/>
      <c r="E724" s="198"/>
      <c r="F724" s="198"/>
      <c r="G724" s="198"/>
      <c r="H724" s="198"/>
      <c r="I724" s="198"/>
      <c r="J724" s="198"/>
      <c r="K724" s="198"/>
      <c r="L724" s="198"/>
      <c r="M724" s="410"/>
      <c r="N724" s="198"/>
    </row>
    <row r="725" spans="1:14" ht="21.75">
      <c r="A725" s="198"/>
      <c r="B725" s="198"/>
      <c r="C725" s="198"/>
      <c r="D725" s="198"/>
      <c r="E725" s="198"/>
      <c r="F725" s="198"/>
      <c r="G725" s="198"/>
      <c r="H725" s="198"/>
      <c r="I725" s="198"/>
      <c r="J725" s="198"/>
      <c r="K725" s="198"/>
      <c r="L725" s="198"/>
      <c r="M725" s="410"/>
      <c r="N725" s="198"/>
    </row>
    <row r="726" spans="1:14" ht="21.75">
      <c r="A726" s="198"/>
      <c r="B726" s="198"/>
      <c r="C726" s="198"/>
      <c r="D726" s="198"/>
      <c r="E726" s="198"/>
      <c r="F726" s="198"/>
      <c r="G726" s="198"/>
      <c r="H726" s="198"/>
      <c r="I726" s="198"/>
      <c r="J726" s="198"/>
      <c r="K726" s="198"/>
      <c r="L726" s="198"/>
      <c r="M726" s="410"/>
      <c r="N726" s="198"/>
    </row>
    <row r="727" spans="1:14" ht="21.75">
      <c r="A727" s="198"/>
      <c r="B727" s="198"/>
      <c r="C727" s="198"/>
      <c r="D727" s="198"/>
      <c r="E727" s="198"/>
      <c r="F727" s="198"/>
      <c r="G727" s="198"/>
      <c r="H727" s="198"/>
      <c r="I727" s="198"/>
      <c r="J727" s="198"/>
      <c r="K727" s="198"/>
      <c r="L727" s="198"/>
      <c r="M727" s="410"/>
      <c r="N727" s="198"/>
    </row>
    <row r="728" spans="1:14" ht="21.75">
      <c r="A728" s="198"/>
      <c r="B728" s="198"/>
      <c r="C728" s="198"/>
      <c r="D728" s="198"/>
      <c r="E728" s="198"/>
      <c r="F728" s="198"/>
      <c r="G728" s="198"/>
      <c r="H728" s="198"/>
      <c r="I728" s="198"/>
      <c r="J728" s="198"/>
      <c r="K728" s="198"/>
      <c r="L728" s="198"/>
      <c r="M728" s="410"/>
      <c r="N728" s="198"/>
    </row>
    <row r="729" spans="1:14" ht="21.75">
      <c r="A729" s="198"/>
      <c r="B729" s="198"/>
      <c r="C729" s="198"/>
      <c r="D729" s="198"/>
      <c r="E729" s="198"/>
      <c r="F729" s="198"/>
      <c r="G729" s="198"/>
      <c r="H729" s="198"/>
      <c r="I729" s="198"/>
      <c r="J729" s="198"/>
      <c r="K729" s="198"/>
      <c r="L729" s="198"/>
      <c r="M729" s="410"/>
      <c r="N729" s="198"/>
    </row>
    <row r="730" spans="1:14" ht="21.75">
      <c r="A730" s="198"/>
      <c r="B730" s="198"/>
      <c r="C730" s="198"/>
      <c r="D730" s="198"/>
      <c r="E730" s="198"/>
      <c r="F730" s="198"/>
      <c r="G730" s="198"/>
      <c r="H730" s="198"/>
      <c r="I730" s="198"/>
      <c r="J730" s="198"/>
      <c r="K730" s="198"/>
      <c r="L730" s="198"/>
      <c r="M730" s="410"/>
      <c r="N730" s="198"/>
    </row>
    <row r="731" spans="1:14" ht="21.75">
      <c r="A731" s="198"/>
      <c r="B731" s="198"/>
      <c r="C731" s="198"/>
      <c r="D731" s="198"/>
      <c r="E731" s="198"/>
      <c r="F731" s="198"/>
      <c r="G731" s="198"/>
      <c r="H731" s="198"/>
      <c r="I731" s="198"/>
      <c r="J731" s="198"/>
      <c r="K731" s="198"/>
      <c r="L731" s="198"/>
      <c r="M731" s="410"/>
      <c r="N731" s="198"/>
    </row>
    <row r="732" spans="1:14" ht="21.75">
      <c r="A732" s="198"/>
      <c r="B732" s="198"/>
      <c r="C732" s="198"/>
      <c r="D732" s="198"/>
      <c r="E732" s="198"/>
      <c r="F732" s="198"/>
      <c r="G732" s="198"/>
      <c r="H732" s="198"/>
      <c r="I732" s="198"/>
      <c r="J732" s="198"/>
      <c r="K732" s="198"/>
      <c r="L732" s="198"/>
      <c r="M732" s="410"/>
      <c r="N732" s="198"/>
    </row>
    <row r="733" spans="1:14" ht="21.75">
      <c r="A733" s="198"/>
      <c r="B733" s="198"/>
      <c r="C733" s="198"/>
      <c r="D733" s="198"/>
      <c r="E733" s="198"/>
      <c r="F733" s="198"/>
      <c r="G733" s="198"/>
      <c r="H733" s="198"/>
      <c r="I733" s="198"/>
      <c r="J733" s="198"/>
      <c r="K733" s="198"/>
      <c r="L733" s="198"/>
      <c r="M733" s="410"/>
      <c r="N733" s="198"/>
    </row>
    <row r="734" spans="1:14" ht="21.75">
      <c r="A734" s="198"/>
      <c r="B734" s="198"/>
      <c r="C734" s="198"/>
      <c r="D734" s="198"/>
      <c r="E734" s="198"/>
      <c r="F734" s="198"/>
      <c r="G734" s="198"/>
      <c r="H734" s="198"/>
      <c r="I734" s="198"/>
      <c r="J734" s="198"/>
      <c r="K734" s="198"/>
      <c r="L734" s="198"/>
      <c r="M734" s="410"/>
      <c r="N734" s="198"/>
    </row>
    <row r="735" spans="1:14" ht="21.75">
      <c r="A735" s="198"/>
      <c r="B735" s="198"/>
      <c r="C735" s="198"/>
      <c r="D735" s="198"/>
      <c r="E735" s="198"/>
      <c r="F735" s="198"/>
      <c r="G735" s="198"/>
      <c r="H735" s="198"/>
      <c r="I735" s="198"/>
      <c r="J735" s="198"/>
      <c r="K735" s="198"/>
      <c r="L735" s="198"/>
      <c r="M735" s="410"/>
      <c r="N735" s="198"/>
    </row>
    <row r="736" spans="1:14" ht="21.75">
      <c r="A736" s="198"/>
      <c r="B736" s="198"/>
      <c r="C736" s="198"/>
      <c r="D736" s="198"/>
      <c r="E736" s="198"/>
      <c r="F736" s="198"/>
      <c r="G736" s="198"/>
      <c r="H736" s="198"/>
      <c r="I736" s="198"/>
      <c r="J736" s="198"/>
      <c r="K736" s="198"/>
      <c r="L736" s="198"/>
      <c r="M736" s="410"/>
      <c r="N736" s="198"/>
    </row>
    <row r="737" spans="1:14" ht="21.75">
      <c r="A737" s="198"/>
      <c r="B737" s="198"/>
      <c r="C737" s="198"/>
      <c r="D737" s="198"/>
      <c r="E737" s="198"/>
      <c r="F737" s="198"/>
      <c r="G737" s="198"/>
      <c r="H737" s="198"/>
      <c r="I737" s="198"/>
      <c r="J737" s="198"/>
      <c r="K737" s="198"/>
      <c r="L737" s="198"/>
      <c r="M737" s="410"/>
      <c r="N737" s="198"/>
    </row>
    <row r="738" spans="1:14" ht="21.75">
      <c r="A738" s="198"/>
      <c r="B738" s="198"/>
      <c r="C738" s="198"/>
      <c r="D738" s="198"/>
      <c r="E738" s="198"/>
      <c r="F738" s="198"/>
      <c r="G738" s="198"/>
      <c r="H738" s="198"/>
      <c r="I738" s="198"/>
      <c r="J738" s="198"/>
      <c r="K738" s="198"/>
      <c r="L738" s="198"/>
      <c r="M738" s="410"/>
      <c r="N738" s="198"/>
    </row>
    <row r="739" spans="1:14" ht="21.75">
      <c r="A739" s="198"/>
      <c r="B739" s="198"/>
      <c r="C739" s="198"/>
      <c r="D739" s="198"/>
      <c r="E739" s="198"/>
      <c r="F739" s="198"/>
      <c r="G739" s="198"/>
      <c r="H739" s="198"/>
      <c r="I739" s="198"/>
      <c r="J739" s="198"/>
      <c r="K739" s="198"/>
      <c r="L739" s="198"/>
      <c r="M739" s="410"/>
      <c r="N739" s="198"/>
    </row>
    <row r="740" spans="1:14" ht="21.75">
      <c r="A740" s="198"/>
      <c r="B740" s="198"/>
      <c r="C740" s="198"/>
      <c r="D740" s="198"/>
      <c r="E740" s="198"/>
      <c r="F740" s="198"/>
      <c r="G740" s="198"/>
      <c r="H740" s="198"/>
      <c r="I740" s="198"/>
      <c r="J740" s="198"/>
      <c r="K740" s="198"/>
      <c r="L740" s="198"/>
      <c r="M740" s="410"/>
      <c r="N740" s="198"/>
    </row>
    <row r="741" spans="1:14" ht="21.75">
      <c r="A741" s="198"/>
      <c r="B741" s="198"/>
      <c r="C741" s="198"/>
      <c r="D741" s="198"/>
      <c r="E741" s="198"/>
      <c r="F741" s="198"/>
      <c r="G741" s="198"/>
      <c r="H741" s="198"/>
      <c r="I741" s="198"/>
      <c r="J741" s="198"/>
      <c r="K741" s="198"/>
      <c r="L741" s="198"/>
      <c r="M741" s="410"/>
      <c r="N741" s="198"/>
    </row>
    <row r="742" spans="1:14" ht="21.75">
      <c r="A742" s="198"/>
      <c r="B742" s="198"/>
      <c r="C742" s="198"/>
      <c r="D742" s="198"/>
      <c r="E742" s="198"/>
      <c r="F742" s="198"/>
      <c r="G742" s="198"/>
      <c r="H742" s="198"/>
      <c r="I742" s="198"/>
      <c r="J742" s="198"/>
      <c r="K742" s="198"/>
      <c r="L742" s="198"/>
      <c r="M742" s="410"/>
      <c r="N742" s="198"/>
    </row>
    <row r="743" spans="1:14" ht="21.75">
      <c r="A743" s="198"/>
      <c r="B743" s="198"/>
      <c r="C743" s="198"/>
      <c r="D743" s="198"/>
      <c r="E743" s="198"/>
      <c r="F743" s="198"/>
      <c r="G743" s="198"/>
      <c r="H743" s="198"/>
      <c r="I743" s="198"/>
      <c r="J743" s="198"/>
      <c r="K743" s="198"/>
      <c r="L743" s="198"/>
      <c r="M743" s="410"/>
      <c r="N743" s="198"/>
    </row>
    <row r="744" spans="1:14" ht="21.75">
      <c r="A744" s="198"/>
      <c r="B744" s="198"/>
      <c r="C744" s="198"/>
      <c r="D744" s="198"/>
      <c r="E744" s="198"/>
      <c r="F744" s="198"/>
      <c r="G744" s="198"/>
      <c r="H744" s="198"/>
      <c r="I744" s="198"/>
      <c r="J744" s="198"/>
      <c r="K744" s="198"/>
      <c r="L744" s="198"/>
      <c r="M744" s="410"/>
      <c r="N744" s="198"/>
    </row>
    <row r="745" spans="1:14" ht="21.75">
      <c r="A745" s="198"/>
      <c r="B745" s="198"/>
      <c r="C745" s="198"/>
      <c r="D745" s="198"/>
      <c r="E745" s="198"/>
      <c r="F745" s="198"/>
      <c r="G745" s="198"/>
      <c r="H745" s="198"/>
      <c r="I745" s="198"/>
      <c r="J745" s="198"/>
      <c r="K745" s="198"/>
      <c r="L745" s="198"/>
      <c r="M745" s="410"/>
      <c r="N745" s="198"/>
    </row>
    <row r="746" spans="1:14" ht="21.75">
      <c r="A746" s="198"/>
      <c r="B746" s="198"/>
      <c r="C746" s="198"/>
      <c r="D746" s="198"/>
      <c r="E746" s="198"/>
      <c r="F746" s="198"/>
      <c r="G746" s="198"/>
      <c r="H746" s="198"/>
      <c r="I746" s="198"/>
      <c r="J746" s="198"/>
      <c r="K746" s="198"/>
      <c r="L746" s="198"/>
      <c r="M746" s="410"/>
      <c r="N746" s="198"/>
    </row>
    <row r="747" spans="1:14" ht="21.75">
      <c r="A747" s="198"/>
      <c r="B747" s="198"/>
      <c r="C747" s="198"/>
      <c r="D747" s="198"/>
      <c r="E747" s="198"/>
      <c r="F747" s="198"/>
      <c r="G747" s="198"/>
      <c r="H747" s="198"/>
      <c r="I747" s="198"/>
      <c r="J747" s="198"/>
      <c r="K747" s="198"/>
      <c r="L747" s="198"/>
      <c r="M747" s="410"/>
      <c r="N747" s="198"/>
    </row>
    <row r="748" spans="1:14" ht="21.75">
      <c r="A748" s="198"/>
      <c r="B748" s="198"/>
      <c r="C748" s="198"/>
      <c r="D748" s="198"/>
      <c r="E748" s="198"/>
      <c r="F748" s="198"/>
      <c r="G748" s="198"/>
      <c r="H748" s="198"/>
      <c r="I748" s="198"/>
      <c r="J748" s="198"/>
      <c r="K748" s="198"/>
      <c r="L748" s="198"/>
      <c r="M748" s="410"/>
      <c r="N748" s="198"/>
    </row>
    <row r="749" spans="1:14" ht="21.75">
      <c r="A749" s="198"/>
      <c r="B749" s="198"/>
      <c r="C749" s="198"/>
      <c r="D749" s="198"/>
      <c r="E749" s="198"/>
      <c r="F749" s="198"/>
      <c r="G749" s="198"/>
      <c r="H749" s="198"/>
      <c r="I749" s="198"/>
      <c r="J749" s="198"/>
      <c r="K749" s="198"/>
      <c r="L749" s="198"/>
      <c r="M749" s="410"/>
      <c r="N749" s="198"/>
    </row>
    <row r="750" spans="1:14" ht="21.75">
      <c r="A750" s="198"/>
      <c r="B750" s="198"/>
      <c r="C750" s="198"/>
      <c r="D750" s="198"/>
      <c r="E750" s="198"/>
      <c r="F750" s="198"/>
      <c r="G750" s="198"/>
      <c r="H750" s="198"/>
      <c r="I750" s="198"/>
      <c r="J750" s="198"/>
      <c r="K750" s="198"/>
      <c r="L750" s="198"/>
      <c r="M750" s="410"/>
      <c r="N750" s="198"/>
    </row>
    <row r="751" spans="1:14" ht="21.75">
      <c r="A751" s="198"/>
      <c r="B751" s="198"/>
      <c r="C751" s="198"/>
      <c r="D751" s="198"/>
      <c r="E751" s="198"/>
      <c r="F751" s="198"/>
      <c r="G751" s="198"/>
      <c r="H751" s="198"/>
      <c r="I751" s="198"/>
      <c r="J751" s="198"/>
      <c r="K751" s="198"/>
      <c r="L751" s="198"/>
      <c r="M751" s="410"/>
      <c r="N751" s="198"/>
    </row>
    <row r="752" spans="1:14" ht="21.75">
      <c r="A752" s="198"/>
      <c r="B752" s="198"/>
      <c r="C752" s="198"/>
      <c r="D752" s="198"/>
      <c r="E752" s="198"/>
      <c r="F752" s="198"/>
      <c r="G752" s="198"/>
      <c r="H752" s="198"/>
      <c r="I752" s="198"/>
      <c r="J752" s="198"/>
      <c r="K752" s="198"/>
      <c r="L752" s="198"/>
      <c r="M752" s="410"/>
      <c r="N752" s="198"/>
    </row>
    <row r="753" spans="1:14" ht="21.75">
      <c r="A753" s="198"/>
      <c r="B753" s="198"/>
      <c r="C753" s="198"/>
      <c r="D753" s="198"/>
      <c r="E753" s="198"/>
      <c r="F753" s="198"/>
      <c r="G753" s="198"/>
      <c r="H753" s="198"/>
      <c r="I753" s="198"/>
      <c r="J753" s="198"/>
      <c r="K753" s="198"/>
      <c r="L753" s="198"/>
      <c r="M753" s="410"/>
      <c r="N753" s="198"/>
    </row>
    <row r="754" spans="1:14" ht="21.75">
      <c r="A754" s="198"/>
      <c r="B754" s="198"/>
      <c r="C754" s="198"/>
      <c r="D754" s="198"/>
      <c r="E754" s="198"/>
      <c r="F754" s="198"/>
      <c r="G754" s="198"/>
      <c r="H754" s="198"/>
      <c r="I754" s="198"/>
      <c r="J754" s="198"/>
      <c r="K754" s="198"/>
      <c r="L754" s="198"/>
      <c r="M754" s="410"/>
      <c r="N754" s="198"/>
    </row>
    <row r="755" spans="1:14" ht="21.75">
      <c r="A755" s="198"/>
      <c r="B755" s="198"/>
      <c r="C755" s="198"/>
      <c r="D755" s="198"/>
      <c r="E755" s="198"/>
      <c r="F755" s="198"/>
      <c r="G755" s="198"/>
      <c r="H755" s="198"/>
      <c r="I755" s="198"/>
      <c r="J755" s="198"/>
      <c r="K755" s="198"/>
      <c r="L755" s="198"/>
      <c r="M755" s="410"/>
      <c r="N755" s="198"/>
    </row>
    <row r="756" spans="1:14" ht="21.75">
      <c r="A756" s="198"/>
      <c r="B756" s="198"/>
      <c r="C756" s="198"/>
      <c r="D756" s="198"/>
      <c r="E756" s="198"/>
      <c r="F756" s="198"/>
      <c r="G756" s="198"/>
      <c r="H756" s="198"/>
      <c r="I756" s="198"/>
      <c r="J756" s="198"/>
      <c r="K756" s="198"/>
      <c r="L756" s="198"/>
      <c r="M756" s="410"/>
      <c r="N756" s="198"/>
    </row>
    <row r="757" spans="1:14" ht="21.75">
      <c r="A757" s="198"/>
      <c r="B757" s="198"/>
      <c r="C757" s="198"/>
      <c r="D757" s="198"/>
      <c r="E757" s="198"/>
      <c r="F757" s="198"/>
      <c r="G757" s="198"/>
      <c r="H757" s="198"/>
      <c r="I757" s="198"/>
      <c r="J757" s="198"/>
      <c r="K757" s="198"/>
      <c r="L757" s="198"/>
      <c r="M757" s="410"/>
      <c r="N757" s="198"/>
    </row>
    <row r="758" spans="1:14" ht="21.75">
      <c r="A758" s="198"/>
      <c r="B758" s="198"/>
      <c r="C758" s="198"/>
      <c r="D758" s="198"/>
      <c r="E758" s="198"/>
      <c r="F758" s="198"/>
      <c r="G758" s="198"/>
      <c r="H758" s="198"/>
      <c r="I758" s="198"/>
      <c r="J758" s="198"/>
      <c r="K758" s="198"/>
      <c r="L758" s="198"/>
      <c r="M758" s="410"/>
      <c r="N758" s="198"/>
    </row>
    <row r="759" spans="1:14" ht="21.75">
      <c r="A759" s="198"/>
      <c r="B759" s="198"/>
      <c r="C759" s="198"/>
      <c r="D759" s="198"/>
      <c r="E759" s="198"/>
      <c r="F759" s="198"/>
      <c r="G759" s="198"/>
      <c r="H759" s="198"/>
      <c r="I759" s="198"/>
      <c r="J759" s="198"/>
      <c r="K759" s="198"/>
      <c r="L759" s="198"/>
      <c r="M759" s="410"/>
      <c r="N759" s="198"/>
    </row>
    <row r="760" spans="1:14" ht="21.75">
      <c r="A760" s="198"/>
      <c r="B760" s="198"/>
      <c r="C760" s="198"/>
      <c r="D760" s="198"/>
      <c r="E760" s="198"/>
      <c r="F760" s="198"/>
      <c r="G760" s="198"/>
      <c r="H760" s="198"/>
      <c r="I760" s="198"/>
      <c r="J760" s="198"/>
      <c r="K760" s="198"/>
      <c r="L760" s="198"/>
      <c r="M760" s="410"/>
      <c r="N760" s="198"/>
    </row>
    <row r="761" spans="1:14" ht="21.75">
      <c r="A761" s="198"/>
      <c r="B761" s="198"/>
      <c r="C761" s="198"/>
      <c r="D761" s="198"/>
      <c r="E761" s="198"/>
      <c r="F761" s="198"/>
      <c r="G761" s="198"/>
      <c r="H761" s="198"/>
      <c r="I761" s="198"/>
      <c r="J761" s="198"/>
      <c r="K761" s="198"/>
      <c r="L761" s="198"/>
      <c r="M761" s="410"/>
      <c r="N761" s="198"/>
    </row>
    <row r="762" spans="1:14" ht="21.75">
      <c r="A762" s="198"/>
      <c r="B762" s="198"/>
      <c r="C762" s="198"/>
      <c r="D762" s="198"/>
      <c r="E762" s="198"/>
      <c r="F762" s="198"/>
      <c r="G762" s="198"/>
      <c r="H762" s="198"/>
      <c r="I762" s="198"/>
      <c r="J762" s="198"/>
      <c r="K762" s="198"/>
      <c r="L762" s="198"/>
      <c r="M762" s="410"/>
      <c r="N762" s="198"/>
    </row>
    <row r="763" spans="1:14" ht="21.75">
      <c r="A763" s="198"/>
      <c r="B763" s="198"/>
      <c r="C763" s="198"/>
      <c r="D763" s="198"/>
      <c r="E763" s="198"/>
      <c r="F763" s="198"/>
      <c r="G763" s="198"/>
      <c r="H763" s="198"/>
      <c r="I763" s="198"/>
      <c r="J763" s="198"/>
      <c r="K763" s="198"/>
      <c r="L763" s="198"/>
      <c r="M763" s="410"/>
      <c r="N763" s="198"/>
    </row>
    <row r="764" spans="1:14" ht="21.75">
      <c r="A764" s="198"/>
      <c r="B764" s="198"/>
      <c r="C764" s="198"/>
      <c r="D764" s="198"/>
      <c r="E764" s="198"/>
      <c r="F764" s="198"/>
      <c r="G764" s="198"/>
      <c r="H764" s="198"/>
      <c r="I764" s="198"/>
      <c r="J764" s="198"/>
      <c r="K764" s="198"/>
      <c r="L764" s="198"/>
      <c r="M764" s="410"/>
      <c r="N764" s="198"/>
    </row>
    <row r="765" spans="1:14" ht="21.75">
      <c r="A765" s="198"/>
      <c r="B765" s="198"/>
      <c r="C765" s="198"/>
      <c r="D765" s="198"/>
      <c r="E765" s="198"/>
      <c r="F765" s="198"/>
      <c r="G765" s="198"/>
      <c r="H765" s="198"/>
      <c r="I765" s="198"/>
      <c r="J765" s="198"/>
      <c r="K765" s="198"/>
      <c r="L765" s="198"/>
      <c r="M765" s="410"/>
      <c r="N765" s="198"/>
    </row>
    <row r="766" spans="1:14" ht="21.75">
      <c r="A766" s="198"/>
      <c r="B766" s="198"/>
      <c r="C766" s="198"/>
      <c r="D766" s="198"/>
      <c r="E766" s="198"/>
      <c r="F766" s="198"/>
      <c r="G766" s="198"/>
      <c r="H766" s="198"/>
      <c r="I766" s="198"/>
      <c r="J766" s="198"/>
      <c r="K766" s="198"/>
      <c r="L766" s="198"/>
      <c r="M766" s="410"/>
      <c r="N766" s="198"/>
    </row>
    <row r="767" spans="1:14" ht="21.75">
      <c r="A767" s="198"/>
      <c r="B767" s="198"/>
      <c r="C767" s="198"/>
      <c r="D767" s="198"/>
      <c r="E767" s="198"/>
      <c r="F767" s="198"/>
      <c r="G767" s="198"/>
      <c r="H767" s="198"/>
      <c r="I767" s="198"/>
      <c r="J767" s="198"/>
      <c r="K767" s="198"/>
      <c r="L767" s="198"/>
      <c r="M767" s="410"/>
      <c r="N767" s="198"/>
    </row>
    <row r="768" spans="1:14" ht="21.75">
      <c r="A768" s="198"/>
      <c r="B768" s="198"/>
      <c r="C768" s="198"/>
      <c r="D768" s="198"/>
      <c r="E768" s="198"/>
      <c r="F768" s="198"/>
      <c r="G768" s="198"/>
      <c r="H768" s="198"/>
      <c r="I768" s="198"/>
      <c r="J768" s="198"/>
      <c r="K768" s="198"/>
      <c r="L768" s="198"/>
      <c r="M768" s="410"/>
      <c r="N768" s="198"/>
    </row>
    <row r="769" spans="1:14" ht="21.75">
      <c r="A769" s="198"/>
      <c r="B769" s="198"/>
      <c r="C769" s="198"/>
      <c r="D769" s="198"/>
      <c r="E769" s="198"/>
      <c r="F769" s="198"/>
      <c r="G769" s="198"/>
      <c r="H769" s="198"/>
      <c r="I769" s="198"/>
      <c r="J769" s="198"/>
      <c r="K769" s="198"/>
      <c r="L769" s="198"/>
      <c r="M769" s="410"/>
      <c r="N769" s="198"/>
    </row>
    <row r="770" spans="1:14" ht="21.75">
      <c r="A770" s="198"/>
      <c r="B770" s="198"/>
      <c r="C770" s="198"/>
      <c r="D770" s="198"/>
      <c r="E770" s="198"/>
      <c r="F770" s="198"/>
      <c r="G770" s="198"/>
      <c r="H770" s="198"/>
      <c r="I770" s="198"/>
      <c r="J770" s="198"/>
      <c r="K770" s="198"/>
      <c r="L770" s="198"/>
      <c r="M770" s="410"/>
      <c r="N770" s="198"/>
    </row>
    <row r="771" spans="1:14" ht="21.75">
      <c r="A771" s="198"/>
      <c r="B771" s="198"/>
      <c r="C771" s="198"/>
      <c r="D771" s="198"/>
      <c r="E771" s="198"/>
      <c r="F771" s="198"/>
      <c r="G771" s="198"/>
      <c r="H771" s="198"/>
      <c r="I771" s="198"/>
      <c r="J771" s="198"/>
      <c r="K771" s="198"/>
      <c r="L771" s="198"/>
      <c r="M771" s="410"/>
      <c r="N771" s="198"/>
    </row>
    <row r="772" spans="1:14" ht="21.75">
      <c r="A772" s="198"/>
      <c r="B772" s="198"/>
      <c r="C772" s="198"/>
      <c r="D772" s="198"/>
      <c r="E772" s="198"/>
      <c r="F772" s="198"/>
      <c r="G772" s="198"/>
      <c r="H772" s="198"/>
      <c r="I772" s="198"/>
      <c r="J772" s="198"/>
      <c r="K772" s="198"/>
      <c r="L772" s="198"/>
      <c r="M772" s="410"/>
      <c r="N772" s="198"/>
    </row>
    <row r="773" spans="1:14" ht="21.75">
      <c r="A773" s="198"/>
      <c r="B773" s="198"/>
      <c r="C773" s="198"/>
      <c r="D773" s="198"/>
      <c r="E773" s="198"/>
      <c r="F773" s="198"/>
      <c r="G773" s="198"/>
      <c r="H773" s="198"/>
      <c r="I773" s="198"/>
      <c r="J773" s="198"/>
      <c r="K773" s="198"/>
      <c r="L773" s="198"/>
      <c r="M773" s="410"/>
      <c r="N773" s="198"/>
    </row>
    <row r="774" spans="1:14" ht="21.75">
      <c r="A774" s="198"/>
      <c r="B774" s="198"/>
      <c r="C774" s="198"/>
      <c r="D774" s="198"/>
      <c r="E774" s="198"/>
      <c r="F774" s="198"/>
      <c r="G774" s="198"/>
      <c r="H774" s="198"/>
      <c r="I774" s="198"/>
      <c r="J774" s="198"/>
      <c r="K774" s="198"/>
      <c r="L774" s="198"/>
      <c r="M774" s="410"/>
      <c r="N774" s="198"/>
    </row>
    <row r="775" spans="1:14" ht="21.75">
      <c r="A775" s="198"/>
      <c r="B775" s="198"/>
      <c r="C775" s="198"/>
      <c r="D775" s="198"/>
      <c r="E775" s="198"/>
      <c r="F775" s="198"/>
      <c r="G775" s="198"/>
      <c r="H775" s="198"/>
      <c r="I775" s="198"/>
      <c r="J775" s="198"/>
      <c r="K775" s="198"/>
      <c r="L775" s="198"/>
      <c r="M775" s="410"/>
      <c r="N775" s="198"/>
    </row>
    <row r="776" spans="1:14" ht="21.75">
      <c r="A776" s="198"/>
      <c r="B776" s="198"/>
      <c r="C776" s="198"/>
      <c r="D776" s="198"/>
      <c r="E776" s="198"/>
      <c r="F776" s="198"/>
      <c r="G776" s="198"/>
      <c r="H776" s="198"/>
      <c r="I776" s="198"/>
      <c r="J776" s="198"/>
      <c r="K776" s="198"/>
      <c r="L776" s="198"/>
      <c r="M776" s="410"/>
      <c r="N776" s="198"/>
    </row>
    <row r="777" spans="1:14" ht="21.75">
      <c r="A777" s="198"/>
      <c r="B777" s="198"/>
      <c r="C777" s="198"/>
      <c r="D777" s="198"/>
      <c r="E777" s="198"/>
      <c r="F777" s="198"/>
      <c r="G777" s="198"/>
      <c r="H777" s="198"/>
      <c r="I777" s="198"/>
      <c r="J777" s="198"/>
      <c r="K777" s="198"/>
      <c r="L777" s="198"/>
      <c r="M777" s="410"/>
      <c r="N777" s="198"/>
    </row>
    <row r="778" spans="1:14" ht="21.75">
      <c r="A778" s="198"/>
      <c r="B778" s="198"/>
      <c r="C778" s="198"/>
      <c r="D778" s="198"/>
      <c r="E778" s="198"/>
      <c r="F778" s="198"/>
      <c r="G778" s="198"/>
      <c r="H778" s="198"/>
      <c r="I778" s="198"/>
      <c r="J778" s="198"/>
      <c r="K778" s="198"/>
      <c r="L778" s="198"/>
      <c r="M778" s="410"/>
      <c r="N778" s="198"/>
    </row>
    <row r="779" spans="1:14" ht="21.75">
      <c r="A779" s="198"/>
      <c r="B779" s="198"/>
      <c r="C779" s="198"/>
      <c r="D779" s="198"/>
      <c r="E779" s="198"/>
      <c r="F779" s="198"/>
      <c r="G779" s="198"/>
      <c r="H779" s="198"/>
      <c r="I779" s="198"/>
      <c r="J779" s="198"/>
      <c r="K779" s="198"/>
      <c r="L779" s="198"/>
      <c r="M779" s="410"/>
      <c r="N779" s="198"/>
    </row>
    <row r="780" spans="1:14" ht="21.75">
      <c r="A780" s="198"/>
      <c r="B780" s="198"/>
      <c r="C780" s="198"/>
      <c r="D780" s="198"/>
      <c r="E780" s="198"/>
      <c r="F780" s="198"/>
      <c r="G780" s="198"/>
      <c r="H780" s="198"/>
      <c r="I780" s="198"/>
      <c r="J780" s="198"/>
      <c r="K780" s="198"/>
      <c r="L780" s="198"/>
      <c r="M780" s="410"/>
      <c r="N780" s="198"/>
    </row>
    <row r="781" spans="1:14" ht="21.75">
      <c r="A781" s="198"/>
      <c r="B781" s="198"/>
      <c r="C781" s="198"/>
      <c r="D781" s="198"/>
      <c r="E781" s="198"/>
      <c r="F781" s="198"/>
      <c r="G781" s="198"/>
      <c r="H781" s="198"/>
      <c r="I781" s="198"/>
      <c r="J781" s="198"/>
      <c r="K781" s="198"/>
      <c r="L781" s="198"/>
      <c r="M781" s="410"/>
      <c r="N781" s="198"/>
    </row>
    <row r="782" spans="1:14" ht="21.75">
      <c r="A782" s="198"/>
      <c r="B782" s="198"/>
      <c r="C782" s="198"/>
      <c r="D782" s="198"/>
      <c r="E782" s="198"/>
      <c r="F782" s="198"/>
      <c r="G782" s="198"/>
      <c r="H782" s="198"/>
      <c r="I782" s="198"/>
      <c r="J782" s="198"/>
      <c r="K782" s="198"/>
      <c r="L782" s="198"/>
      <c r="M782" s="410"/>
      <c r="N782" s="198"/>
    </row>
    <row r="783" spans="1:14" ht="21.75">
      <c r="A783" s="198"/>
      <c r="B783" s="198"/>
      <c r="C783" s="198"/>
      <c r="D783" s="198"/>
      <c r="E783" s="198"/>
      <c r="F783" s="198"/>
      <c r="G783" s="198"/>
      <c r="H783" s="198"/>
      <c r="I783" s="198"/>
      <c r="J783" s="198"/>
      <c r="K783" s="198"/>
      <c r="L783" s="198"/>
      <c r="M783" s="410"/>
      <c r="N783" s="198"/>
    </row>
    <row r="784" spans="1:14" ht="21.75">
      <c r="A784" s="198"/>
      <c r="B784" s="198"/>
      <c r="C784" s="198"/>
      <c r="D784" s="198"/>
      <c r="E784" s="198"/>
      <c r="F784" s="198"/>
      <c r="G784" s="198"/>
      <c r="H784" s="198"/>
      <c r="I784" s="198"/>
      <c r="J784" s="198"/>
      <c r="K784" s="198"/>
      <c r="L784" s="198"/>
      <c r="M784" s="410"/>
      <c r="N784" s="198"/>
    </row>
    <row r="785" spans="1:14" ht="21.75">
      <c r="A785" s="198"/>
      <c r="B785" s="198"/>
      <c r="C785" s="198"/>
      <c r="D785" s="198"/>
      <c r="E785" s="198"/>
      <c r="F785" s="198"/>
      <c r="G785" s="198"/>
      <c r="H785" s="198"/>
      <c r="I785" s="198"/>
      <c r="J785" s="198"/>
      <c r="K785" s="198"/>
      <c r="L785" s="198"/>
      <c r="M785" s="410"/>
      <c r="N785" s="198"/>
    </row>
    <row r="786" spans="1:14" ht="21.75">
      <c r="A786" s="198"/>
      <c r="B786" s="198"/>
      <c r="C786" s="198"/>
      <c r="D786" s="198"/>
      <c r="E786" s="198"/>
      <c r="F786" s="198"/>
      <c r="G786" s="198"/>
      <c r="H786" s="198"/>
      <c r="I786" s="198"/>
      <c r="J786" s="198"/>
      <c r="K786" s="198"/>
      <c r="L786" s="198"/>
      <c r="M786" s="410"/>
      <c r="N786" s="198"/>
    </row>
    <row r="787" spans="1:14" ht="21.75">
      <c r="A787" s="198"/>
      <c r="B787" s="198"/>
      <c r="C787" s="198"/>
      <c r="D787" s="198"/>
      <c r="E787" s="198"/>
      <c r="F787" s="198"/>
      <c r="G787" s="198"/>
      <c r="H787" s="198"/>
      <c r="I787" s="198"/>
      <c r="J787" s="198"/>
      <c r="K787" s="198"/>
      <c r="L787" s="198"/>
      <c r="M787" s="410"/>
      <c r="N787" s="198"/>
    </row>
    <row r="788" spans="1:14" ht="21.75">
      <c r="A788" s="198"/>
      <c r="B788" s="198"/>
      <c r="C788" s="198"/>
      <c r="D788" s="198"/>
      <c r="E788" s="198"/>
      <c r="F788" s="198"/>
      <c r="G788" s="198"/>
      <c r="H788" s="198"/>
      <c r="I788" s="198"/>
      <c r="J788" s="198"/>
      <c r="K788" s="198"/>
      <c r="L788" s="198"/>
      <c r="M788" s="410"/>
      <c r="N788" s="198"/>
    </row>
    <row r="789" spans="1:14" ht="21.75">
      <c r="A789" s="198"/>
      <c r="B789" s="198"/>
      <c r="C789" s="198"/>
      <c r="D789" s="198"/>
      <c r="E789" s="198"/>
      <c r="F789" s="198"/>
      <c r="G789" s="198"/>
      <c r="H789" s="198"/>
      <c r="I789" s="198"/>
      <c r="J789" s="198"/>
      <c r="K789" s="198"/>
      <c r="L789" s="198"/>
      <c r="M789" s="410"/>
      <c r="N789" s="198"/>
    </row>
    <row r="790" spans="1:14" ht="21.75">
      <c r="A790" s="198"/>
      <c r="B790" s="198"/>
      <c r="C790" s="198"/>
      <c r="D790" s="198"/>
      <c r="E790" s="198"/>
      <c r="F790" s="198"/>
      <c r="G790" s="198"/>
      <c r="H790" s="198"/>
      <c r="I790" s="198"/>
      <c r="J790" s="198"/>
      <c r="K790" s="198"/>
      <c r="L790" s="198"/>
      <c r="M790" s="410"/>
      <c r="N790" s="198"/>
    </row>
    <row r="791" spans="1:14" ht="21.75">
      <c r="A791" s="198"/>
      <c r="B791" s="198"/>
      <c r="C791" s="198"/>
      <c r="D791" s="198"/>
      <c r="E791" s="198"/>
      <c r="F791" s="198"/>
      <c r="G791" s="198"/>
      <c r="H791" s="198"/>
      <c r="I791" s="198"/>
      <c r="J791" s="198"/>
      <c r="K791" s="198"/>
      <c r="L791" s="198"/>
      <c r="M791" s="410"/>
      <c r="N791" s="198"/>
    </row>
    <row r="792" spans="1:14" ht="21.75">
      <c r="A792" s="198"/>
      <c r="B792" s="198"/>
      <c r="C792" s="198"/>
      <c r="D792" s="198"/>
      <c r="E792" s="198"/>
      <c r="F792" s="198"/>
      <c r="G792" s="198"/>
      <c r="H792" s="198"/>
      <c r="I792" s="198"/>
      <c r="J792" s="198"/>
      <c r="K792" s="198"/>
      <c r="L792" s="198"/>
      <c r="M792" s="410"/>
      <c r="N792" s="198"/>
    </row>
    <row r="793" spans="1:14" ht="21.75">
      <c r="A793" s="198"/>
      <c r="B793" s="198"/>
      <c r="C793" s="198"/>
      <c r="D793" s="198"/>
      <c r="E793" s="198"/>
      <c r="F793" s="198"/>
      <c r="G793" s="198"/>
      <c r="H793" s="198"/>
      <c r="I793" s="198"/>
      <c r="J793" s="198"/>
      <c r="K793" s="198"/>
      <c r="L793" s="198"/>
      <c r="M793" s="410"/>
      <c r="N793" s="198"/>
    </row>
    <row r="794" spans="1:14" ht="21.75">
      <c r="A794" s="198"/>
      <c r="B794" s="198"/>
      <c r="C794" s="198"/>
      <c r="D794" s="198"/>
      <c r="E794" s="198"/>
      <c r="F794" s="198"/>
      <c r="G794" s="198"/>
      <c r="H794" s="198"/>
      <c r="I794" s="198"/>
      <c r="J794" s="198"/>
      <c r="K794" s="198"/>
      <c r="L794" s="198"/>
      <c r="M794" s="410"/>
      <c r="N794" s="198"/>
    </row>
    <row r="795" spans="1:14" ht="21.75">
      <c r="A795" s="198"/>
      <c r="B795" s="198"/>
      <c r="C795" s="198"/>
      <c r="D795" s="198"/>
      <c r="E795" s="198"/>
      <c r="F795" s="198"/>
      <c r="G795" s="198"/>
      <c r="H795" s="198"/>
      <c r="I795" s="198"/>
      <c r="J795" s="198"/>
      <c r="K795" s="198"/>
      <c r="L795" s="198"/>
      <c r="M795" s="410"/>
      <c r="N795" s="198"/>
    </row>
    <row r="796" spans="1:14" ht="21.75">
      <c r="A796" s="198"/>
      <c r="B796" s="198"/>
      <c r="C796" s="198"/>
      <c r="D796" s="198"/>
      <c r="E796" s="198"/>
      <c r="F796" s="198"/>
      <c r="G796" s="198"/>
      <c r="H796" s="198"/>
      <c r="I796" s="198"/>
      <c r="J796" s="198"/>
      <c r="K796" s="198"/>
      <c r="L796" s="198"/>
      <c r="M796" s="410"/>
      <c r="N796" s="198"/>
    </row>
    <row r="797" spans="1:14" ht="21.75">
      <c r="A797" s="198"/>
      <c r="B797" s="198"/>
      <c r="C797" s="198"/>
      <c r="D797" s="198"/>
      <c r="E797" s="198"/>
      <c r="F797" s="198"/>
      <c r="G797" s="198"/>
      <c r="H797" s="198"/>
      <c r="I797" s="198"/>
      <c r="J797" s="198"/>
      <c r="K797" s="198"/>
      <c r="L797" s="198"/>
      <c r="M797" s="410"/>
      <c r="N797" s="198"/>
    </row>
    <row r="798" spans="1:14" ht="21.75">
      <c r="A798" s="198"/>
      <c r="B798" s="198"/>
      <c r="C798" s="198"/>
      <c r="D798" s="198"/>
      <c r="E798" s="198"/>
      <c r="F798" s="198"/>
      <c r="G798" s="198"/>
      <c r="H798" s="198"/>
      <c r="I798" s="198"/>
      <c r="J798" s="198"/>
      <c r="K798" s="198"/>
      <c r="L798" s="198"/>
      <c r="M798" s="410"/>
      <c r="N798" s="198"/>
    </row>
    <row r="799" spans="1:14" ht="21.75">
      <c r="A799" s="198"/>
      <c r="B799" s="198"/>
      <c r="C799" s="198"/>
      <c r="D799" s="198"/>
      <c r="E799" s="198"/>
      <c r="F799" s="198"/>
      <c r="G799" s="198"/>
      <c r="H799" s="198"/>
      <c r="I799" s="198"/>
      <c r="J799" s="198"/>
      <c r="K799" s="198"/>
      <c r="L799" s="198"/>
      <c r="M799" s="410"/>
      <c r="N799" s="198"/>
    </row>
    <row r="800" spans="1:14" ht="21.75">
      <c r="A800" s="198"/>
      <c r="B800" s="198"/>
      <c r="C800" s="198"/>
      <c r="D800" s="198"/>
      <c r="E800" s="198"/>
      <c r="F800" s="198"/>
      <c r="G800" s="198"/>
      <c r="H800" s="198"/>
      <c r="I800" s="198"/>
      <c r="J800" s="198"/>
      <c r="K800" s="198"/>
      <c r="L800" s="198"/>
      <c r="M800" s="410"/>
      <c r="N800" s="198"/>
    </row>
    <row r="801" spans="1:14" ht="21.75">
      <c r="A801" s="198"/>
      <c r="B801" s="198"/>
      <c r="C801" s="198"/>
      <c r="D801" s="198"/>
      <c r="E801" s="198"/>
      <c r="F801" s="198"/>
      <c r="G801" s="198"/>
      <c r="H801" s="198"/>
      <c r="I801" s="198"/>
      <c r="J801" s="198"/>
      <c r="K801" s="198"/>
      <c r="L801" s="198"/>
      <c r="M801" s="410"/>
      <c r="N801" s="198"/>
    </row>
    <row r="802" spans="1:14" ht="21.75">
      <c r="A802" s="198"/>
      <c r="B802" s="198"/>
      <c r="C802" s="198"/>
      <c r="D802" s="198"/>
      <c r="E802" s="198"/>
      <c r="F802" s="198"/>
      <c r="G802" s="198"/>
      <c r="H802" s="198"/>
      <c r="I802" s="198"/>
      <c r="J802" s="198"/>
      <c r="K802" s="198"/>
      <c r="L802" s="198"/>
      <c r="M802" s="410"/>
      <c r="N802" s="198"/>
    </row>
    <row r="803" spans="1:14" ht="21.75">
      <c r="A803" s="198"/>
      <c r="B803" s="198"/>
      <c r="C803" s="198"/>
      <c r="D803" s="198"/>
      <c r="E803" s="198"/>
      <c r="F803" s="198"/>
      <c r="G803" s="198"/>
      <c r="H803" s="198"/>
      <c r="I803" s="198"/>
      <c r="J803" s="198"/>
      <c r="K803" s="198"/>
      <c r="L803" s="198"/>
      <c r="M803" s="410"/>
      <c r="N803" s="198"/>
    </row>
    <row r="804" spans="1:14" ht="21.75">
      <c r="A804" s="198"/>
      <c r="B804" s="198"/>
      <c r="C804" s="198"/>
      <c r="D804" s="198"/>
      <c r="E804" s="198"/>
      <c r="F804" s="198"/>
      <c r="G804" s="198"/>
      <c r="H804" s="198"/>
      <c r="I804" s="198"/>
      <c r="J804" s="198"/>
      <c r="K804" s="198"/>
      <c r="L804" s="198"/>
      <c r="M804" s="410"/>
      <c r="N804" s="198"/>
    </row>
    <row r="805" spans="1:14" ht="21.75">
      <c r="A805" s="198"/>
      <c r="B805" s="198"/>
      <c r="C805" s="198"/>
      <c r="D805" s="198"/>
      <c r="E805" s="198"/>
      <c r="F805" s="198"/>
      <c r="G805" s="198"/>
      <c r="H805" s="198"/>
      <c r="I805" s="198"/>
      <c r="J805" s="198"/>
      <c r="K805" s="198"/>
      <c r="L805" s="198"/>
      <c r="M805" s="410"/>
      <c r="N805" s="198"/>
    </row>
    <row r="806" spans="1:14" ht="21.75">
      <c r="A806" s="198"/>
      <c r="B806" s="198"/>
      <c r="C806" s="198"/>
      <c r="D806" s="198"/>
      <c r="E806" s="198"/>
      <c r="F806" s="198"/>
      <c r="G806" s="198"/>
      <c r="H806" s="198"/>
      <c r="I806" s="198"/>
      <c r="J806" s="198"/>
      <c r="K806" s="198"/>
      <c r="L806" s="198"/>
      <c r="M806" s="410"/>
      <c r="N806" s="198"/>
    </row>
    <row r="807" spans="1:14" ht="21.75">
      <c r="A807" s="198"/>
      <c r="B807" s="198"/>
      <c r="C807" s="198"/>
      <c r="D807" s="198"/>
      <c r="E807" s="198"/>
      <c r="F807" s="198"/>
      <c r="G807" s="198"/>
      <c r="H807" s="198"/>
      <c r="I807" s="198"/>
      <c r="J807" s="198"/>
      <c r="K807" s="198"/>
      <c r="L807" s="198"/>
      <c r="M807" s="410"/>
      <c r="N807" s="198"/>
    </row>
    <row r="808" spans="1:14" ht="21.75">
      <c r="A808" s="198"/>
      <c r="B808" s="198"/>
      <c r="C808" s="198"/>
      <c r="D808" s="198"/>
      <c r="E808" s="198"/>
      <c r="F808" s="198"/>
      <c r="G808" s="198"/>
      <c r="H808" s="198"/>
      <c r="I808" s="198"/>
      <c r="J808" s="198"/>
      <c r="K808" s="198"/>
      <c r="L808" s="198"/>
      <c r="M808" s="410"/>
      <c r="N808" s="198"/>
    </row>
    <row r="809" spans="1:14" ht="21.75">
      <c r="A809" s="198"/>
      <c r="B809" s="198"/>
      <c r="C809" s="198"/>
      <c r="D809" s="198"/>
      <c r="E809" s="198"/>
      <c r="F809" s="198"/>
      <c r="G809" s="198"/>
      <c r="H809" s="198"/>
      <c r="I809" s="198"/>
      <c r="J809" s="198"/>
      <c r="K809" s="198"/>
      <c r="L809" s="198"/>
      <c r="M809" s="410"/>
      <c r="N809" s="198"/>
    </row>
    <row r="810" spans="1:14" ht="21.75">
      <c r="A810" s="198"/>
      <c r="B810" s="198"/>
      <c r="C810" s="198"/>
      <c r="D810" s="198"/>
      <c r="E810" s="198"/>
      <c r="F810" s="198"/>
      <c r="G810" s="198"/>
      <c r="H810" s="198"/>
      <c r="I810" s="198"/>
      <c r="J810" s="198"/>
      <c r="K810" s="198"/>
      <c r="L810" s="198"/>
      <c r="M810" s="410"/>
      <c r="N810" s="198"/>
    </row>
    <row r="811" spans="1:14" ht="21.75">
      <c r="A811" s="198"/>
      <c r="B811" s="198"/>
      <c r="C811" s="198"/>
      <c r="D811" s="198"/>
      <c r="E811" s="198"/>
      <c r="F811" s="198"/>
      <c r="G811" s="198"/>
      <c r="H811" s="198"/>
      <c r="I811" s="198"/>
      <c r="J811" s="198"/>
      <c r="K811" s="198"/>
      <c r="L811" s="198"/>
      <c r="M811" s="410"/>
      <c r="N811" s="198"/>
    </row>
    <row r="812" spans="1:14" ht="21.75">
      <c r="A812" s="198"/>
      <c r="B812" s="198"/>
      <c r="C812" s="198"/>
      <c r="D812" s="198"/>
      <c r="E812" s="198"/>
      <c r="F812" s="198"/>
      <c r="G812" s="198"/>
      <c r="H812" s="198"/>
      <c r="I812" s="198"/>
      <c r="J812" s="198"/>
      <c r="K812" s="198"/>
      <c r="L812" s="198"/>
      <c r="M812" s="410"/>
      <c r="N812" s="198"/>
    </row>
    <row r="813" spans="1:14" ht="21.75">
      <c r="A813" s="198"/>
      <c r="B813" s="198"/>
      <c r="C813" s="198"/>
      <c r="D813" s="198"/>
      <c r="E813" s="198"/>
      <c r="F813" s="198"/>
      <c r="G813" s="198"/>
      <c r="H813" s="198"/>
      <c r="I813" s="198"/>
      <c r="J813" s="198"/>
      <c r="K813" s="198"/>
      <c r="L813" s="198"/>
      <c r="M813" s="410"/>
      <c r="N813" s="198"/>
    </row>
    <row r="814" spans="1:14" ht="21.75">
      <c r="A814" s="198"/>
      <c r="B814" s="198"/>
      <c r="C814" s="198"/>
      <c r="D814" s="198"/>
      <c r="E814" s="198"/>
      <c r="F814" s="198"/>
      <c r="G814" s="198"/>
      <c r="H814" s="198"/>
      <c r="I814" s="198"/>
      <c r="J814" s="198"/>
      <c r="K814" s="198"/>
      <c r="L814" s="198"/>
      <c r="M814" s="410"/>
      <c r="N814" s="198"/>
    </row>
    <row r="815" spans="1:14" ht="21.75">
      <c r="A815" s="198"/>
      <c r="B815" s="198"/>
      <c r="C815" s="198"/>
      <c r="D815" s="198"/>
      <c r="E815" s="198"/>
      <c r="F815" s="198"/>
      <c r="G815" s="198"/>
      <c r="H815" s="198"/>
      <c r="I815" s="198"/>
      <c r="J815" s="198"/>
      <c r="K815" s="198"/>
      <c r="L815" s="198"/>
      <c r="M815" s="410"/>
      <c r="N815" s="198"/>
    </row>
    <row r="816" spans="1:14" ht="21.75">
      <c r="A816" s="198"/>
      <c r="B816" s="198"/>
      <c r="C816" s="198"/>
      <c r="D816" s="198"/>
      <c r="E816" s="198"/>
      <c r="F816" s="198"/>
      <c r="G816" s="198"/>
      <c r="H816" s="198"/>
      <c r="I816" s="198"/>
      <c r="J816" s="198"/>
      <c r="K816" s="198"/>
      <c r="L816" s="198"/>
      <c r="M816" s="410"/>
      <c r="N816" s="198"/>
    </row>
    <row r="817" spans="1:14" ht="21.75">
      <c r="A817" s="198"/>
      <c r="B817" s="198"/>
      <c r="C817" s="198"/>
      <c r="D817" s="198"/>
      <c r="E817" s="198"/>
      <c r="F817" s="198"/>
      <c r="G817" s="198"/>
      <c r="H817" s="198"/>
      <c r="I817" s="198"/>
      <c r="J817" s="198"/>
      <c r="K817" s="198"/>
      <c r="L817" s="198"/>
      <c r="M817" s="410"/>
      <c r="N817" s="198"/>
    </row>
    <row r="818" spans="1:14" ht="21.75">
      <c r="A818" s="198"/>
      <c r="B818" s="198"/>
      <c r="C818" s="198"/>
      <c r="D818" s="198"/>
      <c r="E818" s="198"/>
      <c r="F818" s="198"/>
      <c r="G818" s="198"/>
      <c r="H818" s="198"/>
      <c r="I818" s="198"/>
      <c r="J818" s="198"/>
      <c r="K818" s="198"/>
      <c r="L818" s="198"/>
      <c r="M818" s="410"/>
      <c r="N818" s="198"/>
    </row>
    <row r="819" spans="1:14" ht="21.75">
      <c r="A819" s="198"/>
      <c r="B819" s="198"/>
      <c r="C819" s="198"/>
      <c r="D819" s="198"/>
      <c r="E819" s="198"/>
      <c r="F819" s="198"/>
      <c r="G819" s="198"/>
      <c r="H819" s="198"/>
      <c r="I819" s="198"/>
      <c r="J819" s="198"/>
      <c r="K819" s="198"/>
      <c r="L819" s="198"/>
      <c r="M819" s="410"/>
      <c r="N819" s="198"/>
    </row>
    <row r="820" spans="1:14" ht="21.75">
      <c r="A820" s="198"/>
      <c r="B820" s="198"/>
      <c r="C820" s="198"/>
      <c r="D820" s="198"/>
      <c r="E820" s="198"/>
      <c r="F820" s="198"/>
      <c r="G820" s="198"/>
      <c r="H820" s="198"/>
      <c r="I820" s="198"/>
      <c r="J820" s="198"/>
      <c r="K820" s="198"/>
      <c r="L820" s="198"/>
      <c r="M820" s="410"/>
      <c r="N820" s="198"/>
    </row>
    <row r="821" spans="1:14" ht="21.75">
      <c r="A821" s="198"/>
      <c r="B821" s="198"/>
      <c r="C821" s="198"/>
      <c r="D821" s="198"/>
      <c r="E821" s="198"/>
      <c r="F821" s="198"/>
      <c r="G821" s="198"/>
      <c r="H821" s="198"/>
      <c r="I821" s="198"/>
      <c r="J821" s="198"/>
      <c r="K821" s="198"/>
      <c r="L821" s="198"/>
      <c r="M821" s="410"/>
      <c r="N821" s="198"/>
    </row>
    <row r="822" spans="1:14" ht="21.75">
      <c r="A822" s="198"/>
      <c r="B822" s="198"/>
      <c r="C822" s="198"/>
      <c r="D822" s="198"/>
      <c r="E822" s="198"/>
      <c r="F822" s="198"/>
      <c r="G822" s="198"/>
      <c r="H822" s="198"/>
      <c r="I822" s="198"/>
      <c r="J822" s="198"/>
      <c r="K822" s="198"/>
      <c r="L822" s="198"/>
      <c r="M822" s="410"/>
      <c r="N822" s="198"/>
    </row>
    <row r="823" spans="1:14" ht="21.75">
      <c r="A823" s="198"/>
      <c r="B823" s="198"/>
      <c r="C823" s="198"/>
      <c r="D823" s="198"/>
      <c r="E823" s="198"/>
      <c r="F823" s="198"/>
      <c r="G823" s="198"/>
      <c r="H823" s="198"/>
      <c r="I823" s="198"/>
      <c r="J823" s="198"/>
      <c r="K823" s="198"/>
      <c r="L823" s="198"/>
      <c r="M823" s="410"/>
      <c r="N823" s="198"/>
    </row>
    <row r="824" spans="1:14" ht="21.75">
      <c r="A824" s="198"/>
      <c r="B824" s="198"/>
      <c r="C824" s="198"/>
      <c r="D824" s="198"/>
      <c r="E824" s="198"/>
      <c r="F824" s="198"/>
      <c r="G824" s="198"/>
      <c r="H824" s="198"/>
      <c r="I824" s="198"/>
      <c r="J824" s="198"/>
      <c r="K824" s="198"/>
      <c r="L824" s="198"/>
      <c r="M824" s="410"/>
      <c r="N824" s="198"/>
    </row>
    <row r="825" spans="1:14" ht="21.75">
      <c r="A825" s="198"/>
      <c r="B825" s="198"/>
      <c r="C825" s="198"/>
      <c r="D825" s="198"/>
      <c r="E825" s="198"/>
      <c r="F825" s="198"/>
      <c r="G825" s="198"/>
      <c r="H825" s="198"/>
      <c r="I825" s="198"/>
      <c r="J825" s="198"/>
      <c r="K825" s="198"/>
      <c r="L825" s="198"/>
      <c r="M825" s="410"/>
      <c r="N825" s="198"/>
    </row>
    <row r="826" spans="1:14" ht="21.75">
      <c r="A826" s="198"/>
      <c r="B826" s="198"/>
      <c r="C826" s="198"/>
      <c r="D826" s="198"/>
      <c r="E826" s="198"/>
      <c r="F826" s="198"/>
      <c r="G826" s="198"/>
      <c r="H826" s="198"/>
      <c r="I826" s="198"/>
      <c r="J826" s="198"/>
      <c r="K826" s="198"/>
      <c r="L826" s="198"/>
      <c r="M826" s="410"/>
      <c r="N826" s="198"/>
    </row>
    <row r="827" spans="1:14" ht="21.75">
      <c r="A827" s="198"/>
      <c r="B827" s="198"/>
      <c r="C827" s="198"/>
      <c r="D827" s="198"/>
      <c r="E827" s="198"/>
      <c r="F827" s="198"/>
      <c r="G827" s="198"/>
      <c r="H827" s="198"/>
      <c r="I827" s="198"/>
      <c r="J827" s="198"/>
      <c r="K827" s="198"/>
      <c r="L827" s="198"/>
      <c r="M827" s="410"/>
      <c r="N827" s="198"/>
    </row>
    <row r="828" spans="1:14" ht="21.75">
      <c r="A828" s="198"/>
      <c r="B828" s="198"/>
      <c r="C828" s="198"/>
      <c r="D828" s="198"/>
      <c r="E828" s="198"/>
      <c r="F828" s="198"/>
      <c r="G828" s="198"/>
      <c r="H828" s="198"/>
      <c r="I828" s="198"/>
      <c r="J828" s="198"/>
      <c r="K828" s="198"/>
      <c r="L828" s="198"/>
      <c r="M828" s="410"/>
      <c r="N828" s="198"/>
    </row>
    <row r="829" spans="1:14" ht="21.75">
      <c r="A829" s="198"/>
      <c r="B829" s="198"/>
      <c r="C829" s="198"/>
      <c r="D829" s="198"/>
      <c r="E829" s="198"/>
      <c r="F829" s="198"/>
      <c r="G829" s="198"/>
      <c r="H829" s="198"/>
      <c r="I829" s="198"/>
      <c r="J829" s="198"/>
      <c r="K829" s="198"/>
      <c r="L829" s="198"/>
      <c r="M829" s="410"/>
      <c r="N829" s="198"/>
    </row>
    <row r="830" spans="1:14" ht="21.75">
      <c r="A830" s="198"/>
      <c r="B830" s="198"/>
      <c r="C830" s="198"/>
      <c r="D830" s="198"/>
      <c r="E830" s="198"/>
      <c r="F830" s="198"/>
      <c r="G830" s="198"/>
      <c r="H830" s="198"/>
      <c r="I830" s="198"/>
      <c r="J830" s="198"/>
      <c r="K830" s="198"/>
      <c r="L830" s="198"/>
      <c r="M830" s="410"/>
      <c r="N830" s="198"/>
    </row>
    <row r="831" spans="1:14" ht="21.75">
      <c r="A831" s="198"/>
      <c r="B831" s="198"/>
      <c r="C831" s="198"/>
      <c r="D831" s="198"/>
      <c r="E831" s="198"/>
      <c r="F831" s="198"/>
      <c r="G831" s="198"/>
      <c r="H831" s="198"/>
      <c r="I831" s="198"/>
      <c r="J831" s="198"/>
      <c r="K831" s="198"/>
      <c r="L831" s="198"/>
      <c r="M831" s="410"/>
      <c r="N831" s="198"/>
    </row>
    <row r="832" spans="1:14" ht="21.75">
      <c r="A832" s="198"/>
      <c r="B832" s="198"/>
      <c r="C832" s="198"/>
      <c r="D832" s="198"/>
      <c r="E832" s="198"/>
      <c r="F832" s="198"/>
      <c r="G832" s="198"/>
      <c r="H832" s="198"/>
      <c r="I832" s="198"/>
      <c r="J832" s="198"/>
      <c r="K832" s="198"/>
      <c r="L832" s="198"/>
      <c r="M832" s="410"/>
      <c r="N832" s="198"/>
    </row>
    <row r="833" spans="1:14" ht="21.75">
      <c r="A833" s="198"/>
      <c r="B833" s="198"/>
      <c r="C833" s="198"/>
      <c r="D833" s="198"/>
      <c r="E833" s="198"/>
      <c r="F833" s="198"/>
      <c r="G833" s="198"/>
      <c r="H833" s="198"/>
      <c r="I833" s="198"/>
      <c r="J833" s="198"/>
      <c r="K833" s="198"/>
      <c r="L833" s="198"/>
      <c r="M833" s="410"/>
      <c r="N833" s="198"/>
    </row>
    <row r="834" spans="1:14" ht="21.75">
      <c r="A834" s="198"/>
      <c r="B834" s="198"/>
      <c r="C834" s="198"/>
      <c r="D834" s="198"/>
      <c r="E834" s="198"/>
      <c r="F834" s="198"/>
      <c r="G834" s="198"/>
      <c r="H834" s="198"/>
      <c r="I834" s="198"/>
      <c r="J834" s="198"/>
      <c r="K834" s="198"/>
      <c r="L834" s="198"/>
      <c r="M834" s="410"/>
      <c r="N834" s="198"/>
    </row>
    <row r="835" spans="1:14" ht="21.75">
      <c r="A835" s="198"/>
      <c r="B835" s="198"/>
      <c r="C835" s="198"/>
      <c r="D835" s="198"/>
      <c r="E835" s="198"/>
      <c r="F835" s="198"/>
      <c r="G835" s="198"/>
      <c r="H835" s="198"/>
      <c r="I835" s="198"/>
      <c r="J835" s="198"/>
      <c r="K835" s="198"/>
      <c r="L835" s="198"/>
      <c r="M835" s="410"/>
      <c r="N835" s="198"/>
    </row>
    <row r="836" spans="1:14" ht="21.75">
      <c r="A836" s="198"/>
      <c r="B836" s="198"/>
      <c r="C836" s="198"/>
      <c r="D836" s="198"/>
      <c r="E836" s="198"/>
      <c r="F836" s="198"/>
      <c r="G836" s="198"/>
      <c r="H836" s="198"/>
      <c r="I836" s="198"/>
      <c r="J836" s="198"/>
      <c r="K836" s="198"/>
      <c r="L836" s="198"/>
      <c r="M836" s="410"/>
      <c r="N836" s="198"/>
    </row>
    <row r="837" spans="1:14" ht="21.75">
      <c r="A837" s="198"/>
      <c r="B837" s="198"/>
      <c r="C837" s="198"/>
      <c r="D837" s="198"/>
      <c r="E837" s="198"/>
      <c r="F837" s="198"/>
      <c r="G837" s="198"/>
      <c r="H837" s="198"/>
      <c r="I837" s="198"/>
      <c r="J837" s="198"/>
      <c r="K837" s="198"/>
      <c r="L837" s="198"/>
      <c r="M837" s="410"/>
      <c r="N837" s="198"/>
    </row>
    <row r="838" spans="1:14" ht="21.75">
      <c r="A838" s="198"/>
      <c r="B838" s="198"/>
      <c r="C838" s="198"/>
      <c r="D838" s="198"/>
      <c r="E838" s="198"/>
      <c r="F838" s="198"/>
      <c r="G838" s="198"/>
      <c r="H838" s="198"/>
      <c r="I838" s="198"/>
      <c r="J838" s="198"/>
      <c r="K838" s="198"/>
      <c r="L838" s="198"/>
      <c r="M838" s="410"/>
      <c r="N838" s="198"/>
    </row>
    <row r="839" spans="1:14" ht="21.75">
      <c r="A839" s="198"/>
      <c r="B839" s="198"/>
      <c r="C839" s="198"/>
      <c r="D839" s="198"/>
      <c r="E839" s="198"/>
      <c r="F839" s="198"/>
      <c r="G839" s="198"/>
      <c r="H839" s="198"/>
      <c r="I839" s="198"/>
      <c r="J839" s="198"/>
      <c r="K839" s="198"/>
      <c r="L839" s="198"/>
      <c r="M839" s="410"/>
      <c r="N839" s="198"/>
    </row>
    <row r="840" spans="1:14" ht="21.75">
      <c r="A840" s="198"/>
      <c r="B840" s="198"/>
      <c r="C840" s="198"/>
      <c r="D840" s="198"/>
      <c r="E840" s="198"/>
      <c r="F840" s="198"/>
      <c r="G840" s="198"/>
      <c r="H840" s="198"/>
      <c r="I840" s="198"/>
      <c r="J840" s="198"/>
      <c r="K840" s="198"/>
      <c r="L840" s="198"/>
      <c r="M840" s="410"/>
      <c r="N840" s="198"/>
    </row>
    <row r="841" spans="1:14" ht="21.75">
      <c r="A841" s="198"/>
      <c r="B841" s="198"/>
      <c r="C841" s="198"/>
      <c r="D841" s="198"/>
      <c r="E841" s="198"/>
      <c r="F841" s="198"/>
      <c r="G841" s="198"/>
      <c r="H841" s="198"/>
      <c r="I841" s="198"/>
      <c r="J841" s="198"/>
      <c r="K841" s="198"/>
      <c r="L841" s="198"/>
      <c r="M841" s="410"/>
      <c r="N841" s="198"/>
    </row>
    <row r="842" spans="1:14" ht="21.75">
      <c r="A842" s="198"/>
      <c r="B842" s="198"/>
      <c r="C842" s="198"/>
      <c r="D842" s="198"/>
      <c r="E842" s="198"/>
      <c r="F842" s="198"/>
      <c r="G842" s="198"/>
      <c r="H842" s="198"/>
      <c r="I842" s="198"/>
      <c r="J842" s="198"/>
      <c r="K842" s="198"/>
      <c r="L842" s="198"/>
      <c r="M842" s="410"/>
      <c r="N842" s="198"/>
    </row>
    <row r="843" spans="1:14" ht="21.75">
      <c r="A843" s="198"/>
      <c r="B843" s="198"/>
      <c r="C843" s="198"/>
      <c r="D843" s="198"/>
      <c r="E843" s="198"/>
      <c r="F843" s="198"/>
      <c r="G843" s="198"/>
      <c r="H843" s="198"/>
      <c r="I843" s="198"/>
      <c r="J843" s="198"/>
      <c r="K843" s="198"/>
      <c r="L843" s="198"/>
      <c r="M843" s="410"/>
      <c r="N843" s="198"/>
    </row>
    <row r="844" spans="1:14" ht="21.75">
      <c r="A844" s="198"/>
      <c r="B844" s="198"/>
      <c r="C844" s="198"/>
      <c r="D844" s="198"/>
      <c r="E844" s="198"/>
      <c r="F844" s="198"/>
      <c r="G844" s="198"/>
      <c r="H844" s="198"/>
      <c r="I844" s="198"/>
      <c r="J844" s="198"/>
      <c r="K844" s="198"/>
      <c r="L844" s="198"/>
      <c r="M844" s="410"/>
      <c r="N844" s="198"/>
    </row>
    <row r="845" spans="1:14" ht="21.75">
      <c r="A845" s="198"/>
      <c r="B845" s="198"/>
      <c r="C845" s="198"/>
      <c r="D845" s="198"/>
      <c r="E845" s="198"/>
      <c r="F845" s="198"/>
      <c r="G845" s="198"/>
      <c r="H845" s="198"/>
      <c r="I845" s="198"/>
      <c r="J845" s="198"/>
      <c r="K845" s="198"/>
      <c r="L845" s="198"/>
      <c r="M845" s="410"/>
      <c r="N845" s="198"/>
    </row>
    <row r="846" spans="1:14" ht="21.75">
      <c r="A846" s="198"/>
      <c r="B846" s="198"/>
      <c r="C846" s="198"/>
      <c r="D846" s="198"/>
      <c r="E846" s="198"/>
      <c r="F846" s="198"/>
      <c r="G846" s="198"/>
      <c r="H846" s="198"/>
      <c r="I846" s="198"/>
      <c r="J846" s="198"/>
      <c r="K846" s="198"/>
      <c r="L846" s="198"/>
      <c r="M846" s="410"/>
      <c r="N846" s="198"/>
    </row>
    <row r="847" spans="1:14" ht="21.75">
      <c r="A847" s="198"/>
      <c r="B847" s="198"/>
      <c r="C847" s="198"/>
      <c r="D847" s="198"/>
      <c r="E847" s="198"/>
      <c r="F847" s="198"/>
      <c r="G847" s="198"/>
      <c r="H847" s="198"/>
      <c r="I847" s="198"/>
      <c r="J847" s="198"/>
      <c r="K847" s="198"/>
      <c r="L847" s="198"/>
      <c r="M847" s="410"/>
      <c r="N847" s="198"/>
    </row>
    <row r="848" spans="1:14" ht="21.75">
      <c r="A848" s="198"/>
      <c r="B848" s="198"/>
      <c r="C848" s="198"/>
      <c r="D848" s="198"/>
      <c r="E848" s="198"/>
      <c r="F848" s="198"/>
      <c r="G848" s="198"/>
      <c r="H848" s="198"/>
      <c r="I848" s="198"/>
      <c r="J848" s="198"/>
      <c r="K848" s="198"/>
      <c r="L848" s="198"/>
      <c r="M848" s="410"/>
      <c r="N848" s="198"/>
    </row>
    <row r="849" spans="1:14" ht="21.75">
      <c r="A849" s="198"/>
      <c r="B849" s="198"/>
      <c r="C849" s="198"/>
      <c r="D849" s="198"/>
      <c r="E849" s="198"/>
      <c r="F849" s="198"/>
      <c r="G849" s="198"/>
      <c r="H849" s="198"/>
      <c r="I849" s="198"/>
      <c r="J849" s="198"/>
      <c r="K849" s="198"/>
      <c r="L849" s="198"/>
      <c r="M849" s="410"/>
      <c r="N849" s="198"/>
    </row>
    <row r="850" spans="1:14" ht="21.75">
      <c r="A850" s="198"/>
      <c r="B850" s="198"/>
      <c r="C850" s="198"/>
      <c r="D850" s="198"/>
      <c r="E850" s="198"/>
      <c r="F850" s="198"/>
      <c r="G850" s="198"/>
      <c r="H850" s="198"/>
      <c r="I850" s="198"/>
      <c r="J850" s="198"/>
      <c r="K850" s="198"/>
      <c r="L850" s="198"/>
      <c r="M850" s="410"/>
      <c r="N850" s="198"/>
    </row>
    <row r="851" spans="1:14" ht="21.75">
      <c r="A851" s="198"/>
      <c r="B851" s="198"/>
      <c r="C851" s="198"/>
      <c r="D851" s="198"/>
      <c r="E851" s="198"/>
      <c r="F851" s="198"/>
      <c r="G851" s="198"/>
      <c r="H851" s="198"/>
      <c r="I851" s="198"/>
      <c r="J851" s="198"/>
      <c r="K851" s="198"/>
      <c r="L851" s="198"/>
      <c r="M851" s="410"/>
      <c r="N851" s="198"/>
    </row>
    <row r="852" spans="1:14" ht="21.75">
      <c r="A852" s="198"/>
      <c r="B852" s="198"/>
      <c r="C852" s="198"/>
      <c r="D852" s="198"/>
      <c r="E852" s="198"/>
      <c r="F852" s="198"/>
      <c r="G852" s="198"/>
      <c r="H852" s="198"/>
      <c r="I852" s="198"/>
      <c r="J852" s="198"/>
      <c r="K852" s="198"/>
      <c r="L852" s="198"/>
      <c r="M852" s="410"/>
      <c r="N852" s="198"/>
    </row>
    <row r="853" spans="1:14" ht="21.75">
      <c r="A853" s="198"/>
      <c r="B853" s="198"/>
      <c r="C853" s="198"/>
      <c r="D853" s="198"/>
      <c r="E853" s="198"/>
      <c r="F853" s="198"/>
      <c r="G853" s="198"/>
      <c r="H853" s="198"/>
      <c r="I853" s="198"/>
      <c r="J853" s="198"/>
      <c r="K853" s="198"/>
      <c r="L853" s="198"/>
      <c r="M853" s="410"/>
      <c r="N853" s="198"/>
    </row>
    <row r="854" spans="1:14" ht="21.75">
      <c r="A854" s="198"/>
      <c r="B854" s="198"/>
      <c r="C854" s="198"/>
      <c r="D854" s="198"/>
      <c r="E854" s="198"/>
      <c r="F854" s="198"/>
      <c r="G854" s="198"/>
      <c r="H854" s="198"/>
      <c r="I854" s="198"/>
      <c r="J854" s="198"/>
      <c r="K854" s="198"/>
      <c r="L854" s="198"/>
      <c r="M854" s="410"/>
      <c r="N854" s="198"/>
    </row>
    <row r="855" spans="1:14" ht="21.75">
      <c r="A855" s="198"/>
      <c r="B855" s="198"/>
      <c r="C855" s="198"/>
      <c r="D855" s="198"/>
      <c r="E855" s="198"/>
      <c r="F855" s="198"/>
      <c r="G855" s="198"/>
      <c r="H855" s="198"/>
      <c r="I855" s="198"/>
      <c r="J855" s="198"/>
      <c r="K855" s="198"/>
      <c r="L855" s="198"/>
      <c r="M855" s="410"/>
      <c r="N855" s="198"/>
    </row>
    <row r="856" spans="1:14" ht="21.75">
      <c r="A856" s="198"/>
      <c r="B856" s="198"/>
      <c r="C856" s="198"/>
      <c r="D856" s="198"/>
      <c r="E856" s="198"/>
      <c r="F856" s="198"/>
      <c r="G856" s="198"/>
      <c r="H856" s="198"/>
      <c r="I856" s="198"/>
      <c r="J856" s="198"/>
      <c r="K856" s="198"/>
      <c r="L856" s="198"/>
      <c r="M856" s="410"/>
      <c r="N856" s="198"/>
    </row>
    <row r="857" spans="1:14" ht="21.75">
      <c r="A857" s="198"/>
      <c r="B857" s="198"/>
      <c r="C857" s="198"/>
      <c r="D857" s="198"/>
      <c r="E857" s="198"/>
      <c r="F857" s="198"/>
      <c r="G857" s="198"/>
      <c r="H857" s="198"/>
      <c r="I857" s="198"/>
      <c r="J857" s="198"/>
      <c r="K857" s="198"/>
      <c r="L857" s="198"/>
      <c r="M857" s="410"/>
      <c r="N857" s="198"/>
    </row>
    <row r="858" spans="1:14" ht="21.75">
      <c r="A858" s="198"/>
      <c r="B858" s="198"/>
      <c r="C858" s="198"/>
      <c r="D858" s="198"/>
      <c r="E858" s="198"/>
      <c r="F858" s="198"/>
      <c r="G858" s="198"/>
      <c r="H858" s="198"/>
      <c r="I858" s="198"/>
      <c r="J858" s="198"/>
      <c r="K858" s="198"/>
      <c r="L858" s="198"/>
      <c r="M858" s="410"/>
      <c r="N858" s="198"/>
    </row>
    <row r="859" spans="1:14" ht="21.75">
      <c r="A859" s="198"/>
      <c r="B859" s="198"/>
      <c r="C859" s="198"/>
      <c r="D859" s="198"/>
      <c r="E859" s="198"/>
      <c r="F859" s="198"/>
      <c r="G859" s="198"/>
      <c r="H859" s="198"/>
      <c r="I859" s="198"/>
      <c r="J859" s="198"/>
      <c r="K859" s="198"/>
      <c r="L859" s="198"/>
      <c r="M859" s="410"/>
      <c r="N859" s="198"/>
    </row>
    <row r="860" spans="1:14" ht="21.75">
      <c r="A860" s="198"/>
      <c r="B860" s="198"/>
      <c r="C860" s="198"/>
      <c r="D860" s="198"/>
      <c r="E860" s="198"/>
      <c r="F860" s="198"/>
      <c r="G860" s="198"/>
      <c r="H860" s="198"/>
      <c r="I860" s="198"/>
      <c r="J860" s="198"/>
      <c r="K860" s="198"/>
      <c r="L860" s="198"/>
      <c r="M860" s="410"/>
      <c r="N860" s="198"/>
    </row>
    <row r="861" spans="1:14" ht="21.75">
      <c r="A861" s="198"/>
      <c r="B861" s="198"/>
      <c r="C861" s="198"/>
      <c r="D861" s="198"/>
      <c r="E861" s="198"/>
      <c r="F861" s="198"/>
      <c r="G861" s="198"/>
      <c r="H861" s="198"/>
      <c r="I861" s="198"/>
      <c r="J861" s="198"/>
      <c r="K861" s="198"/>
      <c r="L861" s="198"/>
      <c r="M861" s="410"/>
      <c r="N861" s="198"/>
    </row>
    <row r="862" spans="1:14" ht="21.75">
      <c r="A862" s="198"/>
      <c r="B862" s="198"/>
      <c r="C862" s="198"/>
      <c r="D862" s="198"/>
      <c r="E862" s="198"/>
      <c r="F862" s="198"/>
      <c r="G862" s="198"/>
      <c r="H862" s="198"/>
      <c r="I862" s="198"/>
      <c r="J862" s="198"/>
      <c r="K862" s="198"/>
      <c r="L862" s="198"/>
      <c r="M862" s="410"/>
      <c r="N862" s="198"/>
    </row>
    <row r="863" spans="1:14" ht="21.75">
      <c r="A863" s="198"/>
      <c r="B863" s="198"/>
      <c r="C863" s="198"/>
      <c r="D863" s="198"/>
      <c r="E863" s="198"/>
      <c r="F863" s="198"/>
      <c r="G863" s="198"/>
      <c r="H863" s="198"/>
      <c r="I863" s="198"/>
      <c r="J863" s="198"/>
      <c r="K863" s="198"/>
      <c r="L863" s="198"/>
      <c r="M863" s="410"/>
      <c r="N863" s="198"/>
    </row>
    <row r="864" spans="1:14" ht="21.75">
      <c r="A864" s="198"/>
      <c r="B864" s="198"/>
      <c r="C864" s="198"/>
      <c r="D864" s="198"/>
      <c r="E864" s="198"/>
      <c r="F864" s="198"/>
      <c r="G864" s="198"/>
      <c r="H864" s="198"/>
      <c r="I864" s="198"/>
      <c r="J864" s="198"/>
      <c r="K864" s="198"/>
      <c r="L864" s="198"/>
      <c r="M864" s="410"/>
      <c r="N864" s="198"/>
    </row>
    <row r="865" spans="1:14" ht="21.75">
      <c r="A865" s="198"/>
      <c r="B865" s="198"/>
      <c r="C865" s="198"/>
      <c r="D865" s="198"/>
      <c r="E865" s="198"/>
      <c r="F865" s="198"/>
      <c r="G865" s="198"/>
      <c r="H865" s="198"/>
      <c r="I865" s="198"/>
      <c r="J865" s="198"/>
      <c r="K865" s="198"/>
      <c r="L865" s="198"/>
      <c r="M865" s="410"/>
      <c r="N865" s="198"/>
    </row>
    <row r="866" spans="1:14" ht="21.75">
      <c r="A866" s="198"/>
      <c r="B866" s="198"/>
      <c r="C866" s="198"/>
      <c r="D866" s="198"/>
      <c r="E866" s="198"/>
      <c r="F866" s="198"/>
      <c r="G866" s="198"/>
      <c r="H866" s="198"/>
      <c r="I866" s="198"/>
      <c r="J866" s="198"/>
      <c r="K866" s="198"/>
      <c r="L866" s="198"/>
      <c r="M866" s="410"/>
      <c r="N866" s="198"/>
    </row>
    <row r="867" spans="1:14" ht="21.75">
      <c r="A867" s="198"/>
      <c r="B867" s="198"/>
      <c r="C867" s="198"/>
      <c r="D867" s="198"/>
      <c r="E867" s="198"/>
      <c r="F867" s="198"/>
      <c r="G867" s="198"/>
      <c r="H867" s="198"/>
      <c r="I867" s="198"/>
      <c r="J867" s="198"/>
      <c r="K867" s="198"/>
      <c r="L867" s="198"/>
      <c r="M867" s="410"/>
      <c r="N867" s="198"/>
    </row>
    <row r="868" spans="1:14" ht="21.75">
      <c r="A868" s="198"/>
      <c r="B868" s="198"/>
      <c r="C868" s="198"/>
      <c r="D868" s="198"/>
      <c r="E868" s="198"/>
      <c r="F868" s="198"/>
      <c r="G868" s="198"/>
      <c r="H868" s="198"/>
      <c r="I868" s="198"/>
      <c r="J868" s="198"/>
      <c r="K868" s="198"/>
      <c r="L868" s="198"/>
      <c r="M868" s="410"/>
      <c r="N868" s="198"/>
    </row>
    <row r="869" spans="1:14" ht="21.75">
      <c r="A869" s="198"/>
      <c r="B869" s="198"/>
      <c r="C869" s="198"/>
      <c r="D869" s="198"/>
      <c r="E869" s="198"/>
      <c r="F869" s="198"/>
      <c r="G869" s="198"/>
      <c r="H869" s="198"/>
      <c r="I869" s="198"/>
      <c r="J869" s="198"/>
      <c r="K869" s="198"/>
      <c r="L869" s="198"/>
      <c r="M869" s="410"/>
      <c r="N869" s="198"/>
    </row>
    <row r="870" spans="1:14" ht="21.75">
      <c r="A870" s="198"/>
      <c r="B870" s="198"/>
      <c r="C870" s="198"/>
      <c r="D870" s="198"/>
      <c r="E870" s="198"/>
      <c r="F870" s="198"/>
      <c r="G870" s="198"/>
      <c r="H870" s="198"/>
      <c r="I870" s="198"/>
      <c r="J870" s="198"/>
      <c r="K870" s="198"/>
      <c r="L870" s="198"/>
      <c r="M870" s="410"/>
      <c r="N870" s="198"/>
    </row>
    <row r="871" spans="1:14" ht="21.75">
      <c r="A871" s="198"/>
      <c r="B871" s="198"/>
      <c r="C871" s="198"/>
      <c r="D871" s="198"/>
      <c r="E871" s="198"/>
      <c r="F871" s="198"/>
      <c r="G871" s="198"/>
      <c r="H871" s="198"/>
      <c r="I871" s="198"/>
      <c r="J871" s="198"/>
      <c r="K871" s="198"/>
      <c r="L871" s="198"/>
      <c r="M871" s="410"/>
      <c r="N871" s="198"/>
    </row>
    <row r="872" spans="1:14" ht="21.75">
      <c r="A872" s="198"/>
      <c r="B872" s="198"/>
      <c r="C872" s="198"/>
      <c r="D872" s="198"/>
      <c r="E872" s="198"/>
      <c r="F872" s="198"/>
      <c r="G872" s="198"/>
      <c r="H872" s="198"/>
      <c r="I872" s="198"/>
      <c r="J872" s="198"/>
      <c r="K872" s="198"/>
      <c r="L872" s="198"/>
      <c r="M872" s="410"/>
      <c r="N872" s="198"/>
    </row>
    <row r="873" spans="1:14" ht="21.75">
      <c r="A873" s="198"/>
      <c r="B873" s="198"/>
      <c r="C873" s="198"/>
      <c r="D873" s="198"/>
      <c r="E873" s="198"/>
      <c r="F873" s="198"/>
      <c r="G873" s="198"/>
      <c r="H873" s="198"/>
      <c r="I873" s="198"/>
      <c r="J873" s="198"/>
      <c r="K873" s="198"/>
      <c r="L873" s="198"/>
      <c r="M873" s="410"/>
      <c r="N873" s="198"/>
    </row>
    <row r="874" spans="1:14" ht="21.75">
      <c r="A874" s="198"/>
      <c r="B874" s="198"/>
      <c r="C874" s="198"/>
      <c r="D874" s="198"/>
      <c r="E874" s="198"/>
      <c r="F874" s="198"/>
      <c r="G874" s="198"/>
      <c r="H874" s="198"/>
      <c r="I874" s="198"/>
      <c r="J874" s="198"/>
      <c r="K874" s="198"/>
      <c r="L874" s="198"/>
      <c r="M874" s="410"/>
      <c r="N874" s="198"/>
    </row>
    <row r="875" spans="1:14" ht="21.75">
      <c r="A875" s="198"/>
      <c r="B875" s="198"/>
      <c r="C875" s="198"/>
      <c r="D875" s="198"/>
      <c r="E875" s="198"/>
      <c r="F875" s="198"/>
      <c r="G875" s="198"/>
      <c r="H875" s="198"/>
      <c r="I875" s="198"/>
      <c r="J875" s="198"/>
      <c r="K875" s="198"/>
      <c r="L875" s="198"/>
      <c r="M875" s="410"/>
      <c r="N875" s="198"/>
    </row>
    <row r="876" spans="1:14" ht="21.75">
      <c r="A876" s="198"/>
      <c r="B876" s="198"/>
      <c r="C876" s="198"/>
      <c r="D876" s="198"/>
      <c r="E876" s="198"/>
      <c r="F876" s="198"/>
      <c r="G876" s="198"/>
      <c r="H876" s="198"/>
      <c r="I876" s="198"/>
      <c r="J876" s="198"/>
      <c r="K876" s="198"/>
      <c r="L876" s="198"/>
      <c r="M876" s="410"/>
      <c r="N876" s="198"/>
    </row>
    <row r="877" spans="1:14" ht="21.75">
      <c r="A877" s="198"/>
      <c r="B877" s="198"/>
      <c r="C877" s="198"/>
      <c r="D877" s="198"/>
      <c r="E877" s="198"/>
      <c r="F877" s="198"/>
      <c r="G877" s="198"/>
      <c r="H877" s="198"/>
      <c r="I877" s="198"/>
      <c r="J877" s="198"/>
      <c r="K877" s="198"/>
      <c r="L877" s="198"/>
      <c r="M877" s="410"/>
      <c r="N877" s="198"/>
    </row>
    <row r="878" spans="1:14" ht="21.75">
      <c r="A878" s="198"/>
      <c r="B878" s="198"/>
      <c r="C878" s="198"/>
      <c r="D878" s="198"/>
      <c r="E878" s="198"/>
      <c r="F878" s="198"/>
      <c r="G878" s="198"/>
      <c r="H878" s="198"/>
      <c r="I878" s="198"/>
      <c r="J878" s="198"/>
      <c r="K878" s="198"/>
      <c r="L878" s="198"/>
      <c r="M878" s="410"/>
      <c r="N878" s="198"/>
    </row>
    <row r="879" spans="1:14" ht="21.75">
      <c r="A879" s="198"/>
      <c r="B879" s="198"/>
      <c r="C879" s="198"/>
      <c r="D879" s="198"/>
      <c r="E879" s="198"/>
      <c r="F879" s="198"/>
      <c r="G879" s="198"/>
      <c r="H879" s="198"/>
      <c r="I879" s="198"/>
      <c r="J879" s="198"/>
      <c r="K879" s="198"/>
      <c r="L879" s="198"/>
      <c r="M879" s="410"/>
      <c r="N879" s="198"/>
    </row>
    <row r="880" spans="1:14" ht="21.75">
      <c r="A880" s="198"/>
      <c r="B880" s="198"/>
      <c r="C880" s="198"/>
      <c r="D880" s="198"/>
      <c r="E880" s="198"/>
      <c r="F880" s="198"/>
      <c r="G880" s="198"/>
      <c r="H880" s="198"/>
      <c r="I880" s="198"/>
      <c r="J880" s="198"/>
      <c r="K880" s="198"/>
      <c r="L880" s="198"/>
      <c r="M880" s="410"/>
      <c r="N880" s="198"/>
    </row>
    <row r="881" spans="1:14" ht="21.75">
      <c r="A881" s="198"/>
      <c r="B881" s="198"/>
      <c r="C881" s="198"/>
      <c r="D881" s="198"/>
      <c r="E881" s="198"/>
      <c r="F881" s="198"/>
      <c r="G881" s="198"/>
      <c r="H881" s="198"/>
      <c r="I881" s="198"/>
      <c r="J881" s="198"/>
      <c r="K881" s="198"/>
      <c r="L881" s="198"/>
      <c r="M881" s="410"/>
      <c r="N881" s="198"/>
    </row>
    <row r="882" spans="1:14" ht="21.75">
      <c r="A882" s="198"/>
      <c r="B882" s="198"/>
      <c r="C882" s="198"/>
      <c r="D882" s="198"/>
      <c r="E882" s="198"/>
      <c r="F882" s="198"/>
      <c r="G882" s="198"/>
      <c r="H882" s="198"/>
      <c r="I882" s="198"/>
      <c r="J882" s="198"/>
      <c r="K882" s="198"/>
      <c r="L882" s="198"/>
      <c r="M882" s="410"/>
      <c r="N882" s="198"/>
    </row>
    <row r="883" spans="1:14" ht="21.75">
      <c r="A883" s="198"/>
      <c r="B883" s="198"/>
      <c r="C883" s="198"/>
      <c r="D883" s="198"/>
      <c r="E883" s="198"/>
      <c r="F883" s="198"/>
      <c r="G883" s="198"/>
      <c r="H883" s="198"/>
      <c r="I883" s="198"/>
      <c r="J883" s="198"/>
      <c r="K883" s="198"/>
      <c r="L883" s="198"/>
      <c r="M883" s="410"/>
      <c r="N883" s="198"/>
    </row>
    <row r="884" spans="1:14" ht="21.75">
      <c r="A884" s="198"/>
      <c r="B884" s="198"/>
      <c r="C884" s="198"/>
      <c r="D884" s="198"/>
      <c r="E884" s="198"/>
      <c r="F884" s="198"/>
      <c r="G884" s="198"/>
      <c r="H884" s="198"/>
      <c r="I884" s="198"/>
      <c r="J884" s="198"/>
      <c r="K884" s="198"/>
      <c r="L884" s="198"/>
      <c r="M884" s="410"/>
      <c r="N884" s="198"/>
    </row>
    <row r="885" spans="1:14" ht="21.75">
      <c r="A885" s="198"/>
      <c r="B885" s="198"/>
      <c r="C885" s="198"/>
      <c r="D885" s="198"/>
      <c r="E885" s="198"/>
      <c r="F885" s="198"/>
      <c r="G885" s="198"/>
      <c r="H885" s="198"/>
      <c r="I885" s="198"/>
      <c r="J885" s="198"/>
      <c r="K885" s="198"/>
      <c r="L885" s="198"/>
      <c r="M885" s="410"/>
      <c r="N885" s="198"/>
    </row>
    <row r="886" spans="1:14" ht="21.75">
      <c r="A886" s="198"/>
      <c r="B886" s="198"/>
      <c r="C886" s="198"/>
      <c r="D886" s="198"/>
      <c r="E886" s="198"/>
      <c r="F886" s="198"/>
      <c r="G886" s="198"/>
      <c r="H886" s="198"/>
      <c r="I886" s="198"/>
      <c r="J886" s="198"/>
      <c r="K886" s="198"/>
      <c r="L886" s="198"/>
      <c r="M886" s="410"/>
      <c r="N886" s="198"/>
    </row>
    <row r="887" spans="1:14" ht="21.75">
      <c r="A887" s="198"/>
      <c r="B887" s="198"/>
      <c r="C887" s="198"/>
      <c r="D887" s="198"/>
      <c r="E887" s="198"/>
      <c r="F887" s="198"/>
      <c r="G887" s="198"/>
      <c r="H887" s="198"/>
      <c r="I887" s="198"/>
      <c r="J887" s="198"/>
      <c r="K887" s="198"/>
      <c r="L887" s="198"/>
      <c r="M887" s="410"/>
      <c r="N887" s="198"/>
    </row>
    <row r="888" spans="1:14" ht="21.75">
      <c r="A888" s="198"/>
      <c r="B888" s="198"/>
      <c r="C888" s="198"/>
      <c r="D888" s="198"/>
      <c r="E888" s="198"/>
      <c r="F888" s="198"/>
      <c r="G888" s="198"/>
      <c r="H888" s="198"/>
      <c r="I888" s="198"/>
      <c r="J888" s="198"/>
      <c r="K888" s="198"/>
      <c r="L888" s="198"/>
      <c r="M888" s="410"/>
      <c r="N888" s="198"/>
    </row>
    <row r="889" spans="1:14" ht="21.75">
      <c r="A889" s="198"/>
      <c r="B889" s="198"/>
      <c r="C889" s="198"/>
      <c r="D889" s="198"/>
      <c r="E889" s="198"/>
      <c r="F889" s="198"/>
      <c r="G889" s="198"/>
      <c r="H889" s="198"/>
      <c r="I889" s="198"/>
      <c r="J889" s="198"/>
      <c r="K889" s="198"/>
      <c r="L889" s="198"/>
      <c r="M889" s="410"/>
      <c r="N889" s="198"/>
    </row>
    <row r="890" spans="1:14" ht="21.75">
      <c r="A890" s="198"/>
      <c r="B890" s="198"/>
      <c r="C890" s="198"/>
      <c r="D890" s="198"/>
      <c r="E890" s="198"/>
      <c r="F890" s="198"/>
      <c r="G890" s="198"/>
      <c r="H890" s="198"/>
      <c r="I890" s="198"/>
      <c r="J890" s="198"/>
      <c r="K890" s="198"/>
      <c r="L890" s="198"/>
      <c r="M890" s="410"/>
      <c r="N890" s="198"/>
    </row>
    <row r="891" spans="1:14" ht="21.75">
      <c r="A891" s="198"/>
      <c r="B891" s="198"/>
      <c r="C891" s="198"/>
      <c r="D891" s="198"/>
      <c r="E891" s="198"/>
      <c r="F891" s="198"/>
      <c r="G891" s="198"/>
      <c r="H891" s="198"/>
      <c r="I891" s="198"/>
      <c r="J891" s="198"/>
      <c r="K891" s="198"/>
      <c r="L891" s="198"/>
      <c r="M891" s="410"/>
      <c r="N891" s="198"/>
    </row>
    <row r="892" spans="1:14" ht="21.75">
      <c r="A892" s="198"/>
      <c r="B892" s="198"/>
      <c r="C892" s="198"/>
      <c r="D892" s="198"/>
      <c r="E892" s="198"/>
      <c r="F892" s="198"/>
      <c r="G892" s="198"/>
      <c r="H892" s="198"/>
      <c r="I892" s="198"/>
      <c r="J892" s="198"/>
      <c r="K892" s="198"/>
      <c r="L892" s="198"/>
      <c r="M892" s="410"/>
      <c r="N892" s="198"/>
    </row>
    <row r="893" spans="1:14" ht="21.75">
      <c r="A893" s="198"/>
      <c r="B893" s="198"/>
      <c r="C893" s="198"/>
      <c r="D893" s="198"/>
      <c r="E893" s="198"/>
      <c r="F893" s="198"/>
      <c r="G893" s="198"/>
      <c r="H893" s="198"/>
      <c r="I893" s="198"/>
      <c r="J893" s="198"/>
      <c r="K893" s="198"/>
      <c r="L893" s="198"/>
      <c r="M893" s="410"/>
      <c r="N893" s="198"/>
    </row>
    <row r="894" spans="1:14" ht="21.75">
      <c r="A894" s="198"/>
      <c r="B894" s="198"/>
      <c r="C894" s="198"/>
      <c r="D894" s="198"/>
      <c r="E894" s="198"/>
      <c r="F894" s="198"/>
      <c r="G894" s="198"/>
      <c r="H894" s="198"/>
      <c r="I894" s="198"/>
      <c r="J894" s="198"/>
      <c r="K894" s="198"/>
      <c r="L894" s="198"/>
      <c r="M894" s="410"/>
      <c r="N894" s="198"/>
    </row>
    <row r="895" spans="1:14" ht="21.75">
      <c r="A895" s="198"/>
      <c r="B895" s="198"/>
      <c r="C895" s="198"/>
      <c r="D895" s="198"/>
      <c r="E895" s="198"/>
      <c r="F895" s="198"/>
      <c r="G895" s="198"/>
      <c r="H895" s="198"/>
      <c r="I895" s="198"/>
      <c r="J895" s="198"/>
      <c r="K895" s="198"/>
      <c r="L895" s="198"/>
      <c r="M895" s="410"/>
      <c r="N895" s="198"/>
    </row>
    <row r="896" spans="1:14" ht="21.75">
      <c r="A896" s="198"/>
      <c r="B896" s="198"/>
      <c r="C896" s="198"/>
      <c r="D896" s="198"/>
      <c r="E896" s="198"/>
      <c r="F896" s="198"/>
      <c r="G896" s="198"/>
      <c r="H896" s="198"/>
      <c r="I896" s="198"/>
      <c r="J896" s="198"/>
      <c r="K896" s="198"/>
      <c r="L896" s="198"/>
      <c r="M896" s="410"/>
      <c r="N896" s="198"/>
    </row>
    <row r="897" spans="1:14" ht="21.75">
      <c r="A897" s="198"/>
      <c r="B897" s="198"/>
      <c r="C897" s="198"/>
      <c r="D897" s="198"/>
      <c r="E897" s="198"/>
      <c r="F897" s="198"/>
      <c r="G897" s="198"/>
      <c r="H897" s="198"/>
      <c r="I897" s="198"/>
      <c r="J897" s="198"/>
      <c r="K897" s="198"/>
      <c r="L897" s="198"/>
      <c r="M897" s="410"/>
      <c r="N897" s="198"/>
    </row>
    <row r="898" spans="1:14" ht="21.75">
      <c r="A898" s="198"/>
      <c r="B898" s="198"/>
      <c r="C898" s="198"/>
      <c r="D898" s="198"/>
      <c r="E898" s="198"/>
      <c r="F898" s="198"/>
      <c r="G898" s="198"/>
      <c r="H898" s="198"/>
      <c r="I898" s="198"/>
      <c r="J898" s="198"/>
      <c r="K898" s="198"/>
      <c r="L898" s="198"/>
      <c r="M898" s="410"/>
      <c r="N898" s="198"/>
    </row>
    <row r="899" spans="1:14" ht="21.75">
      <c r="A899" s="198"/>
      <c r="B899" s="198"/>
      <c r="C899" s="198"/>
      <c r="D899" s="198"/>
      <c r="E899" s="198"/>
      <c r="F899" s="198"/>
      <c r="G899" s="198"/>
      <c r="H899" s="198"/>
      <c r="I899" s="198"/>
      <c r="J899" s="198"/>
      <c r="K899" s="198"/>
      <c r="L899" s="198"/>
      <c r="M899" s="410"/>
      <c r="N899" s="198"/>
    </row>
    <row r="900" spans="1:14" ht="21.75">
      <c r="A900" s="198"/>
      <c r="B900" s="198"/>
      <c r="C900" s="198"/>
      <c r="D900" s="198"/>
      <c r="E900" s="198"/>
      <c r="F900" s="198"/>
      <c r="G900" s="198"/>
      <c r="H900" s="198"/>
      <c r="I900" s="198"/>
      <c r="J900" s="198"/>
      <c r="K900" s="198"/>
      <c r="L900" s="198"/>
      <c r="M900" s="410"/>
      <c r="N900" s="198"/>
    </row>
    <row r="901" spans="1:14" ht="21.75">
      <c r="A901" s="198"/>
      <c r="B901" s="198"/>
      <c r="C901" s="198"/>
      <c r="D901" s="198"/>
      <c r="E901" s="198"/>
      <c r="F901" s="198"/>
      <c r="G901" s="198"/>
      <c r="H901" s="198"/>
      <c r="I901" s="198"/>
      <c r="J901" s="198"/>
      <c r="K901" s="198"/>
      <c r="L901" s="198"/>
      <c r="M901" s="410"/>
      <c r="N901" s="198"/>
    </row>
    <row r="902" spans="1:14" ht="21.75">
      <c r="A902" s="198"/>
      <c r="B902" s="198"/>
      <c r="C902" s="198"/>
      <c r="D902" s="198"/>
      <c r="E902" s="198"/>
      <c r="F902" s="198"/>
      <c r="G902" s="198"/>
      <c r="H902" s="198"/>
      <c r="I902" s="198"/>
      <c r="J902" s="198"/>
      <c r="K902" s="198"/>
      <c r="L902" s="198"/>
      <c r="M902" s="410"/>
      <c r="N902" s="198"/>
    </row>
    <row r="903" spans="1:14" ht="21.75">
      <c r="A903" s="198"/>
      <c r="B903" s="198"/>
      <c r="C903" s="198"/>
      <c r="D903" s="198"/>
      <c r="E903" s="198"/>
      <c r="F903" s="198"/>
      <c r="G903" s="198"/>
      <c r="H903" s="198"/>
      <c r="I903" s="198"/>
      <c r="J903" s="198"/>
      <c r="K903" s="198"/>
      <c r="L903" s="198"/>
      <c r="M903" s="410"/>
      <c r="N903" s="198"/>
    </row>
    <row r="904" spans="1:14" ht="21.75">
      <c r="A904" s="198"/>
      <c r="B904" s="198"/>
      <c r="C904" s="198"/>
      <c r="D904" s="198"/>
      <c r="E904" s="198"/>
      <c r="F904" s="198"/>
      <c r="G904" s="198"/>
      <c r="H904" s="198"/>
      <c r="I904" s="198"/>
      <c r="J904" s="198"/>
      <c r="K904" s="198"/>
      <c r="L904" s="198"/>
      <c r="M904" s="410"/>
      <c r="N904" s="198"/>
    </row>
    <row r="905" spans="1:14" ht="21.75">
      <c r="A905" s="198"/>
      <c r="B905" s="198"/>
      <c r="C905" s="198"/>
      <c r="D905" s="198"/>
      <c r="E905" s="198"/>
      <c r="F905" s="198"/>
      <c r="G905" s="198"/>
      <c r="H905" s="198"/>
      <c r="I905" s="198"/>
      <c r="J905" s="198"/>
      <c r="K905" s="198"/>
      <c r="L905" s="198"/>
      <c r="M905" s="410"/>
      <c r="N905" s="198"/>
    </row>
    <row r="906" spans="1:14" ht="21.75">
      <c r="A906" s="198"/>
      <c r="B906" s="198"/>
      <c r="C906" s="198"/>
      <c r="D906" s="198"/>
      <c r="E906" s="198"/>
      <c r="F906" s="198"/>
      <c r="G906" s="198"/>
      <c r="H906" s="198"/>
      <c r="I906" s="198"/>
      <c r="J906" s="198"/>
      <c r="K906" s="198"/>
      <c r="L906" s="198"/>
      <c r="M906" s="410"/>
      <c r="N906" s="198"/>
    </row>
    <row r="907" spans="1:14" ht="21.75">
      <c r="A907" s="198"/>
      <c r="B907" s="198"/>
      <c r="C907" s="198"/>
      <c r="D907" s="198"/>
      <c r="E907" s="198"/>
      <c r="F907" s="198"/>
      <c r="G907" s="198"/>
      <c r="H907" s="198"/>
      <c r="I907" s="198"/>
      <c r="J907" s="198"/>
      <c r="K907" s="198"/>
      <c r="L907" s="198"/>
      <c r="M907" s="410"/>
      <c r="N907" s="198"/>
    </row>
    <row r="908" spans="1:14" ht="21.75">
      <c r="A908" s="198"/>
      <c r="B908" s="198"/>
      <c r="C908" s="198"/>
      <c r="D908" s="198"/>
      <c r="E908" s="198"/>
      <c r="F908" s="198"/>
      <c r="G908" s="198"/>
      <c r="H908" s="198"/>
      <c r="I908" s="198"/>
      <c r="J908" s="198"/>
      <c r="K908" s="198"/>
      <c r="L908" s="198"/>
      <c r="M908" s="410"/>
      <c r="N908" s="198"/>
    </row>
    <row r="909" spans="1:14" ht="21.75">
      <c r="A909" s="198"/>
      <c r="B909" s="198"/>
      <c r="C909" s="198"/>
      <c r="D909" s="198"/>
      <c r="E909" s="198"/>
      <c r="F909" s="198"/>
      <c r="G909" s="198"/>
      <c r="H909" s="198"/>
      <c r="I909" s="198"/>
      <c r="J909" s="198"/>
      <c r="K909" s="198"/>
      <c r="L909" s="198"/>
      <c r="M909" s="410"/>
      <c r="N909" s="198"/>
    </row>
    <row r="910" spans="1:14" ht="21.75">
      <c r="A910" s="198"/>
      <c r="B910" s="198"/>
      <c r="C910" s="198"/>
      <c r="D910" s="198"/>
      <c r="E910" s="198"/>
      <c r="F910" s="198"/>
      <c r="G910" s="198"/>
      <c r="H910" s="198"/>
      <c r="I910" s="198"/>
      <c r="J910" s="198"/>
      <c r="K910" s="198"/>
      <c r="L910" s="198"/>
      <c r="M910" s="410"/>
      <c r="N910" s="198"/>
    </row>
    <row r="911" spans="1:14" ht="21.75">
      <c r="A911" s="198"/>
      <c r="B911" s="198"/>
      <c r="C911" s="198"/>
      <c r="D911" s="198"/>
      <c r="E911" s="198"/>
      <c r="F911" s="198"/>
      <c r="G911" s="198"/>
      <c r="H911" s="198"/>
      <c r="I911" s="198"/>
      <c r="J911" s="198"/>
      <c r="K911" s="198"/>
      <c r="L911" s="198"/>
      <c r="M911" s="410"/>
      <c r="N911" s="198"/>
    </row>
    <row r="912" spans="1:14" ht="21.75">
      <c r="A912" s="198"/>
      <c r="B912" s="198"/>
      <c r="C912" s="198"/>
      <c r="D912" s="198"/>
      <c r="E912" s="198"/>
      <c r="F912" s="198"/>
      <c r="G912" s="198"/>
      <c r="H912" s="198"/>
      <c r="I912" s="198"/>
      <c r="J912" s="198"/>
      <c r="K912" s="198"/>
      <c r="L912" s="198"/>
      <c r="M912" s="410"/>
      <c r="N912" s="198"/>
    </row>
    <row r="913" spans="1:14" ht="21.75">
      <c r="A913" s="198"/>
      <c r="B913" s="198"/>
      <c r="C913" s="198"/>
      <c r="D913" s="198"/>
      <c r="E913" s="198"/>
      <c r="F913" s="198"/>
      <c r="G913" s="198"/>
      <c r="H913" s="198"/>
      <c r="I913" s="198"/>
      <c r="J913" s="198"/>
      <c r="K913" s="198"/>
      <c r="L913" s="198"/>
      <c r="M913" s="410"/>
      <c r="N913" s="198"/>
    </row>
    <row r="914" spans="1:14" ht="21.75">
      <c r="A914" s="198"/>
      <c r="B914" s="198"/>
      <c r="C914" s="198"/>
      <c r="D914" s="198"/>
      <c r="E914" s="198"/>
      <c r="F914" s="198"/>
      <c r="G914" s="198"/>
      <c r="H914" s="198"/>
      <c r="I914" s="198"/>
      <c r="J914" s="198"/>
      <c r="K914" s="198"/>
      <c r="L914" s="198"/>
      <c r="M914" s="410"/>
      <c r="N914" s="198"/>
    </row>
    <row r="915" spans="1:14" ht="21.75">
      <c r="A915" s="198"/>
      <c r="B915" s="198"/>
      <c r="C915" s="198"/>
      <c r="D915" s="198"/>
      <c r="E915" s="198"/>
      <c r="F915" s="198"/>
      <c r="G915" s="198"/>
      <c r="H915" s="198"/>
      <c r="I915" s="198"/>
      <c r="J915" s="198"/>
      <c r="K915" s="198"/>
      <c r="L915" s="198"/>
      <c r="M915" s="410"/>
      <c r="N915" s="198"/>
    </row>
    <row r="916" spans="1:14" ht="21.75">
      <c r="A916" s="198"/>
      <c r="B916" s="198"/>
      <c r="C916" s="198"/>
      <c r="D916" s="198"/>
      <c r="E916" s="198"/>
      <c r="F916" s="198"/>
      <c r="G916" s="198"/>
      <c r="H916" s="198"/>
      <c r="I916" s="198"/>
      <c r="J916" s="198"/>
      <c r="K916" s="198"/>
      <c r="L916" s="198"/>
      <c r="M916" s="410"/>
      <c r="N916" s="198"/>
    </row>
    <row r="917" spans="1:14" ht="21.75">
      <c r="A917" s="198"/>
      <c r="B917" s="198"/>
      <c r="C917" s="198"/>
      <c r="D917" s="198"/>
      <c r="E917" s="198"/>
      <c r="F917" s="198"/>
      <c r="G917" s="198"/>
      <c r="H917" s="198"/>
      <c r="I917" s="198"/>
      <c r="J917" s="198"/>
      <c r="K917" s="198"/>
      <c r="L917" s="198"/>
      <c r="M917" s="410"/>
      <c r="N917" s="198"/>
    </row>
    <row r="918" spans="1:14" ht="21.75">
      <c r="A918" s="198"/>
      <c r="B918" s="198"/>
      <c r="C918" s="198"/>
      <c r="D918" s="198"/>
      <c r="E918" s="198"/>
      <c r="F918" s="198"/>
      <c r="G918" s="198"/>
      <c r="H918" s="198"/>
      <c r="I918" s="198"/>
      <c r="J918" s="198"/>
      <c r="K918" s="198"/>
      <c r="L918" s="198"/>
      <c r="M918" s="410"/>
      <c r="N918" s="198"/>
    </row>
    <row r="919" spans="1:14" ht="21.75">
      <c r="A919" s="198"/>
      <c r="B919" s="198"/>
      <c r="C919" s="198"/>
      <c r="D919" s="198"/>
      <c r="E919" s="198"/>
      <c r="F919" s="198"/>
      <c r="G919" s="198"/>
      <c r="H919" s="198"/>
      <c r="I919" s="198"/>
      <c r="J919" s="198"/>
      <c r="K919" s="198"/>
      <c r="L919" s="198"/>
      <c r="M919" s="410"/>
      <c r="N919" s="198"/>
    </row>
    <row r="920" spans="1:14" ht="21.75">
      <c r="A920" s="198"/>
      <c r="B920" s="198"/>
      <c r="C920" s="198"/>
      <c r="D920" s="198"/>
      <c r="E920" s="198"/>
      <c r="F920" s="198"/>
      <c r="G920" s="198"/>
      <c r="H920" s="198"/>
      <c r="I920" s="198"/>
      <c r="J920" s="198"/>
      <c r="K920" s="198"/>
      <c r="L920" s="198"/>
      <c r="M920" s="410"/>
      <c r="N920" s="198"/>
    </row>
    <row r="921" spans="1:14" ht="21.75">
      <c r="A921" s="198"/>
      <c r="B921" s="198"/>
      <c r="C921" s="198"/>
      <c r="D921" s="198"/>
      <c r="E921" s="198"/>
      <c r="F921" s="198"/>
      <c r="G921" s="198"/>
      <c r="H921" s="198"/>
      <c r="I921" s="198"/>
      <c r="J921" s="198"/>
      <c r="K921" s="198"/>
      <c r="L921" s="198"/>
      <c r="M921" s="410"/>
      <c r="N921" s="198"/>
    </row>
    <row r="922" spans="1:14" ht="21.75">
      <c r="A922" s="198"/>
      <c r="B922" s="198"/>
      <c r="C922" s="198"/>
      <c r="D922" s="198"/>
      <c r="E922" s="198"/>
      <c r="F922" s="198"/>
      <c r="G922" s="198"/>
      <c r="H922" s="198"/>
      <c r="I922" s="198"/>
      <c r="J922" s="198"/>
      <c r="K922" s="198"/>
      <c r="L922" s="198"/>
      <c r="M922" s="410"/>
      <c r="N922" s="198"/>
    </row>
    <row r="923" spans="1:14" ht="21.75">
      <c r="A923" s="198"/>
      <c r="B923" s="198"/>
      <c r="C923" s="198"/>
      <c r="D923" s="198"/>
      <c r="E923" s="198"/>
      <c r="F923" s="198"/>
      <c r="G923" s="198"/>
      <c r="H923" s="198"/>
      <c r="I923" s="198"/>
      <c r="J923" s="198"/>
      <c r="K923" s="198"/>
      <c r="L923" s="198"/>
      <c r="M923" s="410"/>
      <c r="N923" s="198"/>
    </row>
    <row r="924" spans="1:14" ht="21.75">
      <c r="A924" s="198"/>
      <c r="B924" s="198"/>
      <c r="C924" s="198"/>
      <c r="D924" s="198"/>
      <c r="E924" s="198"/>
      <c r="F924" s="198"/>
      <c r="G924" s="198"/>
      <c r="H924" s="198"/>
      <c r="I924" s="198"/>
      <c r="J924" s="198"/>
      <c r="K924" s="198"/>
      <c r="L924" s="198"/>
      <c r="M924" s="410"/>
      <c r="N924" s="198"/>
    </row>
    <row r="925" spans="1:14" ht="21.75">
      <c r="A925" s="198"/>
      <c r="B925" s="198"/>
      <c r="C925" s="198"/>
      <c r="D925" s="198"/>
      <c r="E925" s="198"/>
      <c r="F925" s="198"/>
      <c r="G925" s="198"/>
      <c r="H925" s="198"/>
      <c r="I925" s="198"/>
      <c r="J925" s="198"/>
      <c r="K925" s="198"/>
      <c r="L925" s="198"/>
      <c r="M925" s="410"/>
      <c r="N925" s="198"/>
    </row>
    <row r="926" spans="1:14" ht="21.75">
      <c r="A926" s="198"/>
      <c r="B926" s="198"/>
      <c r="C926" s="198"/>
      <c r="D926" s="198"/>
      <c r="E926" s="198"/>
      <c r="F926" s="198"/>
      <c r="G926" s="198"/>
      <c r="H926" s="198"/>
      <c r="I926" s="198"/>
      <c r="J926" s="198"/>
      <c r="K926" s="198"/>
      <c r="L926" s="198"/>
      <c r="M926" s="410"/>
      <c r="N926" s="198"/>
    </row>
    <row r="927" spans="1:14" ht="21.75">
      <c r="A927" s="198"/>
      <c r="B927" s="198"/>
      <c r="C927" s="198"/>
      <c r="D927" s="198"/>
      <c r="E927" s="198"/>
      <c r="F927" s="198"/>
      <c r="G927" s="198"/>
      <c r="H927" s="198"/>
      <c r="I927" s="198"/>
      <c r="J927" s="198"/>
      <c r="K927" s="198"/>
      <c r="L927" s="198"/>
      <c r="M927" s="410"/>
      <c r="N927" s="198"/>
    </row>
    <row r="928" spans="1:14" ht="21.75">
      <c r="A928" s="198"/>
      <c r="B928" s="198"/>
      <c r="C928" s="198"/>
      <c r="D928" s="198"/>
      <c r="E928" s="198"/>
      <c r="F928" s="198"/>
      <c r="G928" s="198"/>
      <c r="H928" s="198"/>
      <c r="I928" s="198"/>
      <c r="J928" s="198"/>
      <c r="K928" s="198"/>
      <c r="L928" s="198"/>
      <c r="M928" s="410"/>
      <c r="N928" s="198"/>
    </row>
    <row r="929" spans="1:14" ht="21.75">
      <c r="A929" s="198"/>
      <c r="B929" s="198"/>
      <c r="C929" s="198"/>
      <c r="D929" s="198"/>
      <c r="E929" s="198"/>
      <c r="F929" s="198"/>
      <c r="G929" s="198"/>
      <c r="H929" s="198"/>
      <c r="I929" s="198"/>
      <c r="J929" s="198"/>
      <c r="K929" s="198"/>
      <c r="L929" s="198"/>
      <c r="M929" s="410"/>
      <c r="N929" s="198"/>
    </row>
    <row r="930" spans="1:14" ht="21.75">
      <c r="A930" s="198"/>
      <c r="B930" s="198"/>
      <c r="C930" s="198"/>
      <c r="D930" s="198"/>
      <c r="E930" s="198"/>
      <c r="F930" s="198"/>
      <c r="G930" s="198"/>
      <c r="H930" s="198"/>
      <c r="I930" s="198"/>
      <c r="J930" s="198"/>
      <c r="K930" s="198"/>
      <c r="L930" s="198"/>
      <c r="M930" s="410"/>
      <c r="N930" s="198"/>
    </row>
    <row r="931" spans="1:14" ht="21.75">
      <c r="A931" s="198"/>
      <c r="B931" s="198"/>
      <c r="C931" s="198"/>
      <c r="D931" s="198"/>
      <c r="E931" s="198"/>
      <c r="F931" s="198"/>
      <c r="G931" s="198"/>
      <c r="H931" s="198"/>
      <c r="I931" s="198"/>
      <c r="J931" s="198"/>
      <c r="K931" s="198"/>
      <c r="L931" s="198"/>
      <c r="M931" s="410"/>
      <c r="N931" s="198"/>
    </row>
    <row r="932" spans="1:14" ht="21.75">
      <c r="A932" s="198"/>
      <c r="B932" s="198"/>
      <c r="C932" s="198"/>
      <c r="D932" s="198"/>
      <c r="E932" s="198"/>
      <c r="F932" s="198"/>
      <c r="G932" s="198"/>
      <c r="H932" s="198"/>
      <c r="I932" s="198"/>
      <c r="J932" s="198"/>
      <c r="K932" s="198"/>
      <c r="L932" s="198"/>
      <c r="M932" s="410"/>
      <c r="N932" s="198"/>
    </row>
    <row r="933" spans="1:14" ht="21.75">
      <c r="A933" s="198"/>
      <c r="B933" s="198"/>
      <c r="C933" s="198"/>
      <c r="D933" s="198"/>
      <c r="E933" s="198"/>
      <c r="F933" s="198"/>
      <c r="G933" s="198"/>
      <c r="H933" s="198"/>
      <c r="I933" s="198"/>
      <c r="J933" s="198"/>
      <c r="K933" s="198"/>
      <c r="L933" s="198"/>
      <c r="M933" s="410"/>
      <c r="N933" s="198"/>
    </row>
    <row r="934" spans="1:14" ht="21.75">
      <c r="A934" s="198"/>
      <c r="B934" s="198"/>
      <c r="C934" s="198"/>
      <c r="D934" s="198"/>
      <c r="E934" s="198"/>
      <c r="F934" s="198"/>
      <c r="G934" s="198"/>
      <c r="H934" s="198"/>
      <c r="I934" s="198"/>
      <c r="J934" s="198"/>
      <c r="K934" s="198"/>
      <c r="L934" s="198"/>
      <c r="M934" s="410"/>
      <c r="N934" s="198"/>
    </row>
    <row r="935" spans="1:14" ht="21.75">
      <c r="A935" s="198"/>
      <c r="B935" s="198"/>
      <c r="C935" s="198"/>
      <c r="D935" s="198"/>
      <c r="E935" s="198"/>
      <c r="F935" s="198"/>
      <c r="G935" s="198"/>
      <c r="H935" s="198"/>
      <c r="I935" s="198"/>
      <c r="J935" s="198"/>
      <c r="K935" s="198"/>
      <c r="L935" s="198"/>
      <c r="M935" s="410"/>
      <c r="N935" s="198"/>
    </row>
    <row r="936" spans="1:14" ht="21.75">
      <c r="A936" s="198"/>
      <c r="B936" s="198"/>
      <c r="C936" s="198"/>
      <c r="D936" s="198"/>
      <c r="E936" s="198"/>
      <c r="F936" s="198"/>
      <c r="G936" s="198"/>
      <c r="H936" s="198"/>
      <c r="I936" s="198"/>
      <c r="J936" s="198"/>
      <c r="K936" s="198"/>
      <c r="L936" s="198"/>
      <c r="M936" s="410"/>
      <c r="N936" s="198"/>
    </row>
    <row r="937" spans="1:14" ht="21.75">
      <c r="A937" s="198"/>
      <c r="B937" s="198"/>
      <c r="C937" s="198"/>
      <c r="D937" s="198"/>
      <c r="E937" s="198"/>
      <c r="F937" s="198"/>
      <c r="G937" s="198"/>
      <c r="H937" s="198"/>
      <c r="I937" s="198"/>
      <c r="J937" s="198"/>
      <c r="K937" s="198"/>
      <c r="L937" s="198"/>
      <c r="M937" s="410"/>
      <c r="N937" s="198"/>
    </row>
    <row r="938" spans="1:14" ht="21.75">
      <c r="A938" s="198"/>
      <c r="B938" s="198"/>
      <c r="C938" s="198"/>
      <c r="D938" s="198"/>
      <c r="E938" s="198"/>
      <c r="F938" s="198"/>
      <c r="G938" s="198"/>
      <c r="H938" s="198"/>
      <c r="I938" s="198"/>
      <c r="J938" s="198"/>
      <c r="K938" s="198"/>
      <c r="L938" s="198"/>
      <c r="M938" s="410"/>
      <c r="N938" s="198"/>
    </row>
    <row r="939" spans="1:14" ht="21.75">
      <c r="A939" s="198"/>
      <c r="B939" s="198"/>
      <c r="C939" s="198"/>
      <c r="D939" s="198"/>
      <c r="E939" s="198"/>
      <c r="F939" s="198"/>
      <c r="G939" s="198"/>
      <c r="H939" s="198"/>
      <c r="I939" s="198"/>
      <c r="J939" s="198"/>
      <c r="K939" s="198"/>
      <c r="L939" s="198"/>
      <c r="M939" s="410"/>
      <c r="N939" s="198"/>
    </row>
    <row r="940" spans="1:14" ht="21.75">
      <c r="A940" s="198"/>
      <c r="B940" s="198"/>
      <c r="C940" s="198"/>
      <c r="D940" s="198"/>
      <c r="E940" s="198"/>
      <c r="F940" s="198"/>
      <c r="G940" s="198"/>
      <c r="H940" s="198"/>
      <c r="I940" s="198"/>
      <c r="J940" s="198"/>
      <c r="K940" s="198"/>
      <c r="L940" s="198"/>
      <c r="M940" s="410"/>
      <c r="N940" s="198"/>
    </row>
    <row r="941" spans="1:14" ht="21.75">
      <c r="A941" s="198"/>
      <c r="B941" s="198"/>
      <c r="C941" s="198"/>
      <c r="D941" s="198"/>
      <c r="E941" s="198"/>
      <c r="F941" s="198"/>
      <c r="G941" s="198"/>
      <c r="H941" s="198"/>
      <c r="I941" s="198"/>
      <c r="J941" s="198"/>
      <c r="K941" s="198"/>
      <c r="L941" s="198"/>
      <c r="M941" s="410"/>
      <c r="N941" s="198"/>
    </row>
    <row r="942" spans="1:14" ht="21.75">
      <c r="A942" s="198"/>
      <c r="B942" s="198"/>
      <c r="C942" s="198"/>
      <c r="D942" s="198"/>
      <c r="E942" s="198"/>
      <c r="F942" s="198"/>
      <c r="G942" s="198"/>
      <c r="H942" s="198"/>
      <c r="I942" s="198"/>
      <c r="J942" s="198"/>
      <c r="K942" s="198"/>
      <c r="L942" s="198"/>
      <c r="M942" s="410"/>
      <c r="N942" s="198"/>
    </row>
    <row r="943" spans="1:14" ht="21.75">
      <c r="A943" s="198"/>
      <c r="B943" s="198"/>
      <c r="C943" s="198"/>
      <c r="D943" s="198"/>
      <c r="E943" s="198"/>
      <c r="F943" s="198"/>
      <c r="G943" s="198"/>
      <c r="H943" s="198"/>
      <c r="I943" s="198"/>
      <c r="J943" s="198"/>
      <c r="K943" s="198"/>
      <c r="L943" s="198"/>
      <c r="M943" s="410"/>
      <c r="N943" s="198"/>
    </row>
    <row r="944" spans="1:14" ht="21.75">
      <c r="A944" s="198"/>
      <c r="B944" s="198"/>
      <c r="C944" s="198"/>
      <c r="D944" s="198"/>
      <c r="E944" s="198"/>
      <c r="F944" s="198"/>
      <c r="G944" s="198"/>
      <c r="H944" s="198"/>
      <c r="I944" s="198"/>
      <c r="J944" s="198"/>
      <c r="K944" s="198"/>
      <c r="L944" s="198"/>
      <c r="M944" s="410"/>
      <c r="N944" s="198"/>
    </row>
    <row r="945" spans="1:14" ht="21.75">
      <c r="A945" s="198"/>
      <c r="B945" s="198"/>
      <c r="C945" s="198"/>
      <c r="D945" s="198"/>
      <c r="E945" s="198"/>
      <c r="F945" s="198"/>
      <c r="G945" s="198"/>
      <c r="H945" s="198"/>
      <c r="I945" s="198"/>
      <c r="J945" s="198"/>
      <c r="K945" s="198"/>
      <c r="L945" s="198"/>
      <c r="M945" s="410"/>
      <c r="N945" s="198"/>
    </row>
    <row r="946" spans="1:14" ht="21.75">
      <c r="A946" s="198"/>
      <c r="B946" s="198"/>
      <c r="C946" s="198"/>
      <c r="D946" s="198"/>
      <c r="E946" s="198"/>
      <c r="F946" s="198"/>
      <c r="G946" s="198"/>
      <c r="H946" s="198"/>
      <c r="I946" s="198"/>
      <c r="J946" s="198"/>
      <c r="K946" s="198"/>
      <c r="L946" s="198"/>
      <c r="M946" s="410"/>
      <c r="N946" s="198"/>
    </row>
    <row r="947" spans="1:14" ht="21.75">
      <c r="A947" s="198"/>
      <c r="B947" s="198"/>
      <c r="C947" s="198"/>
      <c r="D947" s="198"/>
      <c r="E947" s="198"/>
      <c r="F947" s="198"/>
      <c r="G947" s="198"/>
      <c r="H947" s="198"/>
      <c r="I947" s="198"/>
      <c r="J947" s="198"/>
      <c r="K947" s="198"/>
      <c r="L947" s="198"/>
      <c r="M947" s="410"/>
      <c r="N947" s="198"/>
    </row>
    <row r="948" spans="1:14" ht="21.75">
      <c r="A948" s="198"/>
      <c r="B948" s="198"/>
      <c r="C948" s="198"/>
      <c r="D948" s="198"/>
      <c r="E948" s="198"/>
      <c r="F948" s="198"/>
      <c r="G948" s="198"/>
      <c r="H948" s="198"/>
      <c r="I948" s="198"/>
      <c r="J948" s="198"/>
      <c r="K948" s="198"/>
      <c r="L948" s="198"/>
      <c r="M948" s="410"/>
      <c r="N948" s="198"/>
    </row>
    <row r="949" spans="1:14" ht="21.75">
      <c r="A949" s="198"/>
      <c r="B949" s="198"/>
      <c r="C949" s="198"/>
      <c r="D949" s="198"/>
      <c r="E949" s="198"/>
      <c r="F949" s="198"/>
      <c r="G949" s="198"/>
      <c r="H949" s="198"/>
      <c r="I949" s="198"/>
      <c r="J949" s="198"/>
      <c r="K949" s="198"/>
      <c r="L949" s="198"/>
      <c r="M949" s="410"/>
      <c r="N949" s="198"/>
    </row>
    <row r="950" spans="1:14" ht="21.75">
      <c r="A950" s="198"/>
      <c r="B950" s="198"/>
      <c r="C950" s="198"/>
      <c r="D950" s="198"/>
      <c r="E950" s="198"/>
      <c r="F950" s="198"/>
      <c r="G950" s="198"/>
      <c r="H950" s="198"/>
      <c r="I950" s="198"/>
      <c r="J950" s="198"/>
      <c r="K950" s="198"/>
      <c r="L950" s="198"/>
      <c r="M950" s="410"/>
      <c r="N950" s="198"/>
    </row>
    <row r="951" spans="1:14" ht="21.75">
      <c r="A951" s="198"/>
      <c r="B951" s="198"/>
      <c r="C951" s="198"/>
      <c r="D951" s="198"/>
      <c r="E951" s="198"/>
      <c r="F951" s="198"/>
      <c r="G951" s="198"/>
      <c r="H951" s="198"/>
      <c r="I951" s="198"/>
      <c r="J951" s="198"/>
      <c r="K951" s="198"/>
      <c r="L951" s="198"/>
      <c r="M951" s="410"/>
      <c r="N951" s="198"/>
    </row>
    <row r="952" spans="1:14" ht="21.75">
      <c r="A952" s="198"/>
      <c r="B952" s="198"/>
      <c r="C952" s="198"/>
      <c r="D952" s="198"/>
      <c r="E952" s="198"/>
      <c r="F952" s="198"/>
      <c r="G952" s="198"/>
      <c r="H952" s="198"/>
      <c r="I952" s="198"/>
      <c r="J952" s="198"/>
      <c r="K952" s="198"/>
      <c r="L952" s="198"/>
      <c r="M952" s="410"/>
      <c r="N952" s="198"/>
    </row>
    <row r="953" spans="1:14" ht="21.75">
      <c r="A953" s="198"/>
      <c r="B953" s="198"/>
      <c r="C953" s="198"/>
      <c r="D953" s="198"/>
      <c r="E953" s="198"/>
      <c r="F953" s="198"/>
      <c r="G953" s="198"/>
      <c r="H953" s="198"/>
      <c r="I953" s="198"/>
      <c r="J953" s="198"/>
      <c r="K953" s="198"/>
      <c r="L953" s="198"/>
      <c r="M953" s="410"/>
      <c r="N953" s="198"/>
    </row>
    <row r="954" spans="1:14" ht="21.75">
      <c r="A954" s="198"/>
      <c r="B954" s="198"/>
      <c r="C954" s="198"/>
      <c r="D954" s="198"/>
      <c r="E954" s="198"/>
      <c r="F954" s="198"/>
      <c r="G954" s="198"/>
      <c r="H954" s="198"/>
      <c r="I954" s="198"/>
      <c r="J954" s="198"/>
      <c r="K954" s="198"/>
      <c r="L954" s="198"/>
      <c r="M954" s="410"/>
      <c r="N954" s="198"/>
    </row>
    <row r="955" spans="1:14" ht="21.75">
      <c r="A955" s="198"/>
      <c r="B955" s="198"/>
      <c r="C955" s="198"/>
      <c r="D955" s="198"/>
      <c r="E955" s="198"/>
      <c r="F955" s="198"/>
      <c r="G955" s="198"/>
      <c r="H955" s="198"/>
      <c r="I955" s="198"/>
      <c r="J955" s="198"/>
      <c r="K955" s="198"/>
      <c r="L955" s="198"/>
      <c r="M955" s="410"/>
      <c r="N955" s="198"/>
    </row>
    <row r="956" spans="1:14" ht="21.75">
      <c r="A956" s="198"/>
      <c r="B956" s="198"/>
      <c r="C956" s="198"/>
      <c r="D956" s="198"/>
      <c r="E956" s="198"/>
      <c r="F956" s="198"/>
      <c r="G956" s="198"/>
      <c r="H956" s="198"/>
      <c r="I956" s="198"/>
      <c r="J956" s="198"/>
      <c r="K956" s="198"/>
      <c r="L956" s="198"/>
      <c r="M956" s="410"/>
      <c r="N956" s="198"/>
    </row>
    <row r="957" spans="1:14" ht="21.75">
      <c r="A957" s="198"/>
      <c r="B957" s="198"/>
      <c r="C957" s="198"/>
      <c r="D957" s="198"/>
      <c r="E957" s="198"/>
      <c r="F957" s="198"/>
      <c r="G957" s="198"/>
      <c r="H957" s="198"/>
      <c r="I957" s="198"/>
      <c r="J957" s="198"/>
      <c r="K957" s="198"/>
      <c r="L957" s="198"/>
      <c r="M957" s="410"/>
      <c r="N957" s="198"/>
    </row>
    <row r="958" spans="1:14" ht="21.75">
      <c r="A958" s="198"/>
      <c r="B958" s="198"/>
      <c r="C958" s="198"/>
      <c r="D958" s="198"/>
      <c r="E958" s="198"/>
      <c r="F958" s="198"/>
      <c r="G958" s="198"/>
      <c r="H958" s="198"/>
      <c r="I958" s="198"/>
      <c r="J958" s="198"/>
      <c r="K958" s="198"/>
      <c r="L958" s="198"/>
      <c r="M958" s="410"/>
      <c r="N958" s="198"/>
    </row>
    <row r="959" spans="1:14" ht="21.75">
      <c r="A959" s="198"/>
      <c r="B959" s="198"/>
      <c r="C959" s="198"/>
      <c r="D959" s="198"/>
      <c r="E959" s="198"/>
      <c r="F959" s="198"/>
      <c r="G959" s="198"/>
      <c r="H959" s="198"/>
      <c r="I959" s="198"/>
      <c r="J959" s="198"/>
      <c r="K959" s="198"/>
      <c r="L959" s="198"/>
      <c r="M959" s="410"/>
      <c r="N959" s="198"/>
    </row>
    <row r="960" spans="1:14" ht="21.75">
      <c r="A960" s="198"/>
      <c r="B960" s="198"/>
      <c r="C960" s="198"/>
      <c r="D960" s="198"/>
      <c r="E960" s="198"/>
      <c r="F960" s="198"/>
      <c r="G960" s="198"/>
      <c r="H960" s="198"/>
      <c r="I960" s="198"/>
      <c r="J960" s="198"/>
      <c r="K960" s="198"/>
      <c r="L960" s="198"/>
      <c r="M960" s="410"/>
      <c r="N960" s="198"/>
    </row>
    <row r="961" spans="1:14" ht="21.75">
      <c r="A961" s="198"/>
      <c r="B961" s="198"/>
      <c r="C961" s="198"/>
      <c r="D961" s="198"/>
      <c r="E961" s="198"/>
      <c r="F961" s="198"/>
      <c r="G961" s="198"/>
      <c r="H961" s="198"/>
      <c r="I961" s="198"/>
      <c r="J961" s="198"/>
      <c r="K961" s="198"/>
      <c r="L961" s="198"/>
      <c r="M961" s="410"/>
      <c r="N961" s="198"/>
    </row>
    <row r="962" spans="1:14" ht="21.75">
      <c r="A962" s="198"/>
      <c r="B962" s="198"/>
      <c r="C962" s="198"/>
      <c r="D962" s="198"/>
      <c r="E962" s="198"/>
      <c r="F962" s="198"/>
      <c r="G962" s="198"/>
      <c r="H962" s="198"/>
      <c r="I962" s="198"/>
      <c r="J962" s="198"/>
      <c r="K962" s="198"/>
      <c r="L962" s="198"/>
      <c r="M962" s="410"/>
      <c r="N962" s="198"/>
    </row>
    <row r="963" spans="1:14" ht="21.75">
      <c r="A963" s="198"/>
      <c r="B963" s="198"/>
      <c r="C963" s="198"/>
      <c r="D963" s="198"/>
      <c r="E963" s="198"/>
      <c r="F963" s="198"/>
      <c r="G963" s="198"/>
      <c r="H963" s="198"/>
      <c r="I963" s="198"/>
      <c r="J963" s="198"/>
      <c r="K963" s="198"/>
      <c r="L963" s="198"/>
      <c r="M963" s="410"/>
      <c r="N963" s="198"/>
    </row>
    <row r="964" spans="1:14" ht="21.75">
      <c r="A964" s="198"/>
      <c r="B964" s="198"/>
      <c r="C964" s="198"/>
      <c r="D964" s="198"/>
      <c r="E964" s="198"/>
      <c r="F964" s="198"/>
      <c r="G964" s="198"/>
      <c r="H964" s="198"/>
      <c r="I964" s="198"/>
      <c r="J964" s="198"/>
      <c r="K964" s="198"/>
      <c r="L964" s="198"/>
      <c r="M964" s="410"/>
      <c r="N964" s="198"/>
    </row>
    <row r="965" spans="1:14" ht="21.75">
      <c r="A965" s="198"/>
      <c r="B965" s="198"/>
      <c r="C965" s="198"/>
      <c r="D965" s="198"/>
      <c r="E965" s="198"/>
      <c r="F965" s="198"/>
      <c r="G965" s="198"/>
      <c r="H965" s="198"/>
      <c r="I965" s="198"/>
      <c r="J965" s="198"/>
      <c r="K965" s="198"/>
      <c r="L965" s="198"/>
      <c r="M965" s="410"/>
      <c r="N965" s="198"/>
    </row>
    <row r="966" spans="1:14" ht="21.75">
      <c r="A966" s="198"/>
      <c r="B966" s="198"/>
      <c r="C966" s="198"/>
      <c r="D966" s="198"/>
      <c r="E966" s="198"/>
      <c r="F966" s="198"/>
      <c r="G966" s="198"/>
      <c r="H966" s="198"/>
      <c r="I966" s="198"/>
      <c r="J966" s="198"/>
      <c r="K966" s="198"/>
      <c r="L966" s="198"/>
      <c r="M966" s="410"/>
      <c r="N966" s="198"/>
    </row>
    <row r="967" spans="1:14" ht="21.75">
      <c r="A967" s="198"/>
      <c r="B967" s="198"/>
      <c r="C967" s="198"/>
      <c r="D967" s="198"/>
      <c r="E967" s="198"/>
      <c r="F967" s="198"/>
      <c r="G967" s="198"/>
      <c r="H967" s="198"/>
      <c r="I967" s="198"/>
      <c r="J967" s="198"/>
      <c r="K967" s="198"/>
      <c r="L967" s="198"/>
      <c r="M967" s="410"/>
      <c r="N967" s="198"/>
    </row>
    <row r="968" spans="1:14" ht="21.75">
      <c r="A968" s="198"/>
      <c r="B968" s="198"/>
      <c r="C968" s="198"/>
      <c r="D968" s="198"/>
      <c r="E968" s="198"/>
      <c r="F968" s="198"/>
      <c r="G968" s="198"/>
      <c r="H968" s="198"/>
      <c r="I968" s="198"/>
      <c r="J968" s="198"/>
      <c r="K968" s="198"/>
      <c r="L968" s="198"/>
      <c r="M968" s="410"/>
      <c r="N968" s="198"/>
    </row>
    <row r="969" spans="1:14" ht="21.75">
      <c r="A969" s="198"/>
      <c r="B969" s="198"/>
      <c r="C969" s="198"/>
      <c r="D969" s="198"/>
      <c r="E969" s="198"/>
      <c r="F969" s="198"/>
      <c r="G969" s="198"/>
      <c r="H969" s="198"/>
      <c r="I969" s="198"/>
      <c r="J969" s="198"/>
      <c r="K969" s="198"/>
      <c r="L969" s="198"/>
      <c r="M969" s="410"/>
      <c r="N969" s="198"/>
    </row>
    <row r="970" spans="1:14" ht="21.75">
      <c r="A970" s="198"/>
      <c r="B970" s="198"/>
      <c r="C970" s="198"/>
      <c r="D970" s="198"/>
      <c r="E970" s="198"/>
      <c r="F970" s="198"/>
      <c r="G970" s="198"/>
      <c r="H970" s="198"/>
      <c r="I970" s="198"/>
      <c r="J970" s="198"/>
      <c r="K970" s="198"/>
      <c r="L970" s="198"/>
      <c r="M970" s="410"/>
      <c r="N970" s="198"/>
    </row>
    <row r="971" spans="1:14" ht="21.75">
      <c r="A971" s="198"/>
      <c r="B971" s="198"/>
      <c r="C971" s="198"/>
      <c r="D971" s="198"/>
      <c r="E971" s="198"/>
      <c r="F971" s="198"/>
      <c r="G971" s="198"/>
      <c r="H971" s="198"/>
      <c r="I971" s="198"/>
      <c r="J971" s="198"/>
      <c r="K971" s="198"/>
      <c r="L971" s="198"/>
      <c r="M971" s="410"/>
      <c r="N971" s="198"/>
    </row>
    <row r="972" spans="1:14" ht="21.75">
      <c r="A972" s="198"/>
      <c r="B972" s="198"/>
      <c r="C972" s="198"/>
      <c r="D972" s="198"/>
      <c r="E972" s="198"/>
      <c r="F972" s="198"/>
      <c r="G972" s="198"/>
      <c r="H972" s="198"/>
      <c r="I972" s="198"/>
      <c r="J972" s="198"/>
      <c r="K972" s="198"/>
      <c r="L972" s="198"/>
      <c r="M972" s="410"/>
      <c r="N972" s="198"/>
    </row>
    <row r="973" spans="1:14" ht="21.75">
      <c r="A973" s="198"/>
      <c r="B973" s="198"/>
      <c r="C973" s="198"/>
      <c r="D973" s="198"/>
      <c r="E973" s="198"/>
      <c r="F973" s="198"/>
      <c r="G973" s="198"/>
      <c r="H973" s="198"/>
      <c r="I973" s="198"/>
      <c r="J973" s="198"/>
      <c r="K973" s="198"/>
      <c r="L973" s="198"/>
      <c r="M973" s="410"/>
      <c r="N973" s="198"/>
    </row>
    <row r="974" spans="1:14" ht="21.75">
      <c r="A974" s="198"/>
      <c r="B974" s="198"/>
      <c r="C974" s="198"/>
      <c r="D974" s="198"/>
      <c r="E974" s="198"/>
      <c r="F974" s="198"/>
      <c r="G974" s="198"/>
      <c r="H974" s="198"/>
      <c r="I974" s="198"/>
      <c r="J974" s="198"/>
      <c r="K974" s="198"/>
      <c r="L974" s="198"/>
      <c r="M974" s="410"/>
      <c r="N974" s="198"/>
    </row>
    <row r="975" spans="1:14" ht="21.75">
      <c r="A975" s="198"/>
      <c r="B975" s="198"/>
      <c r="C975" s="198"/>
      <c r="D975" s="198"/>
      <c r="E975" s="198"/>
      <c r="F975" s="198"/>
      <c r="G975" s="198"/>
      <c r="H975" s="198"/>
      <c r="I975" s="198"/>
      <c r="J975" s="198"/>
      <c r="K975" s="198"/>
      <c r="L975" s="198"/>
      <c r="M975" s="410"/>
      <c r="N975" s="198"/>
    </row>
    <row r="976" spans="1:14" ht="21.75">
      <c r="A976" s="198"/>
      <c r="B976" s="198"/>
      <c r="C976" s="198"/>
      <c r="D976" s="198"/>
      <c r="E976" s="198"/>
      <c r="F976" s="198"/>
      <c r="G976" s="198"/>
      <c r="H976" s="198"/>
      <c r="I976" s="198"/>
      <c r="J976" s="198"/>
      <c r="K976" s="198"/>
      <c r="L976" s="198"/>
      <c r="M976" s="410"/>
      <c r="N976" s="198"/>
    </row>
    <row r="977" spans="1:14" ht="21.75">
      <c r="A977" s="198"/>
      <c r="B977" s="198"/>
      <c r="C977" s="198"/>
      <c r="D977" s="198"/>
      <c r="E977" s="198"/>
      <c r="F977" s="198"/>
      <c r="G977" s="198"/>
      <c r="H977" s="198"/>
      <c r="I977" s="198"/>
      <c r="J977" s="198"/>
      <c r="K977" s="198"/>
      <c r="L977" s="198"/>
      <c r="M977" s="410"/>
      <c r="N977" s="198"/>
    </row>
    <row r="978" spans="1:14" ht="21.75">
      <c r="A978" s="198"/>
      <c r="B978" s="198"/>
      <c r="C978" s="198"/>
      <c r="D978" s="198"/>
      <c r="E978" s="198"/>
      <c r="F978" s="198"/>
      <c r="G978" s="198"/>
      <c r="H978" s="198"/>
      <c r="I978" s="198"/>
      <c r="J978" s="198"/>
      <c r="K978" s="198"/>
      <c r="L978" s="198"/>
      <c r="M978" s="410"/>
      <c r="N978" s="198"/>
    </row>
    <row r="979" spans="1:14" ht="21.75">
      <c r="A979" s="198"/>
      <c r="B979" s="198"/>
      <c r="C979" s="198"/>
      <c r="D979" s="198"/>
      <c r="E979" s="198"/>
      <c r="F979" s="198"/>
      <c r="G979" s="198"/>
      <c r="H979" s="198"/>
      <c r="I979" s="198"/>
      <c r="J979" s="198"/>
      <c r="K979" s="198"/>
      <c r="L979" s="198"/>
      <c r="M979" s="410"/>
      <c r="N979" s="198"/>
    </row>
    <row r="980" spans="1:14" ht="21.75">
      <c r="A980" s="198"/>
      <c r="B980" s="198"/>
      <c r="C980" s="198"/>
      <c r="D980" s="198"/>
      <c r="E980" s="198"/>
      <c r="F980" s="198"/>
      <c r="G980" s="198"/>
      <c r="H980" s="198"/>
      <c r="I980" s="198"/>
      <c r="J980" s="198"/>
      <c r="K980" s="198"/>
      <c r="L980" s="198"/>
      <c r="M980" s="410"/>
      <c r="N980" s="198"/>
    </row>
    <row r="981" spans="1:14" ht="21.75">
      <c r="A981" s="198"/>
      <c r="B981" s="198"/>
      <c r="C981" s="198"/>
      <c r="D981" s="198"/>
      <c r="E981" s="198"/>
      <c r="F981" s="198"/>
      <c r="G981" s="198"/>
      <c r="H981" s="198"/>
      <c r="I981" s="198"/>
      <c r="J981" s="198"/>
      <c r="K981" s="198"/>
      <c r="L981" s="198"/>
      <c r="M981" s="410"/>
      <c r="N981" s="198"/>
    </row>
    <row r="982" spans="1:14" ht="21.75">
      <c r="A982" s="198"/>
      <c r="B982" s="198"/>
      <c r="C982" s="198"/>
      <c r="D982" s="198"/>
      <c r="E982" s="198"/>
      <c r="F982" s="198"/>
      <c r="G982" s="198"/>
      <c r="H982" s="198"/>
      <c r="I982" s="198"/>
      <c r="J982" s="198"/>
      <c r="K982" s="198"/>
      <c r="L982" s="198"/>
      <c r="M982" s="410"/>
      <c r="N982" s="198"/>
    </row>
    <row r="983" spans="1:14" ht="21.75">
      <c r="A983" s="198"/>
      <c r="B983" s="198"/>
      <c r="C983" s="198"/>
      <c r="D983" s="198"/>
      <c r="E983" s="198"/>
      <c r="F983" s="198"/>
      <c r="G983" s="198"/>
      <c r="H983" s="198"/>
      <c r="I983" s="198"/>
      <c r="J983" s="198"/>
      <c r="K983" s="198"/>
      <c r="L983" s="198"/>
      <c r="M983" s="410"/>
      <c r="N983" s="198"/>
    </row>
    <row r="984" spans="1:14" ht="21.75">
      <c r="A984" s="198"/>
      <c r="B984" s="198"/>
      <c r="C984" s="198"/>
      <c r="D984" s="198"/>
      <c r="E984" s="198"/>
      <c r="F984" s="198"/>
      <c r="G984" s="198"/>
      <c r="H984" s="198"/>
      <c r="I984" s="198"/>
      <c r="J984" s="198"/>
      <c r="K984" s="198"/>
      <c r="L984" s="198"/>
      <c r="M984" s="410"/>
      <c r="N984" s="198"/>
    </row>
    <row r="985" spans="1:14" ht="21.75">
      <c r="A985" s="198"/>
      <c r="B985" s="198"/>
      <c r="C985" s="198"/>
      <c r="D985" s="198"/>
      <c r="E985" s="198"/>
      <c r="F985" s="198"/>
      <c r="G985" s="198"/>
      <c r="H985" s="198"/>
      <c r="I985" s="198"/>
      <c r="J985" s="198"/>
      <c r="K985" s="198"/>
      <c r="L985" s="198"/>
      <c r="M985" s="410"/>
      <c r="N985" s="198"/>
    </row>
    <row r="986" spans="1:14" ht="21.75">
      <c r="A986" s="198"/>
      <c r="B986" s="198"/>
      <c r="C986" s="198"/>
      <c r="D986" s="198"/>
      <c r="E986" s="198"/>
      <c r="F986" s="198"/>
      <c r="G986" s="198"/>
      <c r="H986" s="198"/>
      <c r="I986" s="198"/>
      <c r="J986" s="198"/>
      <c r="K986" s="198"/>
      <c r="L986" s="198"/>
      <c r="M986" s="410"/>
      <c r="N986" s="198"/>
    </row>
    <row r="987" spans="1:14" ht="21.75">
      <c r="A987" s="198"/>
      <c r="B987" s="198"/>
      <c r="C987" s="198"/>
      <c r="D987" s="198"/>
      <c r="E987" s="198"/>
      <c r="F987" s="198"/>
      <c r="G987" s="198"/>
      <c r="H987" s="198"/>
      <c r="I987" s="198"/>
      <c r="J987" s="198"/>
      <c r="K987" s="198"/>
      <c r="L987" s="198"/>
      <c r="M987" s="410"/>
      <c r="N987" s="198"/>
    </row>
    <row r="988" spans="1:14" ht="21.75">
      <c r="A988" s="198"/>
      <c r="B988" s="198"/>
      <c r="C988" s="198"/>
      <c r="D988" s="198"/>
      <c r="E988" s="198"/>
      <c r="F988" s="198"/>
      <c r="G988" s="198"/>
      <c r="H988" s="198"/>
      <c r="I988" s="198"/>
      <c r="J988" s="198"/>
      <c r="K988" s="198"/>
      <c r="L988" s="198"/>
      <c r="M988" s="410"/>
      <c r="N988" s="198"/>
    </row>
    <row r="989" spans="1:14" ht="21.75">
      <c r="A989" s="198"/>
      <c r="B989" s="198"/>
      <c r="C989" s="198"/>
      <c r="D989" s="198"/>
      <c r="E989" s="198"/>
      <c r="F989" s="198"/>
      <c r="G989" s="198"/>
      <c r="H989" s="198"/>
      <c r="I989" s="198"/>
      <c r="J989" s="198"/>
      <c r="K989" s="198"/>
      <c r="L989" s="198"/>
      <c r="M989" s="410"/>
      <c r="N989" s="198"/>
    </row>
    <row r="990" spans="1:14" ht="21.75">
      <c r="A990" s="198"/>
      <c r="B990" s="198"/>
      <c r="C990" s="198"/>
      <c r="D990" s="198"/>
      <c r="E990" s="198"/>
      <c r="F990" s="198"/>
      <c r="G990" s="198"/>
      <c r="H990" s="198"/>
      <c r="I990" s="198"/>
      <c r="J990" s="198"/>
      <c r="K990" s="198"/>
      <c r="L990" s="198"/>
      <c r="M990" s="410"/>
      <c r="N990" s="198"/>
    </row>
    <row r="991" spans="1:14" ht="21.75">
      <c r="A991" s="198"/>
      <c r="B991" s="198"/>
      <c r="C991" s="198"/>
      <c r="D991" s="198"/>
      <c r="E991" s="198"/>
      <c r="F991" s="198"/>
      <c r="G991" s="198"/>
      <c r="H991" s="198"/>
      <c r="I991" s="198"/>
      <c r="J991" s="198"/>
      <c r="K991" s="198"/>
      <c r="L991" s="198"/>
      <c r="M991" s="410"/>
      <c r="N991" s="198"/>
    </row>
    <row r="992" spans="1:14" ht="21.75">
      <c r="A992" s="198"/>
      <c r="B992" s="198"/>
      <c r="C992" s="198"/>
      <c r="D992" s="198"/>
      <c r="E992" s="198"/>
      <c r="F992" s="198"/>
      <c r="G992" s="198"/>
      <c r="H992" s="198"/>
      <c r="I992" s="198"/>
      <c r="J992" s="198"/>
      <c r="K992" s="198"/>
      <c r="L992" s="198"/>
      <c r="M992" s="410"/>
      <c r="N992" s="198"/>
    </row>
    <row r="993" spans="1:14" ht="21.75">
      <c r="A993" s="198"/>
      <c r="B993" s="198"/>
      <c r="C993" s="198"/>
      <c r="D993" s="198"/>
      <c r="E993" s="198"/>
      <c r="F993" s="198"/>
      <c r="G993" s="198"/>
      <c r="H993" s="198"/>
      <c r="I993" s="198"/>
      <c r="J993" s="198"/>
      <c r="K993" s="198"/>
      <c r="L993" s="198"/>
      <c r="M993" s="410"/>
      <c r="N993" s="198"/>
    </row>
    <row r="994" spans="1:14" ht="21.75">
      <c r="A994" s="198"/>
      <c r="B994" s="198"/>
      <c r="C994" s="198"/>
      <c r="D994" s="198"/>
      <c r="E994" s="198"/>
      <c r="F994" s="198"/>
      <c r="G994" s="198"/>
      <c r="H994" s="198"/>
      <c r="I994" s="198"/>
      <c r="J994" s="198"/>
      <c r="K994" s="198"/>
      <c r="L994" s="198"/>
      <c r="M994" s="410"/>
      <c r="N994" s="198"/>
    </row>
    <row r="995" spans="1:14" ht="21.75">
      <c r="A995" s="198"/>
      <c r="B995" s="198"/>
      <c r="C995" s="198"/>
      <c r="D995" s="198"/>
      <c r="E995" s="198"/>
      <c r="F995" s="198"/>
      <c r="G995" s="198"/>
      <c r="H995" s="198"/>
      <c r="I995" s="198"/>
      <c r="J995" s="198"/>
      <c r="K995" s="198"/>
      <c r="L995" s="198"/>
      <c r="M995" s="410"/>
      <c r="N995" s="198"/>
    </row>
    <row r="996" spans="1:14" ht="21.75">
      <c r="A996" s="198"/>
      <c r="B996" s="198"/>
      <c r="C996" s="198"/>
      <c r="D996" s="198"/>
      <c r="E996" s="198"/>
      <c r="F996" s="198"/>
      <c r="G996" s="198"/>
      <c r="H996" s="198"/>
      <c r="I996" s="198"/>
      <c r="J996" s="198"/>
      <c r="K996" s="198"/>
      <c r="L996" s="198"/>
      <c r="M996" s="410"/>
      <c r="N996" s="198"/>
    </row>
    <row r="997" spans="1:14" ht="21.75">
      <c r="A997" s="198"/>
      <c r="B997" s="198"/>
      <c r="C997" s="198"/>
      <c r="D997" s="198"/>
      <c r="E997" s="198"/>
      <c r="F997" s="198"/>
      <c r="G997" s="198"/>
      <c r="H997" s="198"/>
      <c r="I997" s="198"/>
      <c r="J997" s="198"/>
      <c r="K997" s="198"/>
      <c r="L997" s="198"/>
      <c r="M997" s="410"/>
      <c r="N997" s="198"/>
    </row>
    <row r="998" spans="1:14" ht="21.75">
      <c r="A998" s="198"/>
      <c r="B998" s="198"/>
      <c r="C998" s="198"/>
      <c r="D998" s="198"/>
      <c r="E998" s="198"/>
      <c r="F998" s="198"/>
      <c r="G998" s="198"/>
      <c r="H998" s="198"/>
      <c r="I998" s="198"/>
      <c r="J998" s="198"/>
      <c r="K998" s="198"/>
      <c r="L998" s="198"/>
      <c r="M998" s="410"/>
      <c r="N998" s="198"/>
    </row>
    <row r="999" spans="1:14" ht="21.75">
      <c r="A999" s="198"/>
      <c r="B999" s="198"/>
      <c r="C999" s="198"/>
      <c r="D999" s="198"/>
      <c r="E999" s="198"/>
      <c r="F999" s="198"/>
      <c r="G999" s="198"/>
      <c r="H999" s="198"/>
      <c r="I999" s="198"/>
      <c r="J999" s="198"/>
      <c r="K999" s="198"/>
      <c r="L999" s="198"/>
      <c r="M999" s="410"/>
      <c r="N999" s="198"/>
    </row>
    <row r="1000" spans="1:14" ht="21.75">
      <c r="A1000" s="198"/>
      <c r="B1000" s="198"/>
      <c r="C1000" s="198"/>
      <c r="D1000" s="198"/>
      <c r="E1000" s="198"/>
      <c r="F1000" s="198"/>
      <c r="G1000" s="198"/>
      <c r="H1000" s="198"/>
      <c r="I1000" s="198"/>
      <c r="J1000" s="198"/>
      <c r="K1000" s="198"/>
      <c r="L1000" s="198"/>
      <c r="M1000" s="410"/>
      <c r="N1000" s="198"/>
    </row>
    <row r="1001" spans="1:14" ht="21.75">
      <c r="A1001" s="198"/>
      <c r="B1001" s="198"/>
      <c r="C1001" s="198"/>
      <c r="D1001" s="198"/>
      <c r="E1001" s="198"/>
      <c r="F1001" s="198"/>
      <c r="G1001" s="198"/>
      <c r="H1001" s="198"/>
      <c r="I1001" s="198"/>
      <c r="J1001" s="198"/>
      <c r="K1001" s="198"/>
      <c r="L1001" s="198"/>
      <c r="M1001" s="410"/>
      <c r="N1001" s="198"/>
    </row>
    <row r="1002" spans="1:14" ht="21.75">
      <c r="A1002" s="198"/>
      <c r="B1002" s="198"/>
      <c r="C1002" s="198"/>
      <c r="D1002" s="198"/>
      <c r="E1002" s="198"/>
      <c r="F1002" s="198"/>
      <c r="G1002" s="198"/>
      <c r="H1002" s="198"/>
      <c r="I1002" s="198"/>
      <c r="J1002" s="198"/>
      <c r="K1002" s="198"/>
      <c r="L1002" s="198"/>
      <c r="M1002" s="410"/>
      <c r="N1002" s="198"/>
    </row>
    <row r="1003" spans="1:14" ht="21.75">
      <c r="A1003" s="198"/>
      <c r="B1003" s="198"/>
      <c r="C1003" s="198"/>
      <c r="D1003" s="198"/>
      <c r="E1003" s="198"/>
      <c r="F1003" s="198"/>
      <c r="G1003" s="198"/>
      <c r="H1003" s="198"/>
      <c r="I1003" s="198"/>
      <c r="J1003" s="198"/>
      <c r="K1003" s="198"/>
      <c r="L1003" s="198"/>
      <c r="M1003" s="410"/>
      <c r="N1003" s="198"/>
    </row>
    <row r="1004" spans="1:14" ht="21.75">
      <c r="A1004" s="198"/>
      <c r="B1004" s="198"/>
      <c r="C1004" s="198"/>
      <c r="D1004" s="198"/>
      <c r="E1004" s="198"/>
      <c r="F1004" s="198"/>
      <c r="G1004" s="198"/>
      <c r="H1004" s="198"/>
      <c r="I1004" s="198"/>
      <c r="J1004" s="198"/>
      <c r="K1004" s="198"/>
      <c r="L1004" s="198"/>
      <c r="M1004" s="410"/>
      <c r="N1004" s="198"/>
    </row>
    <row r="1005" spans="1:14" ht="21.75">
      <c r="A1005" s="198"/>
      <c r="B1005" s="198"/>
      <c r="C1005" s="198"/>
      <c r="D1005" s="198"/>
      <c r="E1005" s="198"/>
      <c r="F1005" s="198"/>
      <c r="G1005" s="198"/>
      <c r="H1005" s="198"/>
      <c r="I1005" s="198"/>
      <c r="J1005" s="198"/>
      <c r="K1005" s="198"/>
      <c r="L1005" s="198"/>
      <c r="M1005" s="410"/>
      <c r="N1005" s="198"/>
    </row>
    <row r="1006" spans="1:14" ht="21.75">
      <c r="A1006" s="198"/>
      <c r="B1006" s="198"/>
      <c r="C1006" s="198"/>
      <c r="D1006" s="198"/>
      <c r="E1006" s="198"/>
      <c r="F1006" s="198"/>
      <c r="G1006" s="198"/>
      <c r="H1006" s="198"/>
      <c r="I1006" s="198"/>
      <c r="J1006" s="198"/>
      <c r="K1006" s="198"/>
      <c r="L1006" s="198"/>
      <c r="M1006" s="410"/>
      <c r="N1006" s="198"/>
    </row>
    <row r="1007" spans="1:14" ht="21.75">
      <c r="A1007" s="198"/>
      <c r="B1007" s="198"/>
      <c r="C1007" s="198"/>
      <c r="D1007" s="198"/>
      <c r="E1007" s="198"/>
      <c r="F1007" s="198"/>
      <c r="G1007" s="198"/>
      <c r="H1007" s="198"/>
      <c r="I1007" s="198"/>
      <c r="J1007" s="198"/>
      <c r="K1007" s="198"/>
      <c r="L1007" s="198"/>
      <c r="M1007" s="410"/>
      <c r="N1007" s="198"/>
    </row>
    <row r="1008" spans="1:14" ht="21.75">
      <c r="A1008" s="198"/>
      <c r="B1008" s="198"/>
      <c r="C1008" s="198"/>
      <c r="D1008" s="198"/>
      <c r="E1008" s="198"/>
      <c r="F1008" s="198"/>
      <c r="G1008" s="198"/>
      <c r="H1008" s="198"/>
      <c r="I1008" s="198"/>
      <c r="J1008" s="198"/>
      <c r="K1008" s="198"/>
      <c r="L1008" s="198"/>
      <c r="M1008" s="410"/>
      <c r="N1008" s="198"/>
    </row>
    <row r="1009" spans="1:14" ht="21.75">
      <c r="A1009" s="198"/>
      <c r="B1009" s="198"/>
      <c r="C1009" s="198"/>
      <c r="D1009" s="198"/>
      <c r="E1009" s="198"/>
      <c r="F1009" s="198"/>
      <c r="G1009" s="198"/>
      <c r="H1009" s="198"/>
      <c r="I1009" s="198"/>
      <c r="J1009" s="198"/>
      <c r="K1009" s="198"/>
      <c r="L1009" s="198"/>
      <c r="M1009" s="410"/>
      <c r="N1009" s="198"/>
    </row>
    <row r="1010" spans="1:14" ht="21.75">
      <c r="A1010" s="198"/>
      <c r="B1010" s="198"/>
      <c r="C1010" s="198"/>
      <c r="D1010" s="198"/>
      <c r="E1010" s="198"/>
      <c r="F1010" s="198"/>
      <c r="G1010" s="198"/>
      <c r="H1010" s="198"/>
      <c r="I1010" s="198"/>
      <c r="J1010" s="198"/>
      <c r="K1010" s="198"/>
      <c r="L1010" s="198"/>
      <c r="M1010" s="410"/>
      <c r="N1010" s="198"/>
    </row>
    <row r="1011" spans="1:14" ht="21.75">
      <c r="A1011" s="198"/>
      <c r="B1011" s="198"/>
      <c r="C1011" s="198"/>
      <c r="D1011" s="198"/>
      <c r="E1011" s="198"/>
      <c r="F1011" s="198"/>
      <c r="G1011" s="198"/>
      <c r="H1011" s="198"/>
      <c r="I1011" s="198"/>
      <c r="J1011" s="198"/>
      <c r="K1011" s="198"/>
      <c r="L1011" s="198"/>
      <c r="M1011" s="410"/>
      <c r="N1011" s="198"/>
    </row>
    <row r="1012" spans="1:14" ht="21.75">
      <c r="A1012" s="198"/>
      <c r="B1012" s="198"/>
      <c r="C1012" s="198"/>
      <c r="D1012" s="198"/>
      <c r="E1012" s="198"/>
      <c r="F1012" s="198"/>
      <c r="G1012" s="198"/>
      <c r="H1012" s="198"/>
      <c r="I1012" s="198"/>
      <c r="J1012" s="198"/>
      <c r="K1012" s="198"/>
      <c r="L1012" s="198"/>
      <c r="M1012" s="410"/>
      <c r="N1012" s="198"/>
    </row>
    <row r="1013" spans="1:14" ht="21.75">
      <c r="A1013" s="198"/>
      <c r="B1013" s="198"/>
      <c r="C1013" s="198"/>
      <c r="D1013" s="198"/>
      <c r="E1013" s="198"/>
      <c r="F1013" s="198"/>
      <c r="G1013" s="198"/>
      <c r="H1013" s="198"/>
      <c r="I1013" s="198"/>
      <c r="J1013" s="198"/>
      <c r="K1013" s="198"/>
      <c r="L1013" s="198"/>
      <c r="M1013" s="410"/>
      <c r="N1013" s="198"/>
    </row>
    <row r="1014" spans="1:14" ht="21.75">
      <c r="A1014" s="198"/>
      <c r="B1014" s="198"/>
      <c r="C1014" s="198"/>
      <c r="D1014" s="198"/>
      <c r="E1014" s="198"/>
      <c r="F1014" s="198"/>
      <c r="G1014" s="198"/>
      <c r="H1014" s="198"/>
      <c r="I1014" s="198"/>
      <c r="J1014" s="198"/>
      <c r="K1014" s="198"/>
      <c r="L1014" s="198"/>
      <c r="M1014" s="410"/>
      <c r="N1014" s="198"/>
    </row>
    <row r="1015" spans="1:14" ht="21.75">
      <c r="A1015" s="198"/>
      <c r="B1015" s="198"/>
      <c r="C1015" s="198"/>
      <c r="D1015" s="198"/>
      <c r="E1015" s="198"/>
      <c r="F1015" s="198"/>
      <c r="G1015" s="198"/>
      <c r="H1015" s="198"/>
      <c r="I1015" s="198"/>
      <c r="J1015" s="198"/>
      <c r="K1015" s="198"/>
      <c r="L1015" s="198"/>
      <c r="M1015" s="410"/>
      <c r="N1015" s="198"/>
    </row>
    <row r="1016" spans="1:14" ht="21.75">
      <c r="A1016" s="198"/>
      <c r="B1016" s="198"/>
      <c r="C1016" s="198"/>
      <c r="D1016" s="198"/>
      <c r="E1016" s="198"/>
      <c r="F1016" s="198"/>
      <c r="G1016" s="198"/>
      <c r="H1016" s="198"/>
      <c r="I1016" s="198"/>
      <c r="J1016" s="198"/>
      <c r="K1016" s="198"/>
      <c r="L1016" s="198"/>
      <c r="M1016" s="410"/>
      <c r="N1016" s="198"/>
    </row>
    <row r="1017" spans="1:14" ht="21.75">
      <c r="A1017" s="198"/>
      <c r="B1017" s="198"/>
      <c r="C1017" s="198"/>
      <c r="D1017" s="198"/>
      <c r="E1017" s="198"/>
      <c r="F1017" s="198"/>
      <c r="G1017" s="198"/>
      <c r="H1017" s="198"/>
      <c r="I1017" s="198"/>
      <c r="J1017" s="198"/>
      <c r="K1017" s="198"/>
      <c r="L1017" s="198"/>
      <c r="M1017" s="410"/>
      <c r="N1017" s="198"/>
    </row>
    <row r="1018" spans="1:14" ht="21.75">
      <c r="A1018" s="198"/>
      <c r="B1018" s="198"/>
      <c r="C1018" s="198"/>
      <c r="D1018" s="198"/>
      <c r="E1018" s="198"/>
      <c r="F1018" s="198"/>
      <c r="G1018" s="198"/>
      <c r="H1018" s="198"/>
      <c r="I1018" s="198"/>
      <c r="J1018" s="198"/>
      <c r="K1018" s="198"/>
      <c r="L1018" s="198"/>
      <c r="M1018" s="410"/>
      <c r="N1018" s="198"/>
    </row>
    <row r="1019" spans="1:14" ht="21.75">
      <c r="A1019" s="198"/>
      <c r="B1019" s="198"/>
      <c r="C1019" s="198"/>
      <c r="D1019" s="198"/>
      <c r="E1019" s="198"/>
      <c r="F1019" s="198"/>
      <c r="G1019" s="198"/>
      <c r="H1019" s="198"/>
      <c r="I1019" s="198"/>
      <c r="J1019" s="198"/>
      <c r="K1019" s="198"/>
      <c r="L1019" s="198"/>
      <c r="M1019" s="410"/>
      <c r="N1019" s="198"/>
    </row>
    <row r="1020" spans="1:14" ht="21.75">
      <c r="A1020" s="198"/>
      <c r="B1020" s="198"/>
      <c r="C1020" s="198"/>
      <c r="D1020" s="198"/>
      <c r="E1020" s="198"/>
      <c r="F1020" s="198"/>
      <c r="G1020" s="198"/>
      <c r="H1020" s="198"/>
      <c r="I1020" s="198"/>
      <c r="J1020" s="198"/>
      <c r="K1020" s="198"/>
      <c r="L1020" s="198"/>
      <c r="M1020" s="410"/>
      <c r="N1020" s="198"/>
    </row>
    <row r="1021" spans="1:14" ht="21.75">
      <c r="A1021" s="198"/>
      <c r="B1021" s="198"/>
      <c r="C1021" s="198"/>
      <c r="D1021" s="198"/>
      <c r="E1021" s="198"/>
      <c r="F1021" s="198"/>
      <c r="G1021" s="198"/>
      <c r="H1021" s="198"/>
      <c r="I1021" s="198"/>
      <c r="J1021" s="198"/>
      <c r="K1021" s="198"/>
      <c r="L1021" s="198"/>
      <c r="M1021" s="410"/>
      <c r="N1021" s="198"/>
    </row>
    <row r="1022" spans="1:14" ht="21.75">
      <c r="A1022" s="198"/>
      <c r="B1022" s="198"/>
      <c r="C1022" s="198"/>
      <c r="D1022" s="198"/>
      <c r="E1022" s="198"/>
      <c r="F1022" s="198"/>
      <c r="G1022" s="198"/>
      <c r="H1022" s="198"/>
      <c r="I1022" s="198"/>
      <c r="J1022" s="198"/>
      <c r="K1022" s="198"/>
      <c r="L1022" s="198"/>
      <c r="M1022" s="410"/>
      <c r="N1022" s="198"/>
    </row>
    <row r="1023" spans="1:14" ht="21.75">
      <c r="A1023" s="198"/>
      <c r="B1023" s="198"/>
      <c r="C1023" s="198"/>
      <c r="D1023" s="198"/>
      <c r="E1023" s="198"/>
      <c r="F1023" s="198"/>
      <c r="G1023" s="198"/>
      <c r="H1023" s="198"/>
      <c r="I1023" s="198"/>
      <c r="J1023" s="198"/>
      <c r="K1023" s="198"/>
      <c r="L1023" s="198"/>
      <c r="M1023" s="410"/>
      <c r="N1023" s="198"/>
    </row>
    <row r="1024" spans="1:14" ht="21.75">
      <c r="A1024" s="198"/>
      <c r="B1024" s="198"/>
      <c r="C1024" s="198"/>
      <c r="D1024" s="198"/>
      <c r="E1024" s="198"/>
      <c r="F1024" s="198"/>
      <c r="G1024" s="198"/>
      <c r="H1024" s="198"/>
      <c r="I1024" s="198"/>
      <c r="J1024" s="198"/>
      <c r="K1024" s="198"/>
      <c r="L1024" s="198"/>
      <c r="M1024" s="410"/>
      <c r="N1024" s="198"/>
    </row>
    <row r="1025" spans="1:14" ht="21.75">
      <c r="A1025" s="198"/>
      <c r="B1025" s="198"/>
      <c r="C1025" s="198"/>
      <c r="D1025" s="198"/>
      <c r="E1025" s="198"/>
      <c r="F1025" s="198"/>
      <c r="G1025" s="198"/>
      <c r="H1025" s="198"/>
      <c r="I1025" s="198"/>
      <c r="J1025" s="198"/>
      <c r="K1025" s="198"/>
      <c r="L1025" s="198"/>
      <c r="M1025" s="410"/>
      <c r="N1025" s="198"/>
    </row>
    <row r="1026" spans="1:14" ht="21.75">
      <c r="A1026" s="198"/>
      <c r="B1026" s="198"/>
      <c r="C1026" s="198"/>
      <c r="D1026" s="198"/>
      <c r="E1026" s="198"/>
      <c r="F1026" s="198"/>
      <c r="G1026" s="198"/>
      <c r="H1026" s="198"/>
      <c r="I1026" s="198"/>
      <c r="J1026" s="198"/>
      <c r="K1026" s="198"/>
      <c r="L1026" s="198"/>
      <c r="M1026" s="410"/>
      <c r="N1026" s="198"/>
    </row>
    <row r="1027" spans="1:14" ht="21.75">
      <c r="A1027" s="198"/>
      <c r="B1027" s="198"/>
      <c r="C1027" s="198"/>
      <c r="D1027" s="198"/>
      <c r="E1027" s="198"/>
      <c r="F1027" s="198"/>
      <c r="G1027" s="198"/>
      <c r="H1027" s="198"/>
      <c r="I1027" s="198"/>
      <c r="J1027" s="198"/>
      <c r="K1027" s="198"/>
      <c r="L1027" s="198"/>
      <c r="M1027" s="410"/>
      <c r="N1027" s="198"/>
    </row>
    <row r="1028" spans="1:14" ht="21.75">
      <c r="A1028" s="198"/>
      <c r="B1028" s="198"/>
      <c r="C1028" s="198"/>
      <c r="D1028" s="198"/>
      <c r="E1028" s="198"/>
      <c r="F1028" s="198"/>
      <c r="G1028" s="198"/>
      <c r="H1028" s="198"/>
      <c r="I1028" s="198"/>
      <c r="J1028" s="198"/>
      <c r="K1028" s="198"/>
      <c r="L1028" s="198"/>
      <c r="M1028" s="410"/>
      <c r="N1028" s="198"/>
    </row>
    <row r="1029" spans="1:14" ht="21.75">
      <c r="A1029" s="198"/>
      <c r="B1029" s="198"/>
      <c r="C1029" s="198"/>
      <c r="D1029" s="198"/>
      <c r="E1029" s="198"/>
      <c r="F1029" s="198"/>
      <c r="G1029" s="198"/>
      <c r="H1029" s="198"/>
      <c r="I1029" s="198"/>
      <c r="J1029" s="198"/>
      <c r="K1029" s="198"/>
      <c r="L1029" s="198"/>
      <c r="M1029" s="410"/>
      <c r="N1029" s="198"/>
    </row>
    <row r="1030" spans="1:14" ht="21.75">
      <c r="A1030" s="198"/>
      <c r="B1030" s="198"/>
      <c r="C1030" s="198"/>
      <c r="D1030" s="198"/>
      <c r="E1030" s="198"/>
      <c r="F1030" s="198"/>
      <c r="G1030" s="198"/>
      <c r="H1030" s="198"/>
      <c r="I1030" s="198"/>
      <c r="J1030" s="198"/>
      <c r="K1030" s="198"/>
      <c r="L1030" s="198"/>
      <c r="M1030" s="410"/>
      <c r="N1030" s="198"/>
    </row>
    <row r="1031" spans="1:14" ht="21.75">
      <c r="A1031" s="198"/>
      <c r="B1031" s="198"/>
      <c r="C1031" s="198"/>
      <c r="D1031" s="198"/>
      <c r="E1031" s="198"/>
      <c r="F1031" s="198"/>
      <c r="G1031" s="198"/>
      <c r="H1031" s="198"/>
      <c r="I1031" s="198"/>
      <c r="J1031" s="198"/>
      <c r="K1031" s="198"/>
      <c r="L1031" s="198"/>
      <c r="M1031" s="410"/>
      <c r="N1031" s="198"/>
    </row>
    <row r="1032" spans="1:14" ht="21.75">
      <c r="A1032" s="198"/>
      <c r="B1032" s="198"/>
      <c r="C1032" s="198"/>
      <c r="D1032" s="198"/>
      <c r="E1032" s="198"/>
      <c r="F1032" s="198"/>
      <c r="G1032" s="198"/>
      <c r="H1032" s="198"/>
      <c r="I1032" s="198"/>
      <c r="J1032" s="198"/>
      <c r="K1032" s="198"/>
      <c r="L1032" s="198"/>
      <c r="M1032" s="410"/>
      <c r="N1032" s="198"/>
    </row>
    <row r="1033" spans="1:14" ht="21.75">
      <c r="A1033" s="198"/>
      <c r="B1033" s="198"/>
      <c r="C1033" s="198"/>
      <c r="D1033" s="198"/>
      <c r="E1033" s="198"/>
      <c r="F1033" s="198"/>
      <c r="G1033" s="198"/>
      <c r="H1033" s="198"/>
      <c r="I1033" s="198"/>
      <c r="J1033" s="198"/>
      <c r="K1033" s="198"/>
      <c r="L1033" s="198"/>
      <c r="M1033" s="410"/>
      <c r="N1033" s="198"/>
    </row>
    <row r="1034" spans="1:14" ht="21.75">
      <c r="A1034" s="198"/>
      <c r="B1034" s="198"/>
      <c r="C1034" s="198"/>
      <c r="D1034" s="198"/>
      <c r="E1034" s="198"/>
      <c r="F1034" s="198"/>
      <c r="G1034" s="198"/>
      <c r="H1034" s="198"/>
      <c r="I1034" s="198"/>
      <c r="J1034" s="198"/>
      <c r="K1034" s="198"/>
      <c r="L1034" s="198"/>
      <c r="M1034" s="410"/>
      <c r="N1034" s="198"/>
    </row>
    <row r="1035" spans="1:14" ht="21.75">
      <c r="A1035" s="198"/>
      <c r="B1035" s="198"/>
      <c r="C1035" s="198"/>
      <c r="D1035" s="198"/>
      <c r="E1035" s="198"/>
      <c r="F1035" s="198"/>
      <c r="G1035" s="198"/>
      <c r="H1035" s="198"/>
      <c r="I1035" s="198"/>
      <c r="J1035" s="198"/>
      <c r="K1035" s="198"/>
      <c r="L1035" s="198"/>
      <c r="M1035" s="410"/>
      <c r="N1035" s="198"/>
    </row>
    <row r="1036" spans="1:14" ht="21.75">
      <c r="A1036" s="198"/>
      <c r="B1036" s="198"/>
      <c r="C1036" s="198"/>
      <c r="D1036" s="198"/>
      <c r="E1036" s="198"/>
      <c r="F1036" s="198"/>
      <c r="G1036" s="198"/>
      <c r="H1036" s="198"/>
      <c r="I1036" s="198"/>
      <c r="J1036" s="198"/>
      <c r="K1036" s="198"/>
      <c r="L1036" s="198"/>
      <c r="M1036" s="410"/>
      <c r="N1036" s="198"/>
    </row>
    <row r="1037" spans="1:14" ht="21.75">
      <c r="A1037" s="198"/>
      <c r="B1037" s="198"/>
      <c r="C1037" s="198"/>
      <c r="D1037" s="198"/>
      <c r="E1037" s="198"/>
      <c r="F1037" s="198"/>
      <c r="G1037" s="198"/>
      <c r="H1037" s="198"/>
      <c r="I1037" s="198"/>
      <c r="J1037" s="198"/>
      <c r="K1037" s="198"/>
      <c r="L1037" s="198"/>
      <c r="M1037" s="410"/>
      <c r="N1037" s="198"/>
    </row>
    <row r="1038" spans="1:14" ht="21.75">
      <c r="A1038" s="198"/>
      <c r="B1038" s="198"/>
      <c r="C1038" s="198"/>
      <c r="D1038" s="198"/>
      <c r="E1038" s="198"/>
      <c r="F1038" s="198"/>
      <c r="G1038" s="198"/>
      <c r="H1038" s="198"/>
      <c r="I1038" s="198"/>
      <c r="J1038" s="198"/>
      <c r="K1038" s="198"/>
      <c r="L1038" s="198"/>
      <c r="M1038" s="410"/>
      <c r="N1038" s="198"/>
    </row>
    <row r="1039" spans="1:14" ht="21.75">
      <c r="A1039" s="198"/>
      <c r="B1039" s="198"/>
      <c r="C1039" s="198"/>
      <c r="D1039" s="198"/>
      <c r="E1039" s="198"/>
      <c r="F1039" s="198"/>
      <c r="G1039" s="198"/>
      <c r="H1039" s="198"/>
      <c r="I1039" s="198"/>
      <c r="J1039" s="198"/>
      <c r="K1039" s="198"/>
      <c r="L1039" s="198"/>
      <c r="M1039" s="410"/>
      <c r="N1039" s="198"/>
    </row>
    <row r="1040" spans="1:14" ht="21.75">
      <c r="A1040" s="198"/>
      <c r="B1040" s="198"/>
      <c r="C1040" s="198"/>
      <c r="D1040" s="198"/>
      <c r="E1040" s="198"/>
      <c r="F1040" s="198"/>
      <c r="G1040" s="198"/>
      <c r="H1040" s="198"/>
      <c r="I1040" s="198"/>
      <c r="J1040" s="198"/>
      <c r="K1040" s="198"/>
      <c r="L1040" s="198"/>
      <c r="M1040" s="410"/>
      <c r="N1040" s="198"/>
    </row>
    <row r="1041" spans="1:14" ht="21.75">
      <c r="A1041" s="198"/>
      <c r="B1041" s="198"/>
      <c r="C1041" s="198"/>
      <c r="D1041" s="198"/>
      <c r="E1041" s="198"/>
      <c r="F1041" s="198"/>
      <c r="G1041" s="198"/>
      <c r="H1041" s="198"/>
      <c r="I1041" s="198"/>
      <c r="J1041" s="198"/>
      <c r="K1041" s="198"/>
      <c r="L1041" s="198"/>
      <c r="M1041" s="410"/>
      <c r="N1041" s="198"/>
    </row>
    <row r="1042" spans="1:14" ht="21.75">
      <c r="A1042" s="198"/>
      <c r="B1042" s="198"/>
      <c r="C1042" s="198"/>
      <c r="D1042" s="198"/>
      <c r="E1042" s="198"/>
      <c r="F1042" s="198"/>
      <c r="G1042" s="198"/>
      <c r="H1042" s="198"/>
      <c r="I1042" s="198"/>
      <c r="J1042" s="198"/>
      <c r="K1042" s="198"/>
      <c r="L1042" s="198"/>
      <c r="M1042" s="410"/>
      <c r="N1042" s="198"/>
    </row>
    <row r="1043" spans="1:14" ht="21.75">
      <c r="A1043" s="198"/>
      <c r="B1043" s="198"/>
      <c r="C1043" s="198"/>
      <c r="D1043" s="198"/>
      <c r="E1043" s="198"/>
      <c r="F1043" s="198"/>
      <c r="G1043" s="198"/>
      <c r="H1043" s="198"/>
      <c r="I1043" s="198"/>
      <c r="J1043" s="198"/>
      <c r="K1043" s="198"/>
      <c r="L1043" s="198"/>
      <c r="M1043" s="410"/>
      <c r="N1043" s="198"/>
    </row>
    <row r="1044" spans="1:14" ht="21.75">
      <c r="A1044" s="198"/>
      <c r="B1044" s="198"/>
      <c r="C1044" s="198"/>
      <c r="D1044" s="198"/>
      <c r="E1044" s="198"/>
      <c r="F1044" s="198"/>
      <c r="G1044" s="198"/>
      <c r="H1044" s="198"/>
      <c r="I1044" s="198"/>
      <c r="J1044" s="198"/>
      <c r="K1044" s="198"/>
      <c r="L1044" s="198"/>
      <c r="M1044" s="410"/>
      <c r="N1044" s="198"/>
    </row>
    <row r="1045" spans="1:14" ht="21.75">
      <c r="A1045" s="198"/>
      <c r="B1045" s="198"/>
      <c r="C1045" s="198"/>
      <c r="D1045" s="198"/>
      <c r="E1045" s="198"/>
      <c r="F1045" s="198"/>
      <c r="G1045" s="198"/>
      <c r="H1045" s="198"/>
      <c r="I1045" s="198"/>
      <c r="J1045" s="198"/>
      <c r="K1045" s="198"/>
      <c r="L1045" s="198"/>
      <c r="M1045" s="410"/>
      <c r="N1045" s="198"/>
    </row>
    <row r="1046" spans="1:14" ht="21.75">
      <c r="A1046" s="198"/>
      <c r="B1046" s="198"/>
      <c r="C1046" s="198"/>
      <c r="D1046" s="198"/>
      <c r="E1046" s="198"/>
      <c r="F1046" s="198"/>
      <c r="G1046" s="198"/>
      <c r="H1046" s="198"/>
      <c r="I1046" s="198"/>
      <c r="J1046" s="198"/>
      <c r="K1046" s="198"/>
      <c r="L1046" s="198"/>
      <c r="M1046" s="410"/>
      <c r="N1046" s="198"/>
    </row>
    <row r="1047" spans="1:14" ht="21.75">
      <c r="A1047" s="198"/>
      <c r="B1047" s="198"/>
      <c r="C1047" s="198"/>
      <c r="D1047" s="198"/>
      <c r="E1047" s="198"/>
      <c r="F1047" s="198"/>
      <c r="G1047" s="198"/>
      <c r="H1047" s="198"/>
      <c r="I1047" s="198"/>
      <c r="J1047" s="198"/>
      <c r="K1047" s="198"/>
      <c r="L1047" s="198"/>
      <c r="M1047" s="410"/>
      <c r="N1047" s="198"/>
    </row>
    <row r="1048" spans="1:14" ht="21.75">
      <c r="A1048" s="198"/>
      <c r="B1048" s="198"/>
      <c r="C1048" s="198"/>
      <c r="D1048" s="198"/>
      <c r="E1048" s="198"/>
      <c r="F1048" s="198"/>
      <c r="G1048" s="198"/>
      <c r="H1048" s="198"/>
      <c r="I1048" s="198"/>
      <c r="J1048" s="198"/>
      <c r="K1048" s="198"/>
      <c r="L1048" s="198"/>
      <c r="M1048" s="410"/>
      <c r="N1048" s="198"/>
    </row>
    <row r="1049" spans="1:14" ht="21.75">
      <c r="A1049" s="198"/>
      <c r="B1049" s="198"/>
      <c r="C1049" s="198"/>
      <c r="D1049" s="198"/>
      <c r="E1049" s="198"/>
      <c r="F1049" s="198"/>
      <c r="G1049" s="198"/>
      <c r="H1049" s="198"/>
      <c r="I1049" s="198"/>
      <c r="J1049" s="198"/>
      <c r="K1049" s="198"/>
      <c r="L1049" s="198"/>
      <c r="M1049" s="410"/>
      <c r="N1049" s="198"/>
    </row>
    <row r="1050" spans="1:14" ht="21.75">
      <c r="A1050" s="198"/>
      <c r="B1050" s="198"/>
      <c r="C1050" s="198"/>
      <c r="D1050" s="198"/>
      <c r="E1050" s="198"/>
      <c r="F1050" s="198"/>
      <c r="G1050" s="198"/>
      <c r="H1050" s="198"/>
      <c r="I1050" s="198"/>
      <c r="J1050" s="198"/>
      <c r="K1050" s="198"/>
      <c r="L1050" s="198"/>
      <c r="M1050" s="410"/>
      <c r="N1050" s="198"/>
    </row>
    <row r="1051" spans="1:14" ht="21.75">
      <c r="A1051" s="198"/>
      <c r="B1051" s="198"/>
      <c r="C1051" s="198"/>
      <c r="D1051" s="198"/>
      <c r="E1051" s="198"/>
      <c r="F1051" s="198"/>
      <c r="G1051" s="198"/>
      <c r="H1051" s="198"/>
      <c r="I1051" s="198"/>
      <c r="J1051" s="198"/>
      <c r="K1051" s="198"/>
      <c r="L1051" s="198"/>
      <c r="M1051" s="410"/>
      <c r="N1051" s="198"/>
    </row>
    <row r="1052" spans="1:14" ht="21.75">
      <c r="A1052" s="198"/>
      <c r="B1052" s="198"/>
      <c r="C1052" s="198"/>
      <c r="D1052" s="198"/>
      <c r="E1052" s="198"/>
      <c r="F1052" s="198"/>
      <c r="G1052" s="198"/>
      <c r="H1052" s="198"/>
      <c r="I1052" s="198"/>
      <c r="J1052" s="198"/>
      <c r="K1052" s="198"/>
      <c r="L1052" s="198"/>
      <c r="M1052" s="410"/>
      <c r="N1052" s="198"/>
    </row>
    <row r="1053" spans="1:14" ht="21.75">
      <c r="A1053" s="198"/>
      <c r="B1053" s="198"/>
      <c r="C1053" s="198"/>
      <c r="D1053" s="198"/>
      <c r="E1053" s="198"/>
      <c r="F1053" s="198"/>
      <c r="G1053" s="198"/>
      <c r="H1053" s="198"/>
      <c r="I1053" s="198"/>
      <c r="J1053" s="198"/>
      <c r="K1053" s="198"/>
      <c r="L1053" s="198"/>
      <c r="M1053" s="410"/>
      <c r="N1053" s="198"/>
    </row>
    <row r="1054" spans="1:14" ht="21.75">
      <c r="A1054" s="198"/>
      <c r="B1054" s="198"/>
      <c r="C1054" s="198"/>
      <c r="D1054" s="198"/>
      <c r="E1054" s="198"/>
      <c r="F1054" s="198"/>
      <c r="G1054" s="198"/>
      <c r="H1054" s="198"/>
      <c r="I1054" s="198"/>
      <c r="J1054" s="198"/>
      <c r="K1054" s="198"/>
      <c r="L1054" s="198"/>
      <c r="M1054" s="410"/>
      <c r="N1054" s="198"/>
    </row>
    <row r="1055" spans="1:14" ht="21.75">
      <c r="A1055" s="198"/>
      <c r="B1055" s="198"/>
      <c r="C1055" s="198"/>
      <c r="D1055" s="198"/>
      <c r="E1055" s="198"/>
      <c r="F1055" s="198"/>
      <c r="G1055" s="198"/>
      <c r="H1055" s="198"/>
      <c r="I1055" s="198"/>
      <c r="J1055" s="198"/>
      <c r="K1055" s="198"/>
      <c r="L1055" s="198"/>
      <c r="M1055" s="410"/>
      <c r="N1055" s="198"/>
    </row>
    <row r="1056" spans="1:14" ht="21.75">
      <c r="A1056" s="198"/>
      <c r="B1056" s="198"/>
      <c r="C1056" s="198"/>
      <c r="D1056" s="198"/>
      <c r="E1056" s="198"/>
      <c r="F1056" s="198"/>
      <c r="G1056" s="198"/>
      <c r="H1056" s="198"/>
      <c r="I1056" s="198"/>
      <c r="J1056" s="198"/>
      <c r="K1056" s="198"/>
      <c r="L1056" s="198"/>
      <c r="M1056" s="410"/>
      <c r="N1056" s="198"/>
    </row>
    <row r="1057" spans="1:14" ht="21.75">
      <c r="A1057" s="198"/>
      <c r="B1057" s="198"/>
      <c r="C1057" s="198"/>
      <c r="D1057" s="198"/>
      <c r="E1057" s="198"/>
      <c r="F1057" s="198"/>
      <c r="G1057" s="198"/>
      <c r="H1057" s="198"/>
      <c r="I1057" s="198"/>
      <c r="J1057" s="198"/>
      <c r="K1057" s="198"/>
      <c r="L1057" s="198"/>
      <c r="M1057" s="410"/>
      <c r="N1057" s="198"/>
    </row>
    <row r="1058" spans="1:14" ht="21.75">
      <c r="A1058" s="198"/>
      <c r="B1058" s="198"/>
      <c r="C1058" s="198"/>
      <c r="D1058" s="198"/>
      <c r="E1058" s="198"/>
      <c r="F1058" s="198"/>
      <c r="G1058" s="198"/>
      <c r="H1058" s="198"/>
      <c r="I1058" s="198"/>
      <c r="J1058" s="198"/>
      <c r="K1058" s="198"/>
      <c r="L1058" s="198"/>
      <c r="M1058" s="410"/>
      <c r="N1058" s="198"/>
    </row>
    <row r="1059" spans="1:14" ht="21.75">
      <c r="A1059" s="198"/>
      <c r="B1059" s="198"/>
      <c r="C1059" s="198"/>
      <c r="D1059" s="198"/>
      <c r="E1059" s="198"/>
      <c r="F1059" s="198"/>
      <c r="G1059" s="198"/>
      <c r="H1059" s="198"/>
      <c r="I1059" s="198"/>
      <c r="J1059" s="198"/>
      <c r="K1059" s="198"/>
      <c r="L1059" s="198"/>
      <c r="M1059" s="410"/>
      <c r="N1059" s="198"/>
    </row>
    <row r="1060" spans="1:14" ht="21.75">
      <c r="A1060" s="198"/>
      <c r="B1060" s="198"/>
      <c r="C1060" s="198"/>
      <c r="D1060" s="198"/>
      <c r="E1060" s="198"/>
      <c r="F1060" s="198"/>
      <c r="G1060" s="198"/>
      <c r="H1060" s="198"/>
      <c r="I1060" s="198"/>
      <c r="J1060" s="198"/>
      <c r="K1060" s="198"/>
      <c r="L1060" s="198"/>
      <c r="M1060" s="410"/>
      <c r="N1060" s="198"/>
    </row>
    <row r="1061" spans="1:14" ht="21.75">
      <c r="A1061" s="198"/>
      <c r="B1061" s="198"/>
      <c r="C1061" s="198"/>
      <c r="D1061" s="198"/>
      <c r="E1061" s="198"/>
      <c r="F1061" s="198"/>
      <c r="G1061" s="198"/>
      <c r="H1061" s="198"/>
      <c r="I1061" s="198"/>
      <c r="J1061" s="198"/>
      <c r="K1061" s="198"/>
      <c r="L1061" s="198"/>
      <c r="M1061" s="410"/>
      <c r="N1061" s="198"/>
    </row>
    <row r="1062" spans="1:14" ht="21.75">
      <c r="A1062" s="198"/>
      <c r="B1062" s="198"/>
      <c r="C1062" s="198"/>
      <c r="D1062" s="198"/>
      <c r="E1062" s="198"/>
      <c r="F1062" s="198"/>
      <c r="G1062" s="198"/>
      <c r="H1062" s="198"/>
      <c r="I1062" s="198"/>
      <c r="J1062" s="198"/>
      <c r="K1062" s="198"/>
      <c r="L1062" s="198"/>
      <c r="M1062" s="410"/>
      <c r="N1062" s="198"/>
    </row>
    <row r="1063" spans="1:14" ht="21.75">
      <c r="A1063" s="198"/>
      <c r="B1063" s="198"/>
      <c r="C1063" s="198"/>
      <c r="D1063" s="198"/>
      <c r="E1063" s="198"/>
      <c r="F1063" s="198"/>
      <c r="G1063" s="198"/>
      <c r="H1063" s="198"/>
      <c r="I1063" s="198"/>
      <c r="J1063" s="198"/>
      <c r="K1063" s="198"/>
      <c r="L1063" s="198"/>
      <c r="M1063" s="410"/>
      <c r="N1063" s="198"/>
    </row>
    <row r="1064" spans="1:14" ht="21.75">
      <c r="A1064" s="198"/>
      <c r="B1064" s="198"/>
      <c r="C1064" s="198"/>
      <c r="D1064" s="198"/>
      <c r="E1064" s="198"/>
      <c r="F1064" s="198"/>
      <c r="G1064" s="198"/>
      <c r="H1064" s="198"/>
      <c r="I1064" s="198"/>
      <c r="J1064" s="198"/>
      <c r="K1064" s="198"/>
      <c r="L1064" s="198"/>
      <c r="M1064" s="410"/>
      <c r="N1064" s="198"/>
    </row>
    <row r="1065" spans="1:14" ht="21.75">
      <c r="A1065" s="198"/>
      <c r="B1065" s="198"/>
      <c r="C1065" s="198"/>
      <c r="D1065" s="198"/>
      <c r="E1065" s="198"/>
      <c r="F1065" s="198"/>
      <c r="G1065" s="198"/>
      <c r="H1065" s="198"/>
      <c r="I1065" s="198"/>
      <c r="J1065" s="198"/>
      <c r="K1065" s="198"/>
      <c r="L1065" s="198"/>
      <c r="M1065" s="410"/>
      <c r="N1065" s="198"/>
    </row>
    <row r="1066" spans="1:14" ht="21.75">
      <c r="A1066" s="198"/>
      <c r="B1066" s="198"/>
      <c r="C1066" s="198"/>
      <c r="D1066" s="198"/>
      <c r="E1066" s="198"/>
      <c r="F1066" s="198"/>
      <c r="G1066" s="198"/>
      <c r="H1066" s="198"/>
      <c r="I1066" s="198"/>
      <c r="J1066" s="198"/>
      <c r="K1066" s="198"/>
      <c r="L1066" s="198"/>
      <c r="M1066" s="410"/>
      <c r="N1066" s="198"/>
    </row>
    <row r="1067" spans="1:14" ht="21.75">
      <c r="A1067" s="198"/>
      <c r="B1067" s="198"/>
      <c r="C1067" s="198"/>
      <c r="D1067" s="198"/>
      <c r="E1067" s="198"/>
      <c r="F1067" s="198"/>
      <c r="G1067" s="198"/>
      <c r="H1067" s="198"/>
      <c r="I1067" s="198"/>
      <c r="J1067" s="198"/>
      <c r="K1067" s="198"/>
      <c r="L1067" s="198"/>
      <c r="M1067" s="410"/>
      <c r="N1067" s="198"/>
    </row>
    <row r="1068" spans="1:14" ht="21.75">
      <c r="A1068" s="198"/>
      <c r="B1068" s="198"/>
      <c r="C1068" s="198"/>
      <c r="D1068" s="198"/>
      <c r="E1068" s="198"/>
      <c r="F1068" s="198"/>
      <c r="G1068" s="198"/>
      <c r="H1068" s="198"/>
      <c r="I1068" s="198"/>
      <c r="J1068" s="198"/>
      <c r="K1068" s="198"/>
      <c r="L1068" s="198"/>
      <c r="M1068" s="410"/>
      <c r="N1068" s="198"/>
    </row>
    <row r="1069" spans="1:14" ht="21.75">
      <c r="A1069" s="198"/>
      <c r="B1069" s="198"/>
      <c r="C1069" s="198"/>
      <c r="D1069" s="198"/>
      <c r="E1069" s="198"/>
      <c r="F1069" s="198"/>
      <c r="G1069" s="198"/>
      <c r="H1069" s="198"/>
      <c r="I1069" s="198"/>
      <c r="J1069" s="198"/>
      <c r="K1069" s="198"/>
      <c r="L1069" s="198"/>
      <c r="M1069" s="410"/>
      <c r="N1069" s="198"/>
    </row>
    <row r="1070" spans="1:14" ht="21.75">
      <c r="A1070" s="198"/>
      <c r="B1070" s="198"/>
      <c r="C1070" s="198"/>
      <c r="D1070" s="198"/>
      <c r="E1070" s="198"/>
      <c r="F1070" s="198"/>
      <c r="G1070" s="198"/>
      <c r="H1070" s="198"/>
      <c r="I1070" s="198"/>
      <c r="J1070" s="198"/>
      <c r="K1070" s="198"/>
      <c r="L1070" s="198"/>
      <c r="M1070" s="410"/>
      <c r="N1070" s="198"/>
    </row>
    <row r="1071" spans="1:14" ht="21.75">
      <c r="A1071" s="198"/>
      <c r="B1071" s="198"/>
      <c r="C1071" s="198"/>
      <c r="D1071" s="198"/>
      <c r="E1071" s="198"/>
      <c r="F1071" s="198"/>
      <c r="G1071" s="198"/>
      <c r="H1071" s="198"/>
      <c r="I1071" s="198"/>
      <c r="J1071" s="198"/>
      <c r="K1071" s="198"/>
      <c r="L1071" s="198"/>
      <c r="M1071" s="410"/>
      <c r="N1071" s="198"/>
    </row>
    <row r="1072" spans="1:14" ht="21.75">
      <c r="A1072" s="198"/>
      <c r="B1072" s="198"/>
      <c r="C1072" s="198"/>
      <c r="D1072" s="198"/>
      <c r="E1072" s="198"/>
      <c r="F1072" s="198"/>
      <c r="G1072" s="198"/>
      <c r="H1072" s="198"/>
      <c r="I1072" s="198"/>
      <c r="J1072" s="198"/>
      <c r="K1072" s="198"/>
      <c r="L1072" s="198"/>
      <c r="M1072" s="410"/>
      <c r="N1072" s="198"/>
    </row>
    <row r="1073" spans="1:14" ht="21.75">
      <c r="A1073" s="198"/>
      <c r="B1073" s="198"/>
      <c r="C1073" s="198"/>
      <c r="D1073" s="198"/>
      <c r="E1073" s="198"/>
      <c r="F1073" s="198"/>
      <c r="G1073" s="198"/>
      <c r="H1073" s="198"/>
      <c r="I1073" s="198"/>
      <c r="J1073" s="198"/>
      <c r="K1073" s="198"/>
      <c r="L1073" s="198"/>
      <c r="M1073" s="410"/>
      <c r="N1073" s="198"/>
    </row>
    <row r="1074" spans="1:14" ht="21.75">
      <c r="A1074" s="198"/>
      <c r="B1074" s="198"/>
      <c r="C1074" s="198"/>
      <c r="D1074" s="198"/>
      <c r="E1074" s="198"/>
      <c r="F1074" s="198"/>
      <c r="G1074" s="198"/>
      <c r="H1074" s="198"/>
      <c r="I1074" s="198"/>
      <c r="J1074" s="198"/>
      <c r="K1074" s="198"/>
      <c r="L1074" s="198"/>
      <c r="M1074" s="410"/>
      <c r="N1074" s="198"/>
    </row>
    <row r="1075" spans="1:14" ht="21.75">
      <c r="A1075" s="198"/>
      <c r="B1075" s="198"/>
      <c r="C1075" s="198"/>
      <c r="D1075" s="198"/>
      <c r="E1075" s="198"/>
      <c r="F1075" s="198"/>
      <c r="G1075" s="198"/>
      <c r="H1075" s="198"/>
      <c r="I1075" s="198"/>
      <c r="J1075" s="198"/>
      <c r="K1075" s="198"/>
      <c r="L1075" s="198"/>
      <c r="M1075" s="410"/>
      <c r="N1075" s="198"/>
    </row>
    <row r="1076" spans="1:14" ht="21.75">
      <c r="A1076" s="198"/>
      <c r="B1076" s="198"/>
      <c r="C1076" s="198"/>
      <c r="D1076" s="198"/>
      <c r="E1076" s="198"/>
      <c r="F1076" s="198"/>
      <c r="G1076" s="198"/>
      <c r="H1076" s="198"/>
      <c r="I1076" s="198"/>
      <c r="J1076" s="198"/>
      <c r="K1076" s="198"/>
      <c r="L1076" s="198"/>
      <c r="M1076" s="410"/>
      <c r="N1076" s="198"/>
    </row>
    <row r="1077" spans="1:14" ht="21.75">
      <c r="A1077" s="198"/>
      <c r="B1077" s="198"/>
      <c r="C1077" s="198"/>
      <c r="D1077" s="198"/>
      <c r="E1077" s="198"/>
      <c r="F1077" s="198"/>
      <c r="G1077" s="198"/>
      <c r="H1077" s="198"/>
      <c r="I1077" s="198"/>
      <c r="J1077" s="198"/>
      <c r="K1077" s="198"/>
      <c r="L1077" s="198"/>
      <c r="M1077" s="410"/>
      <c r="N1077" s="198"/>
    </row>
    <row r="1078" spans="1:14" ht="21.75">
      <c r="A1078" s="198"/>
      <c r="B1078" s="198"/>
      <c r="C1078" s="198"/>
      <c r="D1078" s="198"/>
      <c r="E1078" s="198"/>
      <c r="F1078" s="198"/>
      <c r="G1078" s="198"/>
      <c r="H1078" s="198"/>
      <c r="I1078" s="198"/>
      <c r="J1078" s="198"/>
      <c r="K1078" s="198"/>
      <c r="L1078" s="198"/>
      <c r="M1078" s="410"/>
      <c r="N1078" s="198"/>
    </row>
    <row r="1079" spans="1:14" ht="21.75">
      <c r="A1079" s="198"/>
      <c r="B1079" s="198"/>
      <c r="C1079" s="198"/>
      <c r="D1079" s="198"/>
      <c r="E1079" s="198"/>
      <c r="F1079" s="198"/>
      <c r="G1079" s="198"/>
      <c r="H1079" s="198"/>
      <c r="I1079" s="198"/>
      <c r="J1079" s="198"/>
      <c r="K1079" s="198"/>
      <c r="L1079" s="198"/>
      <c r="M1079" s="410"/>
      <c r="N1079" s="198"/>
    </row>
    <row r="1080" spans="1:14" ht="21.75">
      <c r="A1080" s="198"/>
      <c r="B1080" s="198"/>
      <c r="C1080" s="198"/>
      <c r="D1080" s="198"/>
      <c r="E1080" s="198"/>
      <c r="F1080" s="198"/>
      <c r="G1080" s="198"/>
      <c r="H1080" s="198"/>
      <c r="I1080" s="198"/>
      <c r="J1080" s="198"/>
      <c r="K1080" s="198"/>
      <c r="L1080" s="198"/>
      <c r="M1080" s="410"/>
      <c r="N1080" s="198"/>
    </row>
    <row r="1081" spans="1:14" ht="21.75">
      <c r="A1081" s="198"/>
      <c r="B1081" s="198"/>
      <c r="C1081" s="198"/>
      <c r="D1081" s="198"/>
      <c r="E1081" s="198"/>
      <c r="F1081" s="198"/>
      <c r="G1081" s="198"/>
      <c r="H1081" s="198"/>
      <c r="I1081" s="198"/>
      <c r="J1081" s="198"/>
      <c r="K1081" s="198"/>
      <c r="L1081" s="198"/>
      <c r="M1081" s="410"/>
      <c r="N1081" s="198"/>
    </row>
    <row r="1082" spans="1:14" ht="21.75">
      <c r="A1082" s="198"/>
      <c r="B1082" s="198"/>
      <c r="C1082" s="198"/>
      <c r="D1082" s="198"/>
      <c r="E1082" s="198"/>
      <c r="F1082" s="198"/>
      <c r="G1082" s="198"/>
      <c r="H1082" s="198"/>
      <c r="I1082" s="198"/>
      <c r="J1082" s="198"/>
      <c r="K1082" s="198"/>
      <c r="L1082" s="198"/>
      <c r="M1082" s="410"/>
      <c r="N1082" s="198"/>
    </row>
    <row r="1083" spans="1:14" ht="21.75">
      <c r="A1083" s="198"/>
      <c r="B1083" s="198"/>
      <c r="C1083" s="198"/>
      <c r="D1083" s="198"/>
      <c r="E1083" s="198"/>
      <c r="F1083" s="198"/>
      <c r="G1083" s="198"/>
      <c r="H1083" s="198"/>
      <c r="I1083" s="198"/>
      <c r="J1083" s="198"/>
      <c r="K1083" s="198"/>
      <c r="L1083" s="198"/>
      <c r="M1083" s="410"/>
      <c r="N1083" s="198"/>
    </row>
    <row r="1084" spans="1:14" ht="21.75">
      <c r="A1084" s="198"/>
      <c r="B1084" s="198"/>
      <c r="C1084" s="198"/>
      <c r="D1084" s="198"/>
      <c r="E1084" s="198"/>
      <c r="F1084" s="198"/>
      <c r="G1084" s="198"/>
      <c r="H1084" s="198"/>
      <c r="I1084" s="198"/>
      <c r="J1084" s="198"/>
      <c r="K1084" s="198"/>
      <c r="L1084" s="198"/>
      <c r="M1084" s="410"/>
      <c r="N1084" s="198"/>
    </row>
    <row r="1085" spans="1:14" ht="21.75">
      <c r="A1085" s="198"/>
      <c r="B1085" s="198"/>
      <c r="C1085" s="198"/>
      <c r="D1085" s="198"/>
      <c r="E1085" s="198"/>
      <c r="F1085" s="198"/>
      <c r="G1085" s="198"/>
      <c r="H1085" s="198"/>
      <c r="I1085" s="198"/>
      <c r="J1085" s="198"/>
      <c r="K1085" s="198"/>
      <c r="L1085" s="198"/>
      <c r="M1085" s="410"/>
      <c r="N1085" s="198"/>
    </row>
    <row r="1086" spans="1:14" ht="21.75">
      <c r="A1086" s="198"/>
      <c r="B1086" s="198"/>
      <c r="C1086" s="198"/>
      <c r="D1086" s="198"/>
      <c r="E1086" s="198"/>
      <c r="F1086" s="198"/>
      <c r="G1086" s="198"/>
      <c r="H1086" s="198"/>
      <c r="I1086" s="198"/>
      <c r="J1086" s="198"/>
      <c r="K1086" s="198"/>
      <c r="L1086" s="198"/>
      <c r="M1086" s="410"/>
      <c r="N1086" s="198"/>
    </row>
  </sheetData>
  <mergeCells count="11">
    <mergeCell ref="A329:M329"/>
    <mergeCell ref="A1:M1"/>
    <mergeCell ref="A35:M35"/>
    <mergeCell ref="B39:D39"/>
    <mergeCell ref="A72:M72"/>
    <mergeCell ref="A105:M105"/>
    <mergeCell ref="A138:M138"/>
    <mergeCell ref="A174:M174"/>
    <mergeCell ref="A208:M208"/>
    <mergeCell ref="A246:M246"/>
    <mergeCell ref="A288:M288"/>
  </mergeCells>
  <pageMargins left="0.70866141732283472" right="0.17" top="0.74803149606299213" bottom="0.74803149606299213" header="0.31496062992125984" footer="0.31496062992125984"/>
  <pageSetup paperSize="9" scale="85" orientation="portrait" r:id="rId1"/>
  <rowBreaks count="7" manualBreakCount="7">
    <brk id="34" max="16383" man="1"/>
    <brk id="71" max="16383" man="1"/>
    <brk id="104" max="16383" man="1"/>
    <brk id="137" max="16383" man="1"/>
    <brk id="173" max="16383" man="1"/>
    <brk id="207" max="16383" man="1"/>
    <brk id="24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1008"/>
  <sheetViews>
    <sheetView topLeftCell="F1" zoomScale="80" zoomScaleNormal="80" workbookViewId="0">
      <selection activeCell="C42" sqref="C42:AC42"/>
    </sheetView>
  </sheetViews>
  <sheetFormatPr defaultColWidth="10.7109375" defaultRowHeight="21.75"/>
  <cols>
    <col min="1" max="1" width="37" style="7" customWidth="1"/>
    <col min="2" max="2" width="2.5703125" style="7" customWidth="1"/>
    <col min="3" max="3" width="15.7109375" style="7" customWidth="1"/>
    <col min="4" max="4" width="1.42578125" style="7" customWidth="1"/>
    <col min="5" max="5" width="15.7109375" style="7" customWidth="1"/>
    <col min="6" max="6" width="1.42578125" style="7" customWidth="1"/>
    <col min="7" max="7" width="15.7109375" style="7" customWidth="1"/>
    <col min="8" max="8" width="1.42578125" style="7" customWidth="1"/>
    <col min="9" max="9" width="15.7109375" style="7" customWidth="1"/>
    <col min="10" max="10" width="1.42578125" style="7" customWidth="1"/>
    <col min="11" max="11" width="15.7109375" style="7" customWidth="1"/>
    <col min="12" max="12" width="1.42578125" style="7" customWidth="1"/>
    <col min="13" max="13" width="15.7109375" style="7" customWidth="1"/>
    <col min="14" max="14" width="1.42578125" style="7" customWidth="1"/>
    <col min="15" max="15" width="15.7109375" style="7" customWidth="1"/>
    <col min="16" max="16" width="1.42578125" style="7" customWidth="1"/>
    <col min="17" max="17" width="15.7109375" style="7" customWidth="1"/>
    <col min="18" max="18" width="1.42578125" style="7" customWidth="1"/>
    <col min="19" max="19" width="15.7109375" style="7" customWidth="1"/>
    <col min="20" max="20" width="1.42578125" style="7" customWidth="1"/>
    <col min="21" max="21" width="15.7109375" style="7" customWidth="1"/>
    <col min="22" max="22" width="1.42578125" style="7" customWidth="1"/>
    <col min="23" max="23" width="15.7109375" style="7" customWidth="1"/>
    <col min="24" max="24" width="1.42578125" style="7" customWidth="1"/>
    <col min="25" max="25" width="15.7109375" style="7" customWidth="1"/>
    <col min="26" max="26" width="1.42578125" style="7" customWidth="1"/>
    <col min="27" max="27" width="15.7109375" style="7" customWidth="1"/>
    <col min="28" max="28" width="1.42578125" style="7" customWidth="1"/>
    <col min="29" max="29" width="15.7109375" style="7" customWidth="1"/>
    <col min="30" max="30" width="1.85546875" style="314" customWidth="1"/>
    <col min="31" max="32" width="10.7109375" style="7"/>
    <col min="33" max="34" width="14.28515625" style="293" bestFit="1" customWidth="1"/>
    <col min="35" max="16384" width="10.7109375" style="7"/>
  </cols>
  <sheetData>
    <row r="1" spans="1:34" s="287" customFormat="1" ht="27.95" customHeight="1">
      <c r="A1" s="785" t="s">
        <v>903</v>
      </c>
      <c r="B1" s="785"/>
      <c r="C1" s="785"/>
      <c r="D1" s="785"/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5"/>
      <c r="P1" s="785"/>
      <c r="Q1" s="785"/>
      <c r="R1" s="785"/>
      <c r="S1" s="785"/>
      <c r="T1" s="785"/>
      <c r="U1" s="785"/>
      <c r="V1" s="785"/>
      <c r="W1" s="785"/>
      <c r="X1" s="785"/>
      <c r="Y1" s="785"/>
      <c r="Z1" s="785"/>
      <c r="AA1" s="785"/>
      <c r="AB1" s="785"/>
      <c r="AC1" s="785"/>
      <c r="AD1" s="4"/>
      <c r="AG1" s="288"/>
      <c r="AH1" s="288"/>
    </row>
    <row r="2" spans="1:34" s="287" customFormat="1" ht="27.95" customHeight="1">
      <c r="A2" s="101"/>
      <c r="B2" s="101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101"/>
      <c r="X2" s="101"/>
      <c r="Y2" s="289"/>
      <c r="Z2" s="289"/>
      <c r="AC2" s="290" t="s">
        <v>505</v>
      </c>
      <c r="AD2" s="4"/>
      <c r="AF2" s="288"/>
      <c r="AG2" s="288"/>
    </row>
    <row r="3" spans="1:34" s="287" customFormat="1" ht="27.95" customHeight="1">
      <c r="A3" s="101"/>
      <c r="B3" s="101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101"/>
      <c r="X3" s="101"/>
      <c r="Y3" s="289"/>
      <c r="Z3" s="289"/>
      <c r="AA3" s="101"/>
      <c r="AB3" s="101"/>
      <c r="AC3" s="101"/>
      <c r="AD3" s="4"/>
      <c r="AF3" s="288"/>
      <c r="AG3" s="288"/>
    </row>
    <row r="4" spans="1:34" ht="27.95" customHeight="1">
      <c r="A4" s="291"/>
      <c r="B4" s="291"/>
      <c r="C4" s="786" t="s">
        <v>611</v>
      </c>
      <c r="D4" s="786"/>
      <c r="E4" s="786"/>
      <c r="F4" s="786"/>
      <c r="G4" s="786"/>
      <c r="H4" s="786"/>
      <c r="I4" s="786"/>
      <c r="J4" s="786"/>
      <c r="K4" s="786"/>
      <c r="L4" s="786"/>
      <c r="M4" s="786"/>
      <c r="N4" s="786"/>
      <c r="O4" s="786"/>
      <c r="P4" s="786"/>
      <c r="Q4" s="786"/>
      <c r="R4" s="786"/>
      <c r="S4" s="786"/>
      <c r="T4" s="786"/>
      <c r="U4" s="786"/>
      <c r="V4" s="786"/>
      <c r="W4" s="786"/>
      <c r="X4" s="786"/>
      <c r="Y4" s="786"/>
      <c r="Z4" s="786"/>
      <c r="AA4" s="786"/>
      <c r="AB4" s="786"/>
      <c r="AC4" s="786"/>
      <c r="AD4" s="292"/>
      <c r="AF4" s="293"/>
      <c r="AH4" s="7"/>
    </row>
    <row r="5" spans="1:34" ht="27.95" customHeight="1">
      <c r="A5" s="294"/>
      <c r="B5" s="294"/>
      <c r="C5" s="787" t="s">
        <v>192</v>
      </c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8"/>
      <c r="T5" s="788"/>
      <c r="U5" s="788"/>
      <c r="V5" s="788"/>
      <c r="W5" s="788"/>
      <c r="X5" s="788"/>
      <c r="Y5" s="788"/>
      <c r="Z5" s="788"/>
      <c r="AA5" s="788"/>
      <c r="AB5" s="788"/>
      <c r="AC5" s="788"/>
      <c r="AD5" s="295"/>
      <c r="AF5" s="293"/>
      <c r="AH5" s="7"/>
    </row>
    <row r="6" spans="1:34" ht="27.95" customHeight="1">
      <c r="A6" s="294"/>
      <c r="B6" s="294"/>
      <c r="C6" s="788" t="s">
        <v>200</v>
      </c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788"/>
      <c r="O6" s="788"/>
      <c r="P6" s="788"/>
      <c r="Q6" s="788"/>
      <c r="R6" s="788"/>
      <c r="S6" s="788"/>
      <c r="T6" s="788"/>
      <c r="U6" s="788"/>
      <c r="V6" s="788"/>
      <c r="W6" s="788"/>
      <c r="X6" s="788"/>
      <c r="Y6" s="788"/>
      <c r="Z6" s="788"/>
      <c r="AA6" s="788"/>
      <c r="AB6" s="788"/>
      <c r="AC6" s="788"/>
      <c r="AD6" s="295"/>
      <c r="AF6" s="293"/>
      <c r="AH6" s="7"/>
    </row>
    <row r="7" spans="1:34" ht="27.95" customHeight="1">
      <c r="A7" s="294"/>
      <c r="B7" s="294"/>
      <c r="C7" s="789" t="s">
        <v>193</v>
      </c>
      <c r="D7" s="789"/>
      <c r="E7" s="789"/>
      <c r="F7" s="789"/>
      <c r="G7" s="789"/>
      <c r="H7" s="789"/>
      <c r="I7" s="789"/>
      <c r="J7" s="789"/>
      <c r="K7" s="789"/>
      <c r="L7" s="789"/>
      <c r="M7" s="789"/>
      <c r="N7" s="296"/>
      <c r="O7" s="788" t="s">
        <v>607</v>
      </c>
      <c r="P7" s="788"/>
      <c r="Q7" s="788"/>
      <c r="R7" s="296"/>
      <c r="S7" s="790"/>
      <c r="T7" s="790"/>
      <c r="U7" s="790"/>
      <c r="V7" s="296"/>
      <c r="W7" s="790"/>
      <c r="X7" s="790"/>
      <c r="Y7" s="790"/>
      <c r="Z7" s="296"/>
      <c r="AA7" s="790"/>
      <c r="AB7" s="790"/>
      <c r="AC7" s="790"/>
      <c r="AD7" s="295"/>
      <c r="AF7" s="293"/>
      <c r="AH7" s="7"/>
    </row>
    <row r="8" spans="1:34" ht="27.95" customHeight="1">
      <c r="A8" s="294"/>
      <c r="B8" s="294"/>
      <c r="C8" s="788" t="s">
        <v>194</v>
      </c>
      <c r="D8" s="788"/>
      <c r="E8" s="788"/>
      <c r="F8" s="296"/>
      <c r="G8" s="788" t="s">
        <v>608</v>
      </c>
      <c r="H8" s="788"/>
      <c r="I8" s="788"/>
      <c r="J8" s="296"/>
      <c r="K8" s="788" t="s">
        <v>195</v>
      </c>
      <c r="L8" s="788"/>
      <c r="M8" s="788"/>
      <c r="N8" s="296"/>
      <c r="O8" s="788" t="s">
        <v>196</v>
      </c>
      <c r="P8" s="788"/>
      <c r="Q8" s="788"/>
      <c r="R8" s="296"/>
      <c r="S8" s="788" t="s">
        <v>629</v>
      </c>
      <c r="T8" s="788"/>
      <c r="U8" s="788"/>
      <c r="V8" s="296"/>
      <c r="W8" s="788" t="s">
        <v>37</v>
      </c>
      <c r="X8" s="788"/>
      <c r="Y8" s="788"/>
      <c r="Z8" s="296"/>
      <c r="AA8" s="788" t="s">
        <v>609</v>
      </c>
      <c r="AB8" s="788"/>
      <c r="AC8" s="788"/>
      <c r="AD8" s="297"/>
      <c r="AF8" s="293"/>
      <c r="AH8" s="7"/>
    </row>
    <row r="9" spans="1:34" ht="27.95" customHeight="1">
      <c r="A9" s="294"/>
      <c r="B9" s="294"/>
      <c r="C9" s="298">
        <v>2022</v>
      </c>
      <c r="D9" s="299"/>
      <c r="E9" s="298">
        <v>2021</v>
      </c>
      <c r="F9" s="300"/>
      <c r="G9" s="298">
        <v>2022</v>
      </c>
      <c r="H9" s="299"/>
      <c r="I9" s="298">
        <v>2021</v>
      </c>
      <c r="J9" s="300"/>
      <c r="K9" s="298">
        <v>2022</v>
      </c>
      <c r="L9" s="299"/>
      <c r="M9" s="298">
        <v>2021</v>
      </c>
      <c r="N9" s="300"/>
      <c r="O9" s="298">
        <v>2022</v>
      </c>
      <c r="P9" s="299"/>
      <c r="Q9" s="298">
        <v>2021</v>
      </c>
      <c r="R9" s="300"/>
      <c r="S9" s="298">
        <v>2022</v>
      </c>
      <c r="T9" s="299"/>
      <c r="U9" s="298">
        <v>2021</v>
      </c>
      <c r="V9" s="300"/>
      <c r="W9" s="298">
        <v>2022</v>
      </c>
      <c r="X9" s="299"/>
      <c r="Y9" s="298">
        <v>2021</v>
      </c>
      <c r="Z9" s="300"/>
      <c r="AA9" s="298">
        <v>2022</v>
      </c>
      <c r="AB9" s="299"/>
      <c r="AC9" s="298">
        <v>2021</v>
      </c>
      <c r="AD9" s="300"/>
    </row>
    <row r="10" spans="1:34" ht="27.95" customHeight="1">
      <c r="A10" s="294"/>
      <c r="B10" s="294"/>
      <c r="C10" s="301"/>
      <c r="D10" s="296"/>
      <c r="E10" s="301"/>
      <c r="F10" s="296"/>
      <c r="G10" s="301"/>
      <c r="H10" s="296"/>
      <c r="I10" s="301"/>
      <c r="J10" s="296"/>
      <c r="K10" s="301"/>
      <c r="L10" s="296"/>
      <c r="M10" s="301"/>
      <c r="N10" s="296"/>
      <c r="O10" s="301"/>
      <c r="P10" s="296"/>
      <c r="Q10" s="301"/>
      <c r="R10" s="296"/>
      <c r="S10" s="301"/>
      <c r="T10" s="296"/>
      <c r="U10" s="301"/>
      <c r="V10" s="296"/>
      <c r="W10" s="301"/>
      <c r="X10" s="296"/>
      <c r="Y10" s="301"/>
      <c r="Z10" s="296"/>
      <c r="AA10" s="301" t="s">
        <v>53</v>
      </c>
      <c r="AB10" s="296"/>
      <c r="AC10" s="301" t="s">
        <v>53</v>
      </c>
      <c r="AD10" s="295"/>
    </row>
    <row r="11" spans="1:34" ht="27.95" customHeight="1">
      <c r="A11" s="291"/>
      <c r="B11" s="291"/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2"/>
      <c r="AA11" s="303"/>
      <c r="AB11" s="303"/>
      <c r="AC11" s="303"/>
      <c r="AD11" s="295"/>
    </row>
    <row r="12" spans="1:34" ht="27.95" customHeight="1">
      <c r="A12" s="304" t="s">
        <v>197</v>
      </c>
      <c r="B12" s="304"/>
      <c r="C12" s="32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2"/>
      <c r="P12" s="33"/>
      <c r="Q12" s="32"/>
      <c r="R12" s="33"/>
      <c r="S12" s="32"/>
      <c r="T12" s="33"/>
      <c r="U12" s="32"/>
      <c r="V12" s="33"/>
      <c r="W12" s="32"/>
      <c r="X12" s="33"/>
      <c r="Y12" s="32"/>
      <c r="Z12" s="33"/>
      <c r="AA12" s="32"/>
      <c r="AB12" s="33"/>
      <c r="AC12" s="32"/>
      <c r="AD12" s="4"/>
    </row>
    <row r="13" spans="1:34" ht="27.95" customHeight="1">
      <c r="A13" s="305" t="s">
        <v>198</v>
      </c>
      <c r="B13" s="306"/>
      <c r="C13" s="260">
        <v>0</v>
      </c>
      <c r="D13" s="34"/>
      <c r="E13" s="260">
        <v>0</v>
      </c>
      <c r="F13" s="34"/>
      <c r="G13" s="260">
        <v>0</v>
      </c>
      <c r="H13" s="34"/>
      <c r="I13" s="260">
        <v>0</v>
      </c>
      <c r="J13" s="34"/>
      <c r="K13" s="260">
        <v>0</v>
      </c>
      <c r="L13" s="34"/>
      <c r="M13" s="260">
        <v>0</v>
      </c>
      <c r="N13" s="34"/>
      <c r="O13" s="35">
        <v>1.58</v>
      </c>
      <c r="P13" s="34"/>
      <c r="Q13" s="35">
        <v>1.63</v>
      </c>
      <c r="R13" s="34"/>
      <c r="S13" s="35">
        <v>60.08</v>
      </c>
      <c r="T13" s="34"/>
      <c r="U13" s="34">
        <v>78.89</v>
      </c>
      <c r="V13" s="34"/>
      <c r="W13" s="36">
        <f t="shared" ref="W13:W18" si="0">C13+G13+K13+O13+S13</f>
        <v>61.66</v>
      </c>
      <c r="X13" s="34"/>
      <c r="Y13" s="35">
        <f t="shared" ref="Y13:Y18" si="1">E13+I13+M13+Q13+U13</f>
        <v>80.52</v>
      </c>
      <c r="Z13" s="34"/>
      <c r="AA13" s="37" t="s">
        <v>185</v>
      </c>
      <c r="AB13" s="307"/>
      <c r="AC13" s="308" t="s">
        <v>186</v>
      </c>
      <c r="AD13" s="4"/>
    </row>
    <row r="14" spans="1:34" ht="27.95" customHeight="1">
      <c r="A14" s="305" t="s">
        <v>240</v>
      </c>
      <c r="B14" s="306"/>
      <c r="C14" s="260">
        <v>0</v>
      </c>
      <c r="D14" s="34"/>
      <c r="E14" s="260">
        <v>0</v>
      </c>
      <c r="F14" s="34"/>
      <c r="G14" s="260">
        <v>0</v>
      </c>
      <c r="H14" s="34"/>
      <c r="I14" s="260">
        <v>0</v>
      </c>
      <c r="J14" s="34"/>
      <c r="K14" s="260">
        <v>0</v>
      </c>
      <c r="L14" s="34"/>
      <c r="M14" s="260">
        <v>0</v>
      </c>
      <c r="N14" s="34"/>
      <c r="O14" s="260">
        <v>0</v>
      </c>
      <c r="P14" s="34"/>
      <c r="Q14" s="260">
        <v>0</v>
      </c>
      <c r="R14" s="34"/>
      <c r="S14" s="35">
        <v>328.91</v>
      </c>
      <c r="T14" s="34"/>
      <c r="U14" s="34">
        <v>326.88</v>
      </c>
      <c r="V14" s="34"/>
      <c r="W14" s="36">
        <f t="shared" si="0"/>
        <v>328.91</v>
      </c>
      <c r="X14" s="34"/>
      <c r="Y14" s="35">
        <f t="shared" si="1"/>
        <v>326.88</v>
      </c>
      <c r="Z14" s="34"/>
      <c r="AA14" s="260">
        <v>0</v>
      </c>
      <c r="AB14" s="38"/>
      <c r="AC14" s="260">
        <v>0</v>
      </c>
      <c r="AD14" s="4"/>
    </row>
    <row r="15" spans="1:34" ht="27.95" customHeight="1">
      <c r="A15" s="305" t="s">
        <v>530</v>
      </c>
      <c r="B15" s="306"/>
      <c r="C15" s="260">
        <v>0</v>
      </c>
      <c r="D15" s="34"/>
      <c r="E15" s="260">
        <v>0</v>
      </c>
      <c r="F15" s="34"/>
      <c r="G15" s="260">
        <v>0</v>
      </c>
      <c r="H15" s="34"/>
      <c r="I15" s="260">
        <v>0</v>
      </c>
      <c r="J15" s="34"/>
      <c r="K15" s="260">
        <v>0</v>
      </c>
      <c r="L15" s="34"/>
      <c r="M15" s="260">
        <v>0</v>
      </c>
      <c r="N15" s="34"/>
      <c r="O15" s="260">
        <v>0</v>
      </c>
      <c r="P15" s="34"/>
      <c r="Q15" s="260">
        <v>0</v>
      </c>
      <c r="R15" s="34"/>
      <c r="S15" s="35">
        <v>408.74</v>
      </c>
      <c r="T15" s="34"/>
      <c r="U15" s="34">
        <v>411.75</v>
      </c>
      <c r="V15" s="34"/>
      <c r="W15" s="35">
        <f t="shared" si="0"/>
        <v>408.74</v>
      </c>
      <c r="X15" s="34"/>
      <c r="Y15" s="35">
        <f t="shared" si="1"/>
        <v>411.75</v>
      </c>
      <c r="Z15" s="34"/>
      <c r="AA15" s="260">
        <v>0</v>
      </c>
      <c r="AB15" s="38"/>
      <c r="AC15" s="260">
        <v>0</v>
      </c>
      <c r="AD15" s="309"/>
    </row>
    <row r="16" spans="1:34" ht="27.95" customHeight="1">
      <c r="A16" s="310" t="s">
        <v>80</v>
      </c>
      <c r="B16" s="311"/>
      <c r="C16" s="260">
        <v>16.79</v>
      </c>
      <c r="D16" s="34"/>
      <c r="E16" s="260">
        <v>0</v>
      </c>
      <c r="F16" s="34"/>
      <c r="G16" s="260">
        <v>0</v>
      </c>
      <c r="H16" s="34"/>
      <c r="I16" s="260">
        <v>0</v>
      </c>
      <c r="J16" s="34"/>
      <c r="K16" s="260">
        <v>0</v>
      </c>
      <c r="L16" s="34"/>
      <c r="M16" s="260">
        <v>0</v>
      </c>
      <c r="N16" s="34"/>
      <c r="O16" s="260">
        <v>0</v>
      </c>
      <c r="P16" s="34"/>
      <c r="Q16" s="260">
        <v>0</v>
      </c>
      <c r="R16" s="34"/>
      <c r="S16" s="34">
        <v>141.26</v>
      </c>
      <c r="T16" s="34"/>
      <c r="U16" s="34">
        <v>107.3</v>
      </c>
      <c r="V16" s="34"/>
      <c r="W16" s="36">
        <f t="shared" si="0"/>
        <v>158.04999999999998</v>
      </c>
      <c r="X16" s="34"/>
      <c r="Y16" s="35">
        <f>E16+I16+M16+Q16+U16</f>
        <v>107.3</v>
      </c>
      <c r="Z16" s="34"/>
      <c r="AA16" s="260">
        <v>0.45</v>
      </c>
      <c r="AB16" s="39"/>
      <c r="AC16" s="260">
        <v>0</v>
      </c>
      <c r="AD16" s="4"/>
    </row>
    <row r="17" spans="1:30" ht="27.95" customHeight="1">
      <c r="A17" s="305" t="s">
        <v>199</v>
      </c>
      <c r="B17" s="306"/>
      <c r="C17" s="260">
        <v>0</v>
      </c>
      <c r="D17" s="34"/>
      <c r="E17" s="260">
        <v>0</v>
      </c>
      <c r="F17" s="34"/>
      <c r="G17" s="35">
        <v>22.29</v>
      </c>
      <c r="H17" s="34"/>
      <c r="I17" s="35">
        <v>37.869999999999997</v>
      </c>
      <c r="J17" s="34"/>
      <c r="K17" s="260">
        <v>0</v>
      </c>
      <c r="L17" s="34"/>
      <c r="M17" s="260">
        <v>0</v>
      </c>
      <c r="N17" s="34"/>
      <c r="O17" s="260">
        <v>0</v>
      </c>
      <c r="P17" s="34"/>
      <c r="Q17" s="260">
        <v>0</v>
      </c>
      <c r="R17" s="34"/>
      <c r="S17" s="260">
        <v>0</v>
      </c>
      <c r="T17" s="34"/>
      <c r="U17" s="260">
        <v>0</v>
      </c>
      <c r="V17" s="34"/>
      <c r="W17" s="35">
        <f t="shared" si="0"/>
        <v>22.29</v>
      </c>
      <c r="X17" s="34"/>
      <c r="Y17" s="35">
        <f t="shared" si="1"/>
        <v>37.869999999999997</v>
      </c>
      <c r="Z17" s="34"/>
      <c r="AA17" s="37" t="s">
        <v>187</v>
      </c>
      <c r="AB17" s="38"/>
      <c r="AC17" s="37" t="s">
        <v>188</v>
      </c>
      <c r="AD17" s="295"/>
    </row>
    <row r="18" spans="1:30" ht="27.95" customHeight="1">
      <c r="A18" s="305" t="s">
        <v>610</v>
      </c>
      <c r="B18" s="306"/>
      <c r="C18" s="260">
        <v>0</v>
      </c>
      <c r="D18" s="34"/>
      <c r="E18" s="260">
        <v>0</v>
      </c>
      <c r="F18" s="34"/>
      <c r="G18" s="260">
        <v>0</v>
      </c>
      <c r="H18" s="34"/>
      <c r="I18" s="260">
        <v>0</v>
      </c>
      <c r="J18" s="34"/>
      <c r="K18" s="260">
        <v>0</v>
      </c>
      <c r="L18" s="34"/>
      <c r="M18" s="260">
        <v>0</v>
      </c>
      <c r="N18" s="34"/>
      <c r="O18" s="260">
        <v>0</v>
      </c>
      <c r="P18" s="34"/>
      <c r="Q18" s="260">
        <v>0</v>
      </c>
      <c r="R18" s="34"/>
      <c r="S18" s="35">
        <v>16.18</v>
      </c>
      <c r="T18" s="34"/>
      <c r="U18" s="34">
        <v>100.36</v>
      </c>
      <c r="V18" s="34"/>
      <c r="W18" s="35">
        <f t="shared" si="0"/>
        <v>16.18</v>
      </c>
      <c r="X18" s="34"/>
      <c r="Y18" s="35">
        <f t="shared" si="1"/>
        <v>100.36</v>
      </c>
      <c r="Z18" s="34"/>
      <c r="AA18" s="260">
        <v>0</v>
      </c>
      <c r="AB18" s="38"/>
      <c r="AC18" s="260">
        <v>0</v>
      </c>
      <c r="AD18" s="295"/>
    </row>
    <row r="19" spans="1:30" ht="27.95" customHeight="1" thickBot="1">
      <c r="A19" s="294"/>
      <c r="B19" s="294"/>
      <c r="C19" s="281">
        <f>SUM(C13:C18)</f>
        <v>16.79</v>
      </c>
      <c r="D19" s="40"/>
      <c r="E19" s="281">
        <f>SUM(E13:E18)</f>
        <v>0</v>
      </c>
      <c r="F19" s="40"/>
      <c r="G19" s="41">
        <f>SUM(G13:G18)</f>
        <v>22.29</v>
      </c>
      <c r="H19" s="40"/>
      <c r="I19" s="41">
        <f>SUM(I13:I18)</f>
        <v>37.869999999999997</v>
      </c>
      <c r="J19" s="40"/>
      <c r="K19" s="281">
        <f>SUM(K13:K18)</f>
        <v>0</v>
      </c>
      <c r="L19" s="40"/>
      <c r="M19" s="281">
        <f>SUM(M13:M18)</f>
        <v>0</v>
      </c>
      <c r="N19" s="40"/>
      <c r="O19" s="41">
        <f>SUM(O13:O18)</f>
        <v>1.58</v>
      </c>
      <c r="P19" s="40"/>
      <c r="Q19" s="41">
        <f>SUM(Q13:Q18)</f>
        <v>1.63</v>
      </c>
      <c r="R19" s="40"/>
      <c r="S19" s="41">
        <f>SUM(S13:S18)</f>
        <v>955.17</v>
      </c>
      <c r="T19" s="40"/>
      <c r="U19" s="41">
        <f>SUM(U13:U18)</f>
        <v>1025.1799999999998</v>
      </c>
      <c r="V19" s="40"/>
      <c r="W19" s="41">
        <f>SUM(W13:W18)</f>
        <v>995.82999999999993</v>
      </c>
      <c r="X19" s="40"/>
      <c r="Y19" s="41">
        <f>SUM(Y13:Y18)</f>
        <v>1064.6799999999998</v>
      </c>
      <c r="Z19" s="40"/>
      <c r="AA19" s="42"/>
      <c r="AB19" s="43"/>
      <c r="AC19" s="42"/>
      <c r="AD19" s="295"/>
    </row>
    <row r="20" spans="1:30" ht="27.95" customHeight="1" thickTop="1">
      <c r="A20" s="294"/>
      <c r="B20" s="294"/>
      <c r="C20" s="44"/>
      <c r="D20" s="45"/>
      <c r="E20" s="44"/>
      <c r="F20" s="45"/>
      <c r="G20" s="44"/>
      <c r="H20" s="45"/>
      <c r="I20" s="44"/>
      <c r="J20" s="45"/>
      <c r="K20" s="44"/>
      <c r="L20" s="45"/>
      <c r="M20" s="44"/>
      <c r="N20" s="45"/>
      <c r="O20" s="44"/>
      <c r="P20" s="45"/>
      <c r="Q20" s="44"/>
      <c r="R20" s="45"/>
      <c r="S20" s="44"/>
      <c r="T20" s="45"/>
      <c r="U20" s="44"/>
      <c r="V20" s="45"/>
      <c r="W20" s="44"/>
      <c r="X20" s="45"/>
      <c r="Y20" s="44"/>
      <c r="Z20" s="45"/>
      <c r="AA20" s="42"/>
      <c r="AB20" s="43"/>
      <c r="AC20" s="42"/>
      <c r="AD20" s="4"/>
    </row>
    <row r="21" spans="1:30" ht="27.95" customHeight="1">
      <c r="A21" s="304" t="s">
        <v>203</v>
      </c>
      <c r="B21" s="304"/>
      <c r="C21" s="44"/>
      <c r="D21" s="45"/>
      <c r="E21" s="44"/>
      <c r="F21" s="45"/>
      <c r="G21" s="44"/>
      <c r="H21" s="45"/>
      <c r="I21" s="44"/>
      <c r="J21" s="45"/>
      <c r="K21" s="44"/>
      <c r="L21" s="45"/>
      <c r="M21" s="44"/>
      <c r="N21" s="45"/>
      <c r="O21" s="44"/>
      <c r="P21" s="45"/>
      <c r="Q21" s="44"/>
      <c r="R21" s="45"/>
      <c r="S21" s="44"/>
      <c r="T21" s="45"/>
      <c r="U21" s="44"/>
      <c r="V21" s="45"/>
      <c r="W21" s="44"/>
      <c r="X21" s="45"/>
      <c r="Y21" s="44"/>
      <c r="Z21" s="45"/>
      <c r="AA21" s="44"/>
      <c r="AB21" s="45"/>
      <c r="AC21" s="44"/>
      <c r="AD21" s="309"/>
    </row>
    <row r="22" spans="1:30" ht="27.95" customHeight="1">
      <c r="A22" s="306" t="s">
        <v>5</v>
      </c>
      <c r="B22" s="306"/>
      <c r="C22" s="260">
        <v>0</v>
      </c>
      <c r="D22" s="34"/>
      <c r="E22" s="260">
        <v>0</v>
      </c>
      <c r="F22" s="34"/>
      <c r="G22" s="260">
        <v>0</v>
      </c>
      <c r="H22" s="34"/>
      <c r="I22" s="260">
        <v>0</v>
      </c>
      <c r="J22" s="34"/>
      <c r="K22" s="260">
        <v>0</v>
      </c>
      <c r="L22" s="34"/>
      <c r="M22" s="260">
        <v>0</v>
      </c>
      <c r="N22" s="34"/>
      <c r="O22" s="260">
        <v>0</v>
      </c>
      <c r="P22" s="34"/>
      <c r="Q22" s="260">
        <v>0</v>
      </c>
      <c r="R22" s="34"/>
      <c r="S22" s="35">
        <v>553.37</v>
      </c>
      <c r="T22" s="34"/>
      <c r="U22" s="35">
        <v>489.36</v>
      </c>
      <c r="V22" s="34"/>
      <c r="W22" s="36">
        <f>C22+G22+K22+O22+S22</f>
        <v>553.37</v>
      </c>
      <c r="X22" s="34"/>
      <c r="Y22" s="35">
        <f>E22+I22+M22+Q22+U22</f>
        <v>489.36</v>
      </c>
      <c r="Z22" s="34"/>
      <c r="AA22" s="260">
        <v>0</v>
      </c>
      <c r="AB22" s="38"/>
      <c r="AC22" s="260">
        <v>0</v>
      </c>
      <c r="AD22" s="309"/>
    </row>
    <row r="23" spans="1:30" ht="27.95" customHeight="1">
      <c r="A23" s="305" t="s">
        <v>81</v>
      </c>
      <c r="B23" s="311"/>
      <c r="C23" s="260">
        <v>0</v>
      </c>
      <c r="D23" s="34"/>
      <c r="E23" s="260">
        <v>0</v>
      </c>
      <c r="F23" s="34"/>
      <c r="G23" s="260">
        <v>0</v>
      </c>
      <c r="H23" s="34"/>
      <c r="I23" s="260">
        <v>0</v>
      </c>
      <c r="J23" s="34"/>
      <c r="K23" s="260">
        <v>0</v>
      </c>
      <c r="L23" s="34"/>
      <c r="M23" s="260">
        <v>0</v>
      </c>
      <c r="N23" s="34"/>
      <c r="O23" s="260">
        <v>0</v>
      </c>
      <c r="P23" s="34"/>
      <c r="Q23" s="260">
        <v>0</v>
      </c>
      <c r="R23" s="34"/>
      <c r="S23" s="35">
        <v>49.77</v>
      </c>
      <c r="T23" s="34"/>
      <c r="U23" s="35">
        <v>100.69</v>
      </c>
      <c r="V23" s="34"/>
      <c r="W23" s="35">
        <f>C23+G23+K23+O23+S23</f>
        <v>49.77</v>
      </c>
      <c r="X23" s="34"/>
      <c r="Y23" s="35">
        <f>E23+I23+M23+Q23+U23</f>
        <v>100.69</v>
      </c>
      <c r="Z23" s="34"/>
      <c r="AA23" s="260">
        <v>0</v>
      </c>
      <c r="AB23" s="38"/>
      <c r="AC23" s="260">
        <v>0</v>
      </c>
      <c r="AD23" s="4"/>
    </row>
    <row r="24" spans="1:30" ht="27.95" customHeight="1">
      <c r="A24" s="305" t="s">
        <v>202</v>
      </c>
      <c r="C24" s="35">
        <v>1.38</v>
      </c>
      <c r="D24" s="34"/>
      <c r="E24" s="35">
        <v>1.58</v>
      </c>
      <c r="F24" s="34"/>
      <c r="G24" s="35">
        <v>3.45</v>
      </c>
      <c r="H24" s="34"/>
      <c r="I24" s="35">
        <v>3.92</v>
      </c>
      <c r="J24" s="34"/>
      <c r="K24" s="35">
        <v>8.39</v>
      </c>
      <c r="L24" s="34"/>
      <c r="M24" s="260">
        <v>0</v>
      </c>
      <c r="N24" s="34"/>
      <c r="O24" s="260">
        <v>0</v>
      </c>
      <c r="P24" s="34"/>
      <c r="Q24" s="260">
        <v>0</v>
      </c>
      <c r="R24" s="34"/>
      <c r="S24" s="260">
        <v>0</v>
      </c>
      <c r="T24" s="34"/>
      <c r="U24" s="260">
        <v>0</v>
      </c>
      <c r="V24" s="34"/>
      <c r="W24" s="35">
        <f>C24+G24+O24+S24+K24</f>
        <v>13.22</v>
      </c>
      <c r="X24" s="34"/>
      <c r="Y24" s="35">
        <f>E24+I24+M24+Q24+U24</f>
        <v>5.5</v>
      </c>
      <c r="Z24" s="34"/>
      <c r="AA24" s="308" t="s">
        <v>189</v>
      </c>
      <c r="AB24" s="38"/>
      <c r="AC24" s="308" t="s">
        <v>190</v>
      </c>
      <c r="AD24" s="4"/>
    </row>
    <row r="25" spans="1:30" ht="27.95" customHeight="1" thickBot="1">
      <c r="C25" s="281">
        <f>SUM(C22:C24)</f>
        <v>1.38</v>
      </c>
      <c r="D25" s="40"/>
      <c r="E25" s="281">
        <f>SUM(E22:E24)</f>
        <v>1.58</v>
      </c>
      <c r="F25" s="40"/>
      <c r="G25" s="41">
        <f>SUM(G22:G24)</f>
        <v>3.45</v>
      </c>
      <c r="H25" s="40"/>
      <c r="I25" s="41">
        <f>SUM(I22:I24)</f>
        <v>3.92</v>
      </c>
      <c r="J25" s="40"/>
      <c r="K25" s="41">
        <f>SUM(K22:K24)</f>
        <v>8.39</v>
      </c>
      <c r="L25" s="40"/>
      <c r="M25" s="281">
        <f>SUM(M22:M24)</f>
        <v>0</v>
      </c>
      <c r="N25" s="40"/>
      <c r="O25" s="281">
        <f>SUM(O22:O24)</f>
        <v>0</v>
      </c>
      <c r="P25" s="40"/>
      <c r="Q25" s="281">
        <f>SUM(Q22:Q24)</f>
        <v>0</v>
      </c>
      <c r="R25" s="40"/>
      <c r="S25" s="41">
        <f>SUM(S22:S24)</f>
        <v>603.14</v>
      </c>
      <c r="T25" s="40"/>
      <c r="U25" s="41">
        <f>SUM(U22:U24)</f>
        <v>590.04999999999995</v>
      </c>
      <c r="V25" s="40"/>
      <c r="W25" s="41">
        <f>SUM(W22:W24)</f>
        <v>616.36</v>
      </c>
      <c r="X25" s="40"/>
      <c r="Y25" s="41">
        <f>SUM(Y22:Y24)</f>
        <v>595.54999999999995</v>
      </c>
      <c r="Z25" s="40"/>
      <c r="AA25" s="42"/>
      <c r="AB25" s="43"/>
      <c r="AC25" s="42"/>
      <c r="AD25" s="4"/>
    </row>
    <row r="26" spans="1:30" ht="27.95" customHeight="1" thickTop="1">
      <c r="C26" s="44"/>
      <c r="D26" s="45"/>
      <c r="E26" s="44"/>
      <c r="F26" s="45"/>
      <c r="G26" s="44"/>
      <c r="H26" s="45"/>
      <c r="I26" s="44"/>
      <c r="J26" s="45"/>
      <c r="K26" s="45"/>
      <c r="L26" s="45"/>
      <c r="M26" s="45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2"/>
      <c r="AB26" s="43"/>
      <c r="AC26" s="42"/>
      <c r="AD26" s="4"/>
    </row>
    <row r="27" spans="1:30" ht="27.95" customHeight="1">
      <c r="C27" s="44"/>
      <c r="D27" s="45"/>
      <c r="E27" s="44"/>
      <c r="F27" s="45"/>
      <c r="G27" s="44"/>
      <c r="H27" s="45"/>
      <c r="I27" s="44"/>
      <c r="J27" s="45"/>
      <c r="K27" s="45"/>
      <c r="L27" s="45"/>
      <c r="M27" s="45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2"/>
      <c r="AB27" s="43"/>
      <c r="AC27" s="42"/>
      <c r="AD27" s="4"/>
    </row>
    <row r="28" spans="1:30" ht="27.95" customHeight="1">
      <c r="C28" s="44"/>
      <c r="D28" s="45"/>
      <c r="E28" s="44"/>
      <c r="F28" s="45"/>
      <c r="G28" s="44"/>
      <c r="H28" s="45"/>
      <c r="I28" s="44"/>
      <c r="J28" s="45"/>
      <c r="K28" s="45"/>
      <c r="L28" s="45"/>
      <c r="M28" s="45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2"/>
      <c r="AB28" s="43"/>
      <c r="AC28" s="42"/>
      <c r="AD28" s="4"/>
    </row>
    <row r="29" spans="1:30" ht="27.95" customHeight="1">
      <c r="C29" s="44"/>
      <c r="D29" s="45"/>
      <c r="E29" s="44"/>
      <c r="F29" s="45"/>
      <c r="G29" s="44"/>
      <c r="H29" s="45"/>
      <c r="I29" s="44"/>
      <c r="J29" s="45"/>
      <c r="K29" s="45"/>
      <c r="L29" s="45"/>
      <c r="M29" s="45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2"/>
      <c r="AB29" s="43"/>
      <c r="AC29" s="42"/>
      <c r="AD29" s="4"/>
    </row>
    <row r="30" spans="1:30" ht="27.95" customHeight="1">
      <c r="C30" s="44"/>
      <c r="D30" s="45"/>
      <c r="E30" s="44"/>
      <c r="F30" s="45"/>
      <c r="G30" s="44"/>
      <c r="H30" s="45"/>
      <c r="I30" s="44"/>
      <c r="J30" s="45"/>
      <c r="K30" s="45"/>
      <c r="L30" s="45"/>
      <c r="M30" s="45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2"/>
      <c r="AB30" s="43"/>
      <c r="AC30" s="42"/>
      <c r="AD30" s="4"/>
    </row>
    <row r="31" spans="1:30" ht="27.95" customHeight="1">
      <c r="C31" s="44"/>
      <c r="D31" s="45"/>
      <c r="E31" s="44"/>
      <c r="F31" s="45"/>
      <c r="G31" s="44"/>
      <c r="H31" s="45"/>
      <c r="I31" s="44"/>
      <c r="J31" s="45"/>
      <c r="K31" s="45"/>
      <c r="L31" s="45"/>
      <c r="M31" s="45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2"/>
      <c r="AB31" s="43"/>
      <c r="AC31" s="42"/>
      <c r="AD31" s="4"/>
    </row>
    <row r="32" spans="1:30" ht="27.95" customHeight="1">
      <c r="C32" s="44"/>
      <c r="D32" s="45"/>
      <c r="E32" s="44"/>
      <c r="F32" s="45"/>
      <c r="G32" s="44"/>
      <c r="H32" s="45"/>
      <c r="I32" s="44"/>
      <c r="J32" s="45"/>
      <c r="K32" s="45"/>
      <c r="L32" s="45"/>
      <c r="M32" s="45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2"/>
      <c r="AB32" s="43"/>
      <c r="AC32" s="42"/>
      <c r="AD32" s="4"/>
    </row>
    <row r="33" spans="1:34" ht="27.95" customHeight="1">
      <c r="C33" s="44"/>
      <c r="D33" s="45"/>
      <c r="E33" s="44"/>
      <c r="F33" s="45"/>
      <c r="G33" s="44"/>
      <c r="H33" s="45"/>
      <c r="I33" s="44"/>
      <c r="J33" s="45"/>
      <c r="K33" s="45"/>
      <c r="L33" s="45"/>
      <c r="M33" s="45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2"/>
      <c r="AB33" s="43"/>
      <c r="AC33" s="42"/>
      <c r="AD33" s="4"/>
    </row>
    <row r="34" spans="1:34" ht="27.95" customHeight="1">
      <c r="C34" s="44"/>
      <c r="D34" s="45"/>
      <c r="E34" s="44"/>
      <c r="F34" s="45"/>
      <c r="G34" s="44"/>
      <c r="H34" s="45"/>
      <c r="I34" s="44"/>
      <c r="J34" s="45"/>
      <c r="K34" s="45"/>
      <c r="L34" s="45"/>
      <c r="M34" s="45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4"/>
      <c r="AB34" s="45"/>
      <c r="AC34" s="44"/>
      <c r="AD34" s="4"/>
    </row>
    <row r="35" spans="1:34" ht="27.95" customHeight="1">
      <c r="C35" s="44"/>
      <c r="D35" s="45"/>
      <c r="E35" s="44"/>
      <c r="F35" s="45"/>
      <c r="G35" s="44"/>
      <c r="H35" s="45"/>
      <c r="I35" s="44"/>
      <c r="J35" s="45"/>
      <c r="K35" s="454" t="s">
        <v>639</v>
      </c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2"/>
      <c r="AB35" s="43"/>
      <c r="AC35" s="42"/>
      <c r="AD35" s="4"/>
      <c r="AF35" s="293"/>
      <c r="AH35" s="7"/>
    </row>
    <row r="36" spans="1:34" ht="27.95" customHeight="1">
      <c r="C36" s="44"/>
      <c r="D36" s="45"/>
      <c r="E36" s="44"/>
      <c r="F36" s="45"/>
      <c r="G36" s="44"/>
      <c r="H36" s="45"/>
      <c r="I36" s="44"/>
      <c r="J36" s="45"/>
      <c r="K36" s="241" t="s">
        <v>640</v>
      </c>
      <c r="O36" s="44"/>
      <c r="P36" s="45"/>
      <c r="Q36" s="44"/>
      <c r="R36" s="45"/>
      <c r="S36" s="44"/>
      <c r="T36" s="45"/>
      <c r="U36" s="44"/>
      <c r="V36" s="45"/>
      <c r="W36" s="44"/>
      <c r="X36" s="45"/>
      <c r="Y36" s="44"/>
      <c r="Z36" s="45"/>
      <c r="AA36" s="42"/>
      <c r="AB36" s="43"/>
      <c r="AC36" s="42"/>
      <c r="AD36" s="4"/>
      <c r="AF36" s="293"/>
      <c r="AH36" s="7"/>
    </row>
    <row r="37" spans="1:34" s="287" customFormat="1" ht="27" customHeight="1">
      <c r="A37" s="312"/>
      <c r="B37" s="312"/>
      <c r="C37" s="312"/>
      <c r="D37" s="312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100"/>
      <c r="Y37" s="100"/>
      <c r="Z37" s="100"/>
      <c r="AA37" s="100"/>
      <c r="AB37" s="100"/>
      <c r="AC37" s="312"/>
      <c r="AD37" s="4"/>
      <c r="AG37" s="288"/>
      <c r="AH37" s="288"/>
    </row>
    <row r="38" spans="1:34" s="287" customFormat="1" ht="27.95" customHeight="1">
      <c r="A38" s="785" t="s">
        <v>191</v>
      </c>
      <c r="B38" s="785"/>
      <c r="C38" s="785"/>
      <c r="D38" s="785"/>
      <c r="E38" s="785"/>
      <c r="F38" s="785"/>
      <c r="G38" s="785"/>
      <c r="H38" s="785"/>
      <c r="I38" s="785"/>
      <c r="J38" s="785"/>
      <c r="K38" s="785"/>
      <c r="L38" s="785"/>
      <c r="M38" s="785"/>
      <c r="N38" s="785"/>
      <c r="O38" s="785"/>
      <c r="P38" s="785"/>
      <c r="Q38" s="785"/>
      <c r="R38" s="785"/>
      <c r="S38" s="785"/>
      <c r="T38" s="785"/>
      <c r="U38" s="785"/>
      <c r="V38" s="785"/>
      <c r="W38" s="785"/>
      <c r="X38" s="785"/>
      <c r="Y38" s="785"/>
      <c r="Z38" s="785"/>
      <c r="AA38" s="785"/>
      <c r="AB38" s="785"/>
      <c r="AC38" s="785"/>
      <c r="AD38" s="4"/>
      <c r="AG38" s="288"/>
      <c r="AH38" s="288"/>
    </row>
    <row r="39" spans="1:34" s="287" customFormat="1" ht="27.95" customHeight="1">
      <c r="A39" s="101"/>
      <c r="B39" s="101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  <c r="W39" s="101"/>
      <c r="X39" s="101"/>
      <c r="Y39" s="289"/>
      <c r="Z39" s="289"/>
      <c r="AC39" s="265" t="s">
        <v>505</v>
      </c>
      <c r="AD39" s="4"/>
      <c r="AF39" s="288"/>
      <c r="AG39" s="288"/>
    </row>
    <row r="40" spans="1:34" s="287" customFormat="1" ht="27.95" customHeight="1">
      <c r="A40" s="101"/>
      <c r="B40" s="101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101"/>
      <c r="X40" s="101"/>
      <c r="Y40" s="289"/>
      <c r="Z40" s="289"/>
      <c r="AA40" s="101"/>
      <c r="AB40" s="101"/>
      <c r="AC40" s="101"/>
      <c r="AD40" s="4"/>
      <c r="AF40" s="288"/>
      <c r="AG40" s="288"/>
    </row>
    <row r="41" spans="1:34" ht="27.95" customHeight="1">
      <c r="A41" s="291"/>
      <c r="B41" s="291"/>
      <c r="C41" s="786" t="s">
        <v>611</v>
      </c>
      <c r="D41" s="786"/>
      <c r="E41" s="786"/>
      <c r="F41" s="786"/>
      <c r="G41" s="786"/>
      <c r="H41" s="786"/>
      <c r="I41" s="786"/>
      <c r="J41" s="786"/>
      <c r="K41" s="786"/>
      <c r="L41" s="786"/>
      <c r="M41" s="786"/>
      <c r="N41" s="786"/>
      <c r="O41" s="786"/>
      <c r="P41" s="786"/>
      <c r="Q41" s="786"/>
      <c r="R41" s="786"/>
      <c r="S41" s="786"/>
      <c r="T41" s="786"/>
      <c r="U41" s="786"/>
      <c r="V41" s="786"/>
      <c r="W41" s="786"/>
      <c r="X41" s="786"/>
      <c r="Y41" s="786"/>
      <c r="Z41" s="786"/>
      <c r="AA41" s="786"/>
      <c r="AB41" s="786"/>
      <c r="AC41" s="786"/>
      <c r="AD41" s="4"/>
      <c r="AF41" s="293"/>
      <c r="AH41" s="7"/>
    </row>
    <row r="42" spans="1:34" ht="27.95" customHeight="1">
      <c r="A42" s="294"/>
      <c r="B42" s="294"/>
      <c r="C42" s="788" t="s">
        <v>10</v>
      </c>
      <c r="D42" s="788"/>
      <c r="E42" s="788"/>
      <c r="F42" s="788"/>
      <c r="G42" s="788"/>
      <c r="H42" s="788"/>
      <c r="I42" s="788"/>
      <c r="J42" s="788"/>
      <c r="K42" s="788"/>
      <c r="L42" s="788"/>
      <c r="M42" s="788"/>
      <c r="N42" s="788"/>
      <c r="O42" s="788"/>
      <c r="P42" s="788"/>
      <c r="Q42" s="788"/>
      <c r="R42" s="788"/>
      <c r="S42" s="788"/>
      <c r="T42" s="788"/>
      <c r="U42" s="788"/>
      <c r="V42" s="788"/>
      <c r="W42" s="788"/>
      <c r="X42" s="788"/>
      <c r="Y42" s="788"/>
      <c r="Z42" s="788"/>
      <c r="AA42" s="788"/>
      <c r="AB42" s="788"/>
      <c r="AC42" s="788"/>
      <c r="AD42" s="4"/>
      <c r="AF42" s="293"/>
      <c r="AH42" s="7"/>
    </row>
    <row r="43" spans="1:34" ht="27.95" customHeight="1">
      <c r="A43" s="294"/>
      <c r="B43" s="294"/>
      <c r="C43" s="788" t="s">
        <v>201</v>
      </c>
      <c r="D43" s="788"/>
      <c r="E43" s="788"/>
      <c r="F43" s="788"/>
      <c r="G43" s="788"/>
      <c r="H43" s="788"/>
      <c r="I43" s="788"/>
      <c r="J43" s="788"/>
      <c r="K43" s="788"/>
      <c r="L43" s="788"/>
      <c r="M43" s="788"/>
      <c r="N43" s="788"/>
      <c r="O43" s="788"/>
      <c r="P43" s="788"/>
      <c r="Q43" s="788"/>
      <c r="R43" s="788"/>
      <c r="S43" s="788"/>
      <c r="T43" s="788"/>
      <c r="U43" s="788"/>
      <c r="V43" s="788"/>
      <c r="W43" s="788"/>
      <c r="X43" s="788"/>
      <c r="Y43" s="788"/>
      <c r="Z43" s="788"/>
      <c r="AA43" s="788"/>
      <c r="AB43" s="788"/>
      <c r="AC43" s="788"/>
      <c r="AD43" s="4"/>
      <c r="AF43" s="293"/>
      <c r="AH43" s="7"/>
    </row>
    <row r="44" spans="1:34" ht="27.95" customHeight="1">
      <c r="A44" s="294"/>
      <c r="B44" s="294"/>
      <c r="C44" s="789" t="s">
        <v>193</v>
      </c>
      <c r="D44" s="789"/>
      <c r="E44" s="789"/>
      <c r="F44" s="789"/>
      <c r="G44" s="789"/>
      <c r="H44" s="789"/>
      <c r="I44" s="789"/>
      <c r="J44" s="789"/>
      <c r="K44" s="789"/>
      <c r="L44" s="789"/>
      <c r="M44" s="789"/>
      <c r="N44" s="296"/>
      <c r="O44" s="788" t="s">
        <v>607</v>
      </c>
      <c r="P44" s="788"/>
      <c r="Q44" s="788"/>
      <c r="R44" s="296"/>
      <c r="S44" s="790"/>
      <c r="T44" s="790"/>
      <c r="U44" s="790"/>
      <c r="V44" s="296"/>
      <c r="W44" s="790"/>
      <c r="X44" s="790"/>
      <c r="Y44" s="790"/>
      <c r="Z44" s="296"/>
      <c r="AA44" s="790"/>
      <c r="AB44" s="790"/>
      <c r="AC44" s="790"/>
      <c r="AD44" s="295"/>
      <c r="AF44" s="293"/>
      <c r="AH44" s="7"/>
    </row>
    <row r="45" spans="1:34" ht="27.95" customHeight="1">
      <c r="A45" s="294"/>
      <c r="B45" s="294"/>
      <c r="C45" s="788" t="s">
        <v>194</v>
      </c>
      <c r="D45" s="788"/>
      <c r="E45" s="788"/>
      <c r="F45" s="296"/>
      <c r="G45" s="788" t="s">
        <v>608</v>
      </c>
      <c r="H45" s="788"/>
      <c r="I45" s="788"/>
      <c r="J45" s="296"/>
      <c r="K45" s="788" t="s">
        <v>195</v>
      </c>
      <c r="L45" s="788"/>
      <c r="M45" s="788"/>
      <c r="N45" s="296"/>
      <c r="O45" s="788" t="s">
        <v>196</v>
      </c>
      <c r="P45" s="788"/>
      <c r="Q45" s="788"/>
      <c r="R45" s="296"/>
      <c r="S45" s="788" t="s">
        <v>629</v>
      </c>
      <c r="T45" s="788"/>
      <c r="U45" s="788"/>
      <c r="V45" s="296"/>
      <c r="W45" s="788" t="s">
        <v>37</v>
      </c>
      <c r="X45" s="788"/>
      <c r="Y45" s="788"/>
      <c r="Z45" s="296"/>
      <c r="AA45" s="788" t="s">
        <v>972</v>
      </c>
      <c r="AB45" s="788"/>
      <c r="AC45" s="788"/>
      <c r="AD45" s="297"/>
      <c r="AF45" s="293"/>
      <c r="AH45" s="7"/>
    </row>
    <row r="46" spans="1:34" ht="27.95" customHeight="1">
      <c r="A46" s="294"/>
      <c r="B46" s="294"/>
      <c r="C46" s="298">
        <v>2022</v>
      </c>
      <c r="D46" s="299"/>
      <c r="E46" s="298">
        <v>2021</v>
      </c>
      <c r="F46" s="300"/>
      <c r="G46" s="298">
        <v>2022</v>
      </c>
      <c r="H46" s="299"/>
      <c r="I46" s="298">
        <v>2021</v>
      </c>
      <c r="J46" s="300"/>
      <c r="K46" s="298">
        <v>2022</v>
      </c>
      <c r="L46" s="299"/>
      <c r="M46" s="298">
        <v>2021</v>
      </c>
      <c r="N46" s="300"/>
      <c r="O46" s="298">
        <v>2022</v>
      </c>
      <c r="P46" s="299"/>
      <c r="Q46" s="298">
        <v>2021</v>
      </c>
      <c r="R46" s="300"/>
      <c r="S46" s="298">
        <v>2022</v>
      </c>
      <c r="T46" s="299"/>
      <c r="U46" s="298">
        <v>2021</v>
      </c>
      <c r="V46" s="300"/>
      <c r="W46" s="298">
        <v>2022</v>
      </c>
      <c r="X46" s="299"/>
      <c r="Y46" s="298">
        <v>2021</v>
      </c>
      <c r="Z46" s="300"/>
      <c r="AA46" s="298">
        <v>2022</v>
      </c>
      <c r="AB46" s="299"/>
      <c r="AC46" s="298">
        <v>2021</v>
      </c>
      <c r="AD46" s="295"/>
    </row>
    <row r="47" spans="1:34" ht="27.95" customHeight="1">
      <c r="A47" s="294"/>
      <c r="B47" s="294"/>
      <c r="C47" s="301"/>
      <c r="D47" s="296"/>
      <c r="E47" s="301"/>
      <c r="F47" s="296"/>
      <c r="G47" s="301"/>
      <c r="H47" s="296"/>
      <c r="I47" s="301"/>
      <c r="J47" s="296"/>
      <c r="K47" s="301"/>
      <c r="L47" s="296"/>
      <c r="M47" s="301"/>
      <c r="N47" s="296"/>
      <c r="O47" s="301"/>
      <c r="P47" s="296"/>
      <c r="Q47" s="301"/>
      <c r="R47" s="296"/>
      <c r="S47" s="301"/>
      <c r="T47" s="296"/>
      <c r="U47" s="301"/>
      <c r="V47" s="296"/>
      <c r="W47" s="301"/>
      <c r="X47" s="296"/>
      <c r="Y47" s="301"/>
      <c r="Z47" s="296"/>
      <c r="AA47" s="301" t="s">
        <v>53</v>
      </c>
      <c r="AB47" s="296"/>
      <c r="AC47" s="301" t="s">
        <v>53</v>
      </c>
      <c r="AD47" s="4"/>
    </row>
    <row r="48" spans="1:34" ht="27.95" customHeight="1">
      <c r="A48" s="291"/>
      <c r="B48" s="291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2"/>
      <c r="Q48" s="302"/>
      <c r="R48" s="302"/>
      <c r="S48" s="302"/>
      <c r="T48" s="302"/>
      <c r="U48" s="302"/>
      <c r="V48" s="302"/>
      <c r="W48" s="302"/>
      <c r="X48" s="302"/>
      <c r="Y48" s="302"/>
      <c r="Z48" s="302"/>
      <c r="AA48" s="303"/>
      <c r="AB48" s="303"/>
      <c r="AC48" s="303"/>
      <c r="AD48" s="4"/>
    </row>
    <row r="49" spans="1:30" ht="27.95" customHeight="1">
      <c r="A49" s="304" t="s">
        <v>197</v>
      </c>
      <c r="B49" s="304"/>
      <c r="C49" s="46"/>
      <c r="D49" s="40"/>
      <c r="E49" s="46"/>
      <c r="F49" s="40"/>
      <c r="G49" s="46"/>
      <c r="H49" s="40"/>
      <c r="I49" s="46"/>
      <c r="J49" s="40"/>
      <c r="K49" s="46"/>
      <c r="L49" s="40"/>
      <c r="M49" s="46"/>
      <c r="N49" s="40"/>
      <c r="O49" s="46"/>
      <c r="P49" s="40"/>
      <c r="Q49" s="46"/>
      <c r="R49" s="40"/>
      <c r="S49" s="47"/>
      <c r="T49" s="40"/>
      <c r="U49" s="46"/>
      <c r="V49" s="40"/>
      <c r="W49" s="46"/>
      <c r="X49" s="40"/>
      <c r="Y49" s="46"/>
      <c r="Z49" s="40"/>
      <c r="AA49" s="32"/>
      <c r="AB49" s="33"/>
      <c r="AC49" s="32"/>
      <c r="AD49" s="4"/>
    </row>
    <row r="50" spans="1:30" ht="27.95" customHeight="1">
      <c r="A50" s="310" t="s">
        <v>198</v>
      </c>
      <c r="B50" s="306"/>
      <c r="C50" s="260">
        <v>0</v>
      </c>
      <c r="D50" s="34"/>
      <c r="E50" s="260">
        <v>0</v>
      </c>
      <c r="F50" s="34"/>
      <c r="G50" s="260">
        <v>0</v>
      </c>
      <c r="H50" s="34"/>
      <c r="I50" s="260">
        <v>0</v>
      </c>
      <c r="J50" s="34"/>
      <c r="K50" s="260">
        <v>0</v>
      </c>
      <c r="L50" s="34"/>
      <c r="M50" s="260">
        <v>0</v>
      </c>
      <c r="N50" s="34"/>
      <c r="O50" s="36">
        <v>1.57</v>
      </c>
      <c r="P50" s="48"/>
      <c r="Q50" s="36">
        <v>1.45</v>
      </c>
      <c r="R50" s="48"/>
      <c r="S50" s="34">
        <v>53.74</v>
      </c>
      <c r="T50" s="34"/>
      <c r="U50" s="35">
        <v>78.84</v>
      </c>
      <c r="V50" s="34"/>
      <c r="W50" s="35">
        <f t="shared" ref="W50:W55" si="2">C50+G50+O50+S50+K50</f>
        <v>55.31</v>
      </c>
      <c r="X50" s="34"/>
      <c r="Y50" s="35">
        <f t="shared" ref="Y50:Y55" si="3">E50+I50+Q50+U50+M50</f>
        <v>80.290000000000006</v>
      </c>
      <c r="Z50" s="34"/>
      <c r="AA50" s="37" t="s">
        <v>185</v>
      </c>
      <c r="AB50" s="307"/>
      <c r="AC50" s="308" t="s">
        <v>186</v>
      </c>
      <c r="AD50" s="4"/>
    </row>
    <row r="51" spans="1:30" ht="27.95" customHeight="1">
      <c r="A51" s="305" t="s">
        <v>240</v>
      </c>
      <c r="B51" s="306"/>
      <c r="C51" s="260">
        <v>0</v>
      </c>
      <c r="D51" s="34"/>
      <c r="E51" s="260">
        <v>0</v>
      </c>
      <c r="F51" s="34"/>
      <c r="G51" s="260">
        <v>0</v>
      </c>
      <c r="H51" s="34"/>
      <c r="I51" s="260">
        <v>0</v>
      </c>
      <c r="J51" s="34"/>
      <c r="K51" s="260">
        <v>0</v>
      </c>
      <c r="L51" s="34"/>
      <c r="M51" s="260">
        <v>0</v>
      </c>
      <c r="N51" s="34"/>
      <c r="O51" s="260">
        <v>0</v>
      </c>
      <c r="P51" s="34"/>
      <c r="Q51" s="260">
        <v>0</v>
      </c>
      <c r="R51" s="34"/>
      <c r="S51" s="35">
        <v>325.95999999999998</v>
      </c>
      <c r="T51" s="34"/>
      <c r="U51" s="35">
        <v>326.88</v>
      </c>
      <c r="V51" s="34"/>
      <c r="W51" s="35">
        <f t="shared" si="2"/>
        <v>325.95999999999998</v>
      </c>
      <c r="X51" s="34"/>
      <c r="Y51" s="35">
        <f t="shared" si="3"/>
        <v>326.88</v>
      </c>
      <c r="Z51" s="34"/>
      <c r="AA51" s="260">
        <v>0</v>
      </c>
      <c r="AB51" s="38"/>
      <c r="AC51" s="260">
        <v>0</v>
      </c>
      <c r="AD51" s="4"/>
    </row>
    <row r="52" spans="1:30" ht="27.95" customHeight="1">
      <c r="A52" s="305" t="s">
        <v>530</v>
      </c>
      <c r="B52" s="306"/>
      <c r="C52" s="260">
        <v>0</v>
      </c>
      <c r="D52" s="34"/>
      <c r="E52" s="260">
        <v>0</v>
      </c>
      <c r="F52" s="34"/>
      <c r="G52" s="260">
        <v>0</v>
      </c>
      <c r="H52" s="34"/>
      <c r="I52" s="260">
        <v>0</v>
      </c>
      <c r="J52" s="34"/>
      <c r="K52" s="260">
        <v>0</v>
      </c>
      <c r="L52" s="34"/>
      <c r="M52" s="260">
        <v>0</v>
      </c>
      <c r="N52" s="34"/>
      <c r="O52" s="260">
        <v>0</v>
      </c>
      <c r="P52" s="34"/>
      <c r="Q52" s="260">
        <v>0</v>
      </c>
      <c r="R52" s="34"/>
      <c r="S52" s="35">
        <v>408.74</v>
      </c>
      <c r="T52" s="34"/>
      <c r="U52" s="35">
        <v>411.75</v>
      </c>
      <c r="V52" s="34"/>
      <c r="W52" s="35">
        <f t="shared" si="2"/>
        <v>408.74</v>
      </c>
      <c r="X52" s="34"/>
      <c r="Y52" s="35">
        <f t="shared" si="3"/>
        <v>411.75</v>
      </c>
      <c r="Z52" s="34"/>
      <c r="AA52" s="260">
        <v>0</v>
      </c>
      <c r="AB52" s="38"/>
      <c r="AC52" s="260">
        <v>0</v>
      </c>
      <c r="AD52" s="4"/>
    </row>
    <row r="53" spans="1:30" ht="27.95" customHeight="1">
      <c r="A53" s="310" t="s">
        <v>80</v>
      </c>
      <c r="B53" s="311"/>
      <c r="C53" s="260">
        <v>16.79</v>
      </c>
      <c r="D53" s="34"/>
      <c r="E53" s="260">
        <v>0</v>
      </c>
      <c r="F53" s="34"/>
      <c r="G53" s="260">
        <v>0</v>
      </c>
      <c r="H53" s="34"/>
      <c r="I53" s="260">
        <v>0</v>
      </c>
      <c r="J53" s="34"/>
      <c r="K53" s="260">
        <v>0</v>
      </c>
      <c r="L53" s="34"/>
      <c r="M53" s="260">
        <v>0</v>
      </c>
      <c r="N53" s="34"/>
      <c r="O53" s="260">
        <v>0</v>
      </c>
      <c r="P53" s="34"/>
      <c r="Q53" s="260">
        <v>0</v>
      </c>
      <c r="R53" s="34"/>
      <c r="S53" s="35">
        <v>141.26</v>
      </c>
      <c r="T53" s="34"/>
      <c r="U53" s="34">
        <v>105.67</v>
      </c>
      <c r="V53" s="34"/>
      <c r="W53" s="35">
        <f t="shared" si="2"/>
        <v>158.04999999999998</v>
      </c>
      <c r="X53" s="34"/>
      <c r="Y53" s="34">
        <f t="shared" si="3"/>
        <v>105.67</v>
      </c>
      <c r="Z53" s="34"/>
      <c r="AA53" s="260">
        <v>0.45</v>
      </c>
      <c r="AB53" s="39"/>
      <c r="AC53" s="260">
        <v>0</v>
      </c>
      <c r="AD53" s="4"/>
    </row>
    <row r="54" spans="1:30" ht="27.95" customHeight="1">
      <c r="A54" s="305" t="s">
        <v>199</v>
      </c>
      <c r="B54" s="306"/>
      <c r="C54" s="260">
        <v>0</v>
      </c>
      <c r="D54" s="34"/>
      <c r="E54" s="260">
        <v>0</v>
      </c>
      <c r="F54" s="34"/>
      <c r="G54" s="35">
        <v>22.1</v>
      </c>
      <c r="H54" s="34"/>
      <c r="I54" s="35">
        <v>37.869999999999997</v>
      </c>
      <c r="J54" s="34"/>
      <c r="K54" s="260">
        <v>0</v>
      </c>
      <c r="L54" s="34"/>
      <c r="M54" s="260">
        <v>0</v>
      </c>
      <c r="N54" s="34"/>
      <c r="O54" s="260">
        <v>0</v>
      </c>
      <c r="P54" s="34"/>
      <c r="Q54" s="260">
        <v>0</v>
      </c>
      <c r="R54" s="34"/>
      <c r="S54" s="260">
        <v>0</v>
      </c>
      <c r="T54" s="34"/>
      <c r="U54" s="260">
        <v>0</v>
      </c>
      <c r="V54" s="34"/>
      <c r="W54" s="260">
        <f t="shared" si="2"/>
        <v>22.1</v>
      </c>
      <c r="X54" s="34"/>
      <c r="Y54" s="35">
        <f t="shared" si="3"/>
        <v>37.869999999999997</v>
      </c>
      <c r="Z54" s="34"/>
      <c r="AA54" s="37" t="s">
        <v>187</v>
      </c>
      <c r="AB54" s="38"/>
      <c r="AC54" s="37" t="s">
        <v>188</v>
      </c>
      <c r="AD54" s="4"/>
    </row>
    <row r="55" spans="1:30" ht="27.95" customHeight="1">
      <c r="A55" s="305" t="s">
        <v>610</v>
      </c>
      <c r="B55" s="306"/>
      <c r="C55" s="260">
        <v>0</v>
      </c>
      <c r="D55" s="34"/>
      <c r="E55" s="260">
        <v>0</v>
      </c>
      <c r="F55" s="34"/>
      <c r="G55" s="260">
        <v>0</v>
      </c>
      <c r="H55" s="34"/>
      <c r="I55" s="260">
        <v>0</v>
      </c>
      <c r="J55" s="34"/>
      <c r="K55" s="260">
        <v>0</v>
      </c>
      <c r="L55" s="34"/>
      <c r="M55" s="260">
        <v>0</v>
      </c>
      <c r="N55" s="34"/>
      <c r="O55" s="260">
        <v>0</v>
      </c>
      <c r="P55" s="34"/>
      <c r="Q55" s="260">
        <v>0</v>
      </c>
      <c r="R55" s="34"/>
      <c r="S55" s="35">
        <v>16.18</v>
      </c>
      <c r="T55" s="34"/>
      <c r="U55" s="35">
        <v>100.36</v>
      </c>
      <c r="V55" s="34"/>
      <c r="W55" s="35">
        <f t="shared" si="2"/>
        <v>16.18</v>
      </c>
      <c r="X55" s="34"/>
      <c r="Y55" s="35">
        <f t="shared" si="3"/>
        <v>100.36</v>
      </c>
      <c r="Z55" s="34"/>
      <c r="AA55" s="260">
        <v>0</v>
      </c>
      <c r="AB55" s="38"/>
      <c r="AC55" s="260">
        <v>0</v>
      </c>
      <c r="AD55" s="4"/>
    </row>
    <row r="56" spans="1:30" ht="27.95" customHeight="1" thickBot="1">
      <c r="A56" s="306"/>
      <c r="B56" s="306"/>
      <c r="C56" s="281">
        <f>SUM(C50:C55)</f>
        <v>16.79</v>
      </c>
      <c r="D56" s="40"/>
      <c r="E56" s="281">
        <f>SUM(E50:E55)</f>
        <v>0</v>
      </c>
      <c r="F56" s="40"/>
      <c r="G56" s="41">
        <f>SUM(G50:G55)</f>
        <v>22.1</v>
      </c>
      <c r="H56" s="40"/>
      <c r="I56" s="41">
        <f>SUM(I50:I55)</f>
        <v>37.869999999999997</v>
      </c>
      <c r="J56" s="40"/>
      <c r="K56" s="281">
        <f>SUM(K50:K55)</f>
        <v>0</v>
      </c>
      <c r="L56" s="40"/>
      <c r="M56" s="281">
        <f>SUM(M50:M55)</f>
        <v>0</v>
      </c>
      <c r="N56" s="40"/>
      <c r="O56" s="41">
        <f>SUM(O50:O55)</f>
        <v>1.57</v>
      </c>
      <c r="P56" s="40"/>
      <c r="Q56" s="41">
        <f>SUM(Q50:Q55)</f>
        <v>1.45</v>
      </c>
      <c r="R56" s="40"/>
      <c r="S56" s="41">
        <f>SUM(S50:S55)</f>
        <v>945.88</v>
      </c>
      <c r="T56" s="40"/>
      <c r="U56" s="41">
        <f>SUM(U50:U55)</f>
        <v>1023.5</v>
      </c>
      <c r="V56" s="40"/>
      <c r="W56" s="41">
        <f>SUM(W50:W55)</f>
        <v>986.33999999999992</v>
      </c>
      <c r="X56" s="40"/>
      <c r="Y56" s="41">
        <f>SUM(Y50:Y55)</f>
        <v>1062.82</v>
      </c>
      <c r="Z56" s="40"/>
      <c r="AA56" s="33"/>
      <c r="AB56" s="33"/>
      <c r="AC56" s="33"/>
      <c r="AD56" s="4"/>
    </row>
    <row r="57" spans="1:30" ht="27.95" customHeight="1" thickTop="1">
      <c r="A57" s="294"/>
      <c r="B57" s="294"/>
      <c r="C57" s="46"/>
      <c r="D57" s="40"/>
      <c r="E57" s="46"/>
      <c r="F57" s="40"/>
      <c r="G57" s="46"/>
      <c r="H57" s="40"/>
      <c r="I57" s="46"/>
      <c r="J57" s="40"/>
      <c r="K57" s="46"/>
      <c r="L57" s="40"/>
      <c r="M57" s="46"/>
      <c r="N57" s="40"/>
      <c r="O57" s="46"/>
      <c r="P57" s="40"/>
      <c r="Q57" s="46"/>
      <c r="R57" s="40"/>
      <c r="S57" s="46"/>
      <c r="T57" s="40"/>
      <c r="U57" s="46"/>
      <c r="V57" s="40"/>
      <c r="W57" s="46"/>
      <c r="X57" s="40"/>
      <c r="Y57" s="46"/>
      <c r="Z57" s="40"/>
      <c r="AA57" s="42"/>
      <c r="AB57" s="43"/>
      <c r="AC57" s="42"/>
      <c r="AD57" s="4"/>
    </row>
    <row r="58" spans="1:30" ht="27.95" customHeight="1">
      <c r="A58" s="304" t="s">
        <v>203</v>
      </c>
      <c r="B58" s="304"/>
      <c r="C58" s="46"/>
      <c r="D58" s="40"/>
      <c r="E58" s="46"/>
      <c r="F58" s="40"/>
      <c r="G58" s="46"/>
      <c r="H58" s="40"/>
      <c r="I58" s="46"/>
      <c r="J58" s="40"/>
      <c r="K58" s="46"/>
      <c r="L58" s="40"/>
      <c r="M58" s="46"/>
      <c r="N58" s="40"/>
      <c r="O58" s="46"/>
      <c r="P58" s="40"/>
      <c r="Q58" s="46"/>
      <c r="R58" s="40"/>
      <c r="S58" s="46"/>
      <c r="T58" s="40"/>
      <c r="U58" s="46"/>
      <c r="V58" s="40"/>
      <c r="W58" s="46"/>
      <c r="X58" s="40"/>
      <c r="Y58" s="46"/>
      <c r="Z58" s="40"/>
      <c r="AA58" s="42"/>
      <c r="AB58" s="43"/>
      <c r="AC58" s="42"/>
      <c r="AD58" s="4"/>
    </row>
    <row r="59" spans="1:30" ht="27.95" customHeight="1">
      <c r="A59" s="305" t="s">
        <v>240</v>
      </c>
      <c r="B59" s="306"/>
      <c r="C59" s="260">
        <v>0</v>
      </c>
      <c r="D59" s="34"/>
      <c r="E59" s="260">
        <v>0</v>
      </c>
      <c r="F59" s="34"/>
      <c r="G59" s="260">
        <v>0</v>
      </c>
      <c r="H59" s="34"/>
      <c r="I59" s="260">
        <v>0</v>
      </c>
      <c r="J59" s="34"/>
      <c r="K59" s="260">
        <v>0</v>
      </c>
      <c r="L59" s="34"/>
      <c r="M59" s="260">
        <v>0</v>
      </c>
      <c r="N59" s="34"/>
      <c r="O59" s="260">
        <v>0</v>
      </c>
      <c r="P59" s="34"/>
      <c r="Q59" s="260">
        <v>0</v>
      </c>
      <c r="R59" s="34"/>
      <c r="S59" s="35">
        <v>553.23</v>
      </c>
      <c r="T59" s="34"/>
      <c r="U59" s="35">
        <v>489.35</v>
      </c>
      <c r="V59" s="34"/>
      <c r="W59" s="260">
        <f>C59+G59+O59+S59+K59</f>
        <v>553.23</v>
      </c>
      <c r="X59" s="34"/>
      <c r="Y59" s="35">
        <f>E59+I59+Q59+U59+M59</f>
        <v>489.35</v>
      </c>
      <c r="Z59" s="34"/>
      <c r="AA59" s="260">
        <v>0</v>
      </c>
      <c r="AB59" s="38"/>
      <c r="AC59" s="260">
        <v>0</v>
      </c>
      <c r="AD59" s="4"/>
    </row>
    <row r="60" spans="1:30" ht="27.95" customHeight="1">
      <c r="A60" s="305" t="s">
        <v>81</v>
      </c>
      <c r="B60" s="311"/>
      <c r="C60" s="260">
        <v>0</v>
      </c>
      <c r="D60" s="34"/>
      <c r="E60" s="260">
        <v>0</v>
      </c>
      <c r="F60" s="34"/>
      <c r="G60" s="260">
        <v>0</v>
      </c>
      <c r="H60" s="34"/>
      <c r="I60" s="260">
        <v>0</v>
      </c>
      <c r="J60" s="34"/>
      <c r="K60" s="260">
        <v>0</v>
      </c>
      <c r="L60" s="34"/>
      <c r="M60" s="260">
        <v>0</v>
      </c>
      <c r="N60" s="34"/>
      <c r="O60" s="260">
        <v>0</v>
      </c>
      <c r="P60" s="34"/>
      <c r="Q60" s="260">
        <v>0</v>
      </c>
      <c r="R60" s="34"/>
      <c r="S60" s="35">
        <v>50.1</v>
      </c>
      <c r="T60" s="34"/>
      <c r="U60" s="35">
        <v>100.69</v>
      </c>
      <c r="V60" s="34"/>
      <c r="W60" s="260">
        <f>C60+G60+O60+S60+K60</f>
        <v>50.1</v>
      </c>
      <c r="X60" s="34"/>
      <c r="Y60" s="35">
        <f>E60+I60+Q60+U60+M60</f>
        <v>100.69</v>
      </c>
      <c r="Z60" s="34"/>
      <c r="AA60" s="260">
        <v>0</v>
      </c>
      <c r="AB60" s="38"/>
      <c r="AC60" s="260">
        <v>0</v>
      </c>
      <c r="AD60" s="4"/>
    </row>
    <row r="61" spans="1:30" ht="27.95" customHeight="1">
      <c r="A61" s="305" t="s">
        <v>202</v>
      </c>
      <c r="C61" s="35">
        <v>1.05</v>
      </c>
      <c r="D61" s="34"/>
      <c r="E61" s="35">
        <v>1.58</v>
      </c>
      <c r="F61" s="34"/>
      <c r="G61" s="34">
        <v>2.91</v>
      </c>
      <c r="H61" s="34"/>
      <c r="I61" s="35">
        <v>3.92</v>
      </c>
      <c r="J61" s="34"/>
      <c r="K61" s="49">
        <v>6.38</v>
      </c>
      <c r="L61" s="34"/>
      <c r="M61" s="260">
        <v>0</v>
      </c>
      <c r="N61" s="34"/>
      <c r="O61" s="260">
        <v>0</v>
      </c>
      <c r="P61" s="34"/>
      <c r="Q61" s="260">
        <v>0</v>
      </c>
      <c r="R61" s="34"/>
      <c r="S61" s="260">
        <v>0</v>
      </c>
      <c r="T61" s="34"/>
      <c r="U61" s="260">
        <v>0</v>
      </c>
      <c r="V61" s="34"/>
      <c r="W61" s="49">
        <f>C61+G61+O61+S61+K61</f>
        <v>10.34</v>
      </c>
      <c r="X61" s="34"/>
      <c r="Y61" s="35">
        <f>E61+I61+Q61+U61+M61</f>
        <v>5.5</v>
      </c>
      <c r="Z61" s="34"/>
      <c r="AA61" s="308" t="s">
        <v>190</v>
      </c>
      <c r="AB61" s="38"/>
      <c r="AC61" s="308" t="s">
        <v>190</v>
      </c>
      <c r="AD61" s="4"/>
    </row>
    <row r="62" spans="1:30" ht="27.95" customHeight="1" thickBot="1">
      <c r="C62" s="281">
        <f>SUM(C59:C61)</f>
        <v>1.05</v>
      </c>
      <c r="D62" s="40"/>
      <c r="E62" s="281">
        <f>SUM(E59:E61)</f>
        <v>1.58</v>
      </c>
      <c r="F62" s="40"/>
      <c r="G62" s="281">
        <f>SUM(G59:G61)</f>
        <v>2.91</v>
      </c>
      <c r="H62" s="40"/>
      <c r="I62" s="281">
        <f>SUM(I59:I61)</f>
        <v>3.92</v>
      </c>
      <c r="J62" s="40"/>
      <c r="K62" s="281">
        <f>SUM(K59:K61)</f>
        <v>6.38</v>
      </c>
      <c r="L62" s="40"/>
      <c r="M62" s="281">
        <f>SUM(M59:M61)</f>
        <v>0</v>
      </c>
      <c r="N62" s="40"/>
      <c r="O62" s="281">
        <f>SUM(O59:O61)</f>
        <v>0</v>
      </c>
      <c r="P62" s="40"/>
      <c r="Q62" s="281">
        <f>SUM(Q59:Q61)</f>
        <v>0</v>
      </c>
      <c r="R62" s="40"/>
      <c r="S62" s="41">
        <f>SUM(S59:S61)</f>
        <v>603.33000000000004</v>
      </c>
      <c r="T62" s="40"/>
      <c r="U62" s="41">
        <f>SUM(U59:U61)</f>
        <v>590.04</v>
      </c>
      <c r="V62" s="40"/>
      <c r="W62" s="281">
        <f>SUM(W59:W61)</f>
        <v>613.67000000000007</v>
      </c>
      <c r="X62" s="40"/>
      <c r="Y62" s="41">
        <f>SUM(Y59:Y61)</f>
        <v>595.54</v>
      </c>
      <c r="Z62" s="40"/>
      <c r="AA62" s="42"/>
      <c r="AB62" s="43"/>
      <c r="AC62" s="42"/>
      <c r="AD62" s="4"/>
    </row>
    <row r="63" spans="1:30" ht="27.95" customHeight="1" thickTop="1">
      <c r="C63" s="44"/>
      <c r="D63" s="45"/>
      <c r="E63" s="44"/>
      <c r="F63" s="45"/>
      <c r="G63" s="44"/>
      <c r="H63" s="45"/>
      <c r="I63" s="44"/>
      <c r="J63" s="45"/>
      <c r="K63" s="45"/>
      <c r="L63" s="45"/>
      <c r="M63" s="45"/>
      <c r="N63" s="45"/>
      <c r="O63" s="44"/>
      <c r="P63" s="45"/>
      <c r="Q63" s="44"/>
      <c r="R63" s="45"/>
      <c r="S63" s="44"/>
      <c r="T63" s="45"/>
      <c r="U63" s="44"/>
      <c r="V63" s="45"/>
      <c r="W63" s="44"/>
      <c r="X63" s="45"/>
      <c r="Y63" s="44"/>
      <c r="Z63" s="45"/>
      <c r="AA63" s="42"/>
      <c r="AB63" s="43"/>
      <c r="AC63" s="42"/>
      <c r="AD63" s="4"/>
    </row>
    <row r="64" spans="1:30" ht="27.95" customHeight="1">
      <c r="C64" s="44"/>
      <c r="D64" s="45"/>
      <c r="E64" s="44"/>
      <c r="F64" s="45"/>
      <c r="G64" s="44"/>
      <c r="H64" s="45"/>
      <c r="I64" s="44"/>
      <c r="J64" s="45"/>
      <c r="K64" s="45"/>
      <c r="L64" s="45"/>
      <c r="M64" s="45"/>
      <c r="N64" s="45"/>
      <c r="O64" s="44"/>
      <c r="P64" s="45"/>
      <c r="Q64" s="44"/>
      <c r="R64" s="45"/>
      <c r="S64" s="44"/>
      <c r="T64" s="45"/>
      <c r="U64" s="44"/>
      <c r="V64" s="45"/>
      <c r="W64" s="44"/>
      <c r="X64" s="45"/>
      <c r="Y64" s="44"/>
      <c r="Z64" s="45"/>
      <c r="AA64" s="42"/>
      <c r="AB64" s="43"/>
      <c r="AC64" s="42"/>
      <c r="AD64" s="4"/>
    </row>
    <row r="65" spans="3:34" ht="27.95" customHeight="1">
      <c r="C65" s="44"/>
      <c r="D65" s="45"/>
      <c r="E65" s="44"/>
      <c r="F65" s="45"/>
      <c r="G65" s="44"/>
      <c r="H65" s="45"/>
      <c r="I65" s="44"/>
      <c r="J65" s="45"/>
      <c r="K65" s="45"/>
      <c r="L65" s="45"/>
      <c r="M65" s="45"/>
      <c r="N65" s="45"/>
      <c r="O65" s="44"/>
      <c r="P65" s="45"/>
      <c r="Q65" s="44"/>
      <c r="R65" s="45"/>
      <c r="S65" s="44"/>
      <c r="T65" s="45"/>
      <c r="U65" s="44"/>
      <c r="V65" s="45"/>
      <c r="W65" s="44"/>
      <c r="X65" s="45"/>
      <c r="Y65" s="44"/>
      <c r="Z65" s="45"/>
      <c r="AA65" s="42"/>
      <c r="AB65" s="43"/>
      <c r="AC65" s="42"/>
      <c r="AD65" s="4"/>
    </row>
    <row r="66" spans="3:34" ht="27.95" customHeight="1">
      <c r="C66" s="44"/>
      <c r="D66" s="45"/>
      <c r="E66" s="44"/>
      <c r="F66" s="45"/>
      <c r="G66" s="44"/>
      <c r="H66" s="45"/>
      <c r="I66" s="44"/>
      <c r="J66" s="45"/>
      <c r="K66" s="45"/>
      <c r="L66" s="45"/>
      <c r="M66" s="45"/>
      <c r="N66" s="45"/>
      <c r="O66" s="44"/>
      <c r="P66" s="45"/>
      <c r="Q66" s="44"/>
      <c r="R66" s="45"/>
      <c r="S66" s="44"/>
      <c r="T66" s="45"/>
      <c r="U66" s="44"/>
      <c r="V66" s="45"/>
      <c r="W66" s="44"/>
      <c r="X66" s="45"/>
      <c r="Y66" s="44"/>
      <c r="Z66" s="45"/>
      <c r="AA66" s="42"/>
      <c r="AB66" s="43"/>
      <c r="AC66" s="42"/>
      <c r="AD66" s="4"/>
    </row>
    <row r="67" spans="3:34" ht="27.95" customHeight="1">
      <c r="C67" s="44"/>
      <c r="D67" s="45"/>
      <c r="E67" s="44"/>
      <c r="F67" s="45"/>
      <c r="G67" s="44"/>
      <c r="H67" s="45"/>
      <c r="I67" s="44"/>
      <c r="J67" s="45"/>
      <c r="K67" s="45"/>
      <c r="L67" s="45"/>
      <c r="M67" s="45"/>
      <c r="N67" s="45"/>
      <c r="O67" s="44"/>
      <c r="P67" s="45"/>
      <c r="Q67" s="44"/>
      <c r="R67" s="45"/>
      <c r="S67" s="44"/>
      <c r="T67" s="45"/>
      <c r="U67" s="44"/>
      <c r="V67" s="45"/>
      <c r="W67" s="44"/>
      <c r="X67" s="45"/>
      <c r="Y67" s="44"/>
      <c r="Z67" s="45"/>
      <c r="AA67" s="42"/>
      <c r="AB67" s="43"/>
      <c r="AC67" s="42"/>
      <c r="AD67" s="4"/>
    </row>
    <row r="68" spans="3:34" ht="27.95" customHeight="1">
      <c r="C68" s="44"/>
      <c r="D68" s="45"/>
      <c r="E68" s="44"/>
      <c r="F68" s="45"/>
      <c r="G68" s="44"/>
      <c r="H68" s="45"/>
      <c r="I68" s="44"/>
      <c r="J68" s="45"/>
      <c r="K68" s="45"/>
      <c r="L68" s="45"/>
      <c r="M68" s="45"/>
      <c r="N68" s="45"/>
      <c r="O68" s="44"/>
      <c r="P68" s="45"/>
      <c r="Q68" s="44"/>
      <c r="R68" s="45"/>
      <c r="S68" s="44"/>
      <c r="T68" s="45"/>
      <c r="U68" s="44"/>
      <c r="V68" s="45"/>
      <c r="W68" s="44"/>
      <c r="X68" s="45"/>
      <c r="Y68" s="44"/>
      <c r="Z68" s="45"/>
      <c r="AA68" s="42"/>
      <c r="AB68" s="43"/>
      <c r="AC68" s="42"/>
      <c r="AD68" s="4"/>
    </row>
    <row r="69" spans="3:34" ht="27.95" customHeight="1">
      <c r="C69" s="44"/>
      <c r="D69" s="45"/>
      <c r="E69" s="44"/>
      <c r="F69" s="45"/>
      <c r="G69" s="44"/>
      <c r="H69" s="45"/>
      <c r="I69" s="44"/>
      <c r="J69" s="45"/>
      <c r="K69" s="45"/>
      <c r="L69" s="45"/>
      <c r="M69" s="45"/>
      <c r="N69" s="45"/>
      <c r="O69" s="44"/>
      <c r="P69" s="45"/>
      <c r="Q69" s="44"/>
      <c r="R69" s="45"/>
      <c r="S69" s="44"/>
      <c r="T69" s="45"/>
      <c r="U69" s="44"/>
      <c r="V69" s="45"/>
      <c r="W69" s="44"/>
      <c r="X69" s="45"/>
      <c r="Y69" s="44"/>
      <c r="Z69" s="45"/>
      <c r="AA69" s="42"/>
      <c r="AB69" s="43"/>
      <c r="AC69" s="42"/>
      <c r="AD69" s="4"/>
    </row>
    <row r="70" spans="3:34" ht="27.95" customHeight="1">
      <c r="C70" s="44"/>
      <c r="D70" s="45"/>
      <c r="E70" s="44"/>
      <c r="F70" s="45"/>
      <c r="G70" s="44"/>
      <c r="H70" s="45"/>
      <c r="I70" s="44"/>
      <c r="J70" s="45"/>
      <c r="K70" s="45"/>
      <c r="L70" s="45"/>
      <c r="M70" s="45"/>
      <c r="N70" s="45"/>
      <c r="O70" s="44"/>
      <c r="P70" s="45"/>
      <c r="Q70" s="44"/>
      <c r="R70" s="45"/>
      <c r="S70" s="44"/>
      <c r="T70" s="45"/>
      <c r="U70" s="44"/>
      <c r="V70" s="45"/>
      <c r="W70" s="44"/>
      <c r="X70" s="45"/>
      <c r="Y70" s="44"/>
      <c r="Z70" s="45"/>
      <c r="AA70" s="42"/>
      <c r="AB70" s="43"/>
      <c r="AC70" s="42"/>
      <c r="AD70" s="4"/>
    </row>
    <row r="71" spans="3:34" ht="27.95" customHeight="1">
      <c r="C71" s="44"/>
      <c r="D71" s="45"/>
      <c r="E71" s="44"/>
      <c r="F71" s="45"/>
      <c r="G71" s="44"/>
      <c r="H71" s="45"/>
      <c r="I71" s="44"/>
      <c r="J71" s="45"/>
      <c r="K71" s="45"/>
      <c r="L71" s="45"/>
      <c r="M71" s="45"/>
      <c r="N71" s="45"/>
      <c r="O71" s="44"/>
      <c r="P71" s="45"/>
      <c r="Q71" s="44"/>
      <c r="R71" s="45"/>
      <c r="S71" s="44"/>
      <c r="T71" s="45"/>
      <c r="U71" s="44"/>
      <c r="V71" s="45"/>
      <c r="W71" s="44"/>
      <c r="X71" s="45"/>
      <c r="Y71" s="44"/>
      <c r="Z71" s="45"/>
      <c r="AA71" s="42"/>
      <c r="AB71" s="43"/>
      <c r="AC71" s="42"/>
      <c r="AD71" s="4"/>
    </row>
    <row r="72" spans="3:34" ht="27.95" customHeight="1">
      <c r="C72" s="44"/>
      <c r="D72" s="45"/>
      <c r="E72" s="44"/>
      <c r="F72" s="45"/>
      <c r="G72" s="44"/>
      <c r="H72" s="45"/>
      <c r="I72" s="44"/>
      <c r="J72" s="45"/>
      <c r="K72" s="454" t="s">
        <v>639</v>
      </c>
      <c r="O72" s="44"/>
      <c r="P72" s="45"/>
      <c r="Q72" s="44"/>
      <c r="R72" s="45"/>
      <c r="S72" s="44"/>
      <c r="T72" s="45"/>
      <c r="U72" s="44"/>
      <c r="V72" s="45"/>
      <c r="W72" s="44"/>
      <c r="X72" s="45"/>
      <c r="Y72" s="44"/>
      <c r="Z72" s="45"/>
      <c r="AA72" s="42"/>
      <c r="AB72" s="43"/>
      <c r="AC72" s="42"/>
      <c r="AD72" s="4"/>
      <c r="AF72" s="293"/>
      <c r="AH72" s="7"/>
    </row>
    <row r="73" spans="3:34" ht="27.95" customHeight="1">
      <c r="C73" s="44"/>
      <c r="D73" s="45"/>
      <c r="E73" s="44"/>
      <c r="F73" s="45"/>
      <c r="G73" s="44"/>
      <c r="H73" s="45"/>
      <c r="I73" s="44"/>
      <c r="J73" s="45"/>
      <c r="K73" s="241" t="s">
        <v>640</v>
      </c>
      <c r="O73" s="44"/>
      <c r="P73" s="45"/>
      <c r="Q73" s="44"/>
      <c r="R73" s="45"/>
      <c r="S73" s="44"/>
      <c r="T73" s="45"/>
      <c r="U73" s="44"/>
      <c r="V73" s="45"/>
      <c r="W73" s="44"/>
      <c r="X73" s="45"/>
      <c r="Y73" s="44"/>
      <c r="Z73" s="45"/>
      <c r="AA73" s="42"/>
      <c r="AB73" s="43"/>
      <c r="AC73" s="42"/>
      <c r="AD73" s="4"/>
      <c r="AF73" s="293"/>
      <c r="AH73" s="7"/>
    </row>
    <row r="74" spans="3:34" ht="27" customHeight="1">
      <c r="AD74" s="4"/>
    </row>
    <row r="75" spans="3:34" ht="27" customHeight="1">
      <c r="AD75" s="4"/>
    </row>
    <row r="76" spans="3:34" ht="27" customHeight="1">
      <c r="AD76" s="4"/>
    </row>
    <row r="77" spans="3:34" ht="27" customHeight="1">
      <c r="AD77" s="4"/>
    </row>
    <row r="78" spans="3:34" ht="27" customHeight="1">
      <c r="AD78" s="4"/>
    </row>
    <row r="79" spans="3:34" ht="27" customHeight="1">
      <c r="AD79" s="4"/>
    </row>
    <row r="80" spans="3:34" ht="27" customHeight="1">
      <c r="AD80" s="4"/>
    </row>
    <row r="81" spans="30:30" ht="27" customHeight="1">
      <c r="AD81" s="4"/>
    </row>
    <row r="82" spans="30:30" ht="27" customHeight="1">
      <c r="AD82" s="4"/>
    </row>
    <row r="83" spans="30:30" ht="27" customHeight="1">
      <c r="AD83" s="4"/>
    </row>
    <row r="84" spans="30:30" ht="27" customHeight="1">
      <c r="AD84" s="4"/>
    </row>
    <row r="85" spans="30:30" ht="27" customHeight="1">
      <c r="AD85" s="4"/>
    </row>
    <row r="86" spans="30:30" ht="27" customHeight="1">
      <c r="AD86" s="4"/>
    </row>
    <row r="87" spans="30:30" ht="27" customHeight="1">
      <c r="AD87" s="4"/>
    </row>
    <row r="88" spans="30:30" ht="27" customHeight="1">
      <c r="AD88" s="4"/>
    </row>
    <row r="89" spans="30:30" ht="27" customHeight="1">
      <c r="AD89" s="4"/>
    </row>
    <row r="90" spans="30:30" ht="27" customHeight="1">
      <c r="AD90" s="4"/>
    </row>
    <row r="91" spans="30:30" ht="27" customHeight="1">
      <c r="AD91" s="4"/>
    </row>
    <row r="92" spans="30:30" ht="27" customHeight="1">
      <c r="AD92" s="4"/>
    </row>
    <row r="93" spans="30:30" ht="27" customHeight="1">
      <c r="AD93" s="4"/>
    </row>
    <row r="94" spans="30:30" ht="27" customHeight="1">
      <c r="AD94" s="4"/>
    </row>
    <row r="95" spans="30:30" ht="27" customHeight="1">
      <c r="AD95" s="4"/>
    </row>
    <row r="96" spans="30:30" ht="27" customHeight="1">
      <c r="AD96" s="4"/>
    </row>
    <row r="97" spans="30:30" ht="27" customHeight="1">
      <c r="AD97" s="4"/>
    </row>
    <row r="98" spans="30:30" ht="27" customHeight="1">
      <c r="AD98" s="4"/>
    </row>
    <row r="99" spans="30:30" ht="27" customHeight="1">
      <c r="AD99" s="4"/>
    </row>
    <row r="100" spans="30:30" ht="27" customHeight="1">
      <c r="AD100" s="4"/>
    </row>
    <row r="101" spans="30:30" ht="27" customHeight="1">
      <c r="AD101" s="4"/>
    </row>
    <row r="102" spans="30:30" ht="27" customHeight="1">
      <c r="AD102" s="4"/>
    </row>
    <row r="103" spans="30:30" ht="27" customHeight="1">
      <c r="AD103" s="4"/>
    </row>
    <row r="104" spans="30:30" ht="27" customHeight="1">
      <c r="AD104" s="4"/>
    </row>
    <row r="105" spans="30:30" ht="27" customHeight="1">
      <c r="AD105" s="4"/>
    </row>
    <row r="106" spans="30:30" ht="27" customHeight="1">
      <c r="AD106" s="4"/>
    </row>
    <row r="107" spans="30:30" ht="27" customHeight="1">
      <c r="AD107" s="4"/>
    </row>
    <row r="108" spans="30:30" ht="27" customHeight="1">
      <c r="AD108" s="4"/>
    </row>
    <row r="109" spans="30:30" ht="27" customHeight="1">
      <c r="AD109" s="4"/>
    </row>
    <row r="110" spans="30:30" ht="27" customHeight="1">
      <c r="AD110" s="4"/>
    </row>
    <row r="111" spans="30:30" ht="27" customHeight="1">
      <c r="AD111" s="4"/>
    </row>
    <row r="112" spans="30:30" ht="27" customHeight="1">
      <c r="AD112" s="4"/>
    </row>
    <row r="113" spans="30:30" ht="27" customHeight="1">
      <c r="AD113" s="4"/>
    </row>
    <row r="114" spans="30:30" ht="27" customHeight="1">
      <c r="AD114" s="4"/>
    </row>
    <row r="115" spans="30:30" ht="27" customHeight="1">
      <c r="AD115" s="4"/>
    </row>
    <row r="116" spans="30:30" ht="27" customHeight="1">
      <c r="AD116" s="4"/>
    </row>
    <row r="117" spans="30:30" ht="27" customHeight="1">
      <c r="AD117" s="4"/>
    </row>
    <row r="118" spans="30:30" ht="27" customHeight="1">
      <c r="AD118" s="4"/>
    </row>
    <row r="119" spans="30:30" ht="27" customHeight="1">
      <c r="AD119" s="4"/>
    </row>
    <row r="120" spans="30:30" ht="27" customHeight="1">
      <c r="AD120" s="4"/>
    </row>
    <row r="121" spans="30:30" ht="27" customHeight="1">
      <c r="AD121" s="4"/>
    </row>
    <row r="122" spans="30:30" ht="27" customHeight="1">
      <c r="AD122" s="4"/>
    </row>
    <row r="123" spans="30:30" ht="27" customHeight="1">
      <c r="AD123" s="4"/>
    </row>
    <row r="124" spans="30:30" ht="27" customHeight="1">
      <c r="AD124" s="4"/>
    </row>
    <row r="125" spans="30:30" ht="27" customHeight="1">
      <c r="AD125" s="4"/>
    </row>
    <row r="126" spans="30:30" ht="27" customHeight="1">
      <c r="AD126" s="4"/>
    </row>
    <row r="127" spans="30:30" ht="27" customHeight="1">
      <c r="AD127" s="4"/>
    </row>
    <row r="128" spans="30:30" ht="27" customHeight="1">
      <c r="AD128" s="4"/>
    </row>
    <row r="129" spans="30:30" ht="27" customHeight="1">
      <c r="AD129" s="4"/>
    </row>
    <row r="130" spans="30:30" ht="27" customHeight="1">
      <c r="AD130" s="4"/>
    </row>
    <row r="131" spans="30:30" ht="27" customHeight="1">
      <c r="AD131" s="4"/>
    </row>
    <row r="132" spans="30:30" ht="27" customHeight="1">
      <c r="AD132" s="4"/>
    </row>
    <row r="133" spans="30:30" ht="27" customHeight="1">
      <c r="AD133" s="4"/>
    </row>
    <row r="134" spans="30:30" ht="27" customHeight="1">
      <c r="AD134" s="4"/>
    </row>
    <row r="135" spans="30:30" ht="27" customHeight="1">
      <c r="AD135" s="4"/>
    </row>
    <row r="136" spans="30:30" ht="27" customHeight="1">
      <c r="AD136" s="4"/>
    </row>
    <row r="137" spans="30:30" ht="27" customHeight="1">
      <c r="AD137" s="4"/>
    </row>
    <row r="138" spans="30:30" ht="27" customHeight="1">
      <c r="AD138" s="4"/>
    </row>
    <row r="139" spans="30:30" ht="27" customHeight="1">
      <c r="AD139" s="4"/>
    </row>
    <row r="140" spans="30:30" ht="27" customHeight="1">
      <c r="AD140" s="4"/>
    </row>
    <row r="141" spans="30:30" ht="27" customHeight="1">
      <c r="AD141" s="4"/>
    </row>
    <row r="142" spans="30:30" ht="27" customHeight="1">
      <c r="AD142" s="4"/>
    </row>
    <row r="143" spans="30:30" ht="27" customHeight="1">
      <c r="AD143" s="4"/>
    </row>
    <row r="144" spans="30:30" ht="27" customHeight="1">
      <c r="AD144" s="4"/>
    </row>
    <row r="145" spans="30:30" ht="27" customHeight="1">
      <c r="AD145" s="4"/>
    </row>
    <row r="146" spans="30:30" ht="27" customHeight="1">
      <c r="AD146" s="4"/>
    </row>
    <row r="147" spans="30:30" ht="27" customHeight="1">
      <c r="AD147" s="4"/>
    </row>
    <row r="148" spans="30:30" ht="27" customHeight="1">
      <c r="AD148" s="4"/>
    </row>
    <row r="149" spans="30:30" ht="27" customHeight="1">
      <c r="AD149" s="4"/>
    </row>
    <row r="150" spans="30:30" ht="27" customHeight="1">
      <c r="AD150" s="4"/>
    </row>
    <row r="151" spans="30:30" ht="27" customHeight="1">
      <c r="AD151" s="4"/>
    </row>
    <row r="152" spans="30:30" ht="27" customHeight="1">
      <c r="AD152" s="4"/>
    </row>
    <row r="153" spans="30:30" ht="27" customHeight="1">
      <c r="AD153" s="4"/>
    </row>
    <row r="154" spans="30:30" ht="27" customHeight="1">
      <c r="AD154" s="4"/>
    </row>
    <row r="155" spans="30:30" ht="27" customHeight="1">
      <c r="AD155" s="4"/>
    </row>
    <row r="156" spans="30:30" ht="27" customHeight="1">
      <c r="AD156" s="4"/>
    </row>
    <row r="157" spans="30:30" ht="27" customHeight="1">
      <c r="AD157" s="4"/>
    </row>
    <row r="158" spans="30:30" ht="27" customHeight="1">
      <c r="AD158" s="4"/>
    </row>
    <row r="159" spans="30:30" ht="27" customHeight="1">
      <c r="AD159" s="4"/>
    </row>
    <row r="160" spans="30:30" ht="27" customHeight="1">
      <c r="AD160" s="4"/>
    </row>
    <row r="161" spans="30:30" ht="27" customHeight="1">
      <c r="AD161" s="4"/>
    </row>
    <row r="162" spans="30:30" ht="27" customHeight="1">
      <c r="AD162" s="4"/>
    </row>
    <row r="163" spans="30:30" ht="27" customHeight="1">
      <c r="AD163" s="4"/>
    </row>
    <row r="164" spans="30:30" ht="27" customHeight="1">
      <c r="AD164" s="4"/>
    </row>
    <row r="165" spans="30:30" ht="27" customHeight="1">
      <c r="AD165" s="4"/>
    </row>
    <row r="166" spans="30:30" ht="27" customHeight="1">
      <c r="AD166" s="4"/>
    </row>
    <row r="167" spans="30:30" ht="27" customHeight="1">
      <c r="AD167" s="4"/>
    </row>
    <row r="168" spans="30:30" ht="27" customHeight="1">
      <c r="AD168" s="4"/>
    </row>
    <row r="169" spans="30:30" ht="27" customHeight="1">
      <c r="AD169" s="4"/>
    </row>
    <row r="170" spans="30:30" ht="27" customHeight="1">
      <c r="AD170" s="4"/>
    </row>
    <row r="171" spans="30:30" ht="27" customHeight="1">
      <c r="AD171" s="4"/>
    </row>
    <row r="172" spans="30:30" ht="27" customHeight="1">
      <c r="AD172" s="4"/>
    </row>
    <row r="173" spans="30:30" ht="27" customHeight="1">
      <c r="AD173" s="4"/>
    </row>
    <row r="174" spans="30:30" ht="27" customHeight="1">
      <c r="AD174" s="4"/>
    </row>
    <row r="175" spans="30:30" ht="27" customHeight="1">
      <c r="AD175" s="4"/>
    </row>
    <row r="176" spans="30:30" ht="27" customHeight="1">
      <c r="AD176" s="4"/>
    </row>
    <row r="177" spans="30:30" ht="27" customHeight="1">
      <c r="AD177" s="4"/>
    </row>
    <row r="178" spans="30:30" ht="27" customHeight="1">
      <c r="AD178" s="4"/>
    </row>
    <row r="179" spans="30:30" ht="27" customHeight="1">
      <c r="AD179" s="4"/>
    </row>
    <row r="180" spans="30:30" ht="27" customHeight="1">
      <c r="AD180" s="4"/>
    </row>
    <row r="181" spans="30:30" ht="27" customHeight="1">
      <c r="AD181" s="4"/>
    </row>
    <row r="182" spans="30:30" ht="27" customHeight="1">
      <c r="AD182" s="4"/>
    </row>
    <row r="183" spans="30:30" ht="27" customHeight="1">
      <c r="AD183" s="4"/>
    </row>
    <row r="184" spans="30:30" ht="27" customHeight="1">
      <c r="AD184" s="4"/>
    </row>
    <row r="185" spans="30:30" ht="27" customHeight="1">
      <c r="AD185" s="4"/>
    </row>
    <row r="186" spans="30:30" ht="27" customHeight="1">
      <c r="AD186" s="4"/>
    </row>
    <row r="187" spans="30:30" ht="27" customHeight="1">
      <c r="AD187" s="4"/>
    </row>
    <row r="188" spans="30:30" ht="27" customHeight="1">
      <c r="AD188" s="4"/>
    </row>
    <row r="189" spans="30:30" ht="27" customHeight="1">
      <c r="AD189" s="4"/>
    </row>
    <row r="190" spans="30:30" ht="27" customHeight="1">
      <c r="AD190" s="4"/>
    </row>
    <row r="191" spans="30:30" ht="27" customHeight="1">
      <c r="AD191" s="4"/>
    </row>
    <row r="192" spans="30:30" ht="27" customHeight="1">
      <c r="AD192" s="4"/>
    </row>
    <row r="193" spans="30:30" ht="27" customHeight="1">
      <c r="AD193" s="4"/>
    </row>
    <row r="194" spans="30:30" ht="27" customHeight="1">
      <c r="AD194" s="4"/>
    </row>
    <row r="195" spans="30:30" ht="27" customHeight="1">
      <c r="AD195" s="4"/>
    </row>
    <row r="196" spans="30:30" ht="27" customHeight="1">
      <c r="AD196" s="4"/>
    </row>
    <row r="197" spans="30:30" ht="27" customHeight="1">
      <c r="AD197" s="4"/>
    </row>
    <row r="198" spans="30:30" ht="27" customHeight="1">
      <c r="AD198" s="4"/>
    </row>
    <row r="199" spans="30:30" ht="27" customHeight="1">
      <c r="AD199" s="4"/>
    </row>
    <row r="200" spans="30:30" ht="27" customHeight="1">
      <c r="AD200" s="4"/>
    </row>
    <row r="201" spans="30:30" ht="27" customHeight="1">
      <c r="AD201" s="4"/>
    </row>
    <row r="202" spans="30:30" ht="27" customHeight="1">
      <c r="AD202" s="4"/>
    </row>
    <row r="203" spans="30:30" ht="27" customHeight="1">
      <c r="AD203" s="4"/>
    </row>
    <row r="204" spans="30:30" ht="27" customHeight="1">
      <c r="AD204" s="4"/>
    </row>
    <row r="205" spans="30:30" ht="27" customHeight="1">
      <c r="AD205" s="4"/>
    </row>
    <row r="206" spans="30:30" ht="27" customHeight="1">
      <c r="AD206" s="4"/>
    </row>
    <row r="207" spans="30:30" ht="27" customHeight="1">
      <c r="AD207" s="4"/>
    </row>
    <row r="208" spans="30:30" ht="27" customHeight="1">
      <c r="AD208" s="4"/>
    </row>
    <row r="209" spans="30:30" ht="27" customHeight="1">
      <c r="AD209" s="4"/>
    </row>
    <row r="210" spans="30:30" ht="27" customHeight="1">
      <c r="AD210" s="4"/>
    </row>
    <row r="211" spans="30:30" ht="27" customHeight="1">
      <c r="AD211" s="4"/>
    </row>
    <row r="212" spans="30:30" ht="27" customHeight="1">
      <c r="AD212" s="4"/>
    </row>
    <row r="213" spans="30:30" ht="27" customHeight="1">
      <c r="AD213" s="4"/>
    </row>
    <row r="214" spans="30:30" ht="27" customHeight="1">
      <c r="AD214" s="4"/>
    </row>
    <row r="215" spans="30:30" ht="27" customHeight="1">
      <c r="AD215" s="4"/>
    </row>
    <row r="216" spans="30:30" ht="27" customHeight="1">
      <c r="AD216" s="4"/>
    </row>
    <row r="217" spans="30:30" ht="27" customHeight="1">
      <c r="AD217" s="4"/>
    </row>
    <row r="218" spans="30:30" ht="27" customHeight="1">
      <c r="AD218" s="4"/>
    </row>
    <row r="219" spans="30:30" ht="27" customHeight="1">
      <c r="AD219" s="4"/>
    </row>
    <row r="220" spans="30:30" ht="27" customHeight="1">
      <c r="AD220" s="4"/>
    </row>
    <row r="221" spans="30:30" ht="27" customHeight="1">
      <c r="AD221" s="4"/>
    </row>
    <row r="222" spans="30:30" ht="27" customHeight="1">
      <c r="AD222" s="4"/>
    </row>
    <row r="223" spans="30:30" ht="27" customHeight="1">
      <c r="AD223" s="4"/>
    </row>
    <row r="224" spans="30:30" ht="27" customHeight="1">
      <c r="AD224" s="4"/>
    </row>
    <row r="225" spans="30:30" ht="27" customHeight="1">
      <c r="AD225" s="4"/>
    </row>
    <row r="226" spans="30:30" ht="27" customHeight="1">
      <c r="AD226" s="4"/>
    </row>
    <row r="227" spans="30:30" ht="27" customHeight="1">
      <c r="AD227" s="4"/>
    </row>
    <row r="228" spans="30:30" ht="27" customHeight="1">
      <c r="AD228" s="4"/>
    </row>
    <row r="229" spans="30:30" ht="27" customHeight="1">
      <c r="AD229" s="4"/>
    </row>
    <row r="230" spans="30:30" ht="27" customHeight="1">
      <c r="AD230" s="4"/>
    </row>
    <row r="231" spans="30:30" ht="27" customHeight="1">
      <c r="AD231" s="4"/>
    </row>
    <row r="232" spans="30:30" ht="27" customHeight="1">
      <c r="AD232" s="4"/>
    </row>
    <row r="233" spans="30:30" ht="27" customHeight="1">
      <c r="AD233" s="4"/>
    </row>
    <row r="234" spans="30:30" ht="27" customHeight="1">
      <c r="AD234" s="4"/>
    </row>
    <row r="235" spans="30:30" ht="27" customHeight="1">
      <c r="AD235" s="4"/>
    </row>
    <row r="236" spans="30:30" ht="27" customHeight="1">
      <c r="AD236" s="4"/>
    </row>
    <row r="237" spans="30:30" ht="27" customHeight="1">
      <c r="AD237" s="4"/>
    </row>
    <row r="238" spans="30:30" ht="27" customHeight="1">
      <c r="AD238" s="4"/>
    </row>
    <row r="239" spans="30:30" ht="27" customHeight="1">
      <c r="AD239" s="4"/>
    </row>
    <row r="240" spans="30:30" ht="27" customHeight="1">
      <c r="AD240" s="4"/>
    </row>
    <row r="241" spans="30:30" ht="27" customHeight="1">
      <c r="AD241" s="4"/>
    </row>
    <row r="242" spans="30:30" ht="27" customHeight="1">
      <c r="AD242" s="4"/>
    </row>
    <row r="243" spans="30:30" ht="27" customHeight="1">
      <c r="AD243" s="4"/>
    </row>
    <row r="244" spans="30:30" ht="27" customHeight="1">
      <c r="AD244" s="4"/>
    </row>
    <row r="245" spans="30:30" ht="27" customHeight="1">
      <c r="AD245" s="4"/>
    </row>
    <row r="246" spans="30:30" ht="27" customHeight="1">
      <c r="AD246" s="4"/>
    </row>
    <row r="247" spans="30:30" ht="27" customHeight="1">
      <c r="AD247" s="4"/>
    </row>
    <row r="248" spans="30:30" ht="27" customHeight="1">
      <c r="AD248" s="4"/>
    </row>
    <row r="249" spans="30:30" ht="27" customHeight="1">
      <c r="AD249" s="4"/>
    </row>
    <row r="250" spans="30:30" ht="27" customHeight="1">
      <c r="AD250" s="4"/>
    </row>
    <row r="251" spans="30:30" ht="27" customHeight="1">
      <c r="AD251" s="4"/>
    </row>
    <row r="252" spans="30:30" ht="27" customHeight="1">
      <c r="AD252" s="4"/>
    </row>
    <row r="253" spans="30:30" ht="27" customHeight="1">
      <c r="AD253" s="4"/>
    </row>
    <row r="254" spans="30:30" ht="27" customHeight="1">
      <c r="AD254" s="4"/>
    </row>
    <row r="255" spans="30:30" ht="27" customHeight="1">
      <c r="AD255" s="4"/>
    </row>
    <row r="256" spans="30:30" ht="27" customHeight="1">
      <c r="AD256" s="4"/>
    </row>
    <row r="257" spans="30:30" ht="27" customHeight="1">
      <c r="AD257" s="4"/>
    </row>
    <row r="258" spans="30:30" ht="27" customHeight="1">
      <c r="AD258" s="4"/>
    </row>
    <row r="259" spans="30:30" ht="27" customHeight="1">
      <c r="AD259" s="4"/>
    </row>
    <row r="260" spans="30:30" ht="27" customHeight="1">
      <c r="AD260" s="4"/>
    </row>
    <row r="261" spans="30:30" ht="27" customHeight="1">
      <c r="AD261" s="4"/>
    </row>
    <row r="262" spans="30:30" ht="27" customHeight="1">
      <c r="AD262" s="4"/>
    </row>
    <row r="263" spans="30:30" ht="27" customHeight="1">
      <c r="AD263" s="4"/>
    </row>
    <row r="264" spans="30:30" ht="27" customHeight="1">
      <c r="AD264" s="4"/>
    </row>
    <row r="265" spans="30:30" ht="27" customHeight="1">
      <c r="AD265" s="4"/>
    </row>
    <row r="266" spans="30:30" ht="27" customHeight="1">
      <c r="AD266" s="4"/>
    </row>
    <row r="267" spans="30:30" ht="27" customHeight="1">
      <c r="AD267" s="4"/>
    </row>
    <row r="268" spans="30:30" ht="27" customHeight="1">
      <c r="AD268" s="4"/>
    </row>
    <row r="269" spans="30:30" ht="27" customHeight="1">
      <c r="AD269" s="4"/>
    </row>
    <row r="270" spans="30:30" ht="27" customHeight="1">
      <c r="AD270" s="4"/>
    </row>
    <row r="271" spans="30:30" ht="27" customHeight="1">
      <c r="AD271" s="4"/>
    </row>
    <row r="272" spans="30:30" ht="27" customHeight="1">
      <c r="AD272" s="4"/>
    </row>
    <row r="273" spans="30:30" ht="27" customHeight="1">
      <c r="AD273" s="4"/>
    </row>
    <row r="274" spans="30:30" ht="27" customHeight="1">
      <c r="AD274" s="4"/>
    </row>
    <row r="275" spans="30:30" ht="27" customHeight="1">
      <c r="AD275" s="4"/>
    </row>
    <row r="276" spans="30:30" ht="27" customHeight="1">
      <c r="AD276" s="4"/>
    </row>
    <row r="277" spans="30:30" ht="27" customHeight="1">
      <c r="AD277" s="4"/>
    </row>
    <row r="278" spans="30:30" ht="27" customHeight="1">
      <c r="AD278" s="4"/>
    </row>
    <row r="279" spans="30:30" ht="27" customHeight="1">
      <c r="AD279" s="4"/>
    </row>
    <row r="280" spans="30:30" ht="27" customHeight="1">
      <c r="AD280" s="4"/>
    </row>
    <row r="281" spans="30:30" ht="27" customHeight="1">
      <c r="AD281" s="4"/>
    </row>
    <row r="282" spans="30:30" ht="27" customHeight="1">
      <c r="AD282" s="4"/>
    </row>
    <row r="283" spans="30:30" ht="27" customHeight="1">
      <c r="AD283" s="4"/>
    </row>
    <row r="284" spans="30:30" ht="27" customHeight="1">
      <c r="AD284" s="4"/>
    </row>
    <row r="285" spans="30:30" ht="27" customHeight="1">
      <c r="AD285" s="4"/>
    </row>
    <row r="286" spans="30:30" ht="27" customHeight="1">
      <c r="AD286" s="4"/>
    </row>
    <row r="287" spans="30:30" ht="27" customHeight="1">
      <c r="AD287" s="4"/>
    </row>
    <row r="288" spans="30:30" ht="27" customHeight="1">
      <c r="AD288" s="4"/>
    </row>
    <row r="289" spans="30:30" ht="27" customHeight="1">
      <c r="AD289" s="4"/>
    </row>
    <row r="290" spans="30:30" ht="27" customHeight="1">
      <c r="AD290" s="4"/>
    </row>
    <row r="291" spans="30:30" ht="27" customHeight="1">
      <c r="AD291" s="4"/>
    </row>
    <row r="292" spans="30:30" ht="27" customHeight="1">
      <c r="AD292" s="4"/>
    </row>
    <row r="293" spans="30:30" ht="27" customHeight="1">
      <c r="AD293" s="4"/>
    </row>
    <row r="294" spans="30:30" ht="27" customHeight="1">
      <c r="AD294" s="4"/>
    </row>
    <row r="295" spans="30:30" ht="27" customHeight="1">
      <c r="AD295" s="4"/>
    </row>
    <row r="296" spans="30:30" ht="27" customHeight="1">
      <c r="AD296" s="4"/>
    </row>
    <row r="297" spans="30:30" ht="27" customHeight="1">
      <c r="AD297" s="4"/>
    </row>
    <row r="298" spans="30:30" ht="27" customHeight="1">
      <c r="AD298" s="4"/>
    </row>
    <row r="299" spans="30:30" ht="27" customHeight="1">
      <c r="AD299" s="4"/>
    </row>
    <row r="300" spans="30:30" ht="27" customHeight="1">
      <c r="AD300" s="4"/>
    </row>
    <row r="301" spans="30:30" ht="27" customHeight="1">
      <c r="AD301" s="4"/>
    </row>
    <row r="302" spans="30:30" ht="27" customHeight="1">
      <c r="AD302" s="4"/>
    </row>
    <row r="303" spans="30:30" ht="27" customHeight="1">
      <c r="AD303" s="4"/>
    </row>
    <row r="304" spans="30:30" ht="27" customHeight="1">
      <c r="AD304" s="4"/>
    </row>
    <row r="305" spans="30:30" ht="27" customHeight="1">
      <c r="AD305" s="4"/>
    </row>
    <row r="306" spans="30:30" ht="27" customHeight="1">
      <c r="AD306" s="4"/>
    </row>
    <row r="307" spans="30:30" ht="27" customHeight="1">
      <c r="AD307" s="4"/>
    </row>
    <row r="308" spans="30:30" ht="27" customHeight="1">
      <c r="AD308" s="4"/>
    </row>
    <row r="309" spans="30:30" ht="27" customHeight="1">
      <c r="AD309" s="4"/>
    </row>
    <row r="310" spans="30:30" ht="27" customHeight="1">
      <c r="AD310" s="4"/>
    </row>
    <row r="311" spans="30:30" ht="27" customHeight="1">
      <c r="AD311" s="4"/>
    </row>
    <row r="312" spans="30:30" ht="27" customHeight="1">
      <c r="AD312" s="4"/>
    </row>
    <row r="313" spans="30:30" ht="27" customHeight="1">
      <c r="AD313" s="4"/>
    </row>
    <row r="314" spans="30:30" ht="27" customHeight="1">
      <c r="AD314" s="4"/>
    </row>
    <row r="315" spans="30:30" ht="27" customHeight="1">
      <c r="AD315" s="4"/>
    </row>
    <row r="316" spans="30:30" ht="27" customHeight="1">
      <c r="AD316" s="4"/>
    </row>
    <row r="317" spans="30:30" ht="27" customHeight="1">
      <c r="AD317" s="4"/>
    </row>
    <row r="318" spans="30:30" ht="27" customHeight="1">
      <c r="AD318" s="4"/>
    </row>
    <row r="319" spans="30:30" ht="27" customHeight="1">
      <c r="AD319" s="4"/>
    </row>
    <row r="320" spans="30:30" ht="27" customHeight="1">
      <c r="AD320" s="4"/>
    </row>
    <row r="321" spans="30:30" ht="27" customHeight="1">
      <c r="AD321" s="4"/>
    </row>
    <row r="322" spans="30:30" ht="27" customHeight="1">
      <c r="AD322" s="4"/>
    </row>
    <row r="323" spans="30:30" ht="27" customHeight="1">
      <c r="AD323" s="4"/>
    </row>
    <row r="324" spans="30:30" ht="27" customHeight="1">
      <c r="AD324" s="4"/>
    </row>
    <row r="325" spans="30:30" ht="27" customHeight="1">
      <c r="AD325" s="4"/>
    </row>
    <row r="326" spans="30:30" ht="27" customHeight="1">
      <c r="AD326" s="4"/>
    </row>
    <row r="327" spans="30:30" ht="27" customHeight="1">
      <c r="AD327" s="4"/>
    </row>
    <row r="328" spans="30:30" ht="27" customHeight="1">
      <c r="AD328" s="4"/>
    </row>
    <row r="329" spans="30:30" ht="27" customHeight="1">
      <c r="AD329" s="4"/>
    </row>
    <row r="330" spans="30:30" ht="27" customHeight="1">
      <c r="AD330" s="4"/>
    </row>
    <row r="331" spans="30:30" ht="27" customHeight="1">
      <c r="AD331" s="4"/>
    </row>
    <row r="332" spans="30:30" ht="27" customHeight="1">
      <c r="AD332" s="4"/>
    </row>
    <row r="333" spans="30:30" ht="27" customHeight="1">
      <c r="AD333" s="4"/>
    </row>
    <row r="334" spans="30:30" ht="27" customHeight="1">
      <c r="AD334" s="4"/>
    </row>
    <row r="335" spans="30:30" ht="27" customHeight="1">
      <c r="AD335" s="4"/>
    </row>
    <row r="336" spans="30:30" ht="27" customHeight="1">
      <c r="AD336" s="4"/>
    </row>
    <row r="337" spans="30:30" ht="27" customHeight="1">
      <c r="AD337" s="4"/>
    </row>
    <row r="338" spans="30:30" ht="27" customHeight="1">
      <c r="AD338" s="4"/>
    </row>
    <row r="339" spans="30:30" ht="27" customHeight="1">
      <c r="AD339" s="4"/>
    </row>
    <row r="340" spans="30:30" ht="27" customHeight="1">
      <c r="AD340" s="4"/>
    </row>
    <row r="341" spans="30:30" ht="27" customHeight="1">
      <c r="AD341" s="4"/>
    </row>
    <row r="342" spans="30:30" ht="27" customHeight="1">
      <c r="AD342" s="4"/>
    </row>
    <row r="343" spans="30:30" ht="27" customHeight="1">
      <c r="AD343" s="4"/>
    </row>
    <row r="344" spans="30:30" ht="27" customHeight="1">
      <c r="AD344" s="4"/>
    </row>
    <row r="345" spans="30:30" ht="27" customHeight="1">
      <c r="AD345" s="4"/>
    </row>
    <row r="346" spans="30:30" ht="27" customHeight="1">
      <c r="AD346" s="4"/>
    </row>
    <row r="347" spans="30:30" ht="27" customHeight="1">
      <c r="AD347" s="4"/>
    </row>
    <row r="348" spans="30:30" ht="27" customHeight="1">
      <c r="AD348" s="4"/>
    </row>
    <row r="349" spans="30:30" ht="27" customHeight="1">
      <c r="AD349" s="4"/>
    </row>
    <row r="350" spans="30:30" ht="27" customHeight="1">
      <c r="AD350" s="4"/>
    </row>
    <row r="351" spans="30:30" ht="27" customHeight="1">
      <c r="AD351" s="4"/>
    </row>
    <row r="352" spans="30:30" ht="27" customHeight="1">
      <c r="AD352" s="4"/>
    </row>
    <row r="353" spans="30:30" ht="27" customHeight="1">
      <c r="AD353" s="4"/>
    </row>
    <row r="354" spans="30:30" ht="27" customHeight="1">
      <c r="AD354" s="4"/>
    </row>
    <row r="355" spans="30:30" ht="27" customHeight="1">
      <c r="AD355" s="4"/>
    </row>
    <row r="356" spans="30:30" ht="27" customHeight="1">
      <c r="AD356" s="4"/>
    </row>
    <row r="357" spans="30:30" ht="27" customHeight="1">
      <c r="AD357" s="4"/>
    </row>
    <row r="358" spans="30:30" ht="27" customHeight="1">
      <c r="AD358" s="4"/>
    </row>
    <row r="359" spans="30:30" ht="27" customHeight="1">
      <c r="AD359" s="4"/>
    </row>
    <row r="360" spans="30:30" ht="27" customHeight="1">
      <c r="AD360" s="4"/>
    </row>
    <row r="361" spans="30:30" ht="27" customHeight="1">
      <c r="AD361" s="4"/>
    </row>
    <row r="362" spans="30:30" ht="27" customHeight="1">
      <c r="AD362" s="4"/>
    </row>
    <row r="363" spans="30:30" ht="27" customHeight="1">
      <c r="AD363" s="4"/>
    </row>
    <row r="364" spans="30:30" ht="27" customHeight="1">
      <c r="AD364" s="4"/>
    </row>
    <row r="365" spans="30:30" ht="27" customHeight="1">
      <c r="AD365" s="4"/>
    </row>
    <row r="366" spans="30:30" ht="27" customHeight="1">
      <c r="AD366" s="4"/>
    </row>
    <row r="367" spans="30:30" ht="27" customHeight="1">
      <c r="AD367" s="4"/>
    </row>
    <row r="368" spans="30:30" ht="27" customHeight="1">
      <c r="AD368" s="4"/>
    </row>
    <row r="369" spans="30:30" ht="27" customHeight="1">
      <c r="AD369" s="4"/>
    </row>
    <row r="370" spans="30:30" ht="27" customHeight="1">
      <c r="AD370" s="4"/>
    </row>
    <row r="371" spans="30:30" ht="27" customHeight="1">
      <c r="AD371" s="4"/>
    </row>
    <row r="372" spans="30:30" ht="27" customHeight="1">
      <c r="AD372" s="4"/>
    </row>
    <row r="373" spans="30:30" ht="27" customHeight="1">
      <c r="AD373" s="4"/>
    </row>
    <row r="374" spans="30:30" ht="27" customHeight="1">
      <c r="AD374" s="4"/>
    </row>
    <row r="375" spans="30:30" ht="27" customHeight="1">
      <c r="AD375" s="4"/>
    </row>
    <row r="376" spans="30:30" ht="27" customHeight="1">
      <c r="AD376" s="4"/>
    </row>
    <row r="377" spans="30:30" ht="27" customHeight="1">
      <c r="AD377" s="4"/>
    </row>
    <row r="378" spans="30:30" ht="27" customHeight="1">
      <c r="AD378" s="4"/>
    </row>
    <row r="379" spans="30:30" ht="27" customHeight="1">
      <c r="AD379" s="4"/>
    </row>
    <row r="380" spans="30:30" ht="27" customHeight="1">
      <c r="AD380" s="4"/>
    </row>
    <row r="381" spans="30:30" ht="27" customHeight="1">
      <c r="AD381" s="4"/>
    </row>
    <row r="382" spans="30:30" ht="27" customHeight="1">
      <c r="AD382" s="4"/>
    </row>
    <row r="383" spans="30:30" ht="27" customHeight="1">
      <c r="AD383" s="4"/>
    </row>
    <row r="384" spans="30:30" ht="27" customHeight="1">
      <c r="AD384" s="4"/>
    </row>
    <row r="385" spans="30:30" ht="27" customHeight="1">
      <c r="AD385" s="4"/>
    </row>
    <row r="386" spans="30:30" ht="27" customHeight="1">
      <c r="AD386" s="4"/>
    </row>
    <row r="387" spans="30:30" ht="27" customHeight="1">
      <c r="AD387" s="4"/>
    </row>
    <row r="388" spans="30:30" ht="27" customHeight="1">
      <c r="AD388" s="4"/>
    </row>
    <row r="389" spans="30:30" ht="27" customHeight="1">
      <c r="AD389" s="4"/>
    </row>
    <row r="390" spans="30:30" ht="27" customHeight="1">
      <c r="AD390" s="4"/>
    </row>
    <row r="391" spans="30:30" ht="27" customHeight="1">
      <c r="AD391" s="4"/>
    </row>
    <row r="392" spans="30:30" ht="27" customHeight="1">
      <c r="AD392" s="4"/>
    </row>
    <row r="393" spans="30:30" ht="27" customHeight="1">
      <c r="AD393" s="4"/>
    </row>
    <row r="394" spans="30:30" ht="27" customHeight="1">
      <c r="AD394" s="4"/>
    </row>
    <row r="395" spans="30:30" ht="27" customHeight="1">
      <c r="AD395" s="4"/>
    </row>
    <row r="396" spans="30:30" ht="27" customHeight="1">
      <c r="AD396" s="4"/>
    </row>
    <row r="397" spans="30:30" ht="27" customHeight="1">
      <c r="AD397" s="4"/>
    </row>
    <row r="398" spans="30:30" ht="27" customHeight="1">
      <c r="AD398" s="4"/>
    </row>
    <row r="399" spans="30:30" ht="27" customHeight="1">
      <c r="AD399" s="4"/>
    </row>
    <row r="400" spans="30:30" ht="27" customHeight="1">
      <c r="AD400" s="4"/>
    </row>
    <row r="401" spans="30:30" ht="27" customHeight="1">
      <c r="AD401" s="4"/>
    </row>
    <row r="402" spans="30:30" ht="27" customHeight="1">
      <c r="AD402" s="4"/>
    </row>
    <row r="403" spans="30:30" ht="27" customHeight="1">
      <c r="AD403" s="4"/>
    </row>
    <row r="404" spans="30:30" ht="27" customHeight="1">
      <c r="AD404" s="4"/>
    </row>
    <row r="405" spans="30:30" ht="27" customHeight="1">
      <c r="AD405" s="4"/>
    </row>
    <row r="406" spans="30:30" ht="27" customHeight="1">
      <c r="AD406" s="4"/>
    </row>
    <row r="407" spans="30:30" ht="27" customHeight="1">
      <c r="AD407" s="4"/>
    </row>
    <row r="408" spans="30:30" ht="27" customHeight="1">
      <c r="AD408" s="4"/>
    </row>
    <row r="409" spans="30:30" ht="27" customHeight="1">
      <c r="AD409" s="4"/>
    </row>
    <row r="410" spans="30:30" ht="27" customHeight="1">
      <c r="AD410" s="4"/>
    </row>
    <row r="411" spans="30:30" ht="27" customHeight="1">
      <c r="AD411" s="4"/>
    </row>
    <row r="412" spans="30:30" ht="27" customHeight="1">
      <c r="AD412" s="4"/>
    </row>
    <row r="413" spans="30:30" ht="27" customHeight="1">
      <c r="AD413" s="4"/>
    </row>
    <row r="414" spans="30:30" ht="27" customHeight="1">
      <c r="AD414" s="4"/>
    </row>
    <row r="415" spans="30:30" ht="27" customHeight="1">
      <c r="AD415" s="4"/>
    </row>
    <row r="416" spans="30:30" ht="27" customHeight="1">
      <c r="AD416" s="4"/>
    </row>
    <row r="417" spans="30:30" ht="27" customHeight="1">
      <c r="AD417" s="4"/>
    </row>
    <row r="418" spans="30:30" ht="27" customHeight="1">
      <c r="AD418" s="4"/>
    </row>
    <row r="419" spans="30:30" ht="27" customHeight="1">
      <c r="AD419" s="4"/>
    </row>
    <row r="420" spans="30:30" ht="27" customHeight="1">
      <c r="AD420" s="4"/>
    </row>
    <row r="421" spans="30:30" ht="27" customHeight="1">
      <c r="AD421" s="4"/>
    </row>
    <row r="422" spans="30:30" ht="27" customHeight="1">
      <c r="AD422" s="4"/>
    </row>
    <row r="423" spans="30:30" ht="27" customHeight="1">
      <c r="AD423" s="4"/>
    </row>
    <row r="424" spans="30:30" ht="27" customHeight="1">
      <c r="AD424" s="4"/>
    </row>
    <row r="425" spans="30:30" ht="27" customHeight="1">
      <c r="AD425" s="4"/>
    </row>
    <row r="426" spans="30:30" ht="27" customHeight="1">
      <c r="AD426" s="4"/>
    </row>
    <row r="427" spans="30:30" ht="27" customHeight="1">
      <c r="AD427" s="4"/>
    </row>
    <row r="428" spans="30:30" ht="27" customHeight="1">
      <c r="AD428" s="4"/>
    </row>
    <row r="429" spans="30:30" ht="27" customHeight="1">
      <c r="AD429" s="4"/>
    </row>
    <row r="430" spans="30:30" ht="27" customHeight="1">
      <c r="AD430" s="4"/>
    </row>
    <row r="431" spans="30:30" ht="27" customHeight="1">
      <c r="AD431" s="4"/>
    </row>
    <row r="432" spans="30:30" ht="27" customHeight="1">
      <c r="AD432" s="4"/>
    </row>
    <row r="433" spans="30:30" ht="27" customHeight="1">
      <c r="AD433" s="4"/>
    </row>
    <row r="434" spans="30:30" ht="27" customHeight="1">
      <c r="AD434" s="4"/>
    </row>
    <row r="435" spans="30:30" ht="27" customHeight="1">
      <c r="AD435" s="4"/>
    </row>
    <row r="436" spans="30:30" ht="27" customHeight="1">
      <c r="AD436" s="4"/>
    </row>
    <row r="437" spans="30:30" ht="27" customHeight="1">
      <c r="AD437" s="4"/>
    </row>
    <row r="438" spans="30:30" ht="27" customHeight="1">
      <c r="AD438" s="4"/>
    </row>
    <row r="439" spans="30:30" ht="27" customHeight="1">
      <c r="AD439" s="4"/>
    </row>
    <row r="440" spans="30:30" ht="27" customHeight="1">
      <c r="AD440" s="4"/>
    </row>
    <row r="441" spans="30:30" ht="27" customHeight="1">
      <c r="AD441" s="4"/>
    </row>
    <row r="442" spans="30:30" ht="27" customHeight="1">
      <c r="AD442" s="4"/>
    </row>
    <row r="443" spans="30:30" ht="27" customHeight="1">
      <c r="AD443" s="4"/>
    </row>
    <row r="444" spans="30:30" ht="27" customHeight="1">
      <c r="AD444" s="4"/>
    </row>
    <row r="445" spans="30:30" ht="27" customHeight="1">
      <c r="AD445" s="4"/>
    </row>
    <row r="446" spans="30:30" ht="27" customHeight="1">
      <c r="AD446" s="4"/>
    </row>
    <row r="447" spans="30:30" ht="27" customHeight="1">
      <c r="AD447" s="4"/>
    </row>
    <row r="448" spans="30:30" ht="27" customHeight="1">
      <c r="AD448" s="4"/>
    </row>
    <row r="449" spans="30:30" ht="27" customHeight="1">
      <c r="AD449" s="4"/>
    </row>
    <row r="450" spans="30:30" ht="27" customHeight="1">
      <c r="AD450" s="4"/>
    </row>
    <row r="451" spans="30:30" ht="27" customHeight="1">
      <c r="AD451" s="4"/>
    </row>
    <row r="452" spans="30:30" ht="27" customHeight="1">
      <c r="AD452" s="4"/>
    </row>
    <row r="453" spans="30:30" ht="27" customHeight="1">
      <c r="AD453" s="4"/>
    </row>
    <row r="454" spans="30:30" ht="27" customHeight="1">
      <c r="AD454" s="4"/>
    </row>
    <row r="455" spans="30:30" ht="27" customHeight="1">
      <c r="AD455" s="4"/>
    </row>
    <row r="456" spans="30:30" ht="27" customHeight="1">
      <c r="AD456" s="4"/>
    </row>
    <row r="457" spans="30:30" ht="27" customHeight="1">
      <c r="AD457" s="4"/>
    </row>
    <row r="458" spans="30:30" ht="27" customHeight="1">
      <c r="AD458" s="4"/>
    </row>
    <row r="459" spans="30:30" ht="27" customHeight="1">
      <c r="AD459" s="4"/>
    </row>
    <row r="460" spans="30:30" ht="27" customHeight="1">
      <c r="AD460" s="4"/>
    </row>
    <row r="461" spans="30:30" ht="27" customHeight="1">
      <c r="AD461" s="4"/>
    </row>
    <row r="462" spans="30:30" ht="27" customHeight="1">
      <c r="AD462" s="4"/>
    </row>
    <row r="463" spans="30:30" ht="27" customHeight="1">
      <c r="AD463" s="4"/>
    </row>
    <row r="464" spans="30:30" ht="27" customHeight="1">
      <c r="AD464" s="4"/>
    </row>
    <row r="465" spans="30:30" ht="27" customHeight="1">
      <c r="AD465" s="4"/>
    </row>
    <row r="466" spans="30:30" ht="27" customHeight="1">
      <c r="AD466" s="4"/>
    </row>
    <row r="467" spans="30:30" ht="27" customHeight="1">
      <c r="AD467" s="4"/>
    </row>
    <row r="468" spans="30:30" ht="27" customHeight="1">
      <c r="AD468" s="4"/>
    </row>
    <row r="469" spans="30:30" ht="27" customHeight="1">
      <c r="AD469" s="4"/>
    </row>
    <row r="470" spans="30:30" ht="27" customHeight="1">
      <c r="AD470" s="4"/>
    </row>
    <row r="471" spans="30:30" ht="27" customHeight="1">
      <c r="AD471" s="4"/>
    </row>
    <row r="472" spans="30:30" ht="27" customHeight="1">
      <c r="AD472" s="4"/>
    </row>
    <row r="473" spans="30:30" ht="27" customHeight="1">
      <c r="AD473" s="4"/>
    </row>
    <row r="474" spans="30:30" ht="27" customHeight="1">
      <c r="AD474" s="4"/>
    </row>
    <row r="475" spans="30:30" ht="27" customHeight="1">
      <c r="AD475" s="4"/>
    </row>
    <row r="476" spans="30:30" ht="27" customHeight="1">
      <c r="AD476" s="4"/>
    </row>
    <row r="477" spans="30:30" ht="27" customHeight="1">
      <c r="AD477" s="4"/>
    </row>
    <row r="478" spans="30:30" ht="27" customHeight="1">
      <c r="AD478" s="4"/>
    </row>
    <row r="479" spans="30:30" ht="27" customHeight="1">
      <c r="AD479" s="4"/>
    </row>
    <row r="480" spans="30:30" ht="27" customHeight="1">
      <c r="AD480" s="4"/>
    </row>
    <row r="481" spans="30:30" ht="27" customHeight="1">
      <c r="AD481" s="4"/>
    </row>
    <row r="482" spans="30:30" ht="27" customHeight="1">
      <c r="AD482" s="4"/>
    </row>
    <row r="483" spans="30:30" ht="27" customHeight="1">
      <c r="AD483" s="4"/>
    </row>
    <row r="484" spans="30:30" ht="27" customHeight="1">
      <c r="AD484" s="4"/>
    </row>
    <row r="485" spans="30:30" ht="27" customHeight="1">
      <c r="AD485" s="4"/>
    </row>
    <row r="486" spans="30:30" ht="27" customHeight="1">
      <c r="AD486" s="4"/>
    </row>
    <row r="487" spans="30:30" ht="27" customHeight="1">
      <c r="AD487" s="4"/>
    </row>
    <row r="488" spans="30:30" ht="27" customHeight="1">
      <c r="AD488" s="4"/>
    </row>
    <row r="489" spans="30:30" ht="27" customHeight="1">
      <c r="AD489" s="4"/>
    </row>
    <row r="490" spans="30:30" ht="27" customHeight="1">
      <c r="AD490" s="4"/>
    </row>
    <row r="491" spans="30:30" ht="27" customHeight="1">
      <c r="AD491" s="4"/>
    </row>
    <row r="492" spans="30:30" ht="27" customHeight="1">
      <c r="AD492" s="4"/>
    </row>
    <row r="493" spans="30:30" ht="27" customHeight="1">
      <c r="AD493" s="4"/>
    </row>
    <row r="494" spans="30:30" ht="27" customHeight="1">
      <c r="AD494" s="4"/>
    </row>
    <row r="495" spans="30:30" ht="27" customHeight="1">
      <c r="AD495" s="4"/>
    </row>
    <row r="496" spans="30:30" ht="27" customHeight="1">
      <c r="AD496" s="4"/>
    </row>
    <row r="497" spans="30:30" ht="27" customHeight="1">
      <c r="AD497" s="4"/>
    </row>
    <row r="498" spans="30:30" ht="27" customHeight="1">
      <c r="AD498" s="4"/>
    </row>
    <row r="499" spans="30:30" ht="27" customHeight="1">
      <c r="AD499" s="4"/>
    </row>
    <row r="500" spans="30:30" ht="27" customHeight="1">
      <c r="AD500" s="4"/>
    </row>
    <row r="501" spans="30:30" ht="27" customHeight="1">
      <c r="AD501" s="4"/>
    </row>
    <row r="502" spans="30:30" ht="27" customHeight="1">
      <c r="AD502" s="4"/>
    </row>
    <row r="503" spans="30:30" ht="27" customHeight="1">
      <c r="AD503" s="4"/>
    </row>
    <row r="504" spans="30:30" ht="27" customHeight="1">
      <c r="AD504" s="4"/>
    </row>
    <row r="505" spans="30:30" ht="27" customHeight="1">
      <c r="AD505" s="4"/>
    </row>
    <row r="506" spans="30:30" ht="27" customHeight="1">
      <c r="AD506" s="4"/>
    </row>
    <row r="507" spans="30:30" ht="27" customHeight="1">
      <c r="AD507" s="4"/>
    </row>
    <row r="508" spans="30:30" ht="27" customHeight="1">
      <c r="AD508" s="4"/>
    </row>
    <row r="509" spans="30:30" ht="27" customHeight="1">
      <c r="AD509" s="4"/>
    </row>
    <row r="510" spans="30:30" ht="27" customHeight="1">
      <c r="AD510" s="4"/>
    </row>
    <row r="511" spans="30:30" ht="27" customHeight="1">
      <c r="AD511" s="4"/>
    </row>
    <row r="512" spans="30:30" ht="27" customHeight="1">
      <c r="AD512" s="4"/>
    </row>
    <row r="513" spans="30:30" ht="27" customHeight="1">
      <c r="AD513" s="4"/>
    </row>
    <row r="514" spans="30:30" ht="27" customHeight="1">
      <c r="AD514" s="4"/>
    </row>
    <row r="515" spans="30:30" ht="27" customHeight="1">
      <c r="AD515" s="4"/>
    </row>
    <row r="516" spans="30:30" ht="27" customHeight="1">
      <c r="AD516" s="4"/>
    </row>
    <row r="517" spans="30:30" ht="27" customHeight="1">
      <c r="AD517" s="4"/>
    </row>
    <row r="518" spans="30:30" ht="27" customHeight="1">
      <c r="AD518" s="4"/>
    </row>
    <row r="519" spans="30:30" ht="27" customHeight="1">
      <c r="AD519" s="4"/>
    </row>
    <row r="520" spans="30:30" ht="27" customHeight="1">
      <c r="AD520" s="4"/>
    </row>
    <row r="521" spans="30:30" ht="27" customHeight="1">
      <c r="AD521" s="4"/>
    </row>
    <row r="522" spans="30:30" ht="27" customHeight="1">
      <c r="AD522" s="4"/>
    </row>
    <row r="523" spans="30:30" ht="27" customHeight="1">
      <c r="AD523" s="4"/>
    </row>
    <row r="524" spans="30:30" ht="27" customHeight="1">
      <c r="AD524" s="4"/>
    </row>
    <row r="525" spans="30:30" ht="27" customHeight="1">
      <c r="AD525" s="4"/>
    </row>
    <row r="526" spans="30:30" ht="27" customHeight="1">
      <c r="AD526" s="4"/>
    </row>
    <row r="527" spans="30:30" ht="27" customHeight="1">
      <c r="AD527" s="4"/>
    </row>
    <row r="528" spans="30:30" ht="27" customHeight="1">
      <c r="AD528" s="4"/>
    </row>
    <row r="529" spans="30:30" ht="27" customHeight="1">
      <c r="AD529" s="4"/>
    </row>
    <row r="530" spans="30:30" ht="27" customHeight="1">
      <c r="AD530" s="4"/>
    </row>
    <row r="531" spans="30:30" ht="27" customHeight="1">
      <c r="AD531" s="4"/>
    </row>
    <row r="532" spans="30:30" ht="27" customHeight="1">
      <c r="AD532" s="4"/>
    </row>
    <row r="533" spans="30:30" ht="27" customHeight="1">
      <c r="AD533" s="4"/>
    </row>
    <row r="534" spans="30:30" ht="27" customHeight="1">
      <c r="AD534" s="4"/>
    </row>
    <row r="535" spans="30:30" ht="27" customHeight="1">
      <c r="AD535" s="4"/>
    </row>
    <row r="536" spans="30:30" ht="27" customHeight="1">
      <c r="AD536" s="4"/>
    </row>
    <row r="537" spans="30:30" ht="27" customHeight="1">
      <c r="AD537" s="4"/>
    </row>
    <row r="538" spans="30:30" ht="27" customHeight="1">
      <c r="AD538" s="4"/>
    </row>
    <row r="539" spans="30:30" ht="27" customHeight="1">
      <c r="AD539" s="4"/>
    </row>
    <row r="540" spans="30:30" ht="27" customHeight="1">
      <c r="AD540" s="4"/>
    </row>
    <row r="541" spans="30:30" ht="27" customHeight="1">
      <c r="AD541" s="4"/>
    </row>
    <row r="542" spans="30:30" ht="27" customHeight="1">
      <c r="AD542" s="4"/>
    </row>
    <row r="543" spans="30:30" ht="27" customHeight="1">
      <c r="AD543" s="4"/>
    </row>
    <row r="544" spans="30:30" ht="27" customHeight="1">
      <c r="AD544" s="4"/>
    </row>
    <row r="545" spans="30:30" ht="27" customHeight="1">
      <c r="AD545" s="4"/>
    </row>
    <row r="546" spans="30:30" ht="27" customHeight="1">
      <c r="AD546" s="4"/>
    </row>
    <row r="547" spans="30:30" ht="27" customHeight="1">
      <c r="AD547" s="4"/>
    </row>
    <row r="548" spans="30:30" ht="27" customHeight="1">
      <c r="AD548" s="4"/>
    </row>
    <row r="549" spans="30:30" ht="27" customHeight="1">
      <c r="AD549" s="4"/>
    </row>
    <row r="550" spans="30:30" ht="27" customHeight="1">
      <c r="AD550" s="4"/>
    </row>
    <row r="551" spans="30:30" ht="27" customHeight="1">
      <c r="AD551" s="4"/>
    </row>
    <row r="552" spans="30:30" ht="27" customHeight="1">
      <c r="AD552" s="4"/>
    </row>
    <row r="553" spans="30:30" ht="27" customHeight="1">
      <c r="AD553" s="4"/>
    </row>
    <row r="554" spans="30:30" ht="27" customHeight="1">
      <c r="AD554" s="4"/>
    </row>
    <row r="555" spans="30:30" ht="27" customHeight="1">
      <c r="AD555" s="4"/>
    </row>
    <row r="556" spans="30:30" ht="27" customHeight="1">
      <c r="AD556" s="4"/>
    </row>
    <row r="557" spans="30:30" ht="27" customHeight="1">
      <c r="AD557" s="4"/>
    </row>
    <row r="558" spans="30:30" ht="27" customHeight="1">
      <c r="AD558" s="4"/>
    </row>
    <row r="559" spans="30:30" ht="27" customHeight="1">
      <c r="AD559" s="4"/>
    </row>
    <row r="560" spans="30:30" ht="27" customHeight="1">
      <c r="AD560" s="4"/>
    </row>
    <row r="561" spans="30:30" ht="27" customHeight="1">
      <c r="AD561" s="4"/>
    </row>
    <row r="562" spans="30:30" ht="27" customHeight="1">
      <c r="AD562" s="4"/>
    </row>
    <row r="563" spans="30:30" ht="27" customHeight="1">
      <c r="AD563" s="4"/>
    </row>
    <row r="564" spans="30:30" ht="27" customHeight="1">
      <c r="AD564" s="4"/>
    </row>
    <row r="565" spans="30:30" ht="27" customHeight="1">
      <c r="AD565" s="4"/>
    </row>
    <row r="566" spans="30:30" ht="27" customHeight="1">
      <c r="AD566" s="4"/>
    </row>
    <row r="567" spans="30:30" ht="27" customHeight="1">
      <c r="AD567" s="4"/>
    </row>
    <row r="568" spans="30:30" ht="27" customHeight="1">
      <c r="AD568" s="4"/>
    </row>
    <row r="569" spans="30:30" ht="27" customHeight="1">
      <c r="AD569" s="4"/>
    </row>
    <row r="570" spans="30:30" ht="27" customHeight="1">
      <c r="AD570" s="4"/>
    </row>
    <row r="571" spans="30:30" ht="27" customHeight="1">
      <c r="AD571" s="4"/>
    </row>
    <row r="572" spans="30:30" ht="27" customHeight="1">
      <c r="AD572" s="4"/>
    </row>
    <row r="573" spans="30:30" ht="27" customHeight="1">
      <c r="AD573" s="4"/>
    </row>
    <row r="574" spans="30:30" ht="27" customHeight="1">
      <c r="AD574" s="4"/>
    </row>
    <row r="575" spans="30:30" ht="27" customHeight="1">
      <c r="AD575" s="4"/>
    </row>
    <row r="576" spans="30:30" ht="27" customHeight="1">
      <c r="AD576" s="4"/>
    </row>
    <row r="577" spans="30:30" ht="27" customHeight="1">
      <c r="AD577" s="4"/>
    </row>
    <row r="578" spans="30:30" ht="27" customHeight="1">
      <c r="AD578" s="4"/>
    </row>
    <row r="579" spans="30:30" ht="27" customHeight="1">
      <c r="AD579" s="4"/>
    </row>
    <row r="580" spans="30:30" ht="27" customHeight="1">
      <c r="AD580" s="4"/>
    </row>
    <row r="581" spans="30:30" ht="27" customHeight="1">
      <c r="AD581" s="4"/>
    </row>
    <row r="582" spans="30:30" ht="27" customHeight="1">
      <c r="AD582" s="4"/>
    </row>
    <row r="583" spans="30:30" ht="27" customHeight="1">
      <c r="AD583" s="4"/>
    </row>
    <row r="584" spans="30:30" ht="27" customHeight="1">
      <c r="AD584" s="4"/>
    </row>
    <row r="585" spans="30:30" ht="27" customHeight="1">
      <c r="AD585" s="4"/>
    </row>
    <row r="586" spans="30:30" ht="27" customHeight="1">
      <c r="AD586" s="4"/>
    </row>
    <row r="587" spans="30:30" ht="27" customHeight="1">
      <c r="AD587" s="4"/>
    </row>
    <row r="588" spans="30:30" ht="27" customHeight="1">
      <c r="AD588" s="4"/>
    </row>
    <row r="589" spans="30:30" ht="27" customHeight="1">
      <c r="AD589" s="4"/>
    </row>
    <row r="590" spans="30:30" ht="27" customHeight="1">
      <c r="AD590" s="4"/>
    </row>
    <row r="591" spans="30:30" ht="27" customHeight="1">
      <c r="AD591" s="4"/>
    </row>
    <row r="592" spans="30:30" ht="27" customHeight="1">
      <c r="AD592" s="4"/>
    </row>
    <row r="593" spans="30:30" ht="27" customHeight="1">
      <c r="AD593" s="4"/>
    </row>
    <row r="594" spans="30:30" ht="27" customHeight="1">
      <c r="AD594" s="4"/>
    </row>
    <row r="595" spans="30:30" ht="27" customHeight="1">
      <c r="AD595" s="4"/>
    </row>
    <row r="596" spans="30:30" ht="27" customHeight="1">
      <c r="AD596" s="4"/>
    </row>
    <row r="597" spans="30:30" ht="27" customHeight="1">
      <c r="AD597" s="4"/>
    </row>
    <row r="598" spans="30:30" ht="27" customHeight="1">
      <c r="AD598" s="4"/>
    </row>
    <row r="599" spans="30:30" ht="27" customHeight="1">
      <c r="AD599" s="4"/>
    </row>
    <row r="600" spans="30:30" ht="27" customHeight="1">
      <c r="AD600" s="4"/>
    </row>
    <row r="601" spans="30:30" ht="27" customHeight="1">
      <c r="AD601" s="4"/>
    </row>
    <row r="602" spans="30:30" ht="27" customHeight="1">
      <c r="AD602" s="4"/>
    </row>
    <row r="603" spans="30:30" ht="27" customHeight="1">
      <c r="AD603" s="4"/>
    </row>
    <row r="604" spans="30:30" ht="27" customHeight="1">
      <c r="AD604" s="4"/>
    </row>
    <row r="605" spans="30:30" ht="27" customHeight="1">
      <c r="AD605" s="4"/>
    </row>
    <row r="606" spans="30:30" ht="27" customHeight="1">
      <c r="AD606" s="4"/>
    </row>
    <row r="607" spans="30:30" ht="27" customHeight="1">
      <c r="AD607" s="4"/>
    </row>
    <row r="608" spans="30:30" ht="27" customHeight="1">
      <c r="AD608" s="4"/>
    </row>
    <row r="609" spans="30:30" ht="27" customHeight="1">
      <c r="AD609" s="4"/>
    </row>
    <row r="610" spans="30:30" ht="27" customHeight="1">
      <c r="AD610" s="4"/>
    </row>
    <row r="611" spans="30:30" ht="27" customHeight="1">
      <c r="AD611" s="4"/>
    </row>
    <row r="612" spans="30:30" ht="27" customHeight="1">
      <c r="AD612" s="4"/>
    </row>
    <row r="613" spans="30:30" ht="27" customHeight="1">
      <c r="AD613" s="4"/>
    </row>
    <row r="614" spans="30:30" ht="27" customHeight="1">
      <c r="AD614" s="4"/>
    </row>
    <row r="615" spans="30:30" ht="27" customHeight="1">
      <c r="AD615" s="4"/>
    </row>
    <row r="616" spans="30:30" ht="27" customHeight="1">
      <c r="AD616" s="4"/>
    </row>
    <row r="617" spans="30:30" ht="27" customHeight="1">
      <c r="AD617" s="4"/>
    </row>
    <row r="618" spans="30:30" ht="27" customHeight="1">
      <c r="AD618" s="4"/>
    </row>
    <row r="619" spans="30:30" ht="27" customHeight="1">
      <c r="AD619" s="4"/>
    </row>
    <row r="620" spans="30:30" ht="27" customHeight="1">
      <c r="AD620" s="4"/>
    </row>
    <row r="621" spans="30:30" ht="27" customHeight="1">
      <c r="AD621" s="4"/>
    </row>
    <row r="622" spans="30:30" ht="27" customHeight="1">
      <c r="AD622" s="4"/>
    </row>
    <row r="623" spans="30:30" ht="27" customHeight="1">
      <c r="AD623" s="4"/>
    </row>
    <row r="624" spans="30:30" ht="27" customHeight="1">
      <c r="AD624" s="4"/>
    </row>
    <row r="625" spans="30:30" ht="27" customHeight="1">
      <c r="AD625" s="4"/>
    </row>
    <row r="626" spans="30:30" ht="27" customHeight="1">
      <c r="AD626" s="4"/>
    </row>
    <row r="627" spans="30:30" ht="27" customHeight="1">
      <c r="AD627" s="4"/>
    </row>
    <row r="628" spans="30:30" ht="27" customHeight="1">
      <c r="AD628" s="4"/>
    </row>
    <row r="629" spans="30:30" ht="27" customHeight="1">
      <c r="AD629" s="4"/>
    </row>
    <row r="630" spans="30:30" ht="27" customHeight="1">
      <c r="AD630" s="4"/>
    </row>
    <row r="631" spans="30:30" ht="27" customHeight="1">
      <c r="AD631" s="4"/>
    </row>
    <row r="632" spans="30:30" ht="27" customHeight="1">
      <c r="AD632" s="4"/>
    </row>
    <row r="633" spans="30:30" ht="27" customHeight="1">
      <c r="AD633" s="4"/>
    </row>
    <row r="634" spans="30:30" ht="27" customHeight="1">
      <c r="AD634" s="4"/>
    </row>
    <row r="635" spans="30:30" ht="27" customHeight="1">
      <c r="AD635" s="4"/>
    </row>
    <row r="636" spans="30:30" ht="27" customHeight="1">
      <c r="AD636" s="4"/>
    </row>
    <row r="637" spans="30:30" ht="27" customHeight="1">
      <c r="AD637" s="4"/>
    </row>
    <row r="638" spans="30:30" ht="27" customHeight="1">
      <c r="AD638" s="4"/>
    </row>
    <row r="639" spans="30:30" ht="27" customHeight="1">
      <c r="AD639" s="4"/>
    </row>
    <row r="640" spans="30:30" ht="27" customHeight="1">
      <c r="AD640" s="4"/>
    </row>
    <row r="641" spans="30:30" ht="27" customHeight="1">
      <c r="AD641" s="4"/>
    </row>
    <row r="642" spans="30:30" ht="27" customHeight="1">
      <c r="AD642" s="4"/>
    </row>
    <row r="643" spans="30:30" ht="27" customHeight="1">
      <c r="AD643" s="4"/>
    </row>
    <row r="644" spans="30:30" ht="27" customHeight="1">
      <c r="AD644" s="4"/>
    </row>
    <row r="645" spans="30:30" ht="27" customHeight="1">
      <c r="AD645" s="4"/>
    </row>
    <row r="646" spans="30:30" ht="27" customHeight="1">
      <c r="AD646" s="4"/>
    </row>
    <row r="647" spans="30:30" ht="27" customHeight="1">
      <c r="AD647" s="4"/>
    </row>
    <row r="648" spans="30:30" ht="27" customHeight="1">
      <c r="AD648" s="4"/>
    </row>
    <row r="649" spans="30:30" ht="27" customHeight="1">
      <c r="AD649" s="4"/>
    </row>
    <row r="650" spans="30:30" ht="27" customHeight="1">
      <c r="AD650" s="4"/>
    </row>
    <row r="651" spans="30:30" ht="27" customHeight="1">
      <c r="AD651" s="4"/>
    </row>
    <row r="652" spans="30:30" ht="27" customHeight="1">
      <c r="AD652" s="4"/>
    </row>
    <row r="653" spans="30:30" ht="27" customHeight="1">
      <c r="AD653" s="4"/>
    </row>
    <row r="654" spans="30:30" ht="27" customHeight="1">
      <c r="AD654" s="4"/>
    </row>
    <row r="655" spans="30:30" ht="27" customHeight="1">
      <c r="AD655" s="4"/>
    </row>
    <row r="656" spans="30:30" ht="27" customHeight="1">
      <c r="AD656" s="4"/>
    </row>
    <row r="657" spans="30:30" ht="27" customHeight="1">
      <c r="AD657" s="4"/>
    </row>
    <row r="658" spans="30:30" ht="27" customHeight="1">
      <c r="AD658" s="4"/>
    </row>
    <row r="659" spans="30:30" ht="27" customHeight="1">
      <c r="AD659" s="4"/>
    </row>
    <row r="660" spans="30:30" ht="27" customHeight="1">
      <c r="AD660" s="4"/>
    </row>
    <row r="661" spans="30:30" ht="27" customHeight="1">
      <c r="AD661" s="4"/>
    </row>
    <row r="662" spans="30:30" ht="27" customHeight="1">
      <c r="AD662" s="4"/>
    </row>
    <row r="663" spans="30:30" ht="27" customHeight="1">
      <c r="AD663" s="4"/>
    </row>
    <row r="664" spans="30:30" ht="27" customHeight="1">
      <c r="AD664" s="4"/>
    </row>
    <row r="665" spans="30:30" ht="27" customHeight="1">
      <c r="AD665" s="4"/>
    </row>
    <row r="666" spans="30:30" ht="27" customHeight="1">
      <c r="AD666" s="4"/>
    </row>
    <row r="667" spans="30:30" ht="27" customHeight="1">
      <c r="AD667" s="4"/>
    </row>
    <row r="668" spans="30:30" ht="27" customHeight="1">
      <c r="AD668" s="4"/>
    </row>
    <row r="669" spans="30:30" ht="27" customHeight="1">
      <c r="AD669" s="4"/>
    </row>
    <row r="670" spans="30:30" ht="27" customHeight="1">
      <c r="AD670" s="4"/>
    </row>
    <row r="671" spans="30:30" ht="27" customHeight="1">
      <c r="AD671" s="4"/>
    </row>
    <row r="672" spans="30:30" ht="27" customHeight="1">
      <c r="AD672" s="4"/>
    </row>
    <row r="673" spans="30:30" ht="27" customHeight="1">
      <c r="AD673" s="4"/>
    </row>
    <row r="674" spans="30:30" ht="27" customHeight="1">
      <c r="AD674" s="4"/>
    </row>
    <row r="675" spans="30:30" ht="27" customHeight="1">
      <c r="AD675" s="4"/>
    </row>
    <row r="676" spans="30:30" ht="27" customHeight="1">
      <c r="AD676" s="4"/>
    </row>
    <row r="677" spans="30:30" ht="27" customHeight="1">
      <c r="AD677" s="4"/>
    </row>
    <row r="678" spans="30:30" ht="27" customHeight="1">
      <c r="AD678" s="4"/>
    </row>
    <row r="679" spans="30:30" ht="27" customHeight="1">
      <c r="AD679" s="4"/>
    </row>
    <row r="680" spans="30:30" ht="27" customHeight="1">
      <c r="AD680" s="4"/>
    </row>
    <row r="681" spans="30:30" ht="27" customHeight="1">
      <c r="AD681" s="4"/>
    </row>
    <row r="682" spans="30:30" ht="27" customHeight="1">
      <c r="AD682" s="4"/>
    </row>
    <row r="683" spans="30:30" ht="27" customHeight="1">
      <c r="AD683" s="4"/>
    </row>
    <row r="684" spans="30:30" ht="27" customHeight="1">
      <c r="AD684" s="4"/>
    </row>
    <row r="685" spans="30:30" ht="27" customHeight="1">
      <c r="AD685" s="4"/>
    </row>
    <row r="686" spans="30:30" ht="27" customHeight="1">
      <c r="AD686" s="4"/>
    </row>
    <row r="687" spans="30:30" ht="27" customHeight="1">
      <c r="AD687" s="4"/>
    </row>
    <row r="688" spans="30:30" ht="27" customHeight="1">
      <c r="AD688" s="4"/>
    </row>
    <row r="689" spans="30:30" ht="27" customHeight="1">
      <c r="AD689" s="4"/>
    </row>
    <row r="690" spans="30:30" ht="27" customHeight="1">
      <c r="AD690" s="4"/>
    </row>
    <row r="691" spans="30:30" ht="27" customHeight="1">
      <c r="AD691" s="4"/>
    </row>
    <row r="692" spans="30:30" ht="27" customHeight="1">
      <c r="AD692" s="4"/>
    </row>
    <row r="693" spans="30:30" ht="27" customHeight="1">
      <c r="AD693" s="4"/>
    </row>
    <row r="694" spans="30:30" ht="27" customHeight="1">
      <c r="AD694" s="4"/>
    </row>
    <row r="695" spans="30:30" ht="27" customHeight="1">
      <c r="AD695" s="4"/>
    </row>
    <row r="696" spans="30:30" ht="27" customHeight="1">
      <c r="AD696" s="4"/>
    </row>
    <row r="697" spans="30:30" ht="27" customHeight="1">
      <c r="AD697" s="4"/>
    </row>
    <row r="698" spans="30:30" ht="27" customHeight="1">
      <c r="AD698" s="4"/>
    </row>
    <row r="699" spans="30:30" ht="27" customHeight="1">
      <c r="AD699" s="4"/>
    </row>
    <row r="700" spans="30:30" ht="27" customHeight="1">
      <c r="AD700" s="4"/>
    </row>
    <row r="701" spans="30:30" ht="27" customHeight="1">
      <c r="AD701" s="4"/>
    </row>
    <row r="702" spans="30:30" ht="27" customHeight="1">
      <c r="AD702" s="4"/>
    </row>
    <row r="703" spans="30:30" ht="27" customHeight="1">
      <c r="AD703" s="4"/>
    </row>
    <row r="704" spans="30:30" ht="27" customHeight="1">
      <c r="AD704" s="4"/>
    </row>
    <row r="705" spans="30:30" ht="27" customHeight="1">
      <c r="AD705" s="4"/>
    </row>
    <row r="706" spans="30:30" ht="27" customHeight="1">
      <c r="AD706" s="4"/>
    </row>
    <row r="707" spans="30:30" ht="27" customHeight="1">
      <c r="AD707" s="4"/>
    </row>
    <row r="708" spans="30:30" ht="27" customHeight="1">
      <c r="AD708" s="4"/>
    </row>
    <row r="709" spans="30:30" ht="27" customHeight="1">
      <c r="AD709" s="4"/>
    </row>
    <row r="710" spans="30:30" ht="27" customHeight="1">
      <c r="AD710" s="4"/>
    </row>
    <row r="711" spans="30:30" ht="27" customHeight="1">
      <c r="AD711" s="4"/>
    </row>
    <row r="712" spans="30:30" ht="27" customHeight="1">
      <c r="AD712" s="4"/>
    </row>
    <row r="713" spans="30:30" ht="27" customHeight="1">
      <c r="AD713" s="4"/>
    </row>
    <row r="714" spans="30:30" ht="27" customHeight="1">
      <c r="AD714" s="4"/>
    </row>
    <row r="715" spans="30:30" ht="27" customHeight="1">
      <c r="AD715" s="4"/>
    </row>
    <row r="716" spans="30:30" ht="27" customHeight="1">
      <c r="AD716" s="4"/>
    </row>
    <row r="717" spans="30:30" ht="27" customHeight="1">
      <c r="AD717" s="4"/>
    </row>
    <row r="718" spans="30:30" ht="27" customHeight="1">
      <c r="AD718" s="4"/>
    </row>
    <row r="719" spans="30:30" ht="27" customHeight="1">
      <c r="AD719" s="4"/>
    </row>
    <row r="720" spans="30:30" ht="27" customHeight="1">
      <c r="AD720" s="4"/>
    </row>
    <row r="721" spans="30:30" ht="27" customHeight="1">
      <c r="AD721" s="4"/>
    </row>
    <row r="722" spans="30:30" ht="27" customHeight="1">
      <c r="AD722" s="4"/>
    </row>
    <row r="723" spans="30:30" ht="27" customHeight="1">
      <c r="AD723" s="4"/>
    </row>
    <row r="724" spans="30:30" ht="27" customHeight="1">
      <c r="AD724" s="4"/>
    </row>
    <row r="725" spans="30:30" ht="27" customHeight="1">
      <c r="AD725" s="4"/>
    </row>
    <row r="726" spans="30:30" ht="27" customHeight="1">
      <c r="AD726" s="4"/>
    </row>
    <row r="727" spans="30:30" ht="27" customHeight="1">
      <c r="AD727" s="4"/>
    </row>
    <row r="728" spans="30:30" ht="27" customHeight="1">
      <c r="AD728" s="4"/>
    </row>
    <row r="729" spans="30:30" ht="27" customHeight="1">
      <c r="AD729" s="4"/>
    </row>
    <row r="730" spans="30:30" ht="27" customHeight="1">
      <c r="AD730" s="4"/>
    </row>
    <row r="731" spans="30:30" ht="27" customHeight="1">
      <c r="AD731" s="4"/>
    </row>
    <row r="732" spans="30:30" ht="27" customHeight="1">
      <c r="AD732" s="4"/>
    </row>
    <row r="733" spans="30:30" ht="27" customHeight="1">
      <c r="AD733" s="4"/>
    </row>
    <row r="734" spans="30:30" ht="27" customHeight="1">
      <c r="AD734" s="4"/>
    </row>
    <row r="735" spans="30:30" ht="27" customHeight="1">
      <c r="AD735" s="4"/>
    </row>
    <row r="736" spans="30:30" ht="27" customHeight="1">
      <c r="AD736" s="4"/>
    </row>
    <row r="737" spans="30:30" ht="27" customHeight="1">
      <c r="AD737" s="4"/>
    </row>
    <row r="738" spans="30:30" ht="27" customHeight="1">
      <c r="AD738" s="4"/>
    </row>
    <row r="739" spans="30:30" ht="27" customHeight="1">
      <c r="AD739" s="4"/>
    </row>
    <row r="740" spans="30:30" ht="27" customHeight="1">
      <c r="AD740" s="4"/>
    </row>
    <row r="741" spans="30:30" ht="27" customHeight="1">
      <c r="AD741" s="4"/>
    </row>
    <row r="742" spans="30:30" ht="27" customHeight="1">
      <c r="AD742" s="4"/>
    </row>
    <row r="743" spans="30:30" ht="27" customHeight="1">
      <c r="AD743" s="4"/>
    </row>
    <row r="744" spans="30:30" ht="27" customHeight="1">
      <c r="AD744" s="4"/>
    </row>
    <row r="745" spans="30:30" ht="27" customHeight="1">
      <c r="AD745" s="4"/>
    </row>
    <row r="746" spans="30:30" ht="27" customHeight="1">
      <c r="AD746" s="4"/>
    </row>
    <row r="747" spans="30:30" ht="27" customHeight="1">
      <c r="AD747" s="4"/>
    </row>
    <row r="748" spans="30:30" ht="27" customHeight="1">
      <c r="AD748" s="4"/>
    </row>
    <row r="749" spans="30:30" ht="27" customHeight="1">
      <c r="AD749" s="4"/>
    </row>
    <row r="750" spans="30:30" ht="27" customHeight="1">
      <c r="AD750" s="4"/>
    </row>
    <row r="751" spans="30:30" ht="27" customHeight="1">
      <c r="AD751" s="4"/>
    </row>
    <row r="752" spans="30:30" ht="27" customHeight="1">
      <c r="AD752" s="4"/>
    </row>
    <row r="753" spans="30:30" ht="27" customHeight="1">
      <c r="AD753" s="4"/>
    </row>
    <row r="754" spans="30:30" ht="27" customHeight="1">
      <c r="AD754" s="4"/>
    </row>
    <row r="755" spans="30:30" ht="27" customHeight="1">
      <c r="AD755" s="4"/>
    </row>
    <row r="756" spans="30:30" ht="27" customHeight="1">
      <c r="AD756" s="4"/>
    </row>
    <row r="757" spans="30:30" ht="27" customHeight="1">
      <c r="AD757" s="4"/>
    </row>
    <row r="758" spans="30:30" ht="27" customHeight="1">
      <c r="AD758" s="4"/>
    </row>
    <row r="759" spans="30:30" ht="27" customHeight="1">
      <c r="AD759" s="4"/>
    </row>
    <row r="760" spans="30:30" ht="27" customHeight="1">
      <c r="AD760" s="4"/>
    </row>
    <row r="761" spans="30:30" ht="27" customHeight="1">
      <c r="AD761" s="4"/>
    </row>
    <row r="762" spans="30:30" ht="27" customHeight="1">
      <c r="AD762" s="4"/>
    </row>
    <row r="763" spans="30:30" ht="27" customHeight="1">
      <c r="AD763" s="4"/>
    </row>
    <row r="764" spans="30:30" ht="27" customHeight="1">
      <c r="AD764" s="4"/>
    </row>
    <row r="765" spans="30:30" ht="27" customHeight="1">
      <c r="AD765" s="4"/>
    </row>
    <row r="766" spans="30:30" ht="27" customHeight="1">
      <c r="AD766" s="4"/>
    </row>
    <row r="767" spans="30:30" ht="27" customHeight="1">
      <c r="AD767" s="4"/>
    </row>
    <row r="768" spans="30:30" ht="27" customHeight="1">
      <c r="AD768" s="4"/>
    </row>
    <row r="769" spans="30:30" ht="27" customHeight="1">
      <c r="AD769" s="4"/>
    </row>
    <row r="770" spans="30:30" ht="27" customHeight="1">
      <c r="AD770" s="4"/>
    </row>
    <row r="771" spans="30:30" ht="27" customHeight="1">
      <c r="AD771" s="4"/>
    </row>
    <row r="772" spans="30:30" ht="27" customHeight="1">
      <c r="AD772" s="4"/>
    </row>
    <row r="773" spans="30:30" ht="27" customHeight="1">
      <c r="AD773" s="4"/>
    </row>
    <row r="774" spans="30:30" ht="27" customHeight="1">
      <c r="AD774" s="4"/>
    </row>
    <row r="775" spans="30:30" ht="27" customHeight="1">
      <c r="AD775" s="4"/>
    </row>
    <row r="776" spans="30:30" ht="27" customHeight="1">
      <c r="AD776" s="4"/>
    </row>
    <row r="777" spans="30:30" ht="27" customHeight="1">
      <c r="AD777" s="4"/>
    </row>
    <row r="778" spans="30:30" ht="27" customHeight="1">
      <c r="AD778" s="4"/>
    </row>
    <row r="779" spans="30:30" ht="27" customHeight="1">
      <c r="AD779" s="4"/>
    </row>
    <row r="780" spans="30:30" ht="27" customHeight="1">
      <c r="AD780" s="4"/>
    </row>
    <row r="781" spans="30:30" ht="27" customHeight="1">
      <c r="AD781" s="4"/>
    </row>
    <row r="782" spans="30:30" ht="27" customHeight="1">
      <c r="AD782" s="4"/>
    </row>
    <row r="783" spans="30:30" ht="27" customHeight="1">
      <c r="AD783" s="4"/>
    </row>
    <row r="784" spans="30:30" ht="27" customHeight="1">
      <c r="AD784" s="4"/>
    </row>
    <row r="785" spans="30:30" ht="27" customHeight="1">
      <c r="AD785" s="4"/>
    </row>
    <row r="786" spans="30:30" ht="27" customHeight="1">
      <c r="AD786" s="4"/>
    </row>
    <row r="787" spans="30:30" ht="27" customHeight="1">
      <c r="AD787" s="4"/>
    </row>
    <row r="788" spans="30:30" ht="27" customHeight="1">
      <c r="AD788" s="4"/>
    </row>
    <row r="789" spans="30:30" ht="27" customHeight="1">
      <c r="AD789" s="4"/>
    </row>
    <row r="790" spans="30:30" ht="27" customHeight="1">
      <c r="AD790" s="4"/>
    </row>
    <row r="791" spans="30:30" ht="27" customHeight="1">
      <c r="AD791" s="4"/>
    </row>
    <row r="792" spans="30:30" ht="27" customHeight="1">
      <c r="AD792" s="4"/>
    </row>
    <row r="793" spans="30:30" ht="27" customHeight="1">
      <c r="AD793" s="4"/>
    </row>
    <row r="794" spans="30:30" ht="27" customHeight="1">
      <c r="AD794" s="4"/>
    </row>
    <row r="795" spans="30:30" ht="27" customHeight="1">
      <c r="AD795" s="4"/>
    </row>
    <row r="796" spans="30:30" ht="27" customHeight="1">
      <c r="AD796" s="4"/>
    </row>
    <row r="797" spans="30:30" ht="27" customHeight="1">
      <c r="AD797" s="4"/>
    </row>
    <row r="798" spans="30:30" ht="27" customHeight="1">
      <c r="AD798" s="4"/>
    </row>
    <row r="799" spans="30:30" ht="27" customHeight="1">
      <c r="AD799" s="4"/>
    </row>
    <row r="800" spans="30:30" ht="27" customHeight="1">
      <c r="AD800" s="4"/>
    </row>
    <row r="801" spans="30:30" ht="27" customHeight="1">
      <c r="AD801" s="4"/>
    </row>
    <row r="802" spans="30:30" ht="27" customHeight="1">
      <c r="AD802" s="4"/>
    </row>
    <row r="803" spans="30:30" ht="27" customHeight="1">
      <c r="AD803" s="4"/>
    </row>
    <row r="804" spans="30:30" ht="27" customHeight="1">
      <c r="AD804" s="4"/>
    </row>
    <row r="805" spans="30:30" ht="27" customHeight="1">
      <c r="AD805" s="4"/>
    </row>
    <row r="806" spans="30:30" ht="27" customHeight="1">
      <c r="AD806" s="4"/>
    </row>
    <row r="807" spans="30:30" ht="27" customHeight="1">
      <c r="AD807" s="4"/>
    </row>
    <row r="808" spans="30:30" ht="27" customHeight="1">
      <c r="AD808" s="4"/>
    </row>
    <row r="809" spans="30:30" ht="27" customHeight="1">
      <c r="AD809" s="4"/>
    </row>
    <row r="810" spans="30:30" ht="27" customHeight="1">
      <c r="AD810" s="4"/>
    </row>
    <row r="811" spans="30:30" ht="27" customHeight="1">
      <c r="AD811" s="4"/>
    </row>
    <row r="812" spans="30:30" ht="27" customHeight="1">
      <c r="AD812" s="4"/>
    </row>
    <row r="813" spans="30:30" ht="27" customHeight="1">
      <c r="AD813" s="4"/>
    </row>
    <row r="814" spans="30:30" ht="27" customHeight="1">
      <c r="AD814" s="4"/>
    </row>
    <row r="815" spans="30:30" ht="27" customHeight="1">
      <c r="AD815" s="4"/>
    </row>
    <row r="816" spans="30:30" ht="27" customHeight="1">
      <c r="AD816" s="4"/>
    </row>
    <row r="817" spans="30:30" ht="27" customHeight="1">
      <c r="AD817" s="4"/>
    </row>
    <row r="818" spans="30:30" ht="27" customHeight="1">
      <c r="AD818" s="4"/>
    </row>
    <row r="819" spans="30:30" ht="27" customHeight="1">
      <c r="AD819" s="4"/>
    </row>
    <row r="820" spans="30:30" ht="27" customHeight="1">
      <c r="AD820" s="4"/>
    </row>
    <row r="821" spans="30:30" ht="27" customHeight="1">
      <c r="AD821" s="4"/>
    </row>
    <row r="822" spans="30:30" ht="27" customHeight="1">
      <c r="AD822" s="4"/>
    </row>
    <row r="823" spans="30:30" ht="27" customHeight="1">
      <c r="AD823" s="4"/>
    </row>
    <row r="824" spans="30:30" ht="27" customHeight="1">
      <c r="AD824" s="4"/>
    </row>
    <row r="825" spans="30:30" ht="27" customHeight="1">
      <c r="AD825" s="4"/>
    </row>
    <row r="826" spans="30:30" ht="27" customHeight="1">
      <c r="AD826" s="4"/>
    </row>
    <row r="827" spans="30:30" ht="27" customHeight="1">
      <c r="AD827" s="4"/>
    </row>
    <row r="828" spans="30:30" ht="27" customHeight="1">
      <c r="AD828" s="4"/>
    </row>
    <row r="829" spans="30:30" ht="27" customHeight="1">
      <c r="AD829" s="4"/>
    </row>
    <row r="830" spans="30:30" ht="27" customHeight="1">
      <c r="AD830" s="4"/>
    </row>
    <row r="831" spans="30:30" ht="27" customHeight="1">
      <c r="AD831" s="4"/>
    </row>
    <row r="832" spans="30:30" ht="27" customHeight="1">
      <c r="AD832" s="4"/>
    </row>
    <row r="833" spans="30:30" ht="27" customHeight="1">
      <c r="AD833" s="4"/>
    </row>
    <row r="834" spans="30:30" ht="27" customHeight="1">
      <c r="AD834" s="4"/>
    </row>
    <row r="835" spans="30:30" ht="27" customHeight="1">
      <c r="AD835" s="4"/>
    </row>
    <row r="836" spans="30:30" ht="27" customHeight="1">
      <c r="AD836" s="4"/>
    </row>
    <row r="837" spans="30:30" ht="27" customHeight="1">
      <c r="AD837" s="4"/>
    </row>
    <row r="838" spans="30:30" ht="27" customHeight="1">
      <c r="AD838" s="4"/>
    </row>
    <row r="839" spans="30:30" ht="27" customHeight="1">
      <c r="AD839" s="4"/>
    </row>
    <row r="840" spans="30:30" ht="27" customHeight="1">
      <c r="AD840" s="4"/>
    </row>
    <row r="841" spans="30:30" ht="27" customHeight="1">
      <c r="AD841" s="4"/>
    </row>
    <row r="842" spans="30:30" ht="27" customHeight="1">
      <c r="AD842" s="4"/>
    </row>
    <row r="843" spans="30:30" ht="27" customHeight="1">
      <c r="AD843" s="4"/>
    </row>
    <row r="844" spans="30:30" ht="27" customHeight="1">
      <c r="AD844" s="4"/>
    </row>
    <row r="845" spans="30:30" ht="27" customHeight="1">
      <c r="AD845" s="4"/>
    </row>
    <row r="846" spans="30:30" ht="27" customHeight="1">
      <c r="AD846" s="4"/>
    </row>
    <row r="847" spans="30:30" ht="27" customHeight="1">
      <c r="AD847" s="4"/>
    </row>
    <row r="848" spans="30:30" ht="27" customHeight="1">
      <c r="AD848" s="4"/>
    </row>
    <row r="849" spans="30:30" ht="27" customHeight="1">
      <c r="AD849" s="4"/>
    </row>
    <row r="850" spans="30:30" ht="27" customHeight="1">
      <c r="AD850" s="4"/>
    </row>
    <row r="851" spans="30:30" ht="27" customHeight="1">
      <c r="AD851" s="4"/>
    </row>
    <row r="852" spans="30:30" ht="27" customHeight="1">
      <c r="AD852" s="4"/>
    </row>
    <row r="853" spans="30:30" ht="27" customHeight="1">
      <c r="AD853" s="4"/>
    </row>
    <row r="854" spans="30:30" ht="27" customHeight="1">
      <c r="AD854" s="4"/>
    </row>
    <row r="855" spans="30:30" ht="27" customHeight="1">
      <c r="AD855" s="4"/>
    </row>
    <row r="856" spans="30:30" ht="27" customHeight="1">
      <c r="AD856" s="4"/>
    </row>
    <row r="857" spans="30:30" ht="27" customHeight="1">
      <c r="AD857" s="4"/>
    </row>
    <row r="858" spans="30:30" ht="27" customHeight="1">
      <c r="AD858" s="4"/>
    </row>
    <row r="859" spans="30:30" ht="27" customHeight="1">
      <c r="AD859" s="4"/>
    </row>
    <row r="860" spans="30:30" ht="27" customHeight="1">
      <c r="AD860" s="4"/>
    </row>
    <row r="861" spans="30:30" ht="27" customHeight="1">
      <c r="AD861" s="4"/>
    </row>
    <row r="862" spans="30:30" ht="27" customHeight="1">
      <c r="AD862" s="4"/>
    </row>
    <row r="863" spans="30:30" ht="27" customHeight="1">
      <c r="AD863" s="4"/>
    </row>
    <row r="864" spans="30:30" ht="27" customHeight="1">
      <c r="AD864" s="4"/>
    </row>
    <row r="865" spans="30:30" ht="27" customHeight="1">
      <c r="AD865" s="4"/>
    </row>
    <row r="866" spans="30:30" ht="27" customHeight="1">
      <c r="AD866" s="4"/>
    </row>
    <row r="867" spans="30:30" ht="27" customHeight="1">
      <c r="AD867" s="4"/>
    </row>
    <row r="868" spans="30:30" ht="27" customHeight="1">
      <c r="AD868" s="4"/>
    </row>
    <row r="869" spans="30:30" ht="27" customHeight="1">
      <c r="AD869" s="4"/>
    </row>
    <row r="870" spans="30:30" ht="27" customHeight="1">
      <c r="AD870" s="4"/>
    </row>
    <row r="871" spans="30:30" ht="27" customHeight="1">
      <c r="AD871" s="4"/>
    </row>
    <row r="872" spans="30:30" ht="27" customHeight="1">
      <c r="AD872" s="4"/>
    </row>
    <row r="873" spans="30:30" ht="27" customHeight="1">
      <c r="AD873" s="4"/>
    </row>
    <row r="874" spans="30:30" ht="27" customHeight="1">
      <c r="AD874" s="4"/>
    </row>
    <row r="875" spans="30:30" ht="27" customHeight="1">
      <c r="AD875" s="4"/>
    </row>
    <row r="876" spans="30:30" ht="27" customHeight="1">
      <c r="AD876" s="4"/>
    </row>
    <row r="877" spans="30:30" ht="27" customHeight="1">
      <c r="AD877" s="4"/>
    </row>
    <row r="878" spans="30:30" ht="27" customHeight="1">
      <c r="AD878" s="4"/>
    </row>
    <row r="879" spans="30:30" ht="27" customHeight="1">
      <c r="AD879" s="4"/>
    </row>
    <row r="880" spans="30:30" ht="27" customHeight="1">
      <c r="AD880" s="4"/>
    </row>
    <row r="881" spans="30:30" ht="27" customHeight="1">
      <c r="AD881" s="4"/>
    </row>
    <row r="882" spans="30:30" ht="27" customHeight="1">
      <c r="AD882" s="4"/>
    </row>
    <row r="883" spans="30:30" ht="27" customHeight="1">
      <c r="AD883" s="4"/>
    </row>
    <row r="884" spans="30:30" ht="27" customHeight="1">
      <c r="AD884" s="4"/>
    </row>
    <row r="885" spans="30:30" ht="27" customHeight="1">
      <c r="AD885" s="4"/>
    </row>
    <row r="886" spans="30:30" ht="27" customHeight="1">
      <c r="AD886" s="4"/>
    </row>
    <row r="887" spans="30:30" ht="27" customHeight="1">
      <c r="AD887" s="4"/>
    </row>
    <row r="888" spans="30:30" ht="27" customHeight="1">
      <c r="AD888" s="4"/>
    </row>
    <row r="889" spans="30:30" ht="27" customHeight="1">
      <c r="AD889" s="4"/>
    </row>
    <row r="890" spans="30:30" ht="27" customHeight="1">
      <c r="AD890" s="4"/>
    </row>
    <row r="891" spans="30:30" ht="27" customHeight="1">
      <c r="AD891" s="4"/>
    </row>
    <row r="892" spans="30:30" ht="27" customHeight="1">
      <c r="AD892" s="4"/>
    </row>
    <row r="893" spans="30:30" ht="27" customHeight="1">
      <c r="AD893" s="4"/>
    </row>
    <row r="894" spans="30:30" ht="27" customHeight="1">
      <c r="AD894" s="4"/>
    </row>
    <row r="895" spans="30:30" ht="27" customHeight="1">
      <c r="AD895" s="4"/>
    </row>
    <row r="896" spans="30:30" ht="27" customHeight="1">
      <c r="AD896" s="4"/>
    </row>
    <row r="897" spans="30:30" ht="27" customHeight="1">
      <c r="AD897" s="4"/>
    </row>
    <row r="898" spans="30:30" ht="27" customHeight="1">
      <c r="AD898" s="4"/>
    </row>
    <row r="899" spans="30:30" ht="27" customHeight="1">
      <c r="AD899" s="4"/>
    </row>
    <row r="900" spans="30:30" ht="27" customHeight="1">
      <c r="AD900" s="4"/>
    </row>
    <row r="901" spans="30:30" ht="27" customHeight="1">
      <c r="AD901" s="4"/>
    </row>
    <row r="902" spans="30:30" ht="27" customHeight="1">
      <c r="AD902" s="4"/>
    </row>
    <row r="903" spans="30:30" ht="27" customHeight="1">
      <c r="AD903" s="4"/>
    </row>
    <row r="904" spans="30:30" ht="27" customHeight="1">
      <c r="AD904" s="4"/>
    </row>
    <row r="905" spans="30:30" ht="27" customHeight="1">
      <c r="AD905" s="4"/>
    </row>
    <row r="906" spans="30:30" ht="27" customHeight="1">
      <c r="AD906" s="4"/>
    </row>
    <row r="907" spans="30:30" ht="27" customHeight="1">
      <c r="AD907" s="4"/>
    </row>
    <row r="908" spans="30:30" ht="27" customHeight="1">
      <c r="AD908" s="4"/>
    </row>
    <row r="909" spans="30:30" ht="27" customHeight="1">
      <c r="AD909" s="4"/>
    </row>
    <row r="910" spans="30:30" ht="27" customHeight="1">
      <c r="AD910" s="4"/>
    </row>
    <row r="911" spans="30:30" ht="27" customHeight="1">
      <c r="AD911" s="4"/>
    </row>
    <row r="912" spans="30:30" ht="27" customHeight="1">
      <c r="AD912" s="4"/>
    </row>
    <row r="913" spans="30:30" ht="27" customHeight="1">
      <c r="AD913" s="4"/>
    </row>
    <row r="914" spans="30:30" ht="27" customHeight="1">
      <c r="AD914" s="4"/>
    </row>
    <row r="915" spans="30:30" ht="27" customHeight="1">
      <c r="AD915" s="4"/>
    </row>
    <row r="916" spans="30:30" ht="27" customHeight="1">
      <c r="AD916" s="4"/>
    </row>
    <row r="917" spans="30:30" ht="27" customHeight="1">
      <c r="AD917" s="4"/>
    </row>
    <row r="918" spans="30:30" ht="27" customHeight="1">
      <c r="AD918" s="4"/>
    </row>
    <row r="919" spans="30:30" ht="27" customHeight="1">
      <c r="AD919" s="4"/>
    </row>
    <row r="920" spans="30:30" ht="27" customHeight="1">
      <c r="AD920" s="4"/>
    </row>
    <row r="921" spans="30:30" ht="27" customHeight="1">
      <c r="AD921" s="4"/>
    </row>
    <row r="922" spans="30:30" ht="27" customHeight="1">
      <c r="AD922" s="4"/>
    </row>
    <row r="923" spans="30:30" ht="27" customHeight="1">
      <c r="AD923" s="4"/>
    </row>
    <row r="924" spans="30:30" ht="27" customHeight="1">
      <c r="AD924" s="4"/>
    </row>
    <row r="925" spans="30:30" ht="27" customHeight="1">
      <c r="AD925" s="4"/>
    </row>
    <row r="926" spans="30:30" ht="27" customHeight="1">
      <c r="AD926" s="4"/>
    </row>
    <row r="927" spans="30:30" ht="27" customHeight="1">
      <c r="AD927" s="4"/>
    </row>
    <row r="928" spans="30:30" ht="27" customHeight="1">
      <c r="AD928" s="4"/>
    </row>
    <row r="929" spans="30:30" ht="27" customHeight="1">
      <c r="AD929" s="4"/>
    </row>
    <row r="930" spans="30:30" ht="27" customHeight="1">
      <c r="AD930" s="4"/>
    </row>
    <row r="931" spans="30:30" ht="27" customHeight="1">
      <c r="AD931" s="4"/>
    </row>
    <row r="932" spans="30:30" ht="27" customHeight="1">
      <c r="AD932" s="4"/>
    </row>
    <row r="933" spans="30:30" ht="27" customHeight="1">
      <c r="AD933" s="4"/>
    </row>
    <row r="934" spans="30:30" ht="27" customHeight="1">
      <c r="AD934" s="4"/>
    </row>
    <row r="935" spans="30:30" ht="27" customHeight="1">
      <c r="AD935" s="4"/>
    </row>
    <row r="936" spans="30:30" ht="27" customHeight="1">
      <c r="AD936" s="4"/>
    </row>
    <row r="937" spans="30:30" ht="27" customHeight="1">
      <c r="AD937" s="4"/>
    </row>
    <row r="938" spans="30:30" ht="27" customHeight="1">
      <c r="AD938" s="4"/>
    </row>
    <row r="939" spans="30:30" ht="27" customHeight="1">
      <c r="AD939" s="4"/>
    </row>
    <row r="940" spans="30:30" ht="27" customHeight="1">
      <c r="AD940" s="4"/>
    </row>
    <row r="941" spans="30:30" ht="27" customHeight="1">
      <c r="AD941" s="4"/>
    </row>
    <row r="942" spans="30:30" ht="27" customHeight="1">
      <c r="AD942" s="4"/>
    </row>
    <row r="943" spans="30:30" ht="27" customHeight="1">
      <c r="AD943" s="4"/>
    </row>
    <row r="944" spans="30:30" ht="27" customHeight="1">
      <c r="AD944" s="4"/>
    </row>
    <row r="945" spans="30:30" ht="27" customHeight="1">
      <c r="AD945" s="4"/>
    </row>
    <row r="946" spans="30:30" ht="27" customHeight="1">
      <c r="AD946" s="4"/>
    </row>
    <row r="947" spans="30:30" ht="27" customHeight="1">
      <c r="AD947" s="4"/>
    </row>
    <row r="948" spans="30:30" ht="27" customHeight="1">
      <c r="AD948" s="4"/>
    </row>
    <row r="949" spans="30:30" ht="27" customHeight="1">
      <c r="AD949" s="4"/>
    </row>
    <row r="950" spans="30:30" ht="27" customHeight="1">
      <c r="AD950" s="4"/>
    </row>
    <row r="951" spans="30:30" ht="27" customHeight="1">
      <c r="AD951" s="4"/>
    </row>
    <row r="952" spans="30:30" ht="27" customHeight="1">
      <c r="AD952" s="4"/>
    </row>
    <row r="953" spans="30:30" ht="27" customHeight="1">
      <c r="AD953" s="4"/>
    </row>
    <row r="954" spans="30:30" ht="27" customHeight="1">
      <c r="AD954" s="4"/>
    </row>
    <row r="955" spans="30:30" ht="27" customHeight="1">
      <c r="AD955" s="4"/>
    </row>
    <row r="956" spans="30:30" ht="27" customHeight="1">
      <c r="AD956" s="4"/>
    </row>
    <row r="957" spans="30:30" ht="27" customHeight="1">
      <c r="AD957" s="4"/>
    </row>
    <row r="958" spans="30:30" ht="27" customHeight="1">
      <c r="AD958" s="4"/>
    </row>
    <row r="959" spans="30:30" ht="27" customHeight="1">
      <c r="AD959" s="4"/>
    </row>
    <row r="960" spans="30:30" ht="27" customHeight="1">
      <c r="AD960" s="4"/>
    </row>
    <row r="961" spans="30:30" ht="27" customHeight="1">
      <c r="AD961" s="4"/>
    </row>
    <row r="962" spans="30:30" ht="27" customHeight="1">
      <c r="AD962" s="4"/>
    </row>
    <row r="963" spans="30:30" ht="27" customHeight="1">
      <c r="AD963" s="4"/>
    </row>
    <row r="964" spans="30:30" ht="27" customHeight="1">
      <c r="AD964" s="4"/>
    </row>
    <row r="965" spans="30:30" ht="27" customHeight="1">
      <c r="AD965" s="4"/>
    </row>
    <row r="966" spans="30:30" ht="27" customHeight="1">
      <c r="AD966" s="4"/>
    </row>
    <row r="967" spans="30:30" ht="27" customHeight="1">
      <c r="AD967" s="4"/>
    </row>
    <row r="968" spans="30:30" ht="27" customHeight="1">
      <c r="AD968" s="4"/>
    </row>
    <row r="969" spans="30:30" ht="27" customHeight="1">
      <c r="AD969" s="4"/>
    </row>
    <row r="970" spans="30:30" ht="27" customHeight="1">
      <c r="AD970" s="4"/>
    </row>
    <row r="971" spans="30:30" ht="27" customHeight="1">
      <c r="AD971" s="4"/>
    </row>
    <row r="972" spans="30:30" ht="27" customHeight="1">
      <c r="AD972" s="4"/>
    </row>
    <row r="973" spans="30:30" ht="27" customHeight="1">
      <c r="AD973" s="4"/>
    </row>
    <row r="974" spans="30:30" ht="27" customHeight="1">
      <c r="AD974" s="4"/>
    </row>
    <row r="975" spans="30:30" ht="27" customHeight="1">
      <c r="AD975" s="4"/>
    </row>
    <row r="976" spans="30:30" ht="27" customHeight="1">
      <c r="AD976" s="4"/>
    </row>
    <row r="977" spans="30:30" ht="27" customHeight="1">
      <c r="AD977" s="4"/>
    </row>
    <row r="978" spans="30:30" ht="27" customHeight="1">
      <c r="AD978" s="4"/>
    </row>
    <row r="979" spans="30:30" ht="27" customHeight="1">
      <c r="AD979" s="4"/>
    </row>
    <row r="980" spans="30:30" ht="27" customHeight="1">
      <c r="AD980" s="4"/>
    </row>
    <row r="981" spans="30:30" ht="27" customHeight="1">
      <c r="AD981" s="4"/>
    </row>
    <row r="982" spans="30:30" ht="27" customHeight="1">
      <c r="AD982" s="4"/>
    </row>
    <row r="983" spans="30:30" ht="27" customHeight="1">
      <c r="AD983" s="4"/>
    </row>
    <row r="984" spans="30:30" ht="27" customHeight="1">
      <c r="AD984" s="4"/>
    </row>
    <row r="985" spans="30:30" ht="27" customHeight="1">
      <c r="AD985" s="4"/>
    </row>
    <row r="986" spans="30:30" ht="27" customHeight="1">
      <c r="AD986" s="4"/>
    </row>
    <row r="987" spans="30:30" ht="27" customHeight="1">
      <c r="AD987" s="4"/>
    </row>
    <row r="988" spans="30:30" ht="27" customHeight="1">
      <c r="AD988" s="4"/>
    </row>
    <row r="989" spans="30:30" ht="27" customHeight="1">
      <c r="AD989" s="4"/>
    </row>
    <row r="990" spans="30:30" ht="27" customHeight="1">
      <c r="AD990" s="4"/>
    </row>
    <row r="991" spans="30:30" ht="27" customHeight="1">
      <c r="AD991" s="4"/>
    </row>
    <row r="992" spans="30:30" ht="27" customHeight="1">
      <c r="AD992" s="4"/>
    </row>
    <row r="993" spans="30:30" ht="27" customHeight="1">
      <c r="AD993" s="4"/>
    </row>
    <row r="994" spans="30:30" ht="27" customHeight="1">
      <c r="AD994" s="4"/>
    </row>
    <row r="995" spans="30:30" ht="27" customHeight="1">
      <c r="AD995" s="4"/>
    </row>
    <row r="996" spans="30:30" ht="27" customHeight="1">
      <c r="AD996" s="4"/>
    </row>
    <row r="997" spans="30:30" ht="27" customHeight="1">
      <c r="AD997" s="4"/>
    </row>
    <row r="998" spans="30:30" ht="27" customHeight="1">
      <c r="AD998" s="4"/>
    </row>
    <row r="999" spans="30:30" ht="27" customHeight="1">
      <c r="AD999" s="4"/>
    </row>
    <row r="1000" spans="30:30" ht="27" customHeight="1">
      <c r="AD1000" s="4"/>
    </row>
    <row r="1001" spans="30:30" ht="27" customHeight="1">
      <c r="AD1001" s="4"/>
    </row>
    <row r="1002" spans="30:30" ht="27" customHeight="1">
      <c r="AD1002" s="4"/>
    </row>
    <row r="1003" spans="30:30" ht="27" customHeight="1">
      <c r="AD1003" s="4"/>
    </row>
    <row r="1004" spans="30:30" ht="27" customHeight="1">
      <c r="AD1004" s="4"/>
    </row>
    <row r="1005" spans="30:30" ht="27" customHeight="1">
      <c r="AD1005" s="4"/>
    </row>
    <row r="1006" spans="30:30" ht="27" customHeight="1">
      <c r="AD1006" s="4"/>
    </row>
    <row r="1007" spans="30:30" ht="27" customHeight="1">
      <c r="AD1007" s="4"/>
    </row>
    <row r="1008" spans="30:30" ht="27" customHeight="1">
      <c r="AD1008" s="4"/>
    </row>
  </sheetData>
  <mergeCells count="32">
    <mergeCell ref="AA45:AC45"/>
    <mergeCell ref="C45:E45"/>
    <mergeCell ref="G45:I45"/>
    <mergeCell ref="K45:M45"/>
    <mergeCell ref="O45:Q45"/>
    <mergeCell ref="S45:U45"/>
    <mergeCell ref="W45:Y45"/>
    <mergeCell ref="C43:AC43"/>
    <mergeCell ref="C44:M44"/>
    <mergeCell ref="O44:Q44"/>
    <mergeCell ref="S44:U44"/>
    <mergeCell ref="W44:Y44"/>
    <mergeCell ref="AA44:AC44"/>
    <mergeCell ref="AA8:AC8"/>
    <mergeCell ref="A38:AC38"/>
    <mergeCell ref="C41:AC41"/>
    <mergeCell ref="C42:AC42"/>
    <mergeCell ref="C8:E8"/>
    <mergeCell ref="G8:I8"/>
    <mergeCell ref="K8:M8"/>
    <mergeCell ref="O8:Q8"/>
    <mergeCell ref="S8:U8"/>
    <mergeCell ref="W8:Y8"/>
    <mergeCell ref="A1:AC1"/>
    <mergeCell ref="C4:AC4"/>
    <mergeCell ref="C5:AC5"/>
    <mergeCell ref="C6:AC6"/>
    <mergeCell ref="C7:M7"/>
    <mergeCell ref="O7:Q7"/>
    <mergeCell ref="S7:U7"/>
    <mergeCell ref="W7:Y7"/>
    <mergeCell ref="AA7:AC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37"/>
  <sheetViews>
    <sheetView topLeftCell="A4" zoomScale="90" zoomScaleNormal="90" zoomScaleSheetLayoutView="90" workbookViewId="0">
      <selection activeCell="D37" sqref="D37"/>
    </sheetView>
  </sheetViews>
  <sheetFormatPr defaultColWidth="10.7109375" defaultRowHeight="21.75"/>
  <cols>
    <col min="1" max="1" width="3.7109375" style="253" customWidth="1"/>
    <col min="2" max="5" width="9.140625" style="253" customWidth="1"/>
    <col min="6" max="6" width="3.28515625" style="253" customWidth="1"/>
    <col min="7" max="7" width="11.42578125" style="253" customWidth="1"/>
    <col min="8" max="8" width="1.42578125" style="253" customWidth="1"/>
    <col min="9" max="9" width="10.7109375" style="253"/>
    <col min="10" max="10" width="1.42578125" style="253" customWidth="1"/>
    <col min="11" max="11" width="10.7109375" style="253"/>
    <col min="12" max="12" width="1.42578125" style="253" customWidth="1"/>
    <col min="13" max="13" width="10.7109375" style="253"/>
    <col min="14" max="14" width="1.42578125" style="253" customWidth="1"/>
    <col min="15" max="15" width="10.7109375" style="253"/>
    <col min="16" max="16" width="3.7109375" style="253" customWidth="1"/>
    <col min="17" max="16384" width="10.7109375" style="253"/>
  </cols>
  <sheetData>
    <row r="1" spans="1:16" s="264" customFormat="1" ht="23.1" customHeight="1">
      <c r="A1" s="794" t="s">
        <v>904</v>
      </c>
      <c r="B1" s="794"/>
      <c r="C1" s="794"/>
      <c r="D1" s="794"/>
      <c r="E1" s="794"/>
      <c r="F1" s="794"/>
      <c r="G1" s="794"/>
      <c r="H1" s="794"/>
      <c r="I1" s="794"/>
      <c r="J1" s="794"/>
      <c r="K1" s="794"/>
      <c r="L1" s="794"/>
      <c r="M1" s="794"/>
      <c r="N1" s="794"/>
      <c r="O1" s="794"/>
      <c r="P1" s="246"/>
    </row>
    <row r="2" spans="1:16" s="264" customFormat="1" ht="23.1" customHeight="1">
      <c r="A2" s="248"/>
      <c r="B2" s="248"/>
      <c r="C2" s="248"/>
      <c r="D2" s="248"/>
      <c r="E2" s="248"/>
      <c r="F2" s="248"/>
      <c r="G2" s="248"/>
      <c r="H2" s="248"/>
      <c r="I2" s="248"/>
      <c r="J2" s="248"/>
      <c r="K2" s="248"/>
      <c r="M2" s="248"/>
      <c r="N2" s="248"/>
      <c r="O2" s="265" t="s">
        <v>505</v>
      </c>
      <c r="P2" s="248"/>
    </row>
    <row r="3" spans="1:16" s="264" customFormat="1" ht="23.1" customHeight="1">
      <c r="A3" s="266"/>
      <c r="M3" s="248"/>
      <c r="N3" s="248"/>
      <c r="O3" s="248"/>
      <c r="P3" s="248"/>
    </row>
    <row r="4" spans="1:16" ht="23.1" customHeight="1">
      <c r="B4" s="267" t="s">
        <v>204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8"/>
      <c r="N4" s="268"/>
    </row>
    <row r="5" spans="1:16" s="202" customFormat="1" ht="23.1" customHeight="1">
      <c r="B5" s="203" t="s">
        <v>614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16" s="202" customFormat="1" ht="23.1" customHeight="1">
      <c r="A6" s="183"/>
      <c r="B6" s="202" t="s">
        <v>615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1:16" s="202" customFormat="1" ht="23.1" customHeight="1">
      <c r="A7" s="183"/>
      <c r="B7" s="202" t="s">
        <v>616</v>
      </c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16" s="204" customFormat="1" ht="23.1" customHeight="1">
      <c r="B8" s="203" t="s">
        <v>613</v>
      </c>
    </row>
    <row r="9" spans="1:16" s="204" customFormat="1" ht="23.1" customHeight="1">
      <c r="B9" s="204" t="s">
        <v>205</v>
      </c>
    </row>
    <row r="10" spans="1:16" ht="23.1" customHeight="1">
      <c r="G10" s="249"/>
      <c r="H10" s="249"/>
      <c r="I10" s="249"/>
      <c r="J10" s="249"/>
      <c r="K10" s="249"/>
      <c r="L10" s="249"/>
      <c r="M10" s="249"/>
      <c r="N10" s="249"/>
      <c r="O10" s="269" t="s">
        <v>611</v>
      </c>
    </row>
    <row r="11" spans="1:16" ht="23.1" customHeight="1">
      <c r="G11" s="795" t="s">
        <v>206</v>
      </c>
      <c r="H11" s="795"/>
      <c r="I11" s="795"/>
      <c r="J11" s="795"/>
      <c r="K11" s="795"/>
      <c r="L11" s="795"/>
      <c r="M11" s="795"/>
      <c r="N11" s="795"/>
      <c r="O11" s="795"/>
    </row>
    <row r="12" spans="1:16" ht="23.1" customHeight="1">
      <c r="A12" s="791"/>
      <c r="G12" s="792" t="s">
        <v>612</v>
      </c>
      <c r="H12" s="270"/>
      <c r="I12" s="270" t="s">
        <v>207</v>
      </c>
      <c r="J12" s="270"/>
      <c r="K12" s="270" t="s">
        <v>208</v>
      </c>
      <c r="L12" s="270"/>
      <c r="M12" s="270" t="s">
        <v>208</v>
      </c>
      <c r="N12" s="270"/>
      <c r="O12" s="792" t="s">
        <v>37</v>
      </c>
    </row>
    <row r="13" spans="1:16" ht="23.1" customHeight="1">
      <c r="A13" s="791"/>
      <c r="G13" s="793"/>
      <c r="H13" s="270"/>
      <c r="I13" s="271" t="s">
        <v>209</v>
      </c>
      <c r="J13" s="270"/>
      <c r="K13" s="271" t="s">
        <v>210</v>
      </c>
      <c r="L13" s="270"/>
      <c r="M13" s="271" t="s">
        <v>211</v>
      </c>
      <c r="N13" s="270"/>
      <c r="O13" s="793"/>
    </row>
    <row r="14" spans="1:16" ht="23.1" customHeight="1">
      <c r="B14" s="272" t="s">
        <v>203</v>
      </c>
      <c r="C14" s="273"/>
      <c r="D14" s="273"/>
      <c r="E14" s="273"/>
      <c r="F14" s="273"/>
      <c r="G14" s="274"/>
      <c r="H14" s="274"/>
      <c r="I14" s="274"/>
      <c r="J14" s="274"/>
      <c r="K14" s="268"/>
      <c r="L14" s="268"/>
      <c r="M14" s="268"/>
      <c r="N14" s="268"/>
    </row>
    <row r="15" spans="1:16" ht="23.1" customHeight="1">
      <c r="B15" s="275" t="s">
        <v>212</v>
      </c>
      <c r="C15" s="276"/>
      <c r="D15" s="276"/>
      <c r="E15" s="273"/>
      <c r="F15" s="277"/>
      <c r="G15" s="260">
        <v>0</v>
      </c>
      <c r="H15" s="274"/>
      <c r="I15" s="51">
        <v>489.42</v>
      </c>
      <c r="J15" s="51"/>
      <c r="K15" s="260">
        <v>0</v>
      </c>
      <c r="L15" s="278"/>
      <c r="M15" s="260">
        <v>0</v>
      </c>
      <c r="N15" s="268"/>
      <c r="O15" s="279">
        <f>SUM(G15:M15)</f>
        <v>489.42</v>
      </c>
    </row>
    <row r="16" spans="1:16" ht="23.1" customHeight="1">
      <c r="B16" s="275" t="s">
        <v>81</v>
      </c>
      <c r="C16" s="276"/>
      <c r="D16" s="276"/>
      <c r="E16" s="273"/>
      <c r="F16" s="277"/>
      <c r="G16" s="260">
        <v>0</v>
      </c>
      <c r="H16" s="274"/>
      <c r="I16" s="260">
        <v>49.77</v>
      </c>
      <c r="J16" s="51"/>
      <c r="K16" s="52">
        <v>50.1</v>
      </c>
      <c r="L16" s="51"/>
      <c r="M16" s="260">
        <v>0</v>
      </c>
      <c r="N16" s="268"/>
      <c r="O16" s="279">
        <f>SUM(G16:M16)</f>
        <v>99.87</v>
      </c>
    </row>
    <row r="17" spans="1:16" ht="23.1" customHeight="1">
      <c r="B17" s="275" t="s">
        <v>202</v>
      </c>
      <c r="C17" s="276"/>
      <c r="D17" s="276"/>
      <c r="E17" s="273"/>
      <c r="F17" s="277"/>
      <c r="G17" s="260">
        <v>0</v>
      </c>
      <c r="H17" s="274"/>
      <c r="I17" s="260">
        <v>1.81</v>
      </c>
      <c r="J17" s="51"/>
      <c r="K17" s="261">
        <v>4.76</v>
      </c>
      <c r="L17" s="52"/>
      <c r="M17" s="261">
        <v>9.7799999999999994</v>
      </c>
      <c r="N17" s="268"/>
      <c r="O17" s="279">
        <f>SUM(G17:M17)</f>
        <v>16.350000000000001</v>
      </c>
    </row>
    <row r="18" spans="1:16" ht="23.1" customHeight="1" thickBot="1">
      <c r="B18" s="280" t="s">
        <v>37</v>
      </c>
      <c r="C18" s="273"/>
      <c r="D18" s="277"/>
      <c r="E18" s="277"/>
      <c r="F18" s="277"/>
      <c r="G18" s="281">
        <f>SUM(G15:G17)</f>
        <v>0</v>
      </c>
      <c r="H18" s="51"/>
      <c r="I18" s="53">
        <f>SUM(I15:I17)</f>
        <v>541</v>
      </c>
      <c r="J18" s="51"/>
      <c r="K18" s="53">
        <f>SUM(K15:K17)</f>
        <v>54.86</v>
      </c>
      <c r="L18" s="51"/>
      <c r="M18" s="281">
        <f>SUM(M15:M17)</f>
        <v>9.7799999999999994</v>
      </c>
      <c r="N18" s="268"/>
      <c r="O18" s="53">
        <f>SUM(O15:O17)</f>
        <v>605.64</v>
      </c>
    </row>
    <row r="19" spans="1:16" ht="23.1" customHeight="1" thickTop="1">
      <c r="G19" s="274"/>
      <c r="H19" s="274"/>
      <c r="I19" s="274"/>
      <c r="J19" s="274"/>
      <c r="K19" s="268"/>
      <c r="L19" s="268"/>
      <c r="M19" s="268"/>
      <c r="N19" s="268"/>
    </row>
    <row r="20" spans="1:16" ht="23.1" customHeight="1">
      <c r="G20" s="249"/>
      <c r="H20" s="249"/>
      <c r="I20" s="249"/>
      <c r="J20" s="249"/>
      <c r="K20" s="249"/>
      <c r="L20" s="249"/>
      <c r="M20" s="249"/>
      <c r="N20" s="249"/>
      <c r="O20" s="269" t="s">
        <v>611</v>
      </c>
    </row>
    <row r="21" spans="1:16" ht="23.1" customHeight="1">
      <c r="G21" s="795" t="s">
        <v>10</v>
      </c>
      <c r="H21" s="795"/>
      <c r="I21" s="795"/>
      <c r="J21" s="795"/>
      <c r="K21" s="795"/>
      <c r="L21" s="795"/>
      <c r="M21" s="795"/>
      <c r="N21" s="795"/>
      <c r="O21" s="795"/>
    </row>
    <row r="22" spans="1:16" ht="23.1" customHeight="1">
      <c r="A22" s="791"/>
      <c r="G22" s="792" t="s">
        <v>612</v>
      </c>
      <c r="H22" s="270"/>
      <c r="I22" s="270" t="s">
        <v>207</v>
      </c>
      <c r="J22" s="270"/>
      <c r="K22" s="270" t="s">
        <v>208</v>
      </c>
      <c r="L22" s="270"/>
      <c r="M22" s="270" t="s">
        <v>208</v>
      </c>
      <c r="N22" s="270"/>
      <c r="O22" s="792" t="s">
        <v>37</v>
      </c>
    </row>
    <row r="23" spans="1:16" ht="23.1" customHeight="1">
      <c r="A23" s="791"/>
      <c r="G23" s="793"/>
      <c r="H23" s="270"/>
      <c r="I23" s="271" t="s">
        <v>209</v>
      </c>
      <c r="J23" s="270"/>
      <c r="K23" s="271" t="s">
        <v>210</v>
      </c>
      <c r="L23" s="270"/>
      <c r="M23" s="271" t="s">
        <v>211</v>
      </c>
      <c r="N23" s="270"/>
      <c r="O23" s="793"/>
    </row>
    <row r="24" spans="1:16" ht="23.1" customHeight="1">
      <c r="B24" s="272" t="s">
        <v>203</v>
      </c>
      <c r="C24" s="273"/>
      <c r="D24" s="273"/>
      <c r="E24" s="273"/>
      <c r="F24" s="273"/>
      <c r="G24" s="274"/>
      <c r="H24" s="274"/>
      <c r="I24" s="274"/>
      <c r="J24" s="274"/>
      <c r="K24" s="268"/>
      <c r="L24" s="268"/>
      <c r="M24" s="268"/>
      <c r="N24" s="268"/>
    </row>
    <row r="25" spans="1:16" ht="23.1" customHeight="1">
      <c r="B25" s="275" t="s">
        <v>212</v>
      </c>
      <c r="C25" s="276"/>
      <c r="D25" s="276"/>
      <c r="E25" s="273"/>
      <c r="F25" s="277"/>
      <c r="G25" s="260">
        <v>0</v>
      </c>
      <c r="H25" s="274"/>
      <c r="I25" s="51">
        <v>489.28</v>
      </c>
      <c r="J25" s="51"/>
      <c r="K25" s="260">
        <v>0</v>
      </c>
      <c r="L25" s="51"/>
      <c r="M25" s="260">
        <v>0</v>
      </c>
      <c r="N25" s="268"/>
      <c r="O25" s="279">
        <f>SUM(G25:M25)</f>
        <v>489.28</v>
      </c>
    </row>
    <row r="26" spans="1:16" ht="23.1" customHeight="1">
      <c r="B26" s="275" t="s">
        <v>81</v>
      </c>
      <c r="C26" s="276"/>
      <c r="D26" s="276"/>
      <c r="E26" s="273"/>
      <c r="F26" s="277"/>
      <c r="G26" s="260">
        <v>0</v>
      </c>
      <c r="H26" s="274"/>
      <c r="I26" s="260">
        <v>63.94</v>
      </c>
      <c r="J26" s="51"/>
      <c r="K26" s="52">
        <v>50.1</v>
      </c>
      <c r="L26" s="51"/>
      <c r="M26" s="260">
        <v>0</v>
      </c>
      <c r="N26" s="268"/>
      <c r="O26" s="279">
        <f>SUM(G26:M26)</f>
        <v>114.03999999999999</v>
      </c>
    </row>
    <row r="27" spans="1:16" ht="23.1" customHeight="1">
      <c r="B27" s="275" t="s">
        <v>202</v>
      </c>
      <c r="C27" s="276"/>
      <c r="D27" s="276"/>
      <c r="E27" s="273"/>
      <c r="F27" s="277"/>
      <c r="G27" s="260">
        <v>0</v>
      </c>
      <c r="H27" s="274"/>
      <c r="I27" s="260">
        <v>1.39</v>
      </c>
      <c r="J27" s="51"/>
      <c r="K27" s="261">
        <v>3.92</v>
      </c>
      <c r="L27" s="52"/>
      <c r="M27" s="261">
        <v>7.38</v>
      </c>
      <c r="N27" s="268"/>
      <c r="O27" s="279">
        <f>SUM(G27:M27)</f>
        <v>12.69</v>
      </c>
    </row>
    <row r="28" spans="1:16" ht="23.1" customHeight="1" thickBot="1">
      <c r="B28" s="280" t="s">
        <v>37</v>
      </c>
      <c r="C28" s="273"/>
      <c r="D28" s="277"/>
      <c r="E28" s="277"/>
      <c r="F28" s="277"/>
      <c r="G28" s="281">
        <f>SUM(G25:G27)</f>
        <v>0</v>
      </c>
      <c r="H28" s="51"/>
      <c r="I28" s="53">
        <f>SUM(I25:I27)</f>
        <v>554.61</v>
      </c>
      <c r="J28" s="51"/>
      <c r="K28" s="53">
        <f>SUM(K25:K27)</f>
        <v>54.02</v>
      </c>
      <c r="L28" s="51"/>
      <c r="M28" s="281">
        <f>SUM(M25:M27)</f>
        <v>7.38</v>
      </c>
      <c r="N28" s="51"/>
      <c r="O28" s="53">
        <f>SUM(O25:O27)</f>
        <v>616.01</v>
      </c>
    </row>
    <row r="29" spans="1:16" ht="23.1" customHeight="1" thickTop="1">
      <c r="B29" s="282"/>
      <c r="C29" s="273"/>
      <c r="D29" s="277"/>
      <c r="E29" s="277"/>
      <c r="F29" s="277"/>
      <c r="G29" s="260"/>
      <c r="H29" s="51"/>
      <c r="I29" s="51"/>
      <c r="J29" s="51"/>
      <c r="K29" s="51"/>
      <c r="L29" s="51"/>
      <c r="M29" s="260"/>
      <c r="N29" s="51"/>
      <c r="O29" s="51"/>
    </row>
    <row r="30" spans="1:16" s="247" customFormat="1" ht="23.1" customHeight="1">
      <c r="A30" s="283"/>
      <c r="B30" s="267" t="s">
        <v>213</v>
      </c>
      <c r="C30" s="267"/>
      <c r="D30" s="253"/>
      <c r="E30" s="253"/>
      <c r="F30" s="254"/>
      <c r="G30" s="254"/>
      <c r="H30" s="254"/>
      <c r="I30" s="254"/>
      <c r="J30" s="254"/>
      <c r="K30" s="249"/>
      <c r="L30" s="249"/>
      <c r="M30" s="249"/>
      <c r="N30" s="249"/>
      <c r="O30" s="249"/>
      <c r="P30" s="249"/>
    </row>
    <row r="31" spans="1:16" s="247" customFormat="1" ht="23.1" customHeight="1">
      <c r="A31" s="249"/>
      <c r="B31" s="284" t="s">
        <v>214</v>
      </c>
      <c r="D31" s="253"/>
      <c r="E31" s="253"/>
      <c r="F31" s="254"/>
      <c r="G31" s="254"/>
      <c r="H31" s="254"/>
      <c r="I31" s="254"/>
      <c r="J31" s="254"/>
      <c r="K31" s="249"/>
      <c r="L31" s="249"/>
      <c r="M31" s="249"/>
      <c r="N31" s="249"/>
      <c r="O31" s="249"/>
      <c r="P31" s="249"/>
    </row>
    <row r="32" spans="1:16" s="247" customFormat="1" ht="23.1" customHeight="1">
      <c r="A32" s="249"/>
      <c r="B32" s="249" t="s">
        <v>905</v>
      </c>
      <c r="C32" s="249"/>
      <c r="D32" s="253"/>
      <c r="E32" s="253"/>
      <c r="F32" s="254"/>
      <c r="G32" s="254"/>
      <c r="H32" s="254"/>
      <c r="I32" s="254"/>
      <c r="J32" s="254"/>
      <c r="K32" s="249"/>
      <c r="L32" s="249"/>
      <c r="M32" s="249"/>
      <c r="N32" s="249"/>
      <c r="O32" s="249"/>
      <c r="P32" s="249"/>
    </row>
    <row r="33" spans="2:15" ht="23.1" customHeight="1">
      <c r="B33" s="249" t="s">
        <v>906</v>
      </c>
      <c r="C33" s="273"/>
      <c r="D33" s="277"/>
      <c r="E33" s="277"/>
      <c r="F33" s="277"/>
      <c r="G33" s="51"/>
      <c r="H33" s="51"/>
      <c r="I33" s="51"/>
      <c r="J33" s="51"/>
      <c r="K33" s="51"/>
      <c r="L33" s="51"/>
      <c r="M33" s="51"/>
      <c r="N33" s="51"/>
      <c r="O33" s="51"/>
    </row>
    <row r="34" spans="2:15" ht="23.1" customHeight="1">
      <c r="B34" s="249"/>
      <c r="C34" s="273"/>
      <c r="D34" s="277"/>
      <c r="E34" s="277"/>
      <c r="F34" s="277"/>
      <c r="G34" s="51"/>
      <c r="H34" s="51"/>
      <c r="I34" s="51"/>
      <c r="J34" s="51"/>
      <c r="K34" s="51"/>
      <c r="L34" s="51"/>
      <c r="M34" s="51"/>
      <c r="N34" s="51"/>
      <c r="O34" s="51"/>
    </row>
    <row r="35" spans="2:15" ht="23.1" customHeight="1">
      <c r="B35" s="248"/>
      <c r="C35" s="185"/>
      <c r="D35" s="245"/>
      <c r="E35" s="285"/>
      <c r="F35" s="286"/>
      <c r="G35" s="286"/>
      <c r="H35" s="248"/>
      <c r="I35" s="248"/>
      <c r="J35" s="248"/>
    </row>
    <row r="36" spans="2:15" ht="23.1" customHeight="1">
      <c r="B36" s="248"/>
      <c r="C36" s="241"/>
      <c r="D36" s="454" t="s">
        <v>639</v>
      </c>
      <c r="E36" s="285"/>
      <c r="F36" s="286"/>
      <c r="G36" s="286"/>
      <c r="H36" s="248"/>
      <c r="I36" s="248"/>
      <c r="J36" s="248"/>
    </row>
    <row r="37" spans="2:15" ht="23.1" customHeight="1">
      <c r="D37" s="241" t="s">
        <v>640</v>
      </c>
    </row>
  </sheetData>
  <mergeCells count="9">
    <mergeCell ref="A22:A23"/>
    <mergeCell ref="G22:G23"/>
    <mergeCell ref="O22:O23"/>
    <mergeCell ref="A1:O1"/>
    <mergeCell ref="G11:O11"/>
    <mergeCell ref="A12:A13"/>
    <mergeCell ref="G12:G13"/>
    <mergeCell ref="O12:O13"/>
    <mergeCell ref="G21:O21"/>
  </mergeCells>
  <pageMargins left="0.70866141732283472" right="0.46" top="0.7480314960629921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912"/>
  <sheetViews>
    <sheetView zoomScale="85" zoomScaleNormal="85" zoomScaleSheetLayoutView="70" workbookViewId="0">
      <selection activeCell="D39" sqref="D39:F40"/>
    </sheetView>
  </sheetViews>
  <sheetFormatPr defaultColWidth="15.7109375" defaultRowHeight="18.75"/>
  <cols>
    <col min="1" max="1" width="3.7109375" style="247" customWidth="1"/>
    <col min="2" max="2" width="5.5703125" style="247" customWidth="1"/>
    <col min="3" max="5" width="9.140625" style="247" customWidth="1"/>
    <col min="6" max="6" width="8.28515625" style="247" customWidth="1"/>
    <col min="7" max="7" width="0.5703125" style="247" customWidth="1"/>
    <col min="8" max="8" width="15.7109375" style="247" customWidth="1"/>
    <col min="9" max="9" width="1.7109375" style="247" customWidth="1"/>
    <col min="10" max="10" width="15.7109375" style="247" customWidth="1"/>
    <col min="11" max="11" width="1.7109375" style="247" customWidth="1"/>
    <col min="12" max="12" width="15.7109375" style="247" customWidth="1"/>
    <col min="13" max="13" width="1.7109375" style="247" customWidth="1"/>
    <col min="14" max="14" width="15.7109375" style="247" customWidth="1"/>
    <col min="15" max="15" width="2" style="247" customWidth="1"/>
    <col min="16" max="16384" width="15.7109375" style="247"/>
  </cols>
  <sheetData>
    <row r="1" spans="1:15" ht="22.5" customHeight="1">
      <c r="A1" s="794" t="s">
        <v>911</v>
      </c>
      <c r="B1" s="794"/>
      <c r="C1" s="794"/>
      <c r="D1" s="794"/>
      <c r="E1" s="794"/>
      <c r="F1" s="794"/>
      <c r="G1" s="794"/>
      <c r="H1" s="794"/>
      <c r="I1" s="794"/>
      <c r="J1" s="794"/>
      <c r="K1" s="794"/>
      <c r="L1" s="794"/>
      <c r="M1" s="794"/>
      <c r="N1" s="794"/>
      <c r="O1" s="246"/>
    </row>
    <row r="2" spans="1:15" ht="22.5" customHeight="1">
      <c r="A2" s="248"/>
      <c r="B2" s="249"/>
      <c r="C2" s="249"/>
      <c r="D2" s="250"/>
      <c r="E2" s="250"/>
      <c r="F2" s="250"/>
      <c r="G2" s="250"/>
      <c r="H2" s="250"/>
      <c r="I2" s="250"/>
      <c r="J2" s="248"/>
      <c r="K2" s="250"/>
      <c r="L2" s="251"/>
      <c r="M2" s="248"/>
      <c r="N2" s="251" t="s">
        <v>505</v>
      </c>
      <c r="O2" s="248"/>
    </row>
    <row r="3" spans="1:15" ht="22.5" customHeight="1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48"/>
      <c r="N3" s="248"/>
      <c r="O3" s="248"/>
    </row>
    <row r="4" spans="1:15" ht="22.5" customHeight="1">
      <c r="A4" s="120" t="s">
        <v>215</v>
      </c>
      <c r="B4" s="240" t="s">
        <v>216</v>
      </c>
      <c r="C4" s="252"/>
      <c r="D4" s="252"/>
      <c r="E4" s="253"/>
      <c r="F4" s="254"/>
      <c r="G4" s="254"/>
      <c r="H4" s="254"/>
      <c r="I4" s="254"/>
      <c r="J4" s="254"/>
      <c r="K4" s="249"/>
      <c r="L4" s="249"/>
      <c r="M4" s="249"/>
      <c r="N4" s="249"/>
      <c r="O4" s="249"/>
    </row>
    <row r="5" spans="1:15" ht="22.5" customHeight="1">
      <c r="A5" s="249"/>
      <c r="B5" s="252"/>
      <c r="C5" s="252" t="s">
        <v>910</v>
      </c>
      <c r="D5" s="252"/>
      <c r="E5" s="253"/>
      <c r="F5" s="254"/>
      <c r="G5" s="254"/>
      <c r="H5" s="254"/>
      <c r="I5" s="254"/>
      <c r="J5" s="254"/>
      <c r="K5" s="249"/>
      <c r="L5" s="249"/>
      <c r="M5" s="249"/>
      <c r="N5" s="249"/>
      <c r="O5" s="249"/>
    </row>
    <row r="6" spans="1:15" ht="22.5" customHeight="1">
      <c r="A6" s="249"/>
      <c r="B6" s="252" t="s">
        <v>909</v>
      </c>
      <c r="C6" s="252"/>
      <c r="D6" s="252"/>
      <c r="E6" s="253"/>
      <c r="F6" s="254"/>
      <c r="G6" s="254"/>
      <c r="H6" s="254"/>
      <c r="I6" s="254"/>
      <c r="J6" s="254"/>
      <c r="K6" s="249"/>
      <c r="L6" s="249"/>
      <c r="M6" s="249"/>
      <c r="N6" s="249"/>
      <c r="O6" s="249"/>
    </row>
    <row r="7" spans="1:15" ht="22.5" customHeight="1">
      <c r="A7" s="255"/>
      <c r="B7" s="254"/>
      <c r="C7" s="249"/>
      <c r="D7" s="253"/>
      <c r="E7" s="253"/>
      <c r="F7" s="253"/>
      <c r="G7" s="253"/>
      <c r="H7" s="797" t="s">
        <v>206</v>
      </c>
      <c r="I7" s="798"/>
      <c r="J7" s="798"/>
      <c r="K7" s="798"/>
      <c r="L7" s="798"/>
      <c r="M7" s="798"/>
      <c r="N7" s="798"/>
      <c r="O7" s="249"/>
    </row>
    <row r="8" spans="1:15" ht="22.5" customHeight="1">
      <c r="A8" s="255"/>
      <c r="B8" s="254"/>
      <c r="C8" s="249"/>
      <c r="D8" s="253"/>
      <c r="E8" s="253"/>
      <c r="F8" s="253"/>
      <c r="G8" s="253"/>
      <c r="H8" s="796" t="s">
        <v>75</v>
      </c>
      <c r="I8" s="796"/>
      <c r="J8" s="796"/>
      <c r="K8" s="796"/>
      <c r="L8" s="796"/>
      <c r="M8" s="796"/>
      <c r="N8" s="796"/>
      <c r="O8" s="249"/>
    </row>
    <row r="9" spans="1:15" ht="22.5" customHeight="1">
      <c r="A9" s="255"/>
      <c r="B9" s="254"/>
      <c r="C9" s="249"/>
      <c r="D9" s="253"/>
      <c r="E9" s="253"/>
      <c r="F9" s="256"/>
      <c r="G9" s="256"/>
      <c r="H9" s="257" t="s">
        <v>217</v>
      </c>
      <c r="I9" s="258"/>
      <c r="J9" s="257" t="s">
        <v>218</v>
      </c>
      <c r="K9" s="258"/>
      <c r="L9" s="257" t="s">
        <v>219</v>
      </c>
      <c r="M9" s="258"/>
      <c r="N9" s="257" t="s">
        <v>37</v>
      </c>
      <c r="O9" s="249"/>
    </row>
    <row r="10" spans="1:15" ht="22.5" customHeight="1">
      <c r="A10" s="255"/>
      <c r="B10" s="240" t="s">
        <v>220</v>
      </c>
      <c r="C10" s="207"/>
      <c r="D10" s="253"/>
      <c r="E10" s="249"/>
      <c r="F10" s="259"/>
      <c r="G10" s="259"/>
      <c r="H10" s="243"/>
      <c r="I10" s="243"/>
      <c r="J10" s="243"/>
      <c r="K10" s="243"/>
      <c r="L10" s="243"/>
      <c r="M10" s="243"/>
      <c r="N10" s="243"/>
      <c r="O10" s="249"/>
    </row>
    <row r="11" spans="1:15" ht="22.5" customHeight="1">
      <c r="A11" s="255"/>
      <c r="B11" s="240"/>
      <c r="C11" s="207" t="s">
        <v>80</v>
      </c>
      <c r="D11" s="253"/>
      <c r="E11" s="249"/>
      <c r="F11" s="259"/>
      <c r="G11" s="259"/>
      <c r="H11" s="260">
        <v>141264357.78999999</v>
      </c>
      <c r="I11" s="260"/>
      <c r="J11" s="260">
        <v>0</v>
      </c>
      <c r="K11" s="260"/>
      <c r="L11" s="260">
        <v>0</v>
      </c>
      <c r="M11" s="260"/>
      <c r="N11" s="260">
        <f>SUM(H11:M11)</f>
        <v>141264357.78999999</v>
      </c>
      <c r="O11" s="249"/>
    </row>
    <row r="12" spans="1:15" ht="22.5" customHeight="1">
      <c r="A12" s="255"/>
      <c r="B12" s="240"/>
      <c r="C12" s="207" t="s">
        <v>179</v>
      </c>
      <c r="D12" s="253"/>
      <c r="E12" s="249"/>
      <c r="F12" s="259"/>
      <c r="G12" s="259"/>
      <c r="H12" s="260">
        <v>0</v>
      </c>
      <c r="I12" s="260"/>
      <c r="J12" s="260">
        <v>22324230</v>
      </c>
      <c r="K12" s="260"/>
      <c r="L12" s="260">
        <v>0</v>
      </c>
      <c r="M12" s="260"/>
      <c r="N12" s="260">
        <f>SUM(H12:M12)</f>
        <v>22324230</v>
      </c>
      <c r="O12" s="249"/>
    </row>
    <row r="13" spans="1:15" ht="22.5" customHeight="1">
      <c r="A13" s="249"/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</row>
    <row r="14" spans="1:15" ht="22.5" customHeight="1">
      <c r="A14" s="255"/>
      <c r="B14" s="254"/>
      <c r="C14" s="249"/>
      <c r="D14" s="253"/>
      <c r="E14" s="253"/>
      <c r="F14" s="253"/>
      <c r="G14" s="253"/>
      <c r="H14" s="797" t="s">
        <v>10</v>
      </c>
      <c r="I14" s="798"/>
      <c r="J14" s="798"/>
      <c r="K14" s="798"/>
      <c r="L14" s="798"/>
      <c r="M14" s="798"/>
      <c r="N14" s="798"/>
      <c r="O14" s="249"/>
    </row>
    <row r="15" spans="1:15" ht="22.5" customHeight="1">
      <c r="A15" s="255"/>
      <c r="B15" s="254"/>
      <c r="C15" s="249"/>
      <c r="D15" s="253"/>
      <c r="E15" s="253"/>
      <c r="F15" s="253"/>
      <c r="G15" s="253"/>
      <c r="H15" s="796" t="s">
        <v>75</v>
      </c>
      <c r="I15" s="796"/>
      <c r="J15" s="796"/>
      <c r="K15" s="796"/>
      <c r="L15" s="796"/>
      <c r="M15" s="796"/>
      <c r="N15" s="796"/>
      <c r="O15" s="249"/>
    </row>
    <row r="16" spans="1:15" ht="22.5" customHeight="1">
      <c r="A16" s="255"/>
      <c r="B16" s="254"/>
      <c r="C16" s="249"/>
      <c r="D16" s="253"/>
      <c r="E16" s="253"/>
      <c r="F16" s="256"/>
      <c r="G16" s="256"/>
      <c r="H16" s="257" t="s">
        <v>217</v>
      </c>
      <c r="I16" s="258"/>
      <c r="J16" s="257" t="s">
        <v>218</v>
      </c>
      <c r="K16" s="258"/>
      <c r="L16" s="257" t="s">
        <v>219</v>
      </c>
      <c r="M16" s="258"/>
      <c r="N16" s="257" t="s">
        <v>37</v>
      </c>
      <c r="O16" s="249"/>
    </row>
    <row r="17" spans="1:15" ht="22.5" customHeight="1">
      <c r="A17" s="255"/>
      <c r="B17" s="240" t="s">
        <v>220</v>
      </c>
      <c r="C17" s="207"/>
      <c r="D17" s="253"/>
      <c r="E17" s="249"/>
      <c r="F17" s="259"/>
      <c r="G17" s="259"/>
      <c r="H17" s="243"/>
      <c r="I17" s="243"/>
      <c r="J17" s="243"/>
      <c r="K17" s="243"/>
      <c r="L17" s="243"/>
      <c r="M17" s="243"/>
      <c r="N17" s="243"/>
      <c r="O17" s="249"/>
    </row>
    <row r="18" spans="1:15" ht="22.5" customHeight="1">
      <c r="A18" s="255"/>
      <c r="B18" s="240"/>
      <c r="C18" s="207" t="s">
        <v>80</v>
      </c>
      <c r="D18" s="253"/>
      <c r="E18" s="249"/>
      <c r="F18" s="259"/>
      <c r="G18" s="259"/>
      <c r="H18" s="260">
        <v>141264357.78999999</v>
      </c>
      <c r="I18" s="260"/>
      <c r="J18" s="260">
        <v>0</v>
      </c>
      <c r="K18" s="260"/>
      <c r="L18" s="260">
        <v>0</v>
      </c>
      <c r="M18" s="260"/>
      <c r="N18" s="260">
        <f>SUM(H18:L18)</f>
        <v>141264357.78999999</v>
      </c>
      <c r="O18" s="249"/>
    </row>
    <row r="19" spans="1:15" ht="22.5" customHeight="1">
      <c r="A19" s="255"/>
      <c r="B19" s="240"/>
      <c r="C19" s="207" t="s">
        <v>179</v>
      </c>
      <c r="D19" s="253"/>
      <c r="E19" s="249"/>
      <c r="F19" s="259"/>
      <c r="G19" s="259"/>
      <c r="H19" s="260">
        <v>0</v>
      </c>
      <c r="I19" s="260"/>
      <c r="J19" s="261">
        <v>22324230</v>
      </c>
      <c r="K19" s="260"/>
      <c r="L19" s="260">
        <v>0</v>
      </c>
      <c r="M19" s="260"/>
      <c r="N19" s="260">
        <f>SUM(H19:L19)</f>
        <v>22324230</v>
      </c>
      <c r="O19" s="249"/>
    </row>
    <row r="20" spans="1:15" ht="22.5" customHeight="1">
      <c r="A20" s="255"/>
      <c r="B20" s="249"/>
      <c r="C20" s="249"/>
      <c r="D20" s="253"/>
      <c r="E20" s="249"/>
      <c r="F20" s="259"/>
      <c r="G20" s="259"/>
      <c r="H20" s="262"/>
      <c r="I20" s="259"/>
      <c r="J20" s="262"/>
      <c r="K20" s="259"/>
      <c r="L20" s="259"/>
      <c r="M20" s="259"/>
      <c r="N20" s="259"/>
      <c r="O20" s="249"/>
    </row>
    <row r="21" spans="1:15" ht="22.5" customHeight="1">
      <c r="A21" s="255"/>
      <c r="B21" s="254"/>
      <c r="C21" s="249"/>
      <c r="D21" s="253"/>
      <c r="E21" s="253"/>
      <c r="F21" s="253"/>
      <c r="G21" s="253"/>
      <c r="H21" s="797" t="str">
        <f>+H7</f>
        <v xml:space="preserve">Consolidated financial statements </v>
      </c>
      <c r="I21" s="798"/>
      <c r="J21" s="798"/>
      <c r="K21" s="798"/>
      <c r="L21" s="798"/>
      <c r="M21" s="798"/>
      <c r="N21" s="798"/>
      <c r="O21" s="249"/>
    </row>
    <row r="22" spans="1:15" ht="22.5" customHeight="1">
      <c r="A22" s="255"/>
      <c r="B22" s="254"/>
      <c r="C22" s="249"/>
      <c r="D22" s="253"/>
      <c r="E22" s="253"/>
      <c r="F22" s="253"/>
      <c r="G22" s="253"/>
      <c r="H22" s="796" t="s">
        <v>76</v>
      </c>
      <c r="I22" s="796"/>
      <c r="J22" s="796"/>
      <c r="K22" s="796"/>
      <c r="L22" s="796"/>
      <c r="M22" s="796"/>
      <c r="N22" s="796"/>
      <c r="O22" s="249"/>
    </row>
    <row r="23" spans="1:15" ht="22.5" customHeight="1">
      <c r="A23" s="255"/>
      <c r="B23" s="254"/>
      <c r="C23" s="249"/>
      <c r="D23" s="253"/>
      <c r="E23" s="253"/>
      <c r="F23" s="256"/>
      <c r="G23" s="256"/>
      <c r="H23" s="257" t="s">
        <v>217</v>
      </c>
      <c r="I23" s="258"/>
      <c r="J23" s="257" t="s">
        <v>218</v>
      </c>
      <c r="K23" s="258"/>
      <c r="L23" s="257" t="s">
        <v>219</v>
      </c>
      <c r="M23" s="258"/>
      <c r="N23" s="257" t="s">
        <v>37</v>
      </c>
      <c r="O23" s="249"/>
    </row>
    <row r="24" spans="1:15" ht="22.5" customHeight="1">
      <c r="A24" s="255"/>
      <c r="B24" s="240" t="s">
        <v>220</v>
      </c>
      <c r="C24" s="207"/>
      <c r="D24" s="253"/>
      <c r="E24" s="249"/>
      <c r="F24" s="259"/>
      <c r="G24" s="259"/>
      <c r="H24" s="259"/>
      <c r="I24" s="259"/>
      <c r="J24" s="259"/>
      <c r="K24" s="259"/>
      <c r="L24" s="259"/>
      <c r="M24" s="259"/>
      <c r="N24" s="259"/>
      <c r="O24" s="249"/>
    </row>
    <row r="25" spans="1:15" ht="22.5" customHeight="1">
      <c r="A25" s="255"/>
      <c r="B25" s="240"/>
      <c r="C25" s="207" t="s">
        <v>80</v>
      </c>
      <c r="D25" s="253"/>
      <c r="E25" s="249"/>
      <c r="F25" s="259"/>
      <c r="G25" s="259"/>
      <c r="H25" s="260">
        <v>107295597.64</v>
      </c>
      <c r="I25" s="260"/>
      <c r="J25" s="260">
        <v>0</v>
      </c>
      <c r="K25" s="260"/>
      <c r="L25" s="260">
        <v>0</v>
      </c>
      <c r="M25" s="260"/>
      <c r="N25" s="260">
        <f>SUM(H25:M25)</f>
        <v>107295597.64</v>
      </c>
      <c r="O25" s="249"/>
    </row>
    <row r="26" spans="1:15" ht="22.5" customHeight="1">
      <c r="A26" s="255"/>
      <c r="B26" s="240"/>
      <c r="C26" s="207" t="s">
        <v>179</v>
      </c>
      <c r="D26" s="253"/>
      <c r="E26" s="249"/>
      <c r="F26" s="259"/>
      <c r="G26" s="259"/>
      <c r="H26" s="260">
        <v>0</v>
      </c>
      <c r="I26" s="260"/>
      <c r="J26" s="260">
        <v>21634760</v>
      </c>
      <c r="K26" s="260"/>
      <c r="L26" s="260">
        <v>0</v>
      </c>
      <c r="M26" s="260"/>
      <c r="N26" s="260">
        <f>SUM(H26:M26)</f>
        <v>21634760</v>
      </c>
      <c r="O26" s="249"/>
    </row>
    <row r="27" spans="1:15" ht="22.5" customHeight="1">
      <c r="A27" s="255"/>
      <c r="B27" s="249"/>
      <c r="C27" s="249"/>
      <c r="D27" s="253"/>
      <c r="E27" s="249"/>
      <c r="F27" s="259"/>
      <c r="G27" s="259"/>
      <c r="H27" s="262"/>
      <c r="I27" s="259"/>
      <c r="J27" s="262"/>
      <c r="K27" s="259"/>
      <c r="L27" s="259"/>
      <c r="M27" s="259"/>
      <c r="N27" s="259"/>
      <c r="O27" s="249"/>
    </row>
    <row r="28" spans="1:15" ht="22.5" customHeight="1">
      <c r="A28" s="255"/>
      <c r="B28" s="254"/>
      <c r="C28" s="249"/>
      <c r="D28" s="253"/>
      <c r="E28" s="253"/>
      <c r="F28" s="253"/>
      <c r="G28" s="253"/>
      <c r="H28" s="797" t="str">
        <f>+H14</f>
        <v>Separate financial statements</v>
      </c>
      <c r="I28" s="798"/>
      <c r="J28" s="798"/>
      <c r="K28" s="798"/>
      <c r="L28" s="798"/>
      <c r="M28" s="798"/>
      <c r="N28" s="798"/>
      <c r="O28" s="249"/>
    </row>
    <row r="29" spans="1:15" ht="22.5" customHeight="1">
      <c r="A29" s="255"/>
      <c r="B29" s="254"/>
      <c r="C29" s="249"/>
      <c r="D29" s="253"/>
      <c r="E29" s="253"/>
      <c r="F29" s="253"/>
      <c r="G29" s="253"/>
      <c r="H29" s="796" t="s">
        <v>76</v>
      </c>
      <c r="I29" s="796"/>
      <c r="J29" s="796"/>
      <c r="K29" s="796"/>
      <c r="L29" s="796"/>
      <c r="M29" s="796"/>
      <c r="N29" s="796"/>
      <c r="O29" s="249"/>
    </row>
    <row r="30" spans="1:15" ht="22.5" customHeight="1">
      <c r="A30" s="255"/>
      <c r="B30" s="254"/>
      <c r="C30" s="249"/>
      <c r="D30" s="253"/>
      <c r="E30" s="253"/>
      <c r="F30" s="256"/>
      <c r="G30" s="256"/>
      <c r="H30" s="257" t="s">
        <v>217</v>
      </c>
      <c r="I30" s="258"/>
      <c r="J30" s="257" t="s">
        <v>218</v>
      </c>
      <c r="K30" s="258"/>
      <c r="L30" s="257" t="s">
        <v>219</v>
      </c>
      <c r="M30" s="258"/>
      <c r="N30" s="257" t="s">
        <v>37</v>
      </c>
      <c r="O30" s="249"/>
    </row>
    <row r="31" spans="1:15" ht="22.5" customHeight="1">
      <c r="A31" s="255"/>
      <c r="B31" s="240" t="s">
        <v>220</v>
      </c>
      <c r="C31" s="207"/>
      <c r="D31" s="253"/>
      <c r="E31" s="249"/>
      <c r="F31" s="259"/>
      <c r="G31" s="259"/>
      <c r="H31" s="259"/>
      <c r="I31" s="259"/>
      <c r="J31" s="259"/>
      <c r="K31" s="259"/>
      <c r="L31" s="259"/>
      <c r="M31" s="259"/>
      <c r="N31" s="259"/>
      <c r="O31" s="249"/>
    </row>
    <row r="32" spans="1:15" ht="22.5" customHeight="1">
      <c r="A32" s="255"/>
      <c r="B32" s="240"/>
      <c r="C32" s="207" t="s">
        <v>80</v>
      </c>
      <c r="D32" s="253"/>
      <c r="E32" s="249"/>
      <c r="F32" s="259"/>
      <c r="G32" s="259"/>
      <c r="H32" s="260">
        <v>105672692.05</v>
      </c>
      <c r="I32" s="260"/>
      <c r="J32" s="260">
        <v>0</v>
      </c>
      <c r="K32" s="260"/>
      <c r="L32" s="260">
        <v>0</v>
      </c>
      <c r="M32" s="260"/>
      <c r="N32" s="260">
        <f>SUM(H32:M32)</f>
        <v>105672692.05</v>
      </c>
      <c r="O32" s="249"/>
    </row>
    <row r="33" spans="1:15" ht="22.5" customHeight="1">
      <c r="A33" s="255"/>
      <c r="B33" s="240"/>
      <c r="C33" s="207" t="s">
        <v>179</v>
      </c>
      <c r="D33" s="253"/>
      <c r="E33" s="249"/>
      <c r="F33" s="259"/>
      <c r="G33" s="259"/>
      <c r="H33" s="260">
        <v>0</v>
      </c>
      <c r="I33" s="260"/>
      <c r="J33" s="260">
        <v>21634760</v>
      </c>
      <c r="K33" s="260"/>
      <c r="L33" s="260">
        <v>0</v>
      </c>
      <c r="M33" s="260"/>
      <c r="N33" s="260">
        <f>SUM(H33:M33)</f>
        <v>21634760</v>
      </c>
      <c r="O33" s="249"/>
    </row>
    <row r="34" spans="1:15" ht="22.5" customHeight="1">
      <c r="A34" s="255"/>
      <c r="B34" s="249"/>
      <c r="C34" s="249"/>
      <c r="D34" s="253"/>
      <c r="E34" s="249"/>
      <c r="F34" s="259"/>
      <c r="G34" s="259"/>
      <c r="H34" s="262"/>
      <c r="I34" s="259"/>
      <c r="J34" s="262"/>
      <c r="K34" s="259"/>
      <c r="L34" s="259"/>
      <c r="M34" s="259"/>
      <c r="N34" s="259"/>
      <c r="O34" s="249"/>
    </row>
    <row r="35" spans="1:15" ht="22.5" customHeight="1">
      <c r="A35" s="255"/>
      <c r="B35" s="240"/>
      <c r="C35" s="207" t="s">
        <v>907</v>
      </c>
      <c r="D35" s="253"/>
      <c r="E35" s="249"/>
      <c r="F35" s="259"/>
      <c r="G35" s="259"/>
      <c r="H35" s="262"/>
      <c r="I35" s="259"/>
      <c r="J35" s="262"/>
      <c r="K35" s="259"/>
      <c r="L35" s="259"/>
      <c r="M35" s="259"/>
      <c r="N35" s="259"/>
      <c r="O35" s="249"/>
    </row>
    <row r="36" spans="1:15" ht="22.5" customHeight="1">
      <c r="A36" s="255"/>
      <c r="B36" s="207" t="s">
        <v>908</v>
      </c>
      <c r="C36" s="207"/>
      <c r="D36" s="253"/>
      <c r="E36" s="249"/>
      <c r="F36" s="259"/>
      <c r="G36" s="259"/>
      <c r="H36" s="262"/>
      <c r="I36" s="259"/>
      <c r="J36" s="262"/>
      <c r="K36" s="259"/>
      <c r="L36" s="259"/>
      <c r="M36" s="259"/>
      <c r="N36" s="259"/>
      <c r="O36" s="249"/>
    </row>
    <row r="37" spans="1:15" ht="22.5" customHeight="1">
      <c r="A37" s="255"/>
      <c r="B37" s="249"/>
      <c r="C37" s="249"/>
      <c r="D37" s="253"/>
      <c r="E37" s="249"/>
      <c r="F37" s="259"/>
      <c r="G37" s="259"/>
      <c r="H37" s="262"/>
      <c r="I37" s="259"/>
      <c r="J37" s="262"/>
      <c r="K37" s="259"/>
      <c r="L37" s="259"/>
      <c r="M37" s="259"/>
      <c r="N37" s="259"/>
      <c r="O37" s="249"/>
    </row>
    <row r="38" spans="1:15" ht="22.5" customHeight="1">
      <c r="A38" s="255"/>
      <c r="B38" s="263"/>
      <c r="C38" s="249"/>
      <c r="D38" s="253"/>
      <c r="E38" s="249"/>
      <c r="F38" s="259"/>
      <c r="G38" s="259"/>
      <c r="H38" s="262"/>
      <c r="I38" s="259"/>
      <c r="J38" s="262"/>
      <c r="K38" s="259"/>
      <c r="L38" s="259"/>
      <c r="M38" s="259"/>
      <c r="N38" s="259"/>
      <c r="O38" s="249"/>
    </row>
    <row r="39" spans="1:15" s="244" customFormat="1" ht="22.5" customHeight="1">
      <c r="A39" s="207"/>
      <c r="B39" s="207"/>
      <c r="D39" s="454" t="s">
        <v>639</v>
      </c>
      <c r="E39" s="285"/>
      <c r="F39" s="286"/>
      <c r="G39" s="286"/>
      <c r="H39" s="207"/>
      <c r="I39" s="207"/>
      <c r="L39" s="207"/>
      <c r="M39" s="207"/>
      <c r="O39" s="207"/>
    </row>
    <row r="40" spans="1:15" s="244" customFormat="1" ht="22.5" customHeight="1">
      <c r="A40" s="207"/>
      <c r="B40" s="207"/>
      <c r="D40" s="241" t="s">
        <v>640</v>
      </c>
      <c r="E40" s="253"/>
      <c r="F40" s="253"/>
      <c r="G40" s="253"/>
      <c r="H40" s="207"/>
      <c r="I40" s="207"/>
      <c r="L40" s="207"/>
      <c r="M40" s="207"/>
      <c r="O40" s="207"/>
    </row>
    <row r="41" spans="1:15" ht="23.25" customHeight="1">
      <c r="A41" s="249"/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</row>
    <row r="42" spans="1:15" ht="23.25" customHeight="1">
      <c r="A42" s="249"/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</row>
    <row r="43" spans="1:15" ht="23.25" customHeight="1">
      <c r="A43" s="249"/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</row>
    <row r="44" spans="1:15" ht="23.25" customHeight="1">
      <c r="A44" s="249"/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</row>
    <row r="45" spans="1:15" ht="23.25" customHeight="1">
      <c r="A45" s="249"/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</row>
    <row r="46" spans="1:15" ht="23.25" customHeight="1">
      <c r="A46" s="249"/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</row>
    <row r="47" spans="1:15" ht="23.25" customHeight="1">
      <c r="A47" s="249"/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</row>
    <row r="48" spans="1:15" ht="23.25" customHeight="1">
      <c r="A48" s="249"/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49"/>
    </row>
    <row r="49" spans="1:15" ht="23.25" customHeight="1">
      <c r="A49" s="249"/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</row>
    <row r="50" spans="1:15" ht="23.25" customHeight="1">
      <c r="A50" s="249"/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</row>
    <row r="51" spans="1:15" ht="23.25" customHeight="1">
      <c r="A51" s="249"/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</row>
    <row r="52" spans="1:15" ht="23.25" customHeight="1">
      <c r="A52" s="249"/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</row>
    <row r="53" spans="1:15" ht="23.25" customHeight="1">
      <c r="A53" s="249"/>
      <c r="B53" s="249"/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</row>
    <row r="54" spans="1:15" ht="23.25" customHeight="1">
      <c r="A54" s="249"/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</row>
    <row r="55" spans="1:15" ht="23.25" customHeight="1">
      <c r="A55" s="249"/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</row>
    <row r="56" spans="1:15" ht="23.25" customHeight="1">
      <c r="A56" s="249"/>
      <c r="B56" s="249"/>
      <c r="C56" s="249"/>
      <c r="D56" s="249"/>
      <c r="E56" s="249"/>
      <c r="F56" s="249"/>
      <c r="G56" s="249"/>
      <c r="H56" s="249"/>
      <c r="I56" s="249"/>
      <c r="J56" s="249"/>
      <c r="K56" s="249"/>
      <c r="L56" s="249"/>
      <c r="M56" s="249"/>
      <c r="N56" s="249"/>
      <c r="O56" s="249"/>
    </row>
    <row r="57" spans="1:15" ht="23.25" customHeight="1">
      <c r="A57" s="249"/>
      <c r="B57" s="249"/>
      <c r="C57" s="249"/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49"/>
      <c r="O57" s="249"/>
    </row>
    <row r="58" spans="1:15" ht="23.25" customHeight="1">
      <c r="A58" s="249"/>
      <c r="B58" s="249"/>
      <c r="C58" s="249"/>
      <c r="D58" s="249"/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49"/>
    </row>
    <row r="59" spans="1:15" ht="23.25" customHeight="1">
      <c r="A59" s="249"/>
      <c r="B59" s="249"/>
      <c r="C59" s="249"/>
      <c r="D59" s="249"/>
      <c r="E59" s="249"/>
      <c r="F59" s="249"/>
      <c r="G59" s="249"/>
      <c r="H59" s="249"/>
      <c r="I59" s="249"/>
      <c r="J59" s="249"/>
      <c r="K59" s="249"/>
      <c r="L59" s="249"/>
      <c r="M59" s="249"/>
      <c r="N59" s="249"/>
      <c r="O59" s="249"/>
    </row>
    <row r="60" spans="1:15" ht="23.25" customHeight="1">
      <c r="A60" s="249"/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</row>
    <row r="61" spans="1:15" ht="23.25" customHeight="1">
      <c r="A61" s="249"/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  <c r="M61" s="249"/>
      <c r="N61" s="249"/>
      <c r="O61" s="249"/>
    </row>
    <row r="62" spans="1:15" ht="23.25" customHeight="1">
      <c r="A62" s="249"/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</row>
    <row r="63" spans="1:15" ht="23.25" customHeight="1">
      <c r="A63" s="249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</row>
    <row r="64" spans="1:15" ht="23.25" customHeight="1">
      <c r="A64" s="249"/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49"/>
      <c r="N64" s="249"/>
      <c r="O64" s="249"/>
    </row>
    <row r="65" spans="1:15" ht="23.25" customHeight="1">
      <c r="A65" s="249"/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</row>
    <row r="66" spans="1:15" ht="23.25" customHeight="1">
      <c r="A66" s="249"/>
      <c r="B66" s="249"/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49"/>
    </row>
    <row r="67" spans="1:15" ht="23.25" customHeight="1">
      <c r="A67" s="249"/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</row>
    <row r="68" spans="1:15" ht="23.25" customHeight="1">
      <c r="A68" s="249"/>
      <c r="B68" s="249"/>
      <c r="C68" s="249"/>
      <c r="D68" s="249"/>
      <c r="E68" s="249"/>
      <c r="F68" s="249"/>
      <c r="G68" s="249"/>
      <c r="H68" s="249"/>
      <c r="I68" s="249"/>
      <c r="J68" s="249"/>
      <c r="K68" s="249"/>
      <c r="L68" s="249"/>
      <c r="M68" s="249"/>
      <c r="N68" s="249"/>
      <c r="O68" s="249"/>
    </row>
    <row r="69" spans="1:15" ht="23.25" customHeight="1">
      <c r="A69" s="249"/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</row>
    <row r="70" spans="1:15" ht="23.25" customHeight="1">
      <c r="A70" s="249"/>
      <c r="B70" s="249"/>
      <c r="C70" s="249"/>
      <c r="D70" s="249"/>
      <c r="E70" s="249"/>
      <c r="F70" s="249"/>
      <c r="G70" s="249"/>
      <c r="H70" s="249"/>
      <c r="I70" s="249"/>
      <c r="J70" s="249"/>
      <c r="K70" s="249"/>
      <c r="L70" s="249"/>
      <c r="M70" s="249"/>
      <c r="N70" s="249"/>
      <c r="O70" s="249"/>
    </row>
    <row r="71" spans="1:15" ht="23.25" customHeight="1">
      <c r="A71" s="249"/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</row>
    <row r="72" spans="1:15" ht="23.25" customHeight="1">
      <c r="A72" s="249"/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49"/>
      <c r="N72" s="249"/>
      <c r="O72" s="249"/>
    </row>
    <row r="73" spans="1:15" ht="23.25" customHeight="1">
      <c r="A73" s="249"/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49"/>
      <c r="N73" s="249"/>
      <c r="O73" s="249"/>
    </row>
    <row r="74" spans="1:15" ht="23.25" customHeight="1">
      <c r="A74" s="249"/>
      <c r="B74" s="249"/>
      <c r="C74" s="249"/>
      <c r="D74" s="249"/>
      <c r="E74" s="249"/>
      <c r="F74" s="249"/>
      <c r="G74" s="249"/>
      <c r="H74" s="249"/>
      <c r="I74" s="249"/>
      <c r="J74" s="249"/>
      <c r="K74" s="249"/>
      <c r="L74" s="249"/>
      <c r="M74" s="249"/>
      <c r="N74" s="249"/>
      <c r="O74" s="249"/>
    </row>
    <row r="75" spans="1:15" ht="23.25" customHeight="1">
      <c r="A75" s="249"/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49"/>
      <c r="N75" s="249"/>
      <c r="O75" s="249"/>
    </row>
    <row r="76" spans="1:15" ht="23.25" customHeight="1">
      <c r="A76" s="249"/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</row>
    <row r="77" spans="1:15" ht="23.25" customHeight="1">
      <c r="A77" s="249"/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49"/>
    </row>
    <row r="78" spans="1:15" ht="23.25" customHeight="1">
      <c r="A78" s="249"/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</row>
    <row r="79" spans="1:15" ht="23.25" customHeight="1">
      <c r="A79" s="249"/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</row>
    <row r="80" spans="1:15" ht="23.25" customHeight="1">
      <c r="A80" s="249"/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</row>
    <row r="81" spans="1:15" ht="23.25" customHeight="1">
      <c r="A81" s="249"/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</row>
    <row r="82" spans="1:15" ht="23.25" customHeight="1">
      <c r="A82" s="249"/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</row>
    <row r="83" spans="1:15" ht="23.25" customHeight="1">
      <c r="A83" s="249"/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49"/>
      <c r="N83" s="249"/>
      <c r="O83" s="249"/>
    </row>
    <row r="84" spans="1:15" ht="23.25" customHeight="1">
      <c r="A84" s="249"/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49"/>
    </row>
    <row r="85" spans="1:15" ht="23.25" customHeight="1">
      <c r="A85" s="249"/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</row>
    <row r="86" spans="1:15" ht="23.25" customHeight="1">
      <c r="A86" s="249"/>
      <c r="B86" s="249"/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49"/>
      <c r="N86" s="249"/>
      <c r="O86" s="249"/>
    </row>
    <row r="87" spans="1:15" ht="23.25" customHeight="1">
      <c r="A87" s="249"/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49"/>
    </row>
    <row r="88" spans="1:15" ht="23.25" customHeight="1">
      <c r="A88" s="249"/>
      <c r="B88" s="249"/>
      <c r="C88" s="249"/>
      <c r="D88" s="249"/>
      <c r="E88" s="249"/>
      <c r="F88" s="249"/>
      <c r="G88" s="249"/>
      <c r="H88" s="249"/>
      <c r="I88" s="249"/>
      <c r="J88" s="249"/>
      <c r="K88" s="249"/>
      <c r="L88" s="249"/>
      <c r="M88" s="249"/>
      <c r="N88" s="249"/>
      <c r="O88" s="249"/>
    </row>
    <row r="89" spans="1:15" ht="23.25" customHeight="1">
      <c r="A89" s="249"/>
      <c r="B89" s="249"/>
      <c r="C89" s="249"/>
      <c r="D89" s="249"/>
      <c r="E89" s="249"/>
      <c r="F89" s="249"/>
      <c r="G89" s="249"/>
      <c r="H89" s="249"/>
      <c r="I89" s="249"/>
      <c r="J89" s="249"/>
      <c r="K89" s="249"/>
      <c r="L89" s="249"/>
      <c r="M89" s="249"/>
      <c r="N89" s="249"/>
      <c r="O89" s="249"/>
    </row>
    <row r="90" spans="1:15" ht="23.25" customHeight="1">
      <c r="A90" s="249"/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49"/>
      <c r="M90" s="249"/>
      <c r="N90" s="249"/>
      <c r="O90" s="249"/>
    </row>
    <row r="91" spans="1:15" ht="23.25" customHeight="1">
      <c r="A91" s="249"/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249"/>
      <c r="N91" s="249"/>
      <c r="O91" s="249"/>
    </row>
    <row r="92" spans="1:15" ht="23.25" customHeight="1">
      <c r="A92" s="249"/>
      <c r="B92" s="249"/>
      <c r="C92" s="249"/>
      <c r="D92" s="249"/>
      <c r="E92" s="249"/>
      <c r="F92" s="249"/>
      <c r="G92" s="249"/>
      <c r="H92" s="249"/>
      <c r="I92" s="249"/>
      <c r="J92" s="249"/>
      <c r="K92" s="249"/>
      <c r="L92" s="249"/>
      <c r="M92" s="249"/>
      <c r="N92" s="249"/>
      <c r="O92" s="249"/>
    </row>
    <row r="93" spans="1:15" ht="23.25" customHeight="1">
      <c r="A93" s="249"/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</row>
    <row r="94" spans="1:15" ht="23.25" customHeight="1">
      <c r="A94" s="249"/>
      <c r="B94" s="249"/>
      <c r="C94" s="249"/>
      <c r="D94" s="249"/>
      <c r="E94" s="249"/>
      <c r="F94" s="249"/>
      <c r="G94" s="249"/>
      <c r="H94" s="249"/>
      <c r="I94" s="249"/>
      <c r="J94" s="249"/>
      <c r="K94" s="249"/>
      <c r="L94" s="249"/>
      <c r="M94" s="249"/>
      <c r="N94" s="249"/>
      <c r="O94" s="249"/>
    </row>
    <row r="95" spans="1:15" ht="23.25" customHeight="1">
      <c r="A95" s="249"/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49"/>
      <c r="N95" s="249"/>
      <c r="O95" s="249"/>
    </row>
    <row r="96" spans="1:15" ht="23.25" customHeight="1">
      <c r="A96" s="249"/>
      <c r="B96" s="249"/>
      <c r="C96" s="249"/>
      <c r="D96" s="249"/>
      <c r="E96" s="249"/>
      <c r="F96" s="249"/>
      <c r="G96" s="249"/>
      <c r="H96" s="249"/>
      <c r="I96" s="249"/>
      <c r="J96" s="249"/>
      <c r="K96" s="249"/>
      <c r="L96" s="249"/>
      <c r="M96" s="249"/>
      <c r="N96" s="249"/>
      <c r="O96" s="249"/>
    </row>
    <row r="97" spans="1:15" ht="23.25" customHeight="1">
      <c r="A97" s="249"/>
      <c r="B97" s="249"/>
      <c r="C97" s="249"/>
      <c r="D97" s="249"/>
      <c r="E97" s="249"/>
      <c r="F97" s="249"/>
      <c r="G97" s="249"/>
      <c r="H97" s="249"/>
      <c r="I97" s="249"/>
      <c r="J97" s="249"/>
      <c r="K97" s="249"/>
      <c r="L97" s="249"/>
      <c r="M97" s="249"/>
      <c r="N97" s="249"/>
      <c r="O97" s="249"/>
    </row>
    <row r="98" spans="1:15" ht="23.25" customHeight="1">
      <c r="A98" s="249"/>
      <c r="B98" s="249"/>
      <c r="C98" s="249"/>
      <c r="D98" s="249"/>
      <c r="E98" s="249"/>
      <c r="F98" s="249"/>
      <c r="G98" s="249"/>
      <c r="H98" s="249"/>
      <c r="I98" s="249"/>
      <c r="J98" s="249"/>
      <c r="K98" s="249"/>
      <c r="L98" s="249"/>
      <c r="M98" s="249"/>
      <c r="N98" s="249"/>
      <c r="O98" s="249"/>
    </row>
    <row r="99" spans="1:15" ht="23.25" customHeight="1">
      <c r="A99" s="249"/>
      <c r="B99" s="249"/>
      <c r="C99" s="249"/>
      <c r="D99" s="249"/>
      <c r="E99" s="249"/>
      <c r="F99" s="249"/>
      <c r="G99" s="249"/>
      <c r="H99" s="249"/>
      <c r="I99" s="249"/>
      <c r="J99" s="249"/>
      <c r="K99" s="249"/>
      <c r="L99" s="249"/>
      <c r="M99" s="249"/>
      <c r="N99" s="249"/>
      <c r="O99" s="249"/>
    </row>
    <row r="100" spans="1:15" ht="23.25" customHeight="1">
      <c r="A100" s="249"/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  <c r="L100" s="249"/>
      <c r="M100" s="249"/>
      <c r="N100" s="249"/>
      <c r="O100" s="249"/>
    </row>
    <row r="101" spans="1:15" ht="23.25" customHeight="1">
      <c r="A101" s="249"/>
      <c r="B101" s="249"/>
      <c r="C101" s="249"/>
      <c r="D101" s="249"/>
      <c r="E101" s="249"/>
      <c r="F101" s="249"/>
      <c r="G101" s="249"/>
      <c r="H101" s="249"/>
      <c r="I101" s="249"/>
      <c r="J101" s="249"/>
      <c r="K101" s="249"/>
      <c r="L101" s="249"/>
      <c r="M101" s="249"/>
      <c r="N101" s="249"/>
      <c r="O101" s="249"/>
    </row>
    <row r="102" spans="1:15" ht="23.25" customHeight="1">
      <c r="A102" s="249"/>
      <c r="B102" s="249"/>
      <c r="C102" s="249"/>
      <c r="D102" s="249"/>
      <c r="E102" s="249"/>
      <c r="F102" s="249"/>
      <c r="G102" s="249"/>
      <c r="H102" s="249"/>
      <c r="I102" s="249"/>
      <c r="J102" s="249"/>
      <c r="K102" s="249"/>
      <c r="L102" s="249"/>
      <c r="M102" s="249"/>
      <c r="N102" s="249"/>
      <c r="O102" s="249"/>
    </row>
    <row r="103" spans="1:15" ht="23.25" customHeight="1">
      <c r="A103" s="249"/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49"/>
      <c r="M103" s="249"/>
      <c r="N103" s="249"/>
      <c r="O103" s="249"/>
    </row>
    <row r="104" spans="1:15" ht="23.25" customHeight="1">
      <c r="A104" s="249"/>
      <c r="B104" s="249"/>
      <c r="C104" s="249"/>
      <c r="D104" s="249"/>
      <c r="E104" s="249"/>
      <c r="F104" s="249"/>
      <c r="G104" s="249"/>
      <c r="H104" s="249"/>
      <c r="I104" s="249"/>
      <c r="J104" s="249"/>
      <c r="K104" s="249"/>
      <c r="L104" s="249"/>
      <c r="M104" s="249"/>
      <c r="N104" s="249"/>
      <c r="O104" s="249"/>
    </row>
    <row r="105" spans="1:15" ht="23.25" customHeight="1">
      <c r="A105" s="249"/>
      <c r="B105" s="249"/>
      <c r="C105" s="249"/>
      <c r="D105" s="249"/>
      <c r="E105" s="249"/>
      <c r="F105" s="249"/>
      <c r="G105" s="249"/>
      <c r="H105" s="249"/>
      <c r="I105" s="249"/>
      <c r="J105" s="249"/>
      <c r="K105" s="249"/>
      <c r="L105" s="249"/>
      <c r="M105" s="249"/>
      <c r="N105" s="249"/>
      <c r="O105" s="249"/>
    </row>
    <row r="106" spans="1:15" ht="23.25" customHeight="1">
      <c r="A106" s="249"/>
      <c r="B106" s="249"/>
      <c r="C106" s="249"/>
      <c r="D106" s="249"/>
      <c r="E106" s="249"/>
      <c r="F106" s="249"/>
      <c r="G106" s="249"/>
      <c r="H106" s="249"/>
      <c r="I106" s="249"/>
      <c r="J106" s="249"/>
      <c r="K106" s="249"/>
      <c r="L106" s="249"/>
      <c r="M106" s="249"/>
      <c r="N106" s="249"/>
      <c r="O106" s="249"/>
    </row>
    <row r="107" spans="1:15" ht="23.25" customHeight="1">
      <c r="A107" s="249"/>
      <c r="B107" s="249"/>
      <c r="C107" s="249"/>
      <c r="D107" s="249"/>
      <c r="E107" s="249"/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</row>
    <row r="108" spans="1:15" ht="23.25" customHeight="1">
      <c r="A108" s="249"/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</row>
    <row r="109" spans="1:15" ht="23.25" customHeight="1">
      <c r="A109" s="249"/>
      <c r="B109" s="249"/>
      <c r="C109" s="249"/>
      <c r="D109" s="249"/>
      <c r="E109" s="249"/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</row>
    <row r="110" spans="1:15" ht="23.25" customHeight="1">
      <c r="A110" s="249"/>
      <c r="B110" s="249"/>
      <c r="C110" s="249"/>
      <c r="D110" s="249"/>
      <c r="E110" s="249"/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</row>
    <row r="111" spans="1:15" ht="23.25" customHeight="1">
      <c r="A111" s="249"/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</row>
    <row r="112" spans="1:15" ht="23.25" customHeight="1">
      <c r="A112" s="249"/>
      <c r="B112" s="249"/>
      <c r="C112" s="249"/>
      <c r="D112" s="249"/>
      <c r="E112" s="249"/>
      <c r="F112" s="249"/>
      <c r="G112" s="249"/>
      <c r="H112" s="249"/>
      <c r="I112" s="249"/>
      <c r="J112" s="249"/>
      <c r="K112" s="249"/>
      <c r="L112" s="249"/>
      <c r="M112" s="249"/>
      <c r="N112" s="249"/>
      <c r="O112" s="249"/>
    </row>
    <row r="113" spans="1:15" ht="23.25" customHeight="1">
      <c r="A113" s="249"/>
      <c r="B113" s="249"/>
      <c r="C113" s="249"/>
      <c r="D113" s="249"/>
      <c r="E113" s="249"/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</row>
    <row r="114" spans="1:15" ht="23.25" customHeight="1">
      <c r="A114" s="249"/>
      <c r="B114" s="249"/>
      <c r="C114" s="249"/>
      <c r="D114" s="249"/>
      <c r="E114" s="249"/>
      <c r="F114" s="249"/>
      <c r="G114" s="249"/>
      <c r="H114" s="249"/>
      <c r="I114" s="249"/>
      <c r="J114" s="249"/>
      <c r="K114" s="249"/>
      <c r="L114" s="249"/>
      <c r="M114" s="249"/>
      <c r="N114" s="249"/>
      <c r="O114" s="249"/>
    </row>
    <row r="115" spans="1:15" ht="23.25" customHeight="1">
      <c r="A115" s="249"/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</row>
    <row r="116" spans="1:15" ht="23.25" customHeight="1">
      <c r="A116" s="249"/>
      <c r="B116" s="249"/>
      <c r="C116" s="249"/>
      <c r="D116" s="249"/>
      <c r="E116" s="249"/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</row>
    <row r="117" spans="1:15" ht="23.25" customHeight="1">
      <c r="A117" s="249"/>
      <c r="B117" s="249"/>
      <c r="C117" s="249"/>
      <c r="D117" s="249"/>
      <c r="E117" s="249"/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</row>
    <row r="118" spans="1:15" ht="23.25" customHeight="1">
      <c r="A118" s="249"/>
      <c r="B118" s="249"/>
      <c r="C118" s="249"/>
      <c r="D118" s="249"/>
      <c r="E118" s="249"/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</row>
    <row r="119" spans="1:15" ht="23.25" customHeight="1">
      <c r="A119" s="249"/>
      <c r="B119" s="249"/>
      <c r="C119" s="249"/>
      <c r="D119" s="249"/>
      <c r="E119" s="249"/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</row>
    <row r="120" spans="1:15" ht="23.25" customHeight="1">
      <c r="A120" s="249"/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</row>
    <row r="121" spans="1:15" ht="23.25" customHeight="1">
      <c r="A121" s="249"/>
      <c r="B121" s="249"/>
      <c r="C121" s="249"/>
      <c r="D121" s="249"/>
      <c r="E121" s="249"/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</row>
    <row r="122" spans="1:15" ht="23.25" customHeight="1">
      <c r="A122" s="249"/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  <c r="L122" s="249"/>
      <c r="M122" s="249"/>
      <c r="N122" s="249"/>
      <c r="O122" s="249"/>
    </row>
    <row r="123" spans="1:15" ht="23.25" customHeight="1">
      <c r="A123" s="249"/>
      <c r="B123" s="249"/>
      <c r="C123" s="249"/>
      <c r="D123" s="249"/>
      <c r="E123" s="249"/>
      <c r="F123" s="249"/>
      <c r="G123" s="249"/>
      <c r="H123" s="249"/>
      <c r="I123" s="249"/>
      <c r="J123" s="249"/>
      <c r="K123" s="249"/>
      <c r="L123" s="249"/>
      <c r="M123" s="249"/>
      <c r="N123" s="249"/>
      <c r="O123" s="249"/>
    </row>
    <row r="124" spans="1:15" ht="23.25" customHeight="1">
      <c r="A124" s="249"/>
      <c r="B124" s="249"/>
      <c r="C124" s="249"/>
      <c r="D124" s="249"/>
      <c r="E124" s="249"/>
      <c r="F124" s="249"/>
      <c r="G124" s="249"/>
      <c r="H124" s="249"/>
      <c r="I124" s="249"/>
      <c r="J124" s="249"/>
      <c r="K124" s="249"/>
      <c r="L124" s="249"/>
      <c r="M124" s="249"/>
      <c r="N124" s="249"/>
      <c r="O124" s="249"/>
    </row>
    <row r="125" spans="1:15" ht="23.25" customHeight="1">
      <c r="A125" s="249"/>
      <c r="B125" s="249"/>
      <c r="C125" s="249"/>
      <c r="D125" s="249"/>
      <c r="E125" s="249"/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</row>
    <row r="126" spans="1:15" ht="23.25" customHeight="1">
      <c r="A126" s="249"/>
      <c r="B126" s="249"/>
      <c r="C126" s="249"/>
      <c r="D126" s="249"/>
      <c r="E126" s="249"/>
      <c r="F126" s="249"/>
      <c r="G126" s="249"/>
      <c r="H126" s="249"/>
      <c r="I126" s="249"/>
      <c r="J126" s="249"/>
      <c r="K126" s="249"/>
      <c r="L126" s="249"/>
      <c r="M126" s="249"/>
      <c r="N126" s="249"/>
      <c r="O126" s="249"/>
    </row>
    <row r="127" spans="1:15" ht="23.25" customHeight="1">
      <c r="A127" s="249"/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  <c r="O127" s="249"/>
    </row>
    <row r="128" spans="1:15" ht="23.25" customHeight="1">
      <c r="A128" s="249"/>
      <c r="B128" s="249"/>
      <c r="C128" s="249"/>
      <c r="D128" s="249"/>
      <c r="E128" s="249"/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</row>
    <row r="129" spans="1:15" ht="23.25" customHeight="1">
      <c r="A129" s="249"/>
      <c r="B129" s="249"/>
      <c r="C129" s="249"/>
      <c r="D129" s="249"/>
      <c r="E129" s="249"/>
      <c r="F129" s="249"/>
      <c r="G129" s="249"/>
      <c r="H129" s="249"/>
      <c r="I129" s="249"/>
      <c r="J129" s="249"/>
      <c r="K129" s="249"/>
      <c r="L129" s="249"/>
      <c r="M129" s="249"/>
      <c r="N129" s="249"/>
      <c r="O129" s="249"/>
    </row>
    <row r="130" spans="1:15" ht="23.25" customHeight="1">
      <c r="A130" s="249"/>
      <c r="B130" s="249"/>
      <c r="C130" s="249"/>
      <c r="D130" s="249"/>
      <c r="E130" s="249"/>
      <c r="F130" s="249"/>
      <c r="G130" s="249"/>
      <c r="H130" s="249"/>
      <c r="I130" s="249"/>
      <c r="J130" s="249"/>
      <c r="K130" s="249"/>
      <c r="L130" s="249"/>
      <c r="M130" s="249"/>
      <c r="N130" s="249"/>
      <c r="O130" s="249"/>
    </row>
    <row r="131" spans="1:15" ht="23.25" customHeight="1">
      <c r="A131" s="249"/>
      <c r="B131" s="249"/>
      <c r="C131" s="249"/>
      <c r="D131" s="249"/>
      <c r="E131" s="249"/>
      <c r="F131" s="249"/>
      <c r="G131" s="249"/>
      <c r="H131" s="249"/>
      <c r="I131" s="249"/>
      <c r="J131" s="249"/>
      <c r="K131" s="249"/>
      <c r="L131" s="249"/>
      <c r="M131" s="249"/>
      <c r="N131" s="249"/>
      <c r="O131" s="249"/>
    </row>
    <row r="132" spans="1:15" ht="23.25" customHeight="1">
      <c r="A132" s="249"/>
      <c r="B132" s="249"/>
      <c r="C132" s="249"/>
      <c r="D132" s="249"/>
      <c r="E132" s="249"/>
      <c r="F132" s="249"/>
      <c r="G132" s="249"/>
      <c r="H132" s="249"/>
      <c r="I132" s="249"/>
      <c r="J132" s="249"/>
      <c r="K132" s="249"/>
      <c r="L132" s="249"/>
      <c r="M132" s="249"/>
      <c r="N132" s="249"/>
      <c r="O132" s="249"/>
    </row>
    <row r="133" spans="1:15" ht="23.25" customHeight="1">
      <c r="A133" s="249"/>
      <c r="B133" s="249"/>
      <c r="C133" s="249"/>
      <c r="D133" s="249"/>
      <c r="E133" s="249"/>
      <c r="F133" s="249"/>
      <c r="G133" s="249"/>
      <c r="H133" s="249"/>
      <c r="I133" s="249"/>
      <c r="J133" s="249"/>
      <c r="K133" s="249"/>
      <c r="L133" s="249"/>
      <c r="M133" s="249"/>
      <c r="N133" s="249"/>
      <c r="O133" s="249"/>
    </row>
    <row r="134" spans="1:15" ht="23.25" customHeight="1">
      <c r="A134" s="249"/>
      <c r="B134" s="249"/>
      <c r="C134" s="249"/>
      <c r="D134" s="249"/>
      <c r="E134" s="249"/>
      <c r="F134" s="249"/>
      <c r="G134" s="249"/>
      <c r="H134" s="249"/>
      <c r="I134" s="249"/>
      <c r="J134" s="249"/>
      <c r="K134" s="249"/>
      <c r="L134" s="249"/>
      <c r="M134" s="249"/>
      <c r="N134" s="249"/>
      <c r="O134" s="249"/>
    </row>
    <row r="135" spans="1:15" ht="23.25" customHeight="1">
      <c r="A135" s="249"/>
      <c r="B135" s="249"/>
      <c r="C135" s="249"/>
      <c r="D135" s="249"/>
      <c r="E135" s="249"/>
      <c r="F135" s="249"/>
      <c r="G135" s="249"/>
      <c r="H135" s="249"/>
      <c r="I135" s="249"/>
      <c r="J135" s="249"/>
      <c r="K135" s="249"/>
      <c r="L135" s="249"/>
      <c r="M135" s="249"/>
      <c r="N135" s="249"/>
      <c r="O135" s="249"/>
    </row>
    <row r="136" spans="1:15" ht="23.25" customHeight="1">
      <c r="A136" s="249"/>
      <c r="B136" s="249"/>
      <c r="C136" s="249"/>
      <c r="D136" s="249"/>
      <c r="E136" s="249"/>
      <c r="F136" s="249"/>
      <c r="G136" s="249"/>
      <c r="H136" s="249"/>
      <c r="I136" s="249"/>
      <c r="J136" s="249"/>
      <c r="K136" s="249"/>
      <c r="L136" s="249"/>
      <c r="M136" s="249"/>
      <c r="N136" s="249"/>
      <c r="O136" s="249"/>
    </row>
    <row r="137" spans="1:15" ht="23.25" customHeight="1">
      <c r="A137" s="249"/>
      <c r="B137" s="249"/>
      <c r="C137" s="249"/>
      <c r="D137" s="249"/>
      <c r="E137" s="249"/>
      <c r="F137" s="249"/>
      <c r="G137" s="249"/>
      <c r="H137" s="249"/>
      <c r="I137" s="249"/>
      <c r="J137" s="249"/>
      <c r="K137" s="249"/>
      <c r="L137" s="249"/>
      <c r="M137" s="249"/>
      <c r="N137" s="249"/>
      <c r="O137" s="249"/>
    </row>
    <row r="138" spans="1:15" ht="23.25" customHeight="1">
      <c r="A138" s="249"/>
      <c r="B138" s="249"/>
      <c r="C138" s="249"/>
      <c r="D138" s="249"/>
      <c r="E138" s="249"/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</row>
    <row r="139" spans="1:15" ht="23.25" customHeight="1">
      <c r="A139" s="249"/>
      <c r="B139" s="249"/>
      <c r="C139" s="249"/>
      <c r="D139" s="249"/>
      <c r="E139" s="249"/>
      <c r="F139" s="249"/>
      <c r="G139" s="249"/>
      <c r="H139" s="249"/>
      <c r="I139" s="249"/>
      <c r="J139" s="249"/>
      <c r="K139" s="249"/>
      <c r="L139" s="249"/>
      <c r="M139" s="249"/>
      <c r="N139" s="249"/>
      <c r="O139" s="249"/>
    </row>
    <row r="140" spans="1:15" ht="23.25" customHeight="1">
      <c r="A140" s="249"/>
      <c r="B140" s="249"/>
      <c r="C140" s="249"/>
      <c r="D140" s="249"/>
      <c r="E140" s="249"/>
      <c r="F140" s="249"/>
      <c r="G140" s="249"/>
      <c r="H140" s="249"/>
      <c r="I140" s="249"/>
      <c r="J140" s="249"/>
      <c r="K140" s="249"/>
      <c r="L140" s="249"/>
      <c r="M140" s="249"/>
      <c r="N140" s="249"/>
      <c r="O140" s="249"/>
    </row>
    <row r="141" spans="1:15" ht="23.25" customHeight="1">
      <c r="A141" s="249"/>
      <c r="B141" s="249"/>
      <c r="C141" s="249"/>
      <c r="D141" s="249"/>
      <c r="E141" s="249"/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</row>
    <row r="142" spans="1:15" ht="23.25" customHeight="1">
      <c r="A142" s="249"/>
      <c r="B142" s="249"/>
      <c r="C142" s="249"/>
      <c r="D142" s="249"/>
      <c r="E142" s="249"/>
      <c r="F142" s="249"/>
      <c r="G142" s="249"/>
      <c r="H142" s="249"/>
      <c r="I142" s="249"/>
      <c r="J142" s="249"/>
      <c r="K142" s="249"/>
      <c r="L142" s="249"/>
      <c r="M142" s="249"/>
      <c r="N142" s="249"/>
      <c r="O142" s="249"/>
    </row>
    <row r="143" spans="1:15" ht="23.25" customHeight="1">
      <c r="A143" s="249"/>
      <c r="B143" s="249"/>
      <c r="C143" s="249"/>
      <c r="D143" s="249"/>
      <c r="E143" s="249"/>
      <c r="F143" s="249"/>
      <c r="G143" s="249"/>
      <c r="H143" s="249"/>
      <c r="I143" s="249"/>
      <c r="J143" s="249"/>
      <c r="K143" s="249"/>
      <c r="L143" s="249"/>
      <c r="M143" s="249"/>
      <c r="N143" s="249"/>
      <c r="O143" s="249"/>
    </row>
    <row r="144" spans="1:15" ht="23.25" customHeight="1">
      <c r="A144" s="249"/>
      <c r="B144" s="249"/>
      <c r="C144" s="249"/>
      <c r="D144" s="249"/>
      <c r="E144" s="249"/>
      <c r="F144" s="249"/>
      <c r="G144" s="249"/>
      <c r="H144" s="249"/>
      <c r="I144" s="249"/>
      <c r="J144" s="249"/>
      <c r="K144" s="249"/>
      <c r="L144" s="249"/>
      <c r="M144" s="249"/>
      <c r="N144" s="249"/>
      <c r="O144" s="249"/>
    </row>
    <row r="145" spans="1:15" ht="23.25" customHeight="1">
      <c r="A145" s="249"/>
      <c r="B145" s="249"/>
      <c r="C145" s="249"/>
      <c r="D145" s="249"/>
      <c r="E145" s="249"/>
      <c r="F145" s="249"/>
      <c r="G145" s="249"/>
      <c r="H145" s="249"/>
      <c r="I145" s="249"/>
      <c r="J145" s="249"/>
      <c r="K145" s="249"/>
      <c r="L145" s="249"/>
      <c r="M145" s="249"/>
      <c r="N145" s="249"/>
      <c r="O145" s="249"/>
    </row>
    <row r="146" spans="1:15" ht="23.25" customHeight="1">
      <c r="A146" s="249"/>
      <c r="B146" s="249"/>
      <c r="C146" s="249"/>
      <c r="D146" s="249"/>
      <c r="E146" s="249"/>
      <c r="F146" s="249"/>
      <c r="G146" s="249"/>
      <c r="H146" s="249"/>
      <c r="I146" s="249"/>
      <c r="J146" s="249"/>
      <c r="K146" s="249"/>
      <c r="L146" s="249"/>
      <c r="M146" s="249"/>
      <c r="N146" s="249"/>
      <c r="O146" s="249"/>
    </row>
    <row r="147" spans="1:15" ht="23.25" customHeight="1">
      <c r="A147" s="249"/>
      <c r="B147" s="249"/>
      <c r="C147" s="249"/>
      <c r="D147" s="249"/>
      <c r="E147" s="249"/>
      <c r="F147" s="249"/>
      <c r="G147" s="249"/>
      <c r="H147" s="249"/>
      <c r="I147" s="249"/>
      <c r="J147" s="249"/>
      <c r="K147" s="249"/>
      <c r="L147" s="249"/>
      <c r="M147" s="249"/>
      <c r="N147" s="249"/>
      <c r="O147" s="249"/>
    </row>
    <row r="148" spans="1:15" ht="23.25" customHeight="1">
      <c r="A148" s="249"/>
      <c r="B148" s="249"/>
      <c r="C148" s="249"/>
      <c r="D148" s="249"/>
      <c r="E148" s="249"/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</row>
    <row r="149" spans="1:15" ht="23.25" customHeight="1">
      <c r="A149" s="249"/>
      <c r="B149" s="249"/>
      <c r="C149" s="249"/>
      <c r="D149" s="249"/>
      <c r="E149" s="249"/>
      <c r="F149" s="249"/>
      <c r="G149" s="249"/>
      <c r="H149" s="249"/>
      <c r="I149" s="249"/>
      <c r="J149" s="249"/>
      <c r="K149" s="249"/>
      <c r="L149" s="249"/>
      <c r="M149" s="249"/>
      <c r="N149" s="249"/>
      <c r="O149" s="249"/>
    </row>
    <row r="150" spans="1:15" ht="23.25" customHeight="1">
      <c r="A150" s="249"/>
      <c r="B150" s="249"/>
      <c r="C150" s="249"/>
      <c r="D150" s="249"/>
      <c r="E150" s="249"/>
      <c r="F150" s="249"/>
      <c r="G150" s="249"/>
      <c r="H150" s="249"/>
      <c r="I150" s="249"/>
      <c r="J150" s="249"/>
      <c r="K150" s="249"/>
      <c r="L150" s="249"/>
      <c r="M150" s="249"/>
      <c r="N150" s="249"/>
      <c r="O150" s="249"/>
    </row>
    <row r="151" spans="1:15" ht="23.25" customHeight="1">
      <c r="A151" s="249"/>
      <c r="B151" s="249"/>
      <c r="C151" s="249"/>
      <c r="D151" s="249"/>
      <c r="E151" s="249"/>
      <c r="F151" s="249"/>
      <c r="G151" s="249"/>
      <c r="H151" s="249"/>
      <c r="I151" s="249"/>
      <c r="J151" s="249"/>
      <c r="K151" s="249"/>
      <c r="L151" s="249"/>
      <c r="M151" s="249"/>
      <c r="N151" s="249"/>
      <c r="O151" s="249"/>
    </row>
    <row r="152" spans="1:15" ht="23.25" customHeight="1">
      <c r="A152" s="249"/>
      <c r="B152" s="249"/>
      <c r="C152" s="249"/>
      <c r="D152" s="249"/>
      <c r="E152" s="249"/>
      <c r="F152" s="249"/>
      <c r="G152" s="249"/>
      <c r="H152" s="249"/>
      <c r="I152" s="249"/>
      <c r="J152" s="249"/>
      <c r="K152" s="249"/>
      <c r="L152" s="249"/>
      <c r="M152" s="249"/>
      <c r="N152" s="249"/>
      <c r="O152" s="249"/>
    </row>
    <row r="153" spans="1:15" ht="23.25" customHeight="1">
      <c r="A153" s="249"/>
      <c r="B153" s="249"/>
      <c r="C153" s="249"/>
      <c r="D153" s="249"/>
      <c r="E153" s="249"/>
      <c r="F153" s="249"/>
      <c r="G153" s="249"/>
      <c r="H153" s="249"/>
      <c r="I153" s="249"/>
      <c r="J153" s="249"/>
      <c r="K153" s="249"/>
      <c r="L153" s="249"/>
      <c r="M153" s="249"/>
      <c r="N153" s="249"/>
      <c r="O153" s="249"/>
    </row>
    <row r="154" spans="1:15" ht="23.25" customHeight="1">
      <c r="A154" s="249"/>
      <c r="B154" s="249"/>
      <c r="C154" s="249"/>
      <c r="D154" s="249"/>
      <c r="E154" s="249"/>
      <c r="F154" s="249"/>
      <c r="G154" s="249"/>
      <c r="H154" s="249"/>
      <c r="I154" s="249"/>
      <c r="J154" s="249"/>
      <c r="K154" s="249"/>
      <c r="L154" s="249"/>
      <c r="M154" s="249"/>
      <c r="N154" s="249"/>
      <c r="O154" s="249"/>
    </row>
    <row r="155" spans="1:15" ht="23.25" customHeight="1">
      <c r="A155" s="249"/>
      <c r="B155" s="249"/>
      <c r="C155" s="249"/>
      <c r="D155" s="249"/>
      <c r="E155" s="249"/>
      <c r="F155" s="249"/>
      <c r="G155" s="249"/>
      <c r="H155" s="249"/>
      <c r="I155" s="249"/>
      <c r="J155" s="249"/>
      <c r="K155" s="249"/>
      <c r="L155" s="249"/>
      <c r="M155" s="249"/>
      <c r="N155" s="249"/>
      <c r="O155" s="249"/>
    </row>
    <row r="156" spans="1:15" ht="23.25" customHeight="1">
      <c r="A156" s="249"/>
      <c r="B156" s="249"/>
      <c r="C156" s="249"/>
      <c r="D156" s="249"/>
      <c r="E156" s="249"/>
      <c r="F156" s="249"/>
      <c r="G156" s="249"/>
      <c r="H156" s="249"/>
      <c r="I156" s="249"/>
      <c r="J156" s="249"/>
      <c r="K156" s="249"/>
      <c r="L156" s="249"/>
      <c r="M156" s="249"/>
      <c r="N156" s="249"/>
      <c r="O156" s="249"/>
    </row>
    <row r="157" spans="1:15" ht="23.25" customHeight="1">
      <c r="A157" s="249"/>
      <c r="B157" s="249"/>
      <c r="C157" s="249"/>
      <c r="D157" s="249"/>
      <c r="E157" s="249"/>
      <c r="F157" s="249"/>
      <c r="G157" s="249"/>
      <c r="H157" s="249"/>
      <c r="I157" s="249"/>
      <c r="J157" s="249"/>
      <c r="K157" s="249"/>
      <c r="L157" s="249"/>
      <c r="M157" s="249"/>
      <c r="N157" s="249"/>
      <c r="O157" s="249"/>
    </row>
    <row r="158" spans="1:15" ht="23.25" customHeight="1">
      <c r="A158" s="249"/>
      <c r="B158" s="249"/>
      <c r="C158" s="249"/>
      <c r="D158" s="249"/>
      <c r="E158" s="249"/>
      <c r="F158" s="249"/>
      <c r="G158" s="249"/>
      <c r="H158" s="249"/>
      <c r="I158" s="249"/>
      <c r="J158" s="249"/>
      <c r="K158" s="249"/>
      <c r="L158" s="249"/>
      <c r="M158" s="249"/>
      <c r="N158" s="249"/>
      <c r="O158" s="249"/>
    </row>
    <row r="159" spans="1:15" ht="23.25" customHeight="1">
      <c r="A159" s="249"/>
      <c r="B159" s="249"/>
      <c r="C159" s="249"/>
      <c r="D159" s="249"/>
      <c r="E159" s="249"/>
      <c r="F159" s="249"/>
      <c r="G159" s="249"/>
      <c r="H159" s="249"/>
      <c r="I159" s="249"/>
      <c r="J159" s="249"/>
      <c r="K159" s="249"/>
      <c r="L159" s="249"/>
      <c r="M159" s="249"/>
      <c r="N159" s="249"/>
      <c r="O159" s="249"/>
    </row>
    <row r="160" spans="1:15" ht="23.25" customHeight="1">
      <c r="A160" s="249"/>
      <c r="B160" s="249"/>
      <c r="C160" s="249"/>
      <c r="D160" s="249"/>
      <c r="E160" s="249"/>
      <c r="F160" s="249"/>
      <c r="G160" s="249"/>
      <c r="H160" s="249"/>
      <c r="I160" s="249"/>
      <c r="J160" s="249"/>
      <c r="K160" s="249"/>
      <c r="L160" s="249"/>
      <c r="M160" s="249"/>
      <c r="N160" s="249"/>
      <c r="O160" s="249"/>
    </row>
    <row r="161" spans="1:15" ht="23.25" customHeight="1">
      <c r="A161" s="249"/>
      <c r="B161" s="249"/>
      <c r="C161" s="249"/>
      <c r="D161" s="249"/>
      <c r="E161" s="249"/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</row>
    <row r="162" spans="1:15" ht="23.25" customHeight="1">
      <c r="A162" s="249"/>
      <c r="B162" s="249"/>
      <c r="C162" s="249"/>
      <c r="D162" s="249"/>
      <c r="E162" s="249"/>
      <c r="F162" s="249"/>
      <c r="G162" s="249"/>
      <c r="H162" s="249"/>
      <c r="I162" s="249"/>
      <c r="J162" s="249"/>
      <c r="K162" s="249"/>
      <c r="L162" s="249"/>
      <c r="M162" s="249"/>
      <c r="N162" s="249"/>
      <c r="O162" s="249"/>
    </row>
    <row r="163" spans="1:15" ht="23.25" customHeight="1">
      <c r="A163" s="249"/>
      <c r="B163" s="249"/>
      <c r="C163" s="249"/>
      <c r="D163" s="249"/>
      <c r="E163" s="249"/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</row>
    <row r="164" spans="1:15" ht="23.25" customHeight="1">
      <c r="A164" s="249"/>
      <c r="B164" s="249"/>
      <c r="C164" s="249"/>
      <c r="D164" s="249"/>
      <c r="E164" s="249"/>
      <c r="F164" s="249"/>
      <c r="G164" s="249"/>
      <c r="H164" s="249"/>
      <c r="I164" s="249"/>
      <c r="J164" s="249"/>
      <c r="K164" s="249"/>
      <c r="L164" s="249"/>
      <c r="M164" s="249"/>
      <c r="N164" s="249"/>
      <c r="O164" s="249"/>
    </row>
    <row r="165" spans="1:15" ht="23.25" customHeight="1">
      <c r="A165" s="249"/>
      <c r="B165" s="249"/>
      <c r="C165" s="249"/>
      <c r="D165" s="249"/>
      <c r="E165" s="249"/>
      <c r="F165" s="249"/>
      <c r="G165" s="249"/>
      <c r="H165" s="249"/>
      <c r="I165" s="249"/>
      <c r="J165" s="249"/>
      <c r="K165" s="249"/>
      <c r="L165" s="249"/>
      <c r="M165" s="249"/>
      <c r="N165" s="249"/>
      <c r="O165" s="249"/>
    </row>
    <row r="166" spans="1:15" ht="23.25" customHeight="1">
      <c r="A166" s="249"/>
      <c r="B166" s="249"/>
      <c r="C166" s="249"/>
      <c r="D166" s="249"/>
      <c r="E166" s="249"/>
      <c r="F166" s="249"/>
      <c r="G166" s="249"/>
      <c r="H166" s="249"/>
      <c r="I166" s="249"/>
      <c r="J166" s="249"/>
      <c r="K166" s="249"/>
      <c r="L166" s="249"/>
      <c r="M166" s="249"/>
      <c r="N166" s="249"/>
      <c r="O166" s="249"/>
    </row>
    <row r="167" spans="1:15" ht="23.25" customHeight="1">
      <c r="A167" s="249"/>
      <c r="B167" s="249"/>
      <c r="C167" s="249"/>
      <c r="D167" s="249"/>
      <c r="E167" s="249"/>
      <c r="F167" s="249"/>
      <c r="G167" s="249"/>
      <c r="H167" s="249"/>
      <c r="I167" s="249"/>
      <c r="J167" s="249"/>
      <c r="K167" s="249"/>
      <c r="L167" s="249"/>
      <c r="M167" s="249"/>
      <c r="N167" s="249"/>
      <c r="O167" s="249"/>
    </row>
    <row r="168" spans="1:15" ht="23.25" customHeight="1">
      <c r="A168" s="249"/>
      <c r="B168" s="249"/>
      <c r="C168" s="249"/>
      <c r="D168" s="249"/>
      <c r="E168" s="249"/>
      <c r="F168" s="249"/>
      <c r="G168" s="249"/>
      <c r="H168" s="249"/>
      <c r="I168" s="249"/>
      <c r="J168" s="249"/>
      <c r="K168" s="249"/>
      <c r="L168" s="249"/>
      <c r="M168" s="249"/>
      <c r="N168" s="249"/>
      <c r="O168" s="249"/>
    </row>
    <row r="169" spans="1:15" ht="23.25" customHeight="1">
      <c r="A169" s="249"/>
      <c r="B169" s="249"/>
      <c r="C169" s="249"/>
      <c r="D169" s="249"/>
      <c r="E169" s="249"/>
      <c r="F169" s="249"/>
      <c r="G169" s="249"/>
      <c r="H169" s="249"/>
      <c r="I169" s="249"/>
      <c r="J169" s="249"/>
      <c r="K169" s="249"/>
      <c r="L169" s="249"/>
      <c r="M169" s="249"/>
      <c r="N169" s="249"/>
      <c r="O169" s="249"/>
    </row>
    <row r="170" spans="1:15" ht="23.25" customHeight="1">
      <c r="A170" s="249"/>
      <c r="B170" s="249"/>
      <c r="C170" s="249"/>
      <c r="D170" s="249"/>
      <c r="E170" s="249"/>
      <c r="F170" s="249"/>
      <c r="G170" s="249"/>
      <c r="H170" s="249"/>
      <c r="I170" s="249"/>
      <c r="J170" s="249"/>
      <c r="K170" s="249"/>
      <c r="L170" s="249"/>
      <c r="M170" s="249"/>
      <c r="N170" s="249"/>
      <c r="O170" s="249"/>
    </row>
    <row r="171" spans="1:15" ht="23.25" customHeight="1">
      <c r="A171" s="249"/>
      <c r="B171" s="249"/>
      <c r="C171" s="249"/>
      <c r="D171" s="249"/>
      <c r="E171" s="249"/>
      <c r="F171" s="249"/>
      <c r="G171" s="249"/>
      <c r="H171" s="249"/>
      <c r="I171" s="249"/>
      <c r="J171" s="249"/>
      <c r="K171" s="249"/>
      <c r="L171" s="249"/>
      <c r="M171" s="249"/>
      <c r="N171" s="249"/>
      <c r="O171" s="249"/>
    </row>
    <row r="172" spans="1:15" ht="23.25" customHeight="1">
      <c r="A172" s="249"/>
      <c r="B172" s="249"/>
      <c r="C172" s="249"/>
      <c r="D172" s="249"/>
      <c r="E172" s="249"/>
      <c r="F172" s="249"/>
      <c r="G172" s="249"/>
      <c r="H172" s="249"/>
      <c r="I172" s="249"/>
      <c r="J172" s="249"/>
      <c r="K172" s="249"/>
      <c r="L172" s="249"/>
      <c r="M172" s="249"/>
      <c r="N172" s="249"/>
      <c r="O172" s="249"/>
    </row>
    <row r="173" spans="1:15" ht="23.25" customHeight="1">
      <c r="A173" s="249"/>
      <c r="B173" s="249"/>
      <c r="C173" s="249"/>
      <c r="D173" s="249"/>
      <c r="E173" s="249"/>
      <c r="F173" s="249"/>
      <c r="G173" s="249"/>
      <c r="H173" s="249"/>
      <c r="I173" s="249"/>
      <c r="J173" s="249"/>
      <c r="K173" s="249"/>
      <c r="L173" s="249"/>
      <c r="M173" s="249"/>
      <c r="N173" s="249"/>
      <c r="O173" s="249"/>
    </row>
    <row r="174" spans="1:15" ht="23.25" customHeight="1">
      <c r="A174" s="249"/>
      <c r="B174" s="249"/>
      <c r="C174" s="249"/>
      <c r="D174" s="249"/>
      <c r="E174" s="249"/>
      <c r="F174" s="249"/>
      <c r="G174" s="249"/>
      <c r="H174" s="249"/>
      <c r="I174" s="249"/>
      <c r="J174" s="249"/>
      <c r="K174" s="249"/>
      <c r="L174" s="249"/>
      <c r="M174" s="249"/>
      <c r="N174" s="249"/>
      <c r="O174" s="249"/>
    </row>
    <row r="175" spans="1:15" ht="23.25" customHeight="1">
      <c r="A175" s="249"/>
      <c r="B175" s="249"/>
      <c r="C175" s="249"/>
      <c r="D175" s="249"/>
      <c r="E175" s="249"/>
      <c r="F175" s="249"/>
      <c r="G175" s="249"/>
      <c r="H175" s="249"/>
      <c r="I175" s="249"/>
      <c r="J175" s="249"/>
      <c r="K175" s="249"/>
      <c r="L175" s="249"/>
      <c r="M175" s="249"/>
      <c r="N175" s="249"/>
      <c r="O175" s="249"/>
    </row>
    <row r="176" spans="1:15" ht="23.25" customHeight="1">
      <c r="A176" s="249"/>
      <c r="B176" s="249"/>
      <c r="C176" s="249"/>
      <c r="D176" s="249"/>
      <c r="E176" s="249"/>
      <c r="F176" s="249"/>
      <c r="G176" s="249"/>
      <c r="H176" s="249"/>
      <c r="I176" s="249"/>
      <c r="J176" s="249"/>
      <c r="K176" s="249"/>
      <c r="L176" s="249"/>
      <c r="M176" s="249"/>
      <c r="N176" s="249"/>
      <c r="O176" s="249"/>
    </row>
    <row r="177" spans="1:15" ht="23.25" customHeight="1">
      <c r="A177" s="249"/>
      <c r="B177" s="249"/>
      <c r="C177" s="249"/>
      <c r="D177" s="249"/>
      <c r="E177" s="249"/>
      <c r="F177" s="249"/>
      <c r="G177" s="249"/>
      <c r="H177" s="249"/>
      <c r="I177" s="249"/>
      <c r="J177" s="249"/>
      <c r="K177" s="249"/>
      <c r="L177" s="249"/>
      <c r="M177" s="249"/>
      <c r="N177" s="249"/>
      <c r="O177" s="249"/>
    </row>
    <row r="178" spans="1:15" ht="23.25" customHeight="1">
      <c r="A178" s="249"/>
      <c r="B178" s="249"/>
      <c r="C178" s="249"/>
      <c r="D178" s="249"/>
      <c r="E178" s="249"/>
      <c r="F178" s="249"/>
      <c r="G178" s="249"/>
      <c r="H178" s="249"/>
      <c r="I178" s="249"/>
      <c r="J178" s="249"/>
      <c r="K178" s="249"/>
      <c r="L178" s="249"/>
      <c r="M178" s="249"/>
      <c r="N178" s="249"/>
      <c r="O178" s="249"/>
    </row>
    <row r="179" spans="1:15" ht="23.25" customHeight="1">
      <c r="A179" s="249"/>
      <c r="B179" s="249"/>
      <c r="C179" s="249"/>
      <c r="D179" s="249"/>
      <c r="E179" s="249"/>
      <c r="F179" s="249"/>
      <c r="G179" s="249"/>
      <c r="H179" s="249"/>
      <c r="I179" s="249"/>
      <c r="J179" s="249"/>
      <c r="K179" s="249"/>
      <c r="L179" s="249"/>
      <c r="M179" s="249"/>
      <c r="N179" s="249"/>
      <c r="O179" s="249"/>
    </row>
    <row r="180" spans="1:15" ht="23.25" customHeight="1">
      <c r="A180" s="249"/>
      <c r="B180" s="249"/>
      <c r="C180" s="249"/>
      <c r="D180" s="249"/>
      <c r="E180" s="249"/>
      <c r="F180" s="249"/>
      <c r="G180" s="249"/>
      <c r="H180" s="249"/>
      <c r="I180" s="249"/>
      <c r="J180" s="249"/>
      <c r="K180" s="249"/>
      <c r="L180" s="249"/>
      <c r="M180" s="249"/>
      <c r="N180" s="249"/>
      <c r="O180" s="249"/>
    </row>
    <row r="181" spans="1:15" ht="23.25" customHeight="1">
      <c r="A181" s="249"/>
      <c r="B181" s="249"/>
      <c r="C181" s="249"/>
      <c r="D181" s="249"/>
      <c r="E181" s="249"/>
      <c r="F181" s="249"/>
      <c r="G181" s="249"/>
      <c r="H181" s="249"/>
      <c r="I181" s="249"/>
      <c r="J181" s="249"/>
      <c r="K181" s="249"/>
      <c r="L181" s="249"/>
      <c r="M181" s="249"/>
      <c r="N181" s="249"/>
      <c r="O181" s="249"/>
    </row>
    <row r="182" spans="1:15" ht="23.25" customHeight="1">
      <c r="A182" s="249"/>
      <c r="B182" s="249"/>
      <c r="C182" s="249"/>
      <c r="D182" s="249"/>
      <c r="E182" s="249"/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</row>
    <row r="183" spans="1:15" ht="23.25" customHeight="1">
      <c r="A183" s="249"/>
      <c r="B183" s="249"/>
      <c r="C183" s="249"/>
      <c r="D183" s="249"/>
      <c r="E183" s="249"/>
      <c r="F183" s="249"/>
      <c r="G183" s="249"/>
      <c r="H183" s="249"/>
      <c r="I183" s="249"/>
      <c r="J183" s="249"/>
      <c r="K183" s="249"/>
      <c r="L183" s="249"/>
      <c r="M183" s="249"/>
      <c r="N183" s="249"/>
      <c r="O183" s="249"/>
    </row>
    <row r="184" spans="1:15" ht="23.25" customHeight="1">
      <c r="A184" s="249"/>
      <c r="B184" s="249"/>
      <c r="C184" s="249"/>
      <c r="D184" s="249"/>
      <c r="E184" s="249"/>
      <c r="F184" s="249"/>
      <c r="G184" s="249"/>
      <c r="H184" s="249"/>
      <c r="I184" s="249"/>
      <c r="J184" s="249"/>
      <c r="K184" s="249"/>
      <c r="L184" s="249"/>
      <c r="M184" s="249"/>
      <c r="N184" s="249"/>
      <c r="O184" s="249"/>
    </row>
    <row r="185" spans="1:15" ht="23.25" customHeight="1">
      <c r="A185" s="249"/>
      <c r="B185" s="249"/>
      <c r="C185" s="249"/>
      <c r="D185" s="249"/>
      <c r="E185" s="249"/>
      <c r="F185" s="249"/>
      <c r="G185" s="249"/>
      <c r="H185" s="249"/>
      <c r="I185" s="249"/>
      <c r="J185" s="249"/>
      <c r="K185" s="249"/>
      <c r="L185" s="249"/>
      <c r="M185" s="249"/>
      <c r="N185" s="249"/>
      <c r="O185" s="249"/>
    </row>
    <row r="186" spans="1:15" ht="23.25" customHeight="1">
      <c r="A186" s="249"/>
      <c r="B186" s="249"/>
      <c r="C186" s="249"/>
      <c r="D186" s="249"/>
      <c r="E186" s="249"/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</row>
    <row r="187" spans="1:15" ht="23.25" customHeight="1">
      <c r="A187" s="249"/>
      <c r="B187" s="249"/>
      <c r="C187" s="249"/>
      <c r="D187" s="249"/>
      <c r="E187" s="249"/>
      <c r="F187" s="249"/>
      <c r="G187" s="249"/>
      <c r="H187" s="249"/>
      <c r="I187" s="249"/>
      <c r="J187" s="249"/>
      <c r="K187" s="249"/>
      <c r="L187" s="249"/>
      <c r="M187" s="249"/>
      <c r="N187" s="249"/>
      <c r="O187" s="249"/>
    </row>
    <row r="188" spans="1:15" ht="23.25" customHeight="1">
      <c r="A188" s="249"/>
      <c r="B188" s="249"/>
      <c r="C188" s="249"/>
      <c r="D188" s="249"/>
      <c r="E188" s="249"/>
      <c r="F188" s="249"/>
      <c r="G188" s="249"/>
      <c r="H188" s="249"/>
      <c r="I188" s="249"/>
      <c r="J188" s="249"/>
      <c r="K188" s="249"/>
      <c r="L188" s="249"/>
      <c r="M188" s="249"/>
      <c r="N188" s="249"/>
      <c r="O188" s="249"/>
    </row>
    <row r="189" spans="1:15" ht="23.25" customHeight="1">
      <c r="A189" s="249"/>
      <c r="B189" s="249"/>
      <c r="C189" s="249"/>
      <c r="D189" s="249"/>
      <c r="E189" s="249"/>
      <c r="F189" s="249"/>
      <c r="G189" s="249"/>
      <c r="H189" s="249"/>
      <c r="I189" s="249"/>
      <c r="J189" s="249"/>
      <c r="K189" s="249"/>
      <c r="L189" s="249"/>
      <c r="M189" s="249"/>
      <c r="N189" s="249"/>
      <c r="O189" s="249"/>
    </row>
    <row r="190" spans="1:15" ht="23.25" customHeight="1">
      <c r="A190" s="249"/>
      <c r="B190" s="249"/>
      <c r="C190" s="249"/>
      <c r="D190" s="249"/>
      <c r="E190" s="249"/>
      <c r="F190" s="249"/>
      <c r="G190" s="249"/>
      <c r="H190" s="249"/>
      <c r="I190" s="249"/>
      <c r="J190" s="249"/>
      <c r="K190" s="249"/>
      <c r="L190" s="249"/>
      <c r="M190" s="249"/>
      <c r="N190" s="249"/>
      <c r="O190" s="249"/>
    </row>
    <row r="191" spans="1:15" ht="23.25" customHeight="1">
      <c r="A191" s="249"/>
      <c r="B191" s="249"/>
      <c r="C191" s="249"/>
      <c r="D191" s="249"/>
      <c r="E191" s="249"/>
      <c r="F191" s="249"/>
      <c r="G191" s="249"/>
      <c r="H191" s="249"/>
      <c r="I191" s="249"/>
      <c r="J191" s="249"/>
      <c r="K191" s="249"/>
      <c r="L191" s="249"/>
      <c r="M191" s="249"/>
      <c r="N191" s="249"/>
      <c r="O191" s="249"/>
    </row>
    <row r="192" spans="1:15" ht="23.25" customHeight="1">
      <c r="A192" s="249"/>
      <c r="B192" s="249"/>
      <c r="C192" s="249"/>
      <c r="D192" s="249"/>
      <c r="E192" s="249"/>
      <c r="F192" s="249"/>
      <c r="G192" s="249"/>
      <c r="H192" s="249"/>
      <c r="I192" s="249"/>
      <c r="J192" s="249"/>
      <c r="K192" s="249"/>
      <c r="L192" s="249"/>
      <c r="M192" s="249"/>
      <c r="N192" s="249"/>
      <c r="O192" s="249"/>
    </row>
    <row r="193" spans="1:15" ht="23.25" customHeight="1">
      <c r="A193" s="249"/>
      <c r="B193" s="249"/>
      <c r="C193" s="249"/>
      <c r="D193" s="249"/>
      <c r="E193" s="249"/>
      <c r="F193" s="249"/>
      <c r="G193" s="249"/>
      <c r="H193" s="249"/>
      <c r="I193" s="249"/>
      <c r="J193" s="249"/>
      <c r="K193" s="249"/>
      <c r="L193" s="249"/>
      <c r="M193" s="249"/>
      <c r="N193" s="249"/>
      <c r="O193" s="249"/>
    </row>
    <row r="194" spans="1:15" ht="23.25" customHeight="1">
      <c r="A194" s="249"/>
      <c r="B194" s="249"/>
      <c r="C194" s="249"/>
      <c r="D194" s="249"/>
      <c r="E194" s="249"/>
      <c r="F194" s="249"/>
      <c r="G194" s="249"/>
      <c r="H194" s="249"/>
      <c r="I194" s="249"/>
      <c r="J194" s="249"/>
      <c r="K194" s="249"/>
      <c r="L194" s="249"/>
      <c r="M194" s="249"/>
      <c r="N194" s="249"/>
      <c r="O194" s="249"/>
    </row>
    <row r="195" spans="1:15" ht="23.25" customHeight="1">
      <c r="A195" s="249"/>
      <c r="B195" s="249"/>
      <c r="C195" s="249"/>
      <c r="D195" s="249"/>
      <c r="E195" s="249"/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</row>
    <row r="196" spans="1:15" ht="23.25" customHeight="1">
      <c r="A196" s="249"/>
      <c r="B196" s="249"/>
      <c r="C196" s="249"/>
      <c r="D196" s="249"/>
      <c r="E196" s="249"/>
      <c r="F196" s="249"/>
      <c r="G196" s="249"/>
      <c r="H196" s="249"/>
      <c r="I196" s="249"/>
      <c r="J196" s="249"/>
      <c r="K196" s="249"/>
      <c r="L196" s="249"/>
      <c r="M196" s="249"/>
      <c r="N196" s="249"/>
      <c r="O196" s="249"/>
    </row>
    <row r="197" spans="1:15" ht="23.25" customHeight="1">
      <c r="A197" s="249"/>
      <c r="B197" s="249"/>
      <c r="C197" s="249"/>
      <c r="D197" s="249"/>
      <c r="E197" s="249"/>
      <c r="F197" s="249"/>
      <c r="G197" s="249"/>
      <c r="H197" s="249"/>
      <c r="I197" s="249"/>
      <c r="J197" s="249"/>
      <c r="K197" s="249"/>
      <c r="L197" s="249"/>
      <c r="M197" s="249"/>
      <c r="N197" s="249"/>
      <c r="O197" s="249"/>
    </row>
    <row r="198" spans="1:15" ht="23.25" customHeight="1">
      <c r="A198" s="249"/>
      <c r="B198" s="249"/>
      <c r="C198" s="249"/>
      <c r="D198" s="249"/>
      <c r="E198" s="249"/>
      <c r="F198" s="249"/>
      <c r="G198" s="249"/>
      <c r="H198" s="249"/>
      <c r="I198" s="249"/>
      <c r="J198" s="249"/>
      <c r="K198" s="249"/>
      <c r="L198" s="249"/>
      <c r="M198" s="249"/>
      <c r="N198" s="249"/>
      <c r="O198" s="249"/>
    </row>
    <row r="199" spans="1:15" ht="23.25" customHeight="1">
      <c r="A199" s="249"/>
      <c r="B199" s="249"/>
      <c r="C199" s="249"/>
      <c r="D199" s="249"/>
      <c r="E199" s="249"/>
      <c r="F199" s="249"/>
      <c r="G199" s="249"/>
      <c r="H199" s="249"/>
      <c r="I199" s="249"/>
      <c r="J199" s="249"/>
      <c r="K199" s="249"/>
      <c r="L199" s="249"/>
      <c r="M199" s="249"/>
      <c r="N199" s="249"/>
      <c r="O199" s="249"/>
    </row>
    <row r="200" spans="1:15" ht="23.25" customHeight="1">
      <c r="A200" s="249"/>
      <c r="B200" s="249"/>
      <c r="C200" s="249"/>
      <c r="D200" s="249"/>
      <c r="E200" s="249"/>
      <c r="F200" s="249"/>
      <c r="G200" s="249"/>
      <c r="H200" s="249"/>
      <c r="I200" s="249"/>
      <c r="J200" s="249"/>
      <c r="K200" s="249"/>
      <c r="L200" s="249"/>
      <c r="M200" s="249"/>
      <c r="N200" s="249"/>
      <c r="O200" s="249"/>
    </row>
    <row r="201" spans="1:15" ht="23.25" customHeight="1">
      <c r="A201" s="249"/>
      <c r="B201" s="249"/>
      <c r="C201" s="249"/>
      <c r="D201" s="249"/>
      <c r="E201" s="249"/>
      <c r="F201" s="249"/>
      <c r="G201" s="249"/>
      <c r="H201" s="249"/>
      <c r="I201" s="249"/>
      <c r="J201" s="249"/>
      <c r="K201" s="249"/>
      <c r="L201" s="249"/>
      <c r="M201" s="249"/>
      <c r="N201" s="249"/>
      <c r="O201" s="249"/>
    </row>
    <row r="202" spans="1:15" ht="23.25" customHeight="1">
      <c r="A202" s="249"/>
      <c r="B202" s="249"/>
      <c r="C202" s="249"/>
      <c r="D202" s="249"/>
      <c r="E202" s="249"/>
      <c r="F202" s="249"/>
      <c r="G202" s="249"/>
      <c r="H202" s="249"/>
      <c r="I202" s="249"/>
      <c r="J202" s="249"/>
      <c r="K202" s="249"/>
      <c r="L202" s="249"/>
      <c r="M202" s="249"/>
      <c r="N202" s="249"/>
      <c r="O202" s="249"/>
    </row>
    <row r="203" spans="1:15" ht="23.25" customHeight="1">
      <c r="A203" s="249"/>
      <c r="B203" s="249"/>
      <c r="C203" s="249"/>
      <c r="D203" s="249"/>
      <c r="E203" s="249"/>
      <c r="F203" s="249"/>
      <c r="G203" s="249"/>
      <c r="H203" s="249"/>
      <c r="I203" s="249"/>
      <c r="J203" s="249"/>
      <c r="K203" s="249"/>
      <c r="L203" s="249"/>
      <c r="M203" s="249"/>
      <c r="N203" s="249"/>
      <c r="O203" s="249"/>
    </row>
    <row r="204" spans="1:15" ht="23.25" customHeight="1">
      <c r="A204" s="249"/>
      <c r="B204" s="249"/>
      <c r="C204" s="249"/>
      <c r="D204" s="249"/>
      <c r="E204" s="249"/>
      <c r="F204" s="249"/>
      <c r="G204" s="249"/>
      <c r="H204" s="249"/>
      <c r="I204" s="249"/>
      <c r="J204" s="249"/>
      <c r="K204" s="249"/>
      <c r="L204" s="249"/>
      <c r="M204" s="249"/>
      <c r="N204" s="249"/>
      <c r="O204" s="249"/>
    </row>
    <row r="205" spans="1:15" ht="23.25" customHeight="1">
      <c r="A205" s="249"/>
      <c r="B205" s="249"/>
      <c r="C205" s="249"/>
      <c r="D205" s="249"/>
      <c r="E205" s="249"/>
      <c r="F205" s="249"/>
      <c r="G205" s="249"/>
      <c r="H205" s="249"/>
      <c r="I205" s="249"/>
      <c r="J205" s="249"/>
      <c r="K205" s="249"/>
      <c r="L205" s="249"/>
      <c r="M205" s="249"/>
      <c r="N205" s="249"/>
      <c r="O205" s="249"/>
    </row>
    <row r="206" spans="1:15" ht="23.25" customHeight="1">
      <c r="A206" s="249"/>
      <c r="B206" s="249"/>
      <c r="C206" s="249"/>
      <c r="D206" s="249"/>
      <c r="E206" s="249"/>
      <c r="F206" s="249"/>
      <c r="G206" s="249"/>
      <c r="H206" s="249"/>
      <c r="I206" s="249"/>
      <c r="J206" s="249"/>
      <c r="K206" s="249"/>
      <c r="L206" s="249"/>
      <c r="M206" s="249"/>
      <c r="N206" s="249"/>
      <c r="O206" s="249"/>
    </row>
    <row r="207" spans="1:15" ht="23.25" customHeight="1">
      <c r="A207" s="249"/>
      <c r="B207" s="249"/>
      <c r="C207" s="249"/>
      <c r="D207" s="249"/>
      <c r="E207" s="249"/>
      <c r="F207" s="249"/>
      <c r="G207" s="249"/>
      <c r="H207" s="249"/>
      <c r="I207" s="249"/>
      <c r="J207" s="249"/>
      <c r="K207" s="249"/>
      <c r="L207" s="249"/>
      <c r="M207" s="249"/>
      <c r="N207" s="249"/>
      <c r="O207" s="249"/>
    </row>
    <row r="208" spans="1:15" ht="23.25" customHeight="1">
      <c r="A208" s="249"/>
      <c r="B208" s="249"/>
      <c r="C208" s="249"/>
      <c r="D208" s="249"/>
      <c r="E208" s="249"/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</row>
    <row r="209" spans="1:15" ht="23.25" customHeight="1">
      <c r="A209" s="249"/>
      <c r="B209" s="249"/>
      <c r="C209" s="249"/>
      <c r="D209" s="249"/>
      <c r="E209" s="249"/>
      <c r="F209" s="249"/>
      <c r="G209" s="249"/>
      <c r="H209" s="249"/>
      <c r="I209" s="249"/>
      <c r="J209" s="249"/>
      <c r="K209" s="249"/>
      <c r="L209" s="249"/>
      <c r="M209" s="249"/>
      <c r="N209" s="249"/>
      <c r="O209" s="249"/>
    </row>
    <row r="210" spans="1:15" ht="23.25" customHeight="1">
      <c r="A210" s="249"/>
      <c r="B210" s="249"/>
      <c r="C210" s="249"/>
      <c r="D210" s="249"/>
      <c r="E210" s="249"/>
      <c r="F210" s="249"/>
      <c r="G210" s="249"/>
      <c r="H210" s="249"/>
      <c r="I210" s="249"/>
      <c r="J210" s="249"/>
      <c r="K210" s="249"/>
      <c r="L210" s="249"/>
      <c r="M210" s="249"/>
      <c r="N210" s="249"/>
      <c r="O210" s="249"/>
    </row>
    <row r="211" spans="1:15" ht="23.25" customHeight="1">
      <c r="A211" s="249"/>
      <c r="B211" s="249"/>
      <c r="C211" s="249"/>
      <c r="D211" s="249"/>
      <c r="E211" s="249"/>
      <c r="F211" s="249"/>
      <c r="G211" s="249"/>
      <c r="H211" s="249"/>
      <c r="I211" s="249"/>
      <c r="J211" s="249"/>
      <c r="K211" s="249"/>
      <c r="L211" s="249"/>
      <c r="M211" s="249"/>
      <c r="N211" s="249"/>
      <c r="O211" s="249"/>
    </row>
    <row r="212" spans="1:15" ht="23.25" customHeight="1">
      <c r="A212" s="249"/>
      <c r="B212" s="249"/>
      <c r="C212" s="249"/>
      <c r="D212" s="249"/>
      <c r="E212" s="249"/>
      <c r="F212" s="249"/>
      <c r="G212" s="249"/>
      <c r="H212" s="249"/>
      <c r="I212" s="249"/>
      <c r="J212" s="249"/>
      <c r="K212" s="249"/>
      <c r="L212" s="249"/>
      <c r="M212" s="249"/>
      <c r="N212" s="249"/>
      <c r="O212" s="249"/>
    </row>
    <row r="213" spans="1:15" ht="23.25" customHeight="1">
      <c r="A213" s="249"/>
      <c r="B213" s="249"/>
      <c r="C213" s="249"/>
      <c r="D213" s="249"/>
      <c r="E213" s="249"/>
      <c r="F213" s="249"/>
      <c r="G213" s="249"/>
      <c r="H213" s="249"/>
      <c r="I213" s="249"/>
      <c r="J213" s="249"/>
      <c r="K213" s="249"/>
      <c r="L213" s="249"/>
      <c r="M213" s="249"/>
      <c r="N213" s="249"/>
      <c r="O213" s="249"/>
    </row>
    <row r="214" spans="1:15" ht="23.25" customHeight="1">
      <c r="A214" s="249"/>
      <c r="B214" s="249"/>
      <c r="C214" s="249"/>
      <c r="D214" s="249"/>
      <c r="E214" s="249"/>
      <c r="F214" s="249"/>
      <c r="G214" s="249"/>
      <c r="H214" s="249"/>
      <c r="I214" s="249"/>
      <c r="J214" s="249"/>
      <c r="K214" s="249"/>
      <c r="L214" s="249"/>
      <c r="M214" s="249"/>
      <c r="N214" s="249"/>
      <c r="O214" s="249"/>
    </row>
    <row r="215" spans="1:15" ht="23.25" customHeight="1">
      <c r="A215" s="249"/>
      <c r="B215" s="249"/>
      <c r="C215" s="249"/>
      <c r="D215" s="249"/>
      <c r="E215" s="249"/>
      <c r="F215" s="249"/>
      <c r="G215" s="249"/>
      <c r="H215" s="249"/>
      <c r="I215" s="249"/>
      <c r="J215" s="249"/>
      <c r="K215" s="249"/>
      <c r="L215" s="249"/>
      <c r="M215" s="249"/>
      <c r="N215" s="249"/>
      <c r="O215" s="249"/>
    </row>
    <row r="216" spans="1:15" ht="23.25" customHeight="1">
      <c r="A216" s="249"/>
      <c r="B216" s="249"/>
      <c r="C216" s="249"/>
      <c r="D216" s="249"/>
      <c r="E216" s="249"/>
      <c r="F216" s="249"/>
      <c r="G216" s="249"/>
      <c r="H216" s="249"/>
      <c r="I216" s="249"/>
      <c r="J216" s="249"/>
      <c r="K216" s="249"/>
      <c r="L216" s="249"/>
      <c r="M216" s="249"/>
      <c r="N216" s="249"/>
      <c r="O216" s="249"/>
    </row>
    <row r="217" spans="1:15" ht="23.25" customHeight="1">
      <c r="A217" s="249"/>
      <c r="B217" s="249"/>
      <c r="C217" s="249"/>
      <c r="D217" s="249"/>
      <c r="E217" s="249"/>
      <c r="F217" s="249"/>
      <c r="G217" s="249"/>
      <c r="H217" s="249"/>
      <c r="I217" s="249"/>
      <c r="J217" s="249"/>
      <c r="K217" s="249"/>
      <c r="L217" s="249"/>
      <c r="M217" s="249"/>
      <c r="N217" s="249"/>
      <c r="O217" s="249"/>
    </row>
    <row r="218" spans="1:15" ht="23.25" customHeight="1">
      <c r="A218" s="249"/>
      <c r="B218" s="249"/>
      <c r="C218" s="249"/>
      <c r="D218" s="249"/>
      <c r="E218" s="249"/>
      <c r="F218" s="249"/>
      <c r="G218" s="249"/>
      <c r="H218" s="249"/>
      <c r="I218" s="249"/>
      <c r="J218" s="249"/>
      <c r="K218" s="249"/>
      <c r="L218" s="249"/>
      <c r="M218" s="249"/>
      <c r="N218" s="249"/>
      <c r="O218" s="249"/>
    </row>
    <row r="219" spans="1:15" ht="23.25" customHeight="1">
      <c r="A219" s="249"/>
      <c r="B219" s="249"/>
      <c r="C219" s="249"/>
      <c r="D219" s="249"/>
      <c r="E219" s="249"/>
      <c r="F219" s="249"/>
      <c r="G219" s="249"/>
      <c r="H219" s="249"/>
      <c r="I219" s="249"/>
      <c r="J219" s="249"/>
      <c r="K219" s="249"/>
      <c r="L219" s="249"/>
      <c r="M219" s="249"/>
      <c r="N219" s="249"/>
      <c r="O219" s="249"/>
    </row>
    <row r="220" spans="1:15" ht="23.25" customHeight="1">
      <c r="A220" s="249"/>
      <c r="B220" s="249"/>
      <c r="C220" s="249"/>
      <c r="D220" s="249"/>
      <c r="E220" s="249"/>
      <c r="F220" s="249"/>
      <c r="G220" s="249"/>
      <c r="H220" s="249"/>
      <c r="I220" s="249"/>
      <c r="J220" s="249"/>
      <c r="K220" s="249"/>
      <c r="L220" s="249"/>
      <c r="M220" s="249"/>
      <c r="N220" s="249"/>
      <c r="O220" s="249"/>
    </row>
    <row r="221" spans="1:15" ht="23.25" customHeight="1">
      <c r="A221" s="249"/>
      <c r="B221" s="249"/>
      <c r="C221" s="249"/>
      <c r="D221" s="249"/>
      <c r="E221" s="249"/>
      <c r="F221" s="249"/>
      <c r="G221" s="249"/>
      <c r="H221" s="249"/>
      <c r="I221" s="249"/>
      <c r="J221" s="249"/>
      <c r="K221" s="249"/>
      <c r="L221" s="249"/>
      <c r="M221" s="249"/>
      <c r="N221" s="249"/>
      <c r="O221" s="249"/>
    </row>
    <row r="222" spans="1:15" ht="23.25" customHeight="1">
      <c r="A222" s="249"/>
      <c r="B222" s="249"/>
      <c r="C222" s="249"/>
      <c r="D222" s="249"/>
      <c r="E222" s="249"/>
      <c r="F222" s="249"/>
      <c r="G222" s="249"/>
      <c r="H222" s="249"/>
      <c r="I222" s="249"/>
      <c r="J222" s="249"/>
      <c r="K222" s="249"/>
      <c r="L222" s="249"/>
      <c r="M222" s="249"/>
      <c r="N222" s="249"/>
      <c r="O222" s="249"/>
    </row>
    <row r="223" spans="1:15" ht="23.25" customHeight="1">
      <c r="A223" s="249"/>
      <c r="B223" s="249"/>
      <c r="C223" s="249"/>
      <c r="D223" s="249"/>
      <c r="E223" s="249"/>
      <c r="F223" s="249"/>
      <c r="G223" s="249"/>
      <c r="H223" s="249"/>
      <c r="I223" s="249"/>
      <c r="J223" s="249"/>
      <c r="K223" s="249"/>
      <c r="L223" s="249"/>
      <c r="M223" s="249"/>
      <c r="N223" s="249"/>
      <c r="O223" s="249"/>
    </row>
    <row r="224" spans="1:15" ht="23.25" customHeight="1">
      <c r="A224" s="249"/>
      <c r="B224" s="249"/>
      <c r="C224" s="249"/>
      <c r="D224" s="249"/>
      <c r="E224" s="249"/>
      <c r="F224" s="249"/>
      <c r="G224" s="249"/>
      <c r="H224" s="249"/>
      <c r="I224" s="249"/>
      <c r="J224" s="249"/>
      <c r="K224" s="249"/>
      <c r="L224" s="249"/>
      <c r="M224" s="249"/>
      <c r="N224" s="249"/>
      <c r="O224" s="249"/>
    </row>
    <row r="225" spans="1:15" ht="23.25" customHeight="1">
      <c r="A225" s="249"/>
      <c r="B225" s="249"/>
      <c r="C225" s="249"/>
      <c r="D225" s="249"/>
      <c r="E225" s="249"/>
      <c r="F225" s="249"/>
      <c r="G225" s="249"/>
      <c r="H225" s="249"/>
      <c r="I225" s="249"/>
      <c r="J225" s="249"/>
      <c r="K225" s="249"/>
      <c r="L225" s="249"/>
      <c r="M225" s="249"/>
      <c r="N225" s="249"/>
      <c r="O225" s="249"/>
    </row>
    <row r="226" spans="1:15" ht="23.25" customHeight="1">
      <c r="A226" s="249"/>
      <c r="B226" s="249"/>
      <c r="C226" s="249"/>
      <c r="D226" s="249"/>
      <c r="E226" s="249"/>
      <c r="F226" s="249"/>
      <c r="G226" s="249"/>
      <c r="H226" s="249"/>
      <c r="I226" s="249"/>
      <c r="J226" s="249"/>
      <c r="K226" s="249"/>
      <c r="L226" s="249"/>
      <c r="M226" s="249"/>
      <c r="N226" s="249"/>
      <c r="O226" s="249"/>
    </row>
    <row r="227" spans="1:15" ht="23.25" customHeight="1">
      <c r="A227" s="249"/>
      <c r="B227" s="249"/>
      <c r="C227" s="249"/>
      <c r="D227" s="249"/>
      <c r="E227" s="249"/>
      <c r="F227" s="249"/>
      <c r="G227" s="249"/>
      <c r="H227" s="249"/>
      <c r="I227" s="249"/>
      <c r="J227" s="249"/>
      <c r="K227" s="249"/>
      <c r="L227" s="249"/>
      <c r="M227" s="249"/>
      <c r="N227" s="249"/>
      <c r="O227" s="249"/>
    </row>
    <row r="228" spans="1:15" ht="23.25" customHeight="1">
      <c r="A228" s="249"/>
      <c r="B228" s="249"/>
      <c r="C228" s="249"/>
      <c r="D228" s="249"/>
      <c r="E228" s="249"/>
      <c r="F228" s="249"/>
      <c r="G228" s="249"/>
      <c r="H228" s="249"/>
      <c r="I228" s="249"/>
      <c r="J228" s="249"/>
      <c r="K228" s="249"/>
      <c r="L228" s="249"/>
      <c r="M228" s="249"/>
      <c r="N228" s="249"/>
      <c r="O228" s="249"/>
    </row>
    <row r="229" spans="1:15" ht="23.25" customHeight="1">
      <c r="A229" s="249"/>
      <c r="B229" s="249"/>
      <c r="C229" s="249"/>
      <c r="D229" s="249"/>
      <c r="E229" s="249"/>
      <c r="F229" s="249"/>
      <c r="G229" s="249"/>
      <c r="H229" s="249"/>
      <c r="I229" s="249"/>
      <c r="J229" s="249"/>
      <c r="K229" s="249"/>
      <c r="L229" s="249"/>
      <c r="M229" s="249"/>
      <c r="N229" s="249"/>
      <c r="O229" s="249"/>
    </row>
    <row r="230" spans="1:15" ht="23.25" customHeight="1">
      <c r="A230" s="249"/>
      <c r="B230" s="249"/>
      <c r="C230" s="249"/>
      <c r="D230" s="249"/>
      <c r="E230" s="249"/>
      <c r="F230" s="249"/>
      <c r="G230" s="249"/>
      <c r="H230" s="249"/>
      <c r="I230" s="249"/>
      <c r="J230" s="249"/>
      <c r="K230" s="249"/>
      <c r="L230" s="249"/>
      <c r="M230" s="249"/>
      <c r="N230" s="249"/>
      <c r="O230" s="249"/>
    </row>
    <row r="231" spans="1:15" ht="23.25" customHeight="1">
      <c r="A231" s="249"/>
      <c r="B231" s="249"/>
      <c r="C231" s="249"/>
      <c r="D231" s="249"/>
      <c r="E231" s="249"/>
      <c r="F231" s="249"/>
      <c r="G231" s="249"/>
      <c r="H231" s="249"/>
      <c r="I231" s="249"/>
      <c r="J231" s="249"/>
      <c r="K231" s="249"/>
      <c r="L231" s="249"/>
      <c r="M231" s="249"/>
      <c r="N231" s="249"/>
      <c r="O231" s="249"/>
    </row>
    <row r="232" spans="1:15" ht="23.25" customHeight="1">
      <c r="A232" s="249"/>
      <c r="B232" s="249"/>
      <c r="C232" s="249"/>
      <c r="D232" s="249"/>
      <c r="E232" s="249"/>
      <c r="F232" s="249"/>
      <c r="G232" s="249"/>
      <c r="H232" s="249"/>
      <c r="I232" s="249"/>
      <c r="J232" s="249"/>
      <c r="K232" s="249"/>
      <c r="L232" s="249"/>
      <c r="M232" s="249"/>
      <c r="N232" s="249"/>
      <c r="O232" s="249"/>
    </row>
    <row r="233" spans="1:15" ht="23.25" customHeight="1">
      <c r="A233" s="249"/>
      <c r="B233" s="249"/>
      <c r="C233" s="249"/>
      <c r="D233" s="249"/>
      <c r="E233" s="249"/>
      <c r="F233" s="249"/>
      <c r="G233" s="249"/>
      <c r="H233" s="249"/>
      <c r="I233" s="249"/>
      <c r="J233" s="249"/>
      <c r="K233" s="249"/>
      <c r="L233" s="249"/>
      <c r="M233" s="249"/>
      <c r="N233" s="249"/>
      <c r="O233" s="249"/>
    </row>
    <row r="234" spans="1:15" ht="23.25" customHeight="1">
      <c r="A234" s="249"/>
      <c r="B234" s="249"/>
      <c r="C234" s="249"/>
      <c r="D234" s="249"/>
      <c r="E234" s="249"/>
      <c r="F234" s="249"/>
      <c r="G234" s="249"/>
      <c r="H234" s="249"/>
      <c r="I234" s="249"/>
      <c r="J234" s="249"/>
      <c r="K234" s="249"/>
      <c r="L234" s="249"/>
      <c r="M234" s="249"/>
      <c r="N234" s="249"/>
      <c r="O234" s="249"/>
    </row>
    <row r="235" spans="1:15" ht="23.25" customHeight="1">
      <c r="A235" s="249"/>
      <c r="B235" s="249"/>
      <c r="C235" s="249"/>
      <c r="D235" s="249"/>
      <c r="E235" s="249"/>
      <c r="F235" s="249"/>
      <c r="G235" s="249"/>
      <c r="H235" s="249"/>
      <c r="I235" s="249"/>
      <c r="J235" s="249"/>
      <c r="K235" s="249"/>
      <c r="L235" s="249"/>
      <c r="M235" s="249"/>
      <c r="N235" s="249"/>
      <c r="O235" s="249"/>
    </row>
    <row r="236" spans="1:15" ht="23.25" customHeight="1">
      <c r="A236" s="249"/>
      <c r="B236" s="249"/>
      <c r="C236" s="249"/>
      <c r="D236" s="249"/>
      <c r="E236" s="249"/>
      <c r="F236" s="249"/>
      <c r="G236" s="249"/>
      <c r="H236" s="249"/>
      <c r="I236" s="249"/>
      <c r="J236" s="249"/>
      <c r="K236" s="249"/>
      <c r="L236" s="249"/>
      <c r="M236" s="249"/>
      <c r="N236" s="249"/>
      <c r="O236" s="249"/>
    </row>
    <row r="237" spans="1:15" ht="23.25" customHeight="1">
      <c r="A237" s="249"/>
      <c r="B237" s="249"/>
      <c r="C237" s="249"/>
      <c r="D237" s="249"/>
      <c r="E237" s="249"/>
      <c r="F237" s="249"/>
      <c r="G237" s="249"/>
      <c r="H237" s="249"/>
      <c r="I237" s="249"/>
      <c r="J237" s="249"/>
      <c r="K237" s="249"/>
      <c r="L237" s="249"/>
      <c r="M237" s="249"/>
      <c r="N237" s="249"/>
      <c r="O237" s="249"/>
    </row>
    <row r="238" spans="1:15" ht="23.25" customHeight="1">
      <c r="A238" s="249"/>
      <c r="B238" s="249"/>
      <c r="C238" s="249"/>
      <c r="D238" s="249"/>
      <c r="E238" s="249"/>
      <c r="F238" s="249"/>
      <c r="G238" s="249"/>
      <c r="H238" s="249"/>
      <c r="I238" s="249"/>
      <c r="J238" s="249"/>
      <c r="K238" s="249"/>
      <c r="L238" s="249"/>
      <c r="M238" s="249"/>
      <c r="N238" s="249"/>
      <c r="O238" s="249"/>
    </row>
    <row r="239" spans="1:15" ht="23.25" customHeight="1">
      <c r="A239" s="249"/>
      <c r="B239" s="249"/>
      <c r="C239" s="249"/>
      <c r="D239" s="249"/>
      <c r="E239" s="249"/>
      <c r="F239" s="249"/>
      <c r="G239" s="249"/>
      <c r="H239" s="249"/>
      <c r="I239" s="249"/>
      <c r="J239" s="249"/>
      <c r="K239" s="249"/>
      <c r="L239" s="249"/>
      <c r="M239" s="249"/>
      <c r="N239" s="249"/>
      <c r="O239" s="249"/>
    </row>
    <row r="240" spans="1:15" ht="23.25" customHeight="1">
      <c r="A240" s="249"/>
      <c r="B240" s="249"/>
      <c r="C240" s="249"/>
      <c r="D240" s="249"/>
      <c r="E240" s="249"/>
      <c r="F240" s="249"/>
      <c r="G240" s="249"/>
      <c r="H240" s="249"/>
      <c r="I240" s="249"/>
      <c r="J240" s="249"/>
      <c r="K240" s="249"/>
      <c r="L240" s="249"/>
      <c r="M240" s="249"/>
      <c r="N240" s="249"/>
      <c r="O240" s="249"/>
    </row>
    <row r="241" spans="1:15" ht="23.25" customHeight="1">
      <c r="A241" s="249"/>
      <c r="B241" s="249"/>
      <c r="C241" s="249"/>
      <c r="D241" s="249"/>
      <c r="E241" s="249"/>
      <c r="F241" s="249"/>
      <c r="G241" s="249"/>
      <c r="H241" s="249"/>
      <c r="I241" s="249"/>
      <c r="J241" s="249"/>
      <c r="K241" s="249"/>
      <c r="L241" s="249"/>
      <c r="M241" s="249"/>
      <c r="N241" s="249"/>
      <c r="O241" s="249"/>
    </row>
    <row r="242" spans="1:15" ht="23.25" customHeight="1">
      <c r="A242" s="249"/>
      <c r="B242" s="249"/>
      <c r="C242" s="249"/>
      <c r="D242" s="249"/>
      <c r="E242" s="249"/>
      <c r="F242" s="249"/>
      <c r="G242" s="249"/>
      <c r="H242" s="249"/>
      <c r="I242" s="249"/>
      <c r="J242" s="249"/>
      <c r="K242" s="249"/>
      <c r="L242" s="249"/>
      <c r="M242" s="249"/>
      <c r="N242" s="249"/>
      <c r="O242" s="249"/>
    </row>
    <row r="243" spans="1:15" ht="23.25" customHeight="1">
      <c r="A243" s="249"/>
      <c r="B243" s="249"/>
      <c r="C243" s="249"/>
      <c r="D243" s="249"/>
      <c r="E243" s="249"/>
      <c r="F243" s="249"/>
      <c r="G243" s="249"/>
      <c r="H243" s="249"/>
      <c r="I243" s="249"/>
      <c r="J243" s="249"/>
      <c r="K243" s="249"/>
      <c r="L243" s="249"/>
      <c r="M243" s="249"/>
      <c r="N243" s="249"/>
      <c r="O243" s="249"/>
    </row>
    <row r="244" spans="1:15" ht="23.25" customHeight="1">
      <c r="A244" s="249"/>
      <c r="B244" s="249"/>
      <c r="C244" s="249"/>
      <c r="D244" s="249"/>
      <c r="E244" s="249"/>
      <c r="F244" s="249"/>
      <c r="G244" s="249"/>
      <c r="H244" s="249"/>
      <c r="I244" s="249"/>
      <c r="J244" s="249"/>
      <c r="K244" s="249"/>
      <c r="L244" s="249"/>
      <c r="M244" s="249"/>
      <c r="N244" s="249"/>
      <c r="O244" s="249"/>
    </row>
    <row r="245" spans="1:15" ht="23.25" customHeight="1">
      <c r="A245" s="249"/>
      <c r="B245" s="249"/>
      <c r="C245" s="249"/>
      <c r="D245" s="249"/>
      <c r="E245" s="249"/>
      <c r="F245" s="249"/>
      <c r="G245" s="249"/>
      <c r="H245" s="249"/>
      <c r="I245" s="249"/>
      <c r="J245" s="249"/>
      <c r="K245" s="249"/>
      <c r="L245" s="249"/>
      <c r="M245" s="249"/>
      <c r="N245" s="249"/>
      <c r="O245" s="249"/>
    </row>
    <row r="246" spans="1:15" ht="23.25" customHeight="1">
      <c r="A246" s="249"/>
      <c r="B246" s="249"/>
      <c r="C246" s="249"/>
      <c r="D246" s="249"/>
      <c r="E246" s="249"/>
      <c r="F246" s="249"/>
      <c r="G246" s="249"/>
      <c r="H246" s="249"/>
      <c r="I246" s="249"/>
      <c r="J246" s="249"/>
      <c r="K246" s="249"/>
      <c r="L246" s="249"/>
      <c r="M246" s="249"/>
      <c r="N246" s="249"/>
      <c r="O246" s="249"/>
    </row>
    <row r="247" spans="1:15" ht="23.25" customHeight="1">
      <c r="A247" s="249"/>
      <c r="B247" s="249"/>
      <c r="C247" s="249"/>
      <c r="D247" s="249"/>
      <c r="E247" s="249"/>
      <c r="F247" s="249"/>
      <c r="G247" s="249"/>
      <c r="H247" s="249"/>
      <c r="I247" s="249"/>
      <c r="J247" s="249"/>
      <c r="K247" s="249"/>
      <c r="L247" s="249"/>
      <c r="M247" s="249"/>
      <c r="N247" s="249"/>
      <c r="O247" s="249"/>
    </row>
    <row r="248" spans="1:15" ht="23.25" customHeight="1">
      <c r="A248" s="249"/>
      <c r="B248" s="249"/>
      <c r="C248" s="249"/>
      <c r="D248" s="249"/>
      <c r="E248" s="249"/>
      <c r="F248" s="249"/>
      <c r="G248" s="249"/>
      <c r="H248" s="249"/>
      <c r="I248" s="249"/>
      <c r="J248" s="249"/>
      <c r="K248" s="249"/>
      <c r="L248" s="249"/>
      <c r="M248" s="249"/>
      <c r="N248" s="249"/>
      <c r="O248" s="249"/>
    </row>
    <row r="249" spans="1:15" ht="23.25" customHeight="1">
      <c r="A249" s="249"/>
      <c r="B249" s="249"/>
      <c r="C249" s="249"/>
      <c r="D249" s="249"/>
      <c r="E249" s="249"/>
      <c r="F249" s="249"/>
      <c r="G249" s="249"/>
      <c r="H249" s="249"/>
      <c r="I249" s="249"/>
      <c r="J249" s="249"/>
      <c r="K249" s="249"/>
      <c r="L249" s="249"/>
      <c r="M249" s="249"/>
      <c r="N249" s="249"/>
      <c r="O249" s="249"/>
    </row>
    <row r="250" spans="1:15" ht="23.25" customHeight="1">
      <c r="A250" s="249"/>
      <c r="B250" s="249"/>
      <c r="C250" s="249"/>
      <c r="D250" s="249"/>
      <c r="E250" s="249"/>
      <c r="F250" s="249"/>
      <c r="G250" s="249"/>
      <c r="H250" s="249"/>
      <c r="I250" s="249"/>
      <c r="J250" s="249"/>
      <c r="K250" s="249"/>
      <c r="L250" s="249"/>
      <c r="M250" s="249"/>
      <c r="N250" s="249"/>
      <c r="O250" s="249"/>
    </row>
    <row r="251" spans="1:15" ht="23.25" customHeight="1">
      <c r="A251" s="249"/>
      <c r="B251" s="249"/>
      <c r="C251" s="249"/>
      <c r="D251" s="249"/>
      <c r="E251" s="249"/>
      <c r="F251" s="249"/>
      <c r="G251" s="249"/>
      <c r="H251" s="249"/>
      <c r="I251" s="249"/>
      <c r="J251" s="249"/>
      <c r="K251" s="249"/>
      <c r="L251" s="249"/>
      <c r="M251" s="249"/>
      <c r="N251" s="249"/>
      <c r="O251" s="249"/>
    </row>
    <row r="252" spans="1:15" ht="23.25" customHeight="1">
      <c r="A252" s="249"/>
      <c r="B252" s="249"/>
      <c r="C252" s="249"/>
      <c r="D252" s="249"/>
      <c r="E252" s="249"/>
      <c r="F252" s="249"/>
      <c r="G252" s="249"/>
      <c r="H252" s="249"/>
      <c r="I252" s="249"/>
      <c r="J252" s="249"/>
      <c r="K252" s="249"/>
      <c r="L252" s="249"/>
      <c r="M252" s="249"/>
      <c r="N252" s="249"/>
      <c r="O252" s="249"/>
    </row>
    <row r="253" spans="1:15" ht="23.25" customHeight="1">
      <c r="A253" s="249"/>
      <c r="B253" s="249"/>
      <c r="C253" s="249"/>
      <c r="D253" s="249"/>
      <c r="E253" s="249"/>
      <c r="F253" s="249"/>
      <c r="G253" s="249"/>
      <c r="H253" s="249"/>
      <c r="I253" s="249"/>
      <c r="J253" s="249"/>
      <c r="K253" s="249"/>
      <c r="L253" s="249"/>
      <c r="M253" s="249"/>
      <c r="N253" s="249"/>
      <c r="O253" s="249"/>
    </row>
    <row r="254" spans="1:15" ht="23.25" customHeight="1">
      <c r="A254" s="249"/>
      <c r="B254" s="249"/>
      <c r="C254" s="249"/>
      <c r="D254" s="249"/>
      <c r="E254" s="249"/>
      <c r="F254" s="249"/>
      <c r="G254" s="249"/>
      <c r="H254" s="249"/>
      <c r="I254" s="249"/>
      <c r="J254" s="249"/>
      <c r="K254" s="249"/>
      <c r="L254" s="249"/>
      <c r="M254" s="249"/>
      <c r="N254" s="249"/>
      <c r="O254" s="249"/>
    </row>
    <row r="255" spans="1:15" ht="23.25" customHeight="1">
      <c r="A255" s="249"/>
      <c r="B255" s="249"/>
      <c r="C255" s="249"/>
      <c r="D255" s="249"/>
      <c r="E255" s="249"/>
      <c r="F255" s="249"/>
      <c r="G255" s="249"/>
      <c r="H255" s="249"/>
      <c r="I255" s="249"/>
      <c r="J255" s="249"/>
      <c r="K255" s="249"/>
      <c r="L255" s="249"/>
      <c r="M255" s="249"/>
      <c r="N255" s="249"/>
      <c r="O255" s="249"/>
    </row>
    <row r="256" spans="1:15" ht="23.25" customHeight="1">
      <c r="A256" s="249"/>
      <c r="B256" s="249"/>
      <c r="C256" s="249"/>
      <c r="D256" s="249"/>
      <c r="E256" s="249"/>
      <c r="F256" s="249"/>
      <c r="G256" s="249"/>
      <c r="H256" s="249"/>
      <c r="I256" s="249"/>
      <c r="J256" s="249"/>
      <c r="K256" s="249"/>
      <c r="L256" s="249"/>
      <c r="M256" s="249"/>
      <c r="N256" s="249"/>
      <c r="O256" s="249"/>
    </row>
    <row r="257" spans="1:15" ht="23.25" customHeight="1">
      <c r="A257" s="249"/>
      <c r="B257" s="249"/>
      <c r="C257" s="249"/>
      <c r="D257" s="249"/>
      <c r="E257" s="249"/>
      <c r="F257" s="249"/>
      <c r="G257" s="249"/>
      <c r="H257" s="249"/>
      <c r="I257" s="249"/>
      <c r="J257" s="249"/>
      <c r="K257" s="249"/>
      <c r="L257" s="249"/>
      <c r="M257" s="249"/>
      <c r="N257" s="249"/>
      <c r="O257" s="249"/>
    </row>
    <row r="258" spans="1:15" ht="23.25" customHeight="1">
      <c r="A258" s="249"/>
      <c r="B258" s="249"/>
      <c r="C258" s="249"/>
      <c r="D258" s="249"/>
      <c r="E258" s="249"/>
      <c r="F258" s="249"/>
      <c r="G258" s="249"/>
      <c r="H258" s="249"/>
      <c r="I258" s="249"/>
      <c r="J258" s="249"/>
      <c r="K258" s="249"/>
      <c r="L258" s="249"/>
      <c r="M258" s="249"/>
      <c r="N258" s="249"/>
      <c r="O258" s="249"/>
    </row>
    <row r="259" spans="1:15" ht="23.25" customHeight="1">
      <c r="A259" s="249"/>
      <c r="B259" s="249"/>
      <c r="C259" s="249"/>
      <c r="D259" s="249"/>
      <c r="E259" s="249"/>
      <c r="F259" s="249"/>
      <c r="G259" s="249"/>
      <c r="H259" s="249"/>
      <c r="I259" s="249"/>
      <c r="J259" s="249"/>
      <c r="K259" s="249"/>
      <c r="L259" s="249"/>
      <c r="M259" s="249"/>
      <c r="N259" s="249"/>
      <c r="O259" s="249"/>
    </row>
    <row r="260" spans="1:15" ht="23.25" customHeight="1">
      <c r="A260" s="249"/>
      <c r="B260" s="249"/>
      <c r="C260" s="249"/>
      <c r="D260" s="249"/>
      <c r="E260" s="249"/>
      <c r="F260" s="249"/>
      <c r="G260" s="249"/>
      <c r="H260" s="249"/>
      <c r="I260" s="249"/>
      <c r="J260" s="249"/>
      <c r="K260" s="249"/>
      <c r="L260" s="249"/>
      <c r="M260" s="249"/>
      <c r="N260" s="249"/>
      <c r="O260" s="249"/>
    </row>
    <row r="261" spans="1:15" ht="23.25" customHeight="1">
      <c r="A261" s="249"/>
      <c r="B261" s="249"/>
      <c r="C261" s="249"/>
      <c r="D261" s="249"/>
      <c r="E261" s="249"/>
      <c r="F261" s="249"/>
      <c r="G261" s="249"/>
      <c r="H261" s="249"/>
      <c r="I261" s="249"/>
      <c r="J261" s="249"/>
      <c r="K261" s="249"/>
      <c r="L261" s="249"/>
      <c r="M261" s="249"/>
      <c r="N261" s="249"/>
      <c r="O261" s="249"/>
    </row>
    <row r="262" spans="1:15" ht="23.25" customHeight="1">
      <c r="A262" s="249"/>
      <c r="B262" s="249"/>
      <c r="C262" s="249"/>
      <c r="D262" s="249"/>
      <c r="E262" s="249"/>
      <c r="F262" s="249"/>
      <c r="G262" s="249"/>
      <c r="H262" s="249"/>
      <c r="I262" s="249"/>
      <c r="J262" s="249"/>
      <c r="K262" s="249"/>
      <c r="L262" s="249"/>
      <c r="M262" s="249"/>
      <c r="N262" s="249"/>
      <c r="O262" s="249"/>
    </row>
    <row r="263" spans="1:15" ht="23.25" customHeight="1">
      <c r="A263" s="249"/>
      <c r="B263" s="249"/>
      <c r="C263" s="249"/>
      <c r="D263" s="249"/>
      <c r="E263" s="249"/>
      <c r="F263" s="249"/>
      <c r="G263" s="249"/>
      <c r="H263" s="249"/>
      <c r="I263" s="249"/>
      <c r="J263" s="249"/>
      <c r="K263" s="249"/>
      <c r="L263" s="249"/>
      <c r="M263" s="249"/>
      <c r="N263" s="249"/>
      <c r="O263" s="249"/>
    </row>
    <row r="264" spans="1:15" ht="23.25" customHeight="1">
      <c r="A264" s="249"/>
      <c r="B264" s="249"/>
      <c r="C264" s="249"/>
      <c r="D264" s="249"/>
      <c r="E264" s="249"/>
      <c r="F264" s="249"/>
      <c r="G264" s="249"/>
      <c r="H264" s="249"/>
      <c r="I264" s="249"/>
      <c r="J264" s="249"/>
      <c r="K264" s="249"/>
      <c r="L264" s="249"/>
      <c r="M264" s="249"/>
      <c r="N264" s="249"/>
      <c r="O264" s="249"/>
    </row>
    <row r="265" spans="1:15" ht="23.25" customHeight="1">
      <c r="A265" s="249"/>
      <c r="B265" s="249"/>
      <c r="C265" s="249"/>
      <c r="D265" s="249"/>
      <c r="E265" s="249"/>
      <c r="F265" s="249"/>
      <c r="G265" s="249"/>
      <c r="H265" s="249"/>
      <c r="I265" s="249"/>
      <c r="J265" s="249"/>
      <c r="K265" s="249"/>
      <c r="L265" s="249"/>
      <c r="M265" s="249"/>
      <c r="N265" s="249"/>
      <c r="O265" s="249"/>
    </row>
    <row r="266" spans="1:15" ht="23.25" customHeight="1">
      <c r="A266" s="249"/>
      <c r="B266" s="249"/>
      <c r="C266" s="249"/>
      <c r="D266" s="249"/>
      <c r="E266" s="249"/>
      <c r="F266" s="249"/>
      <c r="G266" s="249"/>
      <c r="H266" s="249"/>
      <c r="I266" s="249"/>
      <c r="J266" s="249"/>
      <c r="K266" s="249"/>
      <c r="L266" s="249"/>
      <c r="M266" s="249"/>
      <c r="N266" s="249"/>
      <c r="O266" s="249"/>
    </row>
    <row r="267" spans="1:15" ht="23.25" customHeight="1">
      <c r="A267" s="249"/>
      <c r="B267" s="249"/>
      <c r="C267" s="249"/>
      <c r="D267" s="249"/>
      <c r="E267" s="249"/>
      <c r="F267" s="249"/>
      <c r="G267" s="249"/>
      <c r="H267" s="249"/>
      <c r="I267" s="249"/>
      <c r="J267" s="249"/>
      <c r="K267" s="249"/>
      <c r="L267" s="249"/>
      <c r="M267" s="249"/>
      <c r="N267" s="249"/>
      <c r="O267" s="249"/>
    </row>
    <row r="268" spans="1:15" ht="23.25" customHeight="1">
      <c r="A268" s="249"/>
      <c r="B268" s="249"/>
      <c r="C268" s="249"/>
      <c r="D268" s="249"/>
      <c r="E268" s="249"/>
      <c r="F268" s="249"/>
      <c r="G268" s="249"/>
      <c r="H268" s="249"/>
      <c r="I268" s="249"/>
      <c r="J268" s="249"/>
      <c r="K268" s="249"/>
      <c r="L268" s="249"/>
      <c r="M268" s="249"/>
      <c r="N268" s="249"/>
      <c r="O268" s="249"/>
    </row>
    <row r="269" spans="1:15" ht="23.25" customHeight="1">
      <c r="A269" s="249"/>
      <c r="B269" s="249"/>
      <c r="C269" s="249"/>
      <c r="D269" s="249"/>
      <c r="E269" s="249"/>
      <c r="F269" s="249"/>
      <c r="G269" s="249"/>
      <c r="H269" s="249"/>
      <c r="I269" s="249"/>
      <c r="J269" s="249"/>
      <c r="K269" s="249"/>
      <c r="L269" s="249"/>
      <c r="M269" s="249"/>
      <c r="N269" s="249"/>
      <c r="O269" s="249"/>
    </row>
    <row r="270" spans="1:15" ht="23.25" customHeight="1">
      <c r="A270" s="249"/>
      <c r="B270" s="249"/>
      <c r="C270" s="249"/>
      <c r="D270" s="249"/>
      <c r="E270" s="249"/>
      <c r="F270" s="249"/>
      <c r="G270" s="249"/>
      <c r="H270" s="249"/>
      <c r="I270" s="249"/>
      <c r="J270" s="249"/>
      <c r="K270" s="249"/>
      <c r="L270" s="249"/>
      <c r="M270" s="249"/>
      <c r="N270" s="249"/>
      <c r="O270" s="249"/>
    </row>
    <row r="271" spans="1:15" ht="23.25" customHeight="1">
      <c r="A271" s="249"/>
      <c r="B271" s="249"/>
      <c r="C271" s="249"/>
      <c r="D271" s="249"/>
      <c r="E271" s="249"/>
      <c r="F271" s="249"/>
      <c r="G271" s="249"/>
      <c r="H271" s="249"/>
      <c r="I271" s="249"/>
      <c r="J271" s="249"/>
      <c r="K271" s="249"/>
      <c r="L271" s="249"/>
      <c r="M271" s="249"/>
      <c r="N271" s="249"/>
      <c r="O271" s="249"/>
    </row>
    <row r="272" spans="1:15" ht="23.25" customHeight="1">
      <c r="A272" s="249"/>
      <c r="B272" s="249"/>
      <c r="C272" s="249"/>
      <c r="D272" s="249"/>
      <c r="E272" s="249"/>
      <c r="F272" s="249"/>
      <c r="G272" s="249"/>
      <c r="H272" s="249"/>
      <c r="I272" s="249"/>
      <c r="J272" s="249"/>
      <c r="K272" s="249"/>
      <c r="L272" s="249"/>
      <c r="M272" s="249"/>
      <c r="N272" s="249"/>
      <c r="O272" s="249"/>
    </row>
    <row r="273" spans="1:15" ht="23.25" customHeight="1">
      <c r="A273" s="249"/>
      <c r="B273" s="249"/>
      <c r="C273" s="249"/>
      <c r="D273" s="249"/>
      <c r="E273" s="249"/>
      <c r="F273" s="249"/>
      <c r="G273" s="249"/>
      <c r="H273" s="249"/>
      <c r="I273" s="249"/>
      <c r="J273" s="249"/>
      <c r="K273" s="249"/>
      <c r="L273" s="249"/>
      <c r="M273" s="249"/>
      <c r="N273" s="249"/>
      <c r="O273" s="249"/>
    </row>
    <row r="274" spans="1:15" ht="23.25" customHeight="1">
      <c r="A274" s="249"/>
      <c r="B274" s="249"/>
      <c r="C274" s="249"/>
      <c r="D274" s="249"/>
      <c r="E274" s="249"/>
      <c r="F274" s="249"/>
      <c r="G274" s="249"/>
      <c r="H274" s="249"/>
      <c r="I274" s="249"/>
      <c r="J274" s="249"/>
      <c r="K274" s="249"/>
      <c r="L274" s="249"/>
      <c r="M274" s="249"/>
      <c r="N274" s="249"/>
      <c r="O274" s="249"/>
    </row>
    <row r="275" spans="1:15" ht="23.25" customHeight="1">
      <c r="A275" s="249"/>
      <c r="B275" s="249"/>
      <c r="C275" s="249"/>
      <c r="D275" s="249"/>
      <c r="E275" s="249"/>
      <c r="F275" s="249"/>
      <c r="G275" s="249"/>
      <c r="H275" s="249"/>
      <c r="I275" s="249"/>
      <c r="J275" s="249"/>
      <c r="K275" s="249"/>
      <c r="L275" s="249"/>
      <c r="M275" s="249"/>
      <c r="N275" s="249"/>
      <c r="O275" s="249"/>
    </row>
    <row r="276" spans="1:15" ht="23.25" customHeight="1">
      <c r="A276" s="249"/>
      <c r="B276" s="249"/>
      <c r="C276" s="249"/>
      <c r="D276" s="249"/>
      <c r="E276" s="249"/>
      <c r="F276" s="249"/>
      <c r="G276" s="249"/>
      <c r="H276" s="249"/>
      <c r="I276" s="249"/>
      <c r="J276" s="249"/>
      <c r="K276" s="249"/>
      <c r="L276" s="249"/>
      <c r="M276" s="249"/>
      <c r="N276" s="249"/>
      <c r="O276" s="249"/>
    </row>
    <row r="277" spans="1:15" ht="23.25" customHeight="1">
      <c r="A277" s="249"/>
      <c r="B277" s="249"/>
      <c r="C277" s="249"/>
      <c r="D277" s="249"/>
      <c r="E277" s="249"/>
      <c r="F277" s="249"/>
      <c r="G277" s="249"/>
      <c r="H277" s="249"/>
      <c r="I277" s="249"/>
      <c r="J277" s="249"/>
      <c r="K277" s="249"/>
      <c r="L277" s="249"/>
      <c r="M277" s="249"/>
      <c r="N277" s="249"/>
      <c r="O277" s="249"/>
    </row>
    <row r="278" spans="1:15" ht="23.25" customHeight="1">
      <c r="A278" s="249"/>
      <c r="B278" s="249"/>
      <c r="C278" s="249"/>
      <c r="D278" s="249"/>
      <c r="E278" s="249"/>
      <c r="F278" s="249"/>
      <c r="G278" s="249"/>
      <c r="H278" s="249"/>
      <c r="I278" s="249"/>
      <c r="J278" s="249"/>
      <c r="K278" s="249"/>
      <c r="L278" s="249"/>
      <c r="M278" s="249"/>
      <c r="N278" s="249"/>
      <c r="O278" s="249"/>
    </row>
    <row r="279" spans="1:15" ht="23.25" customHeight="1">
      <c r="A279" s="249"/>
      <c r="B279" s="249"/>
      <c r="C279" s="249"/>
      <c r="D279" s="249"/>
      <c r="E279" s="249"/>
      <c r="F279" s="249"/>
      <c r="G279" s="249"/>
      <c r="H279" s="249"/>
      <c r="I279" s="249"/>
      <c r="J279" s="249"/>
      <c r="K279" s="249"/>
      <c r="L279" s="249"/>
      <c r="M279" s="249"/>
      <c r="N279" s="249"/>
      <c r="O279" s="249"/>
    </row>
    <row r="280" spans="1:15" ht="23.25" customHeight="1">
      <c r="A280" s="249"/>
      <c r="B280" s="249"/>
      <c r="C280" s="249"/>
      <c r="D280" s="249"/>
      <c r="E280" s="249"/>
      <c r="F280" s="249"/>
      <c r="G280" s="249"/>
      <c r="H280" s="249"/>
      <c r="I280" s="249"/>
      <c r="J280" s="249"/>
      <c r="K280" s="249"/>
      <c r="L280" s="249"/>
      <c r="M280" s="249"/>
      <c r="N280" s="249"/>
      <c r="O280" s="249"/>
    </row>
    <row r="281" spans="1:15" ht="23.25" customHeight="1">
      <c r="A281" s="249"/>
      <c r="B281" s="249"/>
      <c r="C281" s="249"/>
      <c r="D281" s="249"/>
      <c r="E281" s="249"/>
      <c r="F281" s="249"/>
      <c r="G281" s="249"/>
      <c r="H281" s="249"/>
      <c r="I281" s="249"/>
      <c r="J281" s="249"/>
      <c r="K281" s="249"/>
      <c r="L281" s="249"/>
      <c r="M281" s="249"/>
      <c r="N281" s="249"/>
      <c r="O281" s="249"/>
    </row>
    <row r="282" spans="1:15" ht="23.25" customHeight="1">
      <c r="A282" s="249"/>
      <c r="B282" s="249"/>
      <c r="C282" s="249"/>
      <c r="D282" s="249"/>
      <c r="E282" s="249"/>
      <c r="F282" s="249"/>
      <c r="G282" s="249"/>
      <c r="H282" s="249"/>
      <c r="I282" s="249"/>
      <c r="J282" s="249"/>
      <c r="K282" s="249"/>
      <c r="L282" s="249"/>
      <c r="M282" s="249"/>
      <c r="N282" s="249"/>
      <c r="O282" s="249"/>
    </row>
    <row r="283" spans="1:15" ht="23.25" customHeight="1">
      <c r="A283" s="249"/>
      <c r="B283" s="249"/>
      <c r="C283" s="249"/>
      <c r="D283" s="249"/>
      <c r="E283" s="249"/>
      <c r="F283" s="249"/>
      <c r="G283" s="249"/>
      <c r="H283" s="249"/>
      <c r="I283" s="249"/>
      <c r="J283" s="249"/>
      <c r="K283" s="249"/>
      <c r="L283" s="249"/>
      <c r="M283" s="249"/>
      <c r="N283" s="249"/>
      <c r="O283" s="249"/>
    </row>
    <row r="284" spans="1:15" ht="23.25" customHeight="1">
      <c r="A284" s="249"/>
      <c r="B284" s="249"/>
      <c r="C284" s="249"/>
      <c r="D284" s="249"/>
      <c r="E284" s="249"/>
      <c r="F284" s="249"/>
      <c r="G284" s="249"/>
      <c r="H284" s="249"/>
      <c r="I284" s="249"/>
      <c r="J284" s="249"/>
      <c r="K284" s="249"/>
      <c r="L284" s="249"/>
      <c r="M284" s="249"/>
      <c r="N284" s="249"/>
      <c r="O284" s="249"/>
    </row>
    <row r="285" spans="1:15" ht="23.25" customHeight="1">
      <c r="A285" s="249"/>
      <c r="B285" s="249"/>
      <c r="C285" s="249"/>
      <c r="D285" s="249"/>
      <c r="E285" s="249"/>
      <c r="F285" s="249"/>
      <c r="G285" s="249"/>
      <c r="H285" s="249"/>
      <c r="I285" s="249"/>
      <c r="J285" s="249"/>
      <c r="K285" s="249"/>
      <c r="L285" s="249"/>
      <c r="M285" s="249"/>
      <c r="N285" s="249"/>
      <c r="O285" s="249"/>
    </row>
    <row r="286" spans="1:15" ht="23.25" customHeight="1">
      <c r="A286" s="249"/>
      <c r="B286" s="249"/>
      <c r="C286" s="249"/>
      <c r="D286" s="249"/>
      <c r="E286" s="249"/>
      <c r="F286" s="249"/>
      <c r="G286" s="249"/>
      <c r="H286" s="249"/>
      <c r="I286" s="249"/>
      <c r="J286" s="249"/>
      <c r="K286" s="249"/>
      <c r="L286" s="249"/>
      <c r="M286" s="249"/>
      <c r="N286" s="249"/>
      <c r="O286" s="249"/>
    </row>
    <row r="287" spans="1:15" ht="23.25" customHeight="1">
      <c r="A287" s="249"/>
      <c r="B287" s="249"/>
      <c r="C287" s="249"/>
      <c r="D287" s="249"/>
      <c r="E287" s="249"/>
      <c r="F287" s="249"/>
      <c r="G287" s="249"/>
      <c r="H287" s="249"/>
      <c r="I287" s="249"/>
      <c r="J287" s="249"/>
      <c r="K287" s="249"/>
      <c r="L287" s="249"/>
      <c r="M287" s="249"/>
      <c r="N287" s="249"/>
      <c r="O287" s="249"/>
    </row>
    <row r="288" spans="1:15" ht="23.25" customHeight="1">
      <c r="A288" s="249"/>
      <c r="B288" s="249"/>
      <c r="C288" s="249"/>
      <c r="D288" s="249"/>
      <c r="E288" s="249"/>
      <c r="F288" s="249"/>
      <c r="G288" s="249"/>
      <c r="H288" s="249"/>
      <c r="I288" s="249"/>
      <c r="J288" s="249"/>
      <c r="K288" s="249"/>
      <c r="L288" s="249"/>
      <c r="M288" s="249"/>
      <c r="N288" s="249"/>
      <c r="O288" s="249"/>
    </row>
    <row r="289" spans="1:15" ht="23.25" customHeight="1">
      <c r="A289" s="249"/>
      <c r="B289" s="249"/>
      <c r="C289" s="249"/>
      <c r="D289" s="249"/>
      <c r="E289" s="249"/>
      <c r="F289" s="249"/>
      <c r="G289" s="249"/>
      <c r="H289" s="249"/>
      <c r="I289" s="249"/>
      <c r="J289" s="249"/>
      <c r="K289" s="249"/>
      <c r="L289" s="249"/>
      <c r="M289" s="249"/>
      <c r="N289" s="249"/>
      <c r="O289" s="249"/>
    </row>
    <row r="290" spans="1:15" ht="23.25" customHeight="1">
      <c r="A290" s="249"/>
      <c r="B290" s="249"/>
      <c r="C290" s="249"/>
      <c r="D290" s="249"/>
      <c r="E290" s="249"/>
      <c r="F290" s="249"/>
      <c r="G290" s="249"/>
      <c r="H290" s="249"/>
      <c r="I290" s="249"/>
      <c r="J290" s="249"/>
      <c r="K290" s="249"/>
      <c r="L290" s="249"/>
      <c r="M290" s="249"/>
      <c r="N290" s="249"/>
      <c r="O290" s="249"/>
    </row>
    <row r="291" spans="1:15" ht="23.25" customHeight="1">
      <c r="A291" s="249"/>
      <c r="B291" s="249"/>
      <c r="C291" s="249"/>
      <c r="D291" s="249"/>
      <c r="E291" s="249"/>
      <c r="F291" s="249"/>
      <c r="G291" s="249"/>
      <c r="H291" s="249"/>
      <c r="I291" s="249"/>
      <c r="J291" s="249"/>
      <c r="K291" s="249"/>
      <c r="L291" s="249"/>
      <c r="M291" s="249"/>
      <c r="N291" s="249"/>
      <c r="O291" s="249"/>
    </row>
    <row r="292" spans="1:15" ht="23.25" customHeight="1">
      <c r="A292" s="249"/>
      <c r="B292" s="249"/>
      <c r="C292" s="249"/>
      <c r="D292" s="249"/>
      <c r="E292" s="249"/>
      <c r="F292" s="249"/>
      <c r="G292" s="249"/>
      <c r="H292" s="249"/>
      <c r="I292" s="249"/>
      <c r="J292" s="249"/>
      <c r="K292" s="249"/>
      <c r="L292" s="249"/>
      <c r="M292" s="249"/>
      <c r="N292" s="249"/>
      <c r="O292" s="249"/>
    </row>
    <row r="293" spans="1:15" ht="23.25" customHeight="1">
      <c r="A293" s="249"/>
      <c r="B293" s="249"/>
      <c r="C293" s="249"/>
      <c r="D293" s="249"/>
      <c r="E293" s="249"/>
      <c r="F293" s="249"/>
      <c r="G293" s="249"/>
      <c r="H293" s="249"/>
      <c r="I293" s="249"/>
      <c r="J293" s="249"/>
      <c r="K293" s="249"/>
      <c r="L293" s="249"/>
      <c r="M293" s="249"/>
      <c r="N293" s="249"/>
      <c r="O293" s="249"/>
    </row>
    <row r="294" spans="1:15" ht="23.25" customHeight="1">
      <c r="A294" s="249"/>
      <c r="B294" s="249"/>
      <c r="C294" s="249"/>
      <c r="D294" s="249"/>
      <c r="E294" s="249"/>
      <c r="F294" s="249"/>
      <c r="G294" s="249"/>
      <c r="H294" s="249"/>
      <c r="I294" s="249"/>
      <c r="J294" s="249"/>
      <c r="K294" s="249"/>
      <c r="L294" s="249"/>
      <c r="M294" s="249"/>
      <c r="N294" s="249"/>
      <c r="O294" s="249"/>
    </row>
    <row r="295" spans="1:15" ht="23.25" customHeight="1">
      <c r="A295" s="249"/>
      <c r="B295" s="249"/>
      <c r="C295" s="249"/>
      <c r="D295" s="249"/>
      <c r="E295" s="249"/>
      <c r="F295" s="249"/>
      <c r="G295" s="249"/>
      <c r="H295" s="249"/>
      <c r="I295" s="249"/>
      <c r="J295" s="249"/>
      <c r="K295" s="249"/>
      <c r="L295" s="249"/>
      <c r="M295" s="249"/>
      <c r="N295" s="249"/>
      <c r="O295" s="249"/>
    </row>
    <row r="296" spans="1:15" ht="23.25" customHeight="1">
      <c r="A296" s="249"/>
      <c r="B296" s="249"/>
      <c r="C296" s="249"/>
      <c r="D296" s="249"/>
      <c r="E296" s="249"/>
      <c r="F296" s="249"/>
      <c r="G296" s="249"/>
      <c r="H296" s="249"/>
      <c r="I296" s="249"/>
      <c r="J296" s="249"/>
      <c r="K296" s="249"/>
      <c r="L296" s="249"/>
      <c r="M296" s="249"/>
      <c r="N296" s="249"/>
      <c r="O296" s="249"/>
    </row>
    <row r="297" spans="1:15" ht="23.25" customHeight="1">
      <c r="A297" s="249"/>
      <c r="B297" s="249"/>
      <c r="C297" s="249"/>
      <c r="D297" s="249"/>
      <c r="E297" s="249"/>
      <c r="F297" s="249"/>
      <c r="G297" s="249"/>
      <c r="H297" s="249"/>
      <c r="I297" s="249"/>
      <c r="J297" s="249"/>
      <c r="K297" s="249"/>
      <c r="L297" s="249"/>
      <c r="M297" s="249"/>
      <c r="N297" s="249"/>
      <c r="O297" s="249"/>
    </row>
    <row r="298" spans="1:15" ht="23.25" customHeight="1">
      <c r="A298" s="249"/>
      <c r="B298" s="249"/>
      <c r="C298" s="249"/>
      <c r="D298" s="249"/>
      <c r="E298" s="249"/>
      <c r="F298" s="249"/>
      <c r="G298" s="249"/>
      <c r="H298" s="249"/>
      <c r="I298" s="249"/>
      <c r="J298" s="249"/>
      <c r="K298" s="249"/>
      <c r="L298" s="249"/>
      <c r="M298" s="249"/>
      <c r="N298" s="249"/>
      <c r="O298" s="249"/>
    </row>
    <row r="299" spans="1:15" ht="23.25" customHeight="1">
      <c r="A299" s="249"/>
      <c r="B299" s="249"/>
      <c r="C299" s="249"/>
      <c r="D299" s="249"/>
      <c r="E299" s="249"/>
      <c r="F299" s="249"/>
      <c r="G299" s="249"/>
      <c r="H299" s="249"/>
      <c r="I299" s="249"/>
      <c r="J299" s="249"/>
      <c r="K299" s="249"/>
      <c r="L299" s="249"/>
      <c r="M299" s="249"/>
      <c r="N299" s="249"/>
      <c r="O299" s="249"/>
    </row>
    <row r="300" spans="1:15" ht="23.25" customHeight="1">
      <c r="A300" s="249"/>
      <c r="B300" s="249"/>
      <c r="C300" s="249"/>
      <c r="D300" s="249"/>
      <c r="E300" s="249"/>
      <c r="F300" s="249"/>
      <c r="G300" s="249"/>
      <c r="H300" s="249"/>
      <c r="I300" s="249"/>
      <c r="J300" s="249"/>
      <c r="K300" s="249"/>
      <c r="L300" s="249"/>
      <c r="M300" s="249"/>
      <c r="N300" s="249"/>
      <c r="O300" s="249"/>
    </row>
    <row r="301" spans="1:15" ht="23.25" customHeight="1">
      <c r="A301" s="249"/>
      <c r="B301" s="249"/>
      <c r="C301" s="249"/>
      <c r="D301" s="249"/>
      <c r="E301" s="249"/>
      <c r="F301" s="249"/>
      <c r="G301" s="249"/>
      <c r="H301" s="249"/>
      <c r="I301" s="249"/>
      <c r="J301" s="249"/>
      <c r="K301" s="249"/>
      <c r="L301" s="249"/>
      <c r="M301" s="249"/>
      <c r="N301" s="249"/>
      <c r="O301" s="249"/>
    </row>
    <row r="302" spans="1:15" ht="23.25" customHeight="1">
      <c r="A302" s="249"/>
      <c r="B302" s="249"/>
      <c r="C302" s="249"/>
      <c r="D302" s="249"/>
      <c r="E302" s="249"/>
      <c r="F302" s="249"/>
      <c r="G302" s="249"/>
      <c r="H302" s="249"/>
      <c r="I302" s="249"/>
      <c r="J302" s="249"/>
      <c r="K302" s="249"/>
      <c r="L302" s="249"/>
      <c r="M302" s="249"/>
      <c r="N302" s="249"/>
      <c r="O302" s="249"/>
    </row>
    <row r="303" spans="1:15" ht="23.25" customHeight="1">
      <c r="A303" s="249"/>
      <c r="B303" s="249"/>
      <c r="C303" s="249"/>
      <c r="D303" s="249"/>
      <c r="E303" s="249"/>
      <c r="F303" s="249"/>
      <c r="G303" s="249"/>
      <c r="H303" s="249"/>
      <c r="I303" s="249"/>
      <c r="J303" s="249"/>
      <c r="K303" s="249"/>
      <c r="L303" s="249"/>
      <c r="M303" s="249"/>
      <c r="N303" s="249"/>
      <c r="O303" s="249"/>
    </row>
    <row r="304" spans="1:15" ht="23.25" customHeight="1">
      <c r="A304" s="249"/>
      <c r="B304" s="249"/>
      <c r="C304" s="249"/>
      <c r="D304" s="249"/>
      <c r="E304" s="249"/>
      <c r="F304" s="249"/>
      <c r="G304" s="249"/>
      <c r="H304" s="249"/>
      <c r="I304" s="249"/>
      <c r="J304" s="249"/>
      <c r="K304" s="249"/>
      <c r="L304" s="249"/>
      <c r="M304" s="249"/>
      <c r="N304" s="249"/>
      <c r="O304" s="249"/>
    </row>
    <row r="305" spans="1:15" ht="23.25" customHeight="1">
      <c r="A305" s="249"/>
      <c r="B305" s="249"/>
      <c r="C305" s="249"/>
      <c r="D305" s="249"/>
      <c r="E305" s="249"/>
      <c r="F305" s="249"/>
      <c r="G305" s="249"/>
      <c r="H305" s="249"/>
      <c r="I305" s="249"/>
      <c r="J305" s="249"/>
      <c r="K305" s="249"/>
      <c r="L305" s="249"/>
      <c r="M305" s="249"/>
      <c r="N305" s="249"/>
      <c r="O305" s="249"/>
    </row>
    <row r="306" spans="1:15" ht="23.25" customHeight="1">
      <c r="A306" s="249"/>
      <c r="B306" s="249"/>
      <c r="C306" s="249"/>
      <c r="D306" s="249"/>
      <c r="E306" s="249"/>
      <c r="F306" s="249"/>
      <c r="G306" s="249"/>
      <c r="H306" s="249"/>
      <c r="I306" s="249"/>
      <c r="J306" s="249"/>
      <c r="K306" s="249"/>
      <c r="L306" s="249"/>
      <c r="M306" s="249"/>
      <c r="N306" s="249"/>
      <c r="O306" s="249"/>
    </row>
    <row r="307" spans="1:15" ht="23.25" customHeight="1">
      <c r="A307" s="249"/>
      <c r="B307" s="249"/>
      <c r="C307" s="249"/>
      <c r="D307" s="249"/>
      <c r="E307" s="249"/>
      <c r="F307" s="249"/>
      <c r="G307" s="249"/>
      <c r="H307" s="249"/>
      <c r="I307" s="249"/>
      <c r="J307" s="249"/>
      <c r="K307" s="249"/>
      <c r="L307" s="249"/>
      <c r="M307" s="249"/>
      <c r="N307" s="249"/>
      <c r="O307" s="249"/>
    </row>
    <row r="308" spans="1:15" ht="23.25" customHeight="1">
      <c r="A308" s="249"/>
      <c r="B308" s="249"/>
      <c r="C308" s="249"/>
      <c r="D308" s="249"/>
      <c r="E308" s="249"/>
      <c r="F308" s="249"/>
      <c r="G308" s="249"/>
      <c r="H308" s="249"/>
      <c r="I308" s="249"/>
      <c r="J308" s="249"/>
      <c r="K308" s="249"/>
      <c r="L308" s="249"/>
      <c r="M308" s="249"/>
      <c r="N308" s="249"/>
      <c r="O308" s="249"/>
    </row>
    <row r="309" spans="1:15" ht="23.25" customHeight="1">
      <c r="A309" s="249"/>
      <c r="B309" s="249"/>
      <c r="C309" s="249"/>
      <c r="D309" s="249"/>
      <c r="E309" s="249"/>
      <c r="F309" s="249"/>
      <c r="G309" s="249"/>
      <c r="H309" s="249"/>
      <c r="I309" s="249"/>
      <c r="J309" s="249"/>
      <c r="K309" s="249"/>
      <c r="L309" s="249"/>
      <c r="M309" s="249"/>
      <c r="N309" s="249"/>
      <c r="O309" s="249"/>
    </row>
    <row r="310" spans="1:15" ht="23.25" customHeight="1">
      <c r="A310" s="249"/>
      <c r="B310" s="249"/>
      <c r="C310" s="249"/>
      <c r="D310" s="249"/>
      <c r="E310" s="249"/>
      <c r="F310" s="249"/>
      <c r="G310" s="249"/>
      <c r="H310" s="249"/>
      <c r="I310" s="249"/>
      <c r="J310" s="249"/>
      <c r="K310" s="249"/>
      <c r="L310" s="249"/>
      <c r="M310" s="249"/>
      <c r="N310" s="249"/>
      <c r="O310" s="249"/>
    </row>
    <row r="311" spans="1:15" ht="23.25" customHeight="1">
      <c r="A311" s="249"/>
      <c r="B311" s="249"/>
      <c r="C311" s="249"/>
      <c r="D311" s="249"/>
      <c r="E311" s="249"/>
      <c r="F311" s="249"/>
      <c r="G311" s="249"/>
      <c r="H311" s="249"/>
      <c r="I311" s="249"/>
      <c r="J311" s="249"/>
      <c r="K311" s="249"/>
      <c r="L311" s="249"/>
      <c r="M311" s="249"/>
      <c r="N311" s="249"/>
      <c r="O311" s="249"/>
    </row>
    <row r="312" spans="1:15" ht="23.25" customHeight="1">
      <c r="A312" s="249"/>
      <c r="B312" s="249"/>
      <c r="C312" s="249"/>
      <c r="D312" s="249"/>
      <c r="E312" s="249"/>
      <c r="F312" s="249"/>
      <c r="G312" s="249"/>
      <c r="H312" s="249"/>
      <c r="I312" s="249"/>
      <c r="J312" s="249"/>
      <c r="K312" s="249"/>
      <c r="L312" s="249"/>
      <c r="M312" s="249"/>
      <c r="N312" s="249"/>
      <c r="O312" s="249"/>
    </row>
    <row r="313" spans="1:15" ht="23.25" customHeight="1">
      <c r="A313" s="249"/>
      <c r="B313" s="249"/>
      <c r="C313" s="249"/>
      <c r="D313" s="249"/>
      <c r="E313" s="249"/>
      <c r="F313" s="249"/>
      <c r="G313" s="249"/>
      <c r="H313" s="249"/>
      <c r="I313" s="249"/>
      <c r="J313" s="249"/>
      <c r="K313" s="249"/>
      <c r="L313" s="249"/>
      <c r="M313" s="249"/>
      <c r="N313" s="249"/>
      <c r="O313" s="249"/>
    </row>
    <row r="314" spans="1:15" ht="23.25" customHeight="1">
      <c r="A314" s="249"/>
      <c r="B314" s="249"/>
      <c r="C314" s="249"/>
      <c r="D314" s="249"/>
      <c r="E314" s="249"/>
      <c r="F314" s="249"/>
      <c r="G314" s="249"/>
      <c r="H314" s="249"/>
      <c r="I314" s="249"/>
      <c r="J314" s="249"/>
      <c r="K314" s="249"/>
      <c r="L314" s="249"/>
      <c r="M314" s="249"/>
      <c r="N314" s="249"/>
      <c r="O314" s="249"/>
    </row>
    <row r="315" spans="1:15" ht="23.25" customHeight="1">
      <c r="A315" s="249"/>
      <c r="B315" s="249"/>
      <c r="C315" s="249"/>
      <c r="D315" s="249"/>
      <c r="E315" s="249"/>
      <c r="F315" s="249"/>
      <c r="G315" s="249"/>
      <c r="H315" s="249"/>
      <c r="I315" s="249"/>
      <c r="J315" s="249"/>
      <c r="K315" s="249"/>
      <c r="L315" s="249"/>
      <c r="M315" s="249"/>
      <c r="N315" s="249"/>
      <c r="O315" s="249"/>
    </row>
    <row r="316" spans="1:15" ht="23.25" customHeight="1">
      <c r="A316" s="249"/>
      <c r="B316" s="249"/>
      <c r="C316" s="249"/>
      <c r="D316" s="249"/>
      <c r="E316" s="249"/>
      <c r="F316" s="249"/>
      <c r="G316" s="249"/>
      <c r="H316" s="249"/>
      <c r="I316" s="249"/>
      <c r="J316" s="249"/>
      <c r="K316" s="249"/>
      <c r="L316" s="249"/>
      <c r="M316" s="249"/>
      <c r="N316" s="249"/>
      <c r="O316" s="249"/>
    </row>
    <row r="317" spans="1:15" ht="23.25" customHeight="1">
      <c r="A317" s="249"/>
      <c r="B317" s="249"/>
      <c r="C317" s="249"/>
      <c r="D317" s="249"/>
      <c r="E317" s="249"/>
      <c r="F317" s="249"/>
      <c r="G317" s="249"/>
      <c r="H317" s="249"/>
      <c r="I317" s="249"/>
      <c r="J317" s="249"/>
      <c r="K317" s="249"/>
      <c r="L317" s="249"/>
      <c r="M317" s="249"/>
      <c r="N317" s="249"/>
      <c r="O317" s="249"/>
    </row>
    <row r="318" spans="1:15" ht="23.25" customHeight="1">
      <c r="A318" s="249"/>
      <c r="B318" s="249"/>
      <c r="C318" s="249"/>
      <c r="D318" s="249"/>
      <c r="E318" s="249"/>
      <c r="F318" s="249"/>
      <c r="G318" s="249"/>
      <c r="H318" s="249"/>
      <c r="I318" s="249"/>
      <c r="J318" s="249"/>
      <c r="K318" s="249"/>
      <c r="L318" s="249"/>
      <c r="M318" s="249"/>
      <c r="N318" s="249"/>
      <c r="O318" s="249"/>
    </row>
    <row r="319" spans="1:15" ht="23.25" customHeight="1">
      <c r="A319" s="249"/>
      <c r="B319" s="249"/>
      <c r="C319" s="249"/>
      <c r="D319" s="249"/>
      <c r="E319" s="249"/>
      <c r="F319" s="249"/>
      <c r="G319" s="249"/>
      <c r="H319" s="249"/>
      <c r="I319" s="249"/>
      <c r="J319" s="249"/>
      <c r="K319" s="249"/>
      <c r="L319" s="249"/>
      <c r="M319" s="249"/>
      <c r="N319" s="249"/>
      <c r="O319" s="249"/>
    </row>
    <row r="320" spans="1:15" ht="23.25" customHeight="1">
      <c r="A320" s="249"/>
      <c r="B320" s="249"/>
      <c r="C320" s="249"/>
      <c r="D320" s="249"/>
      <c r="E320" s="249"/>
      <c r="F320" s="249"/>
      <c r="G320" s="249"/>
      <c r="H320" s="249"/>
      <c r="I320" s="249"/>
      <c r="J320" s="249"/>
      <c r="K320" s="249"/>
      <c r="L320" s="249"/>
      <c r="M320" s="249"/>
      <c r="N320" s="249"/>
      <c r="O320" s="249"/>
    </row>
    <row r="321" spans="1:15" ht="23.25" customHeight="1">
      <c r="A321" s="249"/>
      <c r="B321" s="249"/>
      <c r="C321" s="249"/>
      <c r="D321" s="249"/>
      <c r="E321" s="249"/>
      <c r="F321" s="249"/>
      <c r="G321" s="249"/>
      <c r="H321" s="249"/>
      <c r="I321" s="249"/>
      <c r="J321" s="249"/>
      <c r="K321" s="249"/>
      <c r="L321" s="249"/>
      <c r="M321" s="249"/>
      <c r="N321" s="249"/>
      <c r="O321" s="249"/>
    </row>
    <row r="322" spans="1:15" ht="23.25" customHeight="1">
      <c r="A322" s="249"/>
      <c r="B322" s="249"/>
      <c r="C322" s="249"/>
      <c r="D322" s="249"/>
      <c r="E322" s="249"/>
      <c r="F322" s="249"/>
      <c r="G322" s="249"/>
      <c r="H322" s="249"/>
      <c r="I322" s="249"/>
      <c r="J322" s="249"/>
      <c r="K322" s="249"/>
      <c r="L322" s="249"/>
      <c r="M322" s="249"/>
      <c r="N322" s="249"/>
      <c r="O322" s="249"/>
    </row>
    <row r="323" spans="1:15" ht="23.25" customHeight="1">
      <c r="A323" s="249"/>
      <c r="B323" s="249"/>
      <c r="C323" s="249"/>
      <c r="D323" s="249"/>
      <c r="E323" s="249"/>
      <c r="F323" s="249"/>
      <c r="G323" s="249"/>
      <c r="H323" s="249"/>
      <c r="I323" s="249"/>
      <c r="J323" s="249"/>
      <c r="K323" s="249"/>
      <c r="L323" s="249"/>
      <c r="M323" s="249"/>
      <c r="N323" s="249"/>
      <c r="O323" s="249"/>
    </row>
    <row r="324" spans="1:15" ht="23.25" customHeight="1">
      <c r="A324" s="249"/>
      <c r="B324" s="249"/>
      <c r="C324" s="249"/>
      <c r="D324" s="249"/>
      <c r="E324" s="249"/>
      <c r="F324" s="249"/>
      <c r="G324" s="249"/>
      <c r="H324" s="249"/>
      <c r="I324" s="249"/>
      <c r="J324" s="249"/>
      <c r="K324" s="249"/>
      <c r="L324" s="249"/>
      <c r="M324" s="249"/>
      <c r="N324" s="249"/>
      <c r="O324" s="249"/>
    </row>
    <row r="325" spans="1:15" ht="23.25" customHeight="1">
      <c r="A325" s="249"/>
      <c r="B325" s="249"/>
      <c r="C325" s="249"/>
      <c r="D325" s="249"/>
      <c r="E325" s="249"/>
      <c r="F325" s="249"/>
      <c r="G325" s="249"/>
      <c r="H325" s="249"/>
      <c r="I325" s="249"/>
      <c r="J325" s="249"/>
      <c r="K325" s="249"/>
      <c r="L325" s="249"/>
      <c r="M325" s="249"/>
      <c r="N325" s="249"/>
      <c r="O325" s="249"/>
    </row>
    <row r="326" spans="1:15" ht="23.25" customHeight="1">
      <c r="A326" s="249"/>
      <c r="B326" s="249"/>
      <c r="C326" s="249"/>
      <c r="D326" s="249"/>
      <c r="E326" s="249"/>
      <c r="F326" s="249"/>
      <c r="G326" s="249"/>
      <c r="H326" s="249"/>
      <c r="I326" s="249"/>
      <c r="J326" s="249"/>
      <c r="K326" s="249"/>
      <c r="L326" s="249"/>
      <c r="M326" s="249"/>
      <c r="N326" s="249"/>
      <c r="O326" s="249"/>
    </row>
    <row r="327" spans="1:15" ht="23.25" customHeight="1">
      <c r="A327" s="249"/>
      <c r="B327" s="249"/>
      <c r="C327" s="249"/>
      <c r="D327" s="249"/>
      <c r="E327" s="249"/>
      <c r="F327" s="249"/>
      <c r="G327" s="249"/>
      <c r="H327" s="249"/>
      <c r="I327" s="249"/>
      <c r="J327" s="249"/>
      <c r="K327" s="249"/>
      <c r="L327" s="249"/>
      <c r="M327" s="249"/>
      <c r="N327" s="249"/>
      <c r="O327" s="249"/>
    </row>
    <row r="328" spans="1:15" ht="23.25" customHeight="1">
      <c r="A328" s="249"/>
      <c r="B328" s="249"/>
      <c r="C328" s="249"/>
      <c r="D328" s="249"/>
      <c r="E328" s="249"/>
      <c r="F328" s="249"/>
      <c r="G328" s="249"/>
      <c r="H328" s="249"/>
      <c r="I328" s="249"/>
      <c r="J328" s="249"/>
      <c r="K328" s="249"/>
      <c r="L328" s="249"/>
      <c r="M328" s="249"/>
      <c r="N328" s="249"/>
      <c r="O328" s="249"/>
    </row>
    <row r="329" spans="1:15" ht="23.25" customHeight="1">
      <c r="A329" s="249"/>
      <c r="B329" s="249"/>
      <c r="C329" s="249"/>
      <c r="D329" s="249"/>
      <c r="E329" s="249"/>
      <c r="F329" s="249"/>
      <c r="G329" s="249"/>
      <c r="H329" s="249"/>
      <c r="I329" s="249"/>
      <c r="J329" s="249"/>
      <c r="K329" s="249"/>
      <c r="L329" s="249"/>
      <c r="M329" s="249"/>
      <c r="N329" s="249"/>
      <c r="O329" s="249"/>
    </row>
    <row r="330" spans="1:15" ht="23.25" customHeight="1">
      <c r="A330" s="249"/>
      <c r="B330" s="249"/>
      <c r="C330" s="249"/>
      <c r="D330" s="249"/>
      <c r="E330" s="249"/>
      <c r="F330" s="249"/>
      <c r="G330" s="249"/>
      <c r="H330" s="249"/>
      <c r="I330" s="249"/>
      <c r="J330" s="249"/>
      <c r="K330" s="249"/>
      <c r="L330" s="249"/>
      <c r="M330" s="249"/>
      <c r="N330" s="249"/>
      <c r="O330" s="249"/>
    </row>
    <row r="331" spans="1:15" ht="23.25" customHeight="1">
      <c r="A331" s="249"/>
      <c r="B331" s="249"/>
      <c r="C331" s="249"/>
      <c r="D331" s="249"/>
      <c r="E331" s="249"/>
      <c r="F331" s="249"/>
      <c r="G331" s="249"/>
      <c r="H331" s="249"/>
      <c r="I331" s="249"/>
      <c r="J331" s="249"/>
      <c r="K331" s="249"/>
      <c r="L331" s="249"/>
      <c r="M331" s="249"/>
      <c r="N331" s="249"/>
      <c r="O331" s="249"/>
    </row>
    <row r="332" spans="1:15" ht="23.25" customHeight="1">
      <c r="A332" s="249"/>
      <c r="B332" s="249"/>
      <c r="C332" s="249"/>
      <c r="D332" s="249"/>
      <c r="E332" s="249"/>
      <c r="F332" s="249"/>
      <c r="G332" s="249"/>
      <c r="H332" s="249"/>
      <c r="I332" s="249"/>
      <c r="J332" s="249"/>
      <c r="K332" s="249"/>
      <c r="L332" s="249"/>
      <c r="M332" s="249"/>
      <c r="N332" s="249"/>
      <c r="O332" s="249"/>
    </row>
    <row r="333" spans="1:15" ht="23.25" customHeight="1">
      <c r="A333" s="249"/>
      <c r="B333" s="249"/>
      <c r="C333" s="249"/>
      <c r="D333" s="249"/>
      <c r="E333" s="249"/>
      <c r="F333" s="249"/>
      <c r="G333" s="249"/>
      <c r="H333" s="249"/>
      <c r="I333" s="249"/>
      <c r="J333" s="249"/>
      <c r="K333" s="249"/>
      <c r="L333" s="249"/>
      <c r="M333" s="249"/>
      <c r="N333" s="249"/>
      <c r="O333" s="249"/>
    </row>
    <row r="334" spans="1:15" ht="23.25" customHeight="1">
      <c r="A334" s="249"/>
      <c r="B334" s="249"/>
      <c r="C334" s="249"/>
      <c r="D334" s="249"/>
      <c r="E334" s="249"/>
      <c r="F334" s="249"/>
      <c r="G334" s="249"/>
      <c r="H334" s="249"/>
      <c r="I334" s="249"/>
      <c r="J334" s="249"/>
      <c r="K334" s="249"/>
      <c r="L334" s="249"/>
      <c r="M334" s="249"/>
      <c r="N334" s="249"/>
      <c r="O334" s="249"/>
    </row>
    <row r="335" spans="1:15" ht="23.25" customHeight="1">
      <c r="A335" s="249"/>
      <c r="B335" s="249"/>
      <c r="C335" s="249"/>
      <c r="D335" s="249"/>
      <c r="E335" s="249"/>
      <c r="F335" s="249"/>
      <c r="G335" s="249"/>
      <c r="H335" s="249"/>
      <c r="I335" s="249"/>
      <c r="J335" s="249"/>
      <c r="K335" s="249"/>
      <c r="L335" s="249"/>
      <c r="M335" s="249"/>
      <c r="N335" s="249"/>
      <c r="O335" s="249"/>
    </row>
    <row r="336" spans="1:15" ht="23.25" customHeight="1">
      <c r="A336" s="249"/>
      <c r="B336" s="249"/>
      <c r="C336" s="249"/>
      <c r="D336" s="249"/>
      <c r="E336" s="249"/>
      <c r="F336" s="249"/>
      <c r="G336" s="249"/>
      <c r="H336" s="249"/>
      <c r="I336" s="249"/>
      <c r="J336" s="249"/>
      <c r="K336" s="249"/>
      <c r="L336" s="249"/>
      <c r="M336" s="249"/>
      <c r="N336" s="249"/>
      <c r="O336" s="249"/>
    </row>
    <row r="337" spans="1:15" ht="23.25" customHeight="1">
      <c r="A337" s="249"/>
      <c r="B337" s="249"/>
      <c r="C337" s="249"/>
      <c r="D337" s="249"/>
      <c r="E337" s="249"/>
      <c r="F337" s="249"/>
      <c r="G337" s="249"/>
      <c r="H337" s="249"/>
      <c r="I337" s="249"/>
      <c r="J337" s="249"/>
      <c r="K337" s="249"/>
      <c r="L337" s="249"/>
      <c r="M337" s="249"/>
      <c r="N337" s="249"/>
      <c r="O337" s="249"/>
    </row>
    <row r="338" spans="1:15" ht="23.25" customHeight="1">
      <c r="A338" s="249"/>
      <c r="B338" s="249"/>
      <c r="C338" s="249"/>
      <c r="D338" s="249"/>
      <c r="E338" s="249"/>
      <c r="F338" s="249"/>
      <c r="G338" s="249"/>
      <c r="H338" s="249"/>
      <c r="I338" s="249"/>
      <c r="J338" s="249"/>
      <c r="K338" s="249"/>
      <c r="L338" s="249"/>
      <c r="M338" s="249"/>
      <c r="N338" s="249"/>
      <c r="O338" s="249"/>
    </row>
    <row r="339" spans="1:15" ht="23.25" customHeight="1">
      <c r="A339" s="249"/>
      <c r="B339" s="249"/>
      <c r="C339" s="249"/>
      <c r="D339" s="249"/>
      <c r="E339" s="249"/>
      <c r="F339" s="249"/>
      <c r="G339" s="249"/>
      <c r="H339" s="249"/>
      <c r="I339" s="249"/>
      <c r="J339" s="249"/>
      <c r="K339" s="249"/>
      <c r="L339" s="249"/>
      <c r="M339" s="249"/>
      <c r="N339" s="249"/>
      <c r="O339" s="249"/>
    </row>
    <row r="340" spans="1:15" ht="23.25" customHeight="1">
      <c r="A340" s="249"/>
      <c r="B340" s="249"/>
      <c r="C340" s="249"/>
      <c r="D340" s="249"/>
      <c r="E340" s="249"/>
      <c r="F340" s="249"/>
      <c r="G340" s="249"/>
      <c r="H340" s="249"/>
      <c r="I340" s="249"/>
      <c r="J340" s="249"/>
      <c r="K340" s="249"/>
      <c r="L340" s="249"/>
      <c r="M340" s="249"/>
      <c r="N340" s="249"/>
      <c r="O340" s="249"/>
    </row>
    <row r="341" spans="1:15" ht="23.25" customHeight="1">
      <c r="A341" s="249"/>
      <c r="B341" s="249"/>
      <c r="C341" s="249"/>
      <c r="D341" s="249"/>
      <c r="E341" s="249"/>
      <c r="F341" s="249"/>
      <c r="G341" s="249"/>
      <c r="H341" s="249"/>
      <c r="I341" s="249"/>
      <c r="J341" s="249"/>
      <c r="K341" s="249"/>
      <c r="L341" s="249"/>
      <c r="M341" s="249"/>
      <c r="N341" s="249"/>
      <c r="O341" s="249"/>
    </row>
    <row r="342" spans="1:15" ht="23.25" customHeight="1">
      <c r="A342" s="249"/>
      <c r="B342" s="249"/>
      <c r="C342" s="249"/>
      <c r="D342" s="249"/>
      <c r="E342" s="249"/>
      <c r="F342" s="249"/>
      <c r="G342" s="249"/>
      <c r="H342" s="249"/>
      <c r="I342" s="249"/>
      <c r="J342" s="249"/>
      <c r="K342" s="249"/>
      <c r="L342" s="249"/>
      <c r="M342" s="249"/>
      <c r="N342" s="249"/>
      <c r="O342" s="249"/>
    </row>
    <row r="343" spans="1:15" ht="23.25" customHeight="1">
      <c r="A343" s="249"/>
      <c r="B343" s="249"/>
      <c r="C343" s="249"/>
      <c r="D343" s="249"/>
      <c r="E343" s="249"/>
      <c r="F343" s="249"/>
      <c r="G343" s="249"/>
      <c r="H343" s="249"/>
      <c r="I343" s="249"/>
      <c r="J343" s="249"/>
      <c r="K343" s="249"/>
      <c r="L343" s="249"/>
      <c r="M343" s="249"/>
      <c r="N343" s="249"/>
      <c r="O343" s="249"/>
    </row>
    <row r="344" spans="1:15" ht="23.25" customHeight="1">
      <c r="A344" s="249"/>
      <c r="B344" s="249"/>
      <c r="C344" s="249"/>
      <c r="D344" s="249"/>
      <c r="E344" s="249"/>
      <c r="F344" s="249"/>
      <c r="G344" s="249"/>
      <c r="H344" s="249"/>
      <c r="I344" s="249"/>
      <c r="J344" s="249"/>
      <c r="K344" s="249"/>
      <c r="L344" s="249"/>
      <c r="M344" s="249"/>
      <c r="N344" s="249"/>
      <c r="O344" s="249"/>
    </row>
    <row r="345" spans="1:15" ht="23.25" customHeight="1">
      <c r="A345" s="249"/>
      <c r="B345" s="249"/>
      <c r="C345" s="249"/>
      <c r="D345" s="249"/>
      <c r="E345" s="249"/>
      <c r="F345" s="249"/>
      <c r="G345" s="249"/>
      <c r="H345" s="249"/>
      <c r="I345" s="249"/>
      <c r="J345" s="249"/>
      <c r="K345" s="249"/>
      <c r="L345" s="249"/>
      <c r="M345" s="249"/>
      <c r="N345" s="249"/>
      <c r="O345" s="249"/>
    </row>
    <row r="346" spans="1:15" ht="23.25" customHeight="1">
      <c r="A346" s="249"/>
      <c r="B346" s="249"/>
      <c r="C346" s="249"/>
      <c r="D346" s="249"/>
      <c r="E346" s="249"/>
      <c r="F346" s="249"/>
      <c r="G346" s="249"/>
      <c r="H346" s="249"/>
      <c r="I346" s="249"/>
      <c r="J346" s="249"/>
      <c r="K346" s="249"/>
      <c r="L346" s="249"/>
      <c r="M346" s="249"/>
      <c r="N346" s="249"/>
      <c r="O346" s="249"/>
    </row>
    <row r="347" spans="1:15" ht="23.25" customHeight="1">
      <c r="A347" s="249"/>
      <c r="B347" s="249"/>
      <c r="C347" s="249"/>
      <c r="D347" s="249"/>
      <c r="E347" s="249"/>
      <c r="F347" s="249"/>
      <c r="G347" s="249"/>
      <c r="H347" s="249"/>
      <c r="I347" s="249"/>
      <c r="J347" s="249"/>
      <c r="K347" s="249"/>
      <c r="L347" s="249"/>
      <c r="M347" s="249"/>
      <c r="N347" s="249"/>
      <c r="O347" s="249"/>
    </row>
    <row r="348" spans="1:15" ht="23.25" customHeight="1">
      <c r="A348" s="249"/>
      <c r="B348" s="249"/>
      <c r="C348" s="249"/>
      <c r="D348" s="249"/>
      <c r="E348" s="249"/>
      <c r="F348" s="249"/>
      <c r="G348" s="249"/>
      <c r="H348" s="249"/>
      <c r="I348" s="249"/>
      <c r="J348" s="249"/>
      <c r="K348" s="249"/>
      <c r="L348" s="249"/>
      <c r="M348" s="249"/>
      <c r="N348" s="249"/>
      <c r="O348" s="249"/>
    </row>
    <row r="349" spans="1:15" ht="23.25" customHeight="1">
      <c r="A349" s="249"/>
      <c r="B349" s="249"/>
      <c r="C349" s="249"/>
      <c r="D349" s="249"/>
      <c r="E349" s="249"/>
      <c r="F349" s="249"/>
      <c r="G349" s="249"/>
      <c r="H349" s="249"/>
      <c r="I349" s="249"/>
      <c r="J349" s="249"/>
      <c r="K349" s="249"/>
      <c r="L349" s="249"/>
      <c r="M349" s="249"/>
      <c r="N349" s="249"/>
      <c r="O349" s="249"/>
    </row>
    <row r="350" spans="1:15" ht="23.25" customHeight="1">
      <c r="A350" s="249"/>
      <c r="B350" s="249"/>
      <c r="C350" s="249"/>
      <c r="D350" s="249"/>
      <c r="E350" s="249"/>
      <c r="F350" s="249"/>
      <c r="G350" s="249"/>
      <c r="H350" s="249"/>
      <c r="I350" s="249"/>
      <c r="J350" s="249"/>
      <c r="K350" s="249"/>
      <c r="L350" s="249"/>
      <c r="M350" s="249"/>
      <c r="N350" s="249"/>
      <c r="O350" s="249"/>
    </row>
    <row r="351" spans="1:15" ht="23.25" customHeight="1">
      <c r="A351" s="249"/>
      <c r="B351" s="249"/>
      <c r="C351" s="249"/>
      <c r="D351" s="249"/>
      <c r="E351" s="249"/>
      <c r="F351" s="249"/>
      <c r="G351" s="249"/>
      <c r="H351" s="249"/>
      <c r="I351" s="249"/>
      <c r="J351" s="249"/>
      <c r="K351" s="249"/>
      <c r="L351" s="249"/>
      <c r="M351" s="249"/>
      <c r="N351" s="249"/>
      <c r="O351" s="249"/>
    </row>
    <row r="352" spans="1:15" ht="23.25" customHeight="1">
      <c r="A352" s="249"/>
      <c r="B352" s="249"/>
      <c r="C352" s="249"/>
      <c r="D352" s="249"/>
      <c r="E352" s="249"/>
      <c r="F352" s="249"/>
      <c r="G352" s="249"/>
      <c r="H352" s="249"/>
      <c r="I352" s="249"/>
      <c r="J352" s="249"/>
      <c r="K352" s="249"/>
      <c r="L352" s="249"/>
      <c r="M352" s="249"/>
      <c r="N352" s="249"/>
      <c r="O352" s="249"/>
    </row>
    <row r="353" spans="1:15" ht="23.25" customHeight="1">
      <c r="A353" s="249"/>
      <c r="B353" s="249"/>
      <c r="C353" s="249"/>
      <c r="D353" s="249"/>
      <c r="E353" s="249"/>
      <c r="F353" s="249"/>
      <c r="G353" s="249"/>
      <c r="H353" s="249"/>
      <c r="I353" s="249"/>
      <c r="J353" s="249"/>
      <c r="K353" s="249"/>
      <c r="L353" s="249"/>
      <c r="M353" s="249"/>
      <c r="N353" s="249"/>
      <c r="O353" s="249"/>
    </row>
    <row r="354" spans="1:15" ht="23.25" customHeight="1">
      <c r="A354" s="249"/>
      <c r="B354" s="249"/>
      <c r="C354" s="249"/>
      <c r="D354" s="249"/>
      <c r="E354" s="249"/>
      <c r="F354" s="249"/>
      <c r="G354" s="249"/>
      <c r="H354" s="249"/>
      <c r="I354" s="249"/>
      <c r="J354" s="249"/>
      <c r="K354" s="249"/>
      <c r="L354" s="249"/>
      <c r="M354" s="249"/>
      <c r="N354" s="249"/>
      <c r="O354" s="249"/>
    </row>
    <row r="355" spans="1:15" ht="23.25" customHeight="1">
      <c r="A355" s="249"/>
      <c r="B355" s="249"/>
      <c r="C355" s="249"/>
      <c r="D355" s="249"/>
      <c r="E355" s="249"/>
      <c r="F355" s="249"/>
      <c r="G355" s="249"/>
      <c r="H355" s="249"/>
      <c r="I355" s="249"/>
      <c r="J355" s="249"/>
      <c r="K355" s="249"/>
      <c r="L355" s="249"/>
      <c r="M355" s="249"/>
      <c r="N355" s="249"/>
      <c r="O355" s="249"/>
    </row>
    <row r="356" spans="1:15" ht="23.25" customHeight="1">
      <c r="A356" s="249"/>
      <c r="B356" s="249"/>
      <c r="C356" s="249"/>
      <c r="D356" s="249"/>
      <c r="E356" s="249"/>
      <c r="F356" s="249"/>
      <c r="G356" s="249"/>
      <c r="H356" s="249"/>
      <c r="I356" s="249"/>
      <c r="J356" s="249"/>
      <c r="K356" s="249"/>
      <c r="L356" s="249"/>
      <c r="M356" s="249"/>
      <c r="N356" s="249"/>
      <c r="O356" s="249"/>
    </row>
    <row r="357" spans="1:15" ht="23.25" customHeight="1">
      <c r="A357" s="249"/>
      <c r="B357" s="249"/>
      <c r="C357" s="249"/>
      <c r="D357" s="249"/>
      <c r="E357" s="249"/>
      <c r="F357" s="249"/>
      <c r="G357" s="249"/>
      <c r="H357" s="249"/>
      <c r="I357" s="249"/>
      <c r="J357" s="249"/>
      <c r="K357" s="249"/>
      <c r="L357" s="249"/>
      <c r="M357" s="249"/>
      <c r="N357" s="249"/>
      <c r="O357" s="249"/>
    </row>
    <row r="358" spans="1:15" ht="23.25" customHeight="1">
      <c r="A358" s="249"/>
      <c r="B358" s="249"/>
      <c r="C358" s="249"/>
      <c r="D358" s="249"/>
      <c r="E358" s="249"/>
      <c r="F358" s="249"/>
      <c r="G358" s="249"/>
      <c r="H358" s="249"/>
      <c r="I358" s="249"/>
      <c r="J358" s="249"/>
      <c r="K358" s="249"/>
      <c r="L358" s="249"/>
      <c r="M358" s="249"/>
      <c r="N358" s="249"/>
      <c r="O358" s="249"/>
    </row>
    <row r="359" spans="1:15" ht="23.25" customHeight="1">
      <c r="A359" s="249"/>
      <c r="B359" s="249"/>
      <c r="C359" s="249"/>
      <c r="D359" s="249"/>
      <c r="E359" s="249"/>
      <c r="F359" s="249"/>
      <c r="G359" s="249"/>
      <c r="H359" s="249"/>
      <c r="I359" s="249"/>
      <c r="J359" s="249"/>
      <c r="K359" s="249"/>
      <c r="L359" s="249"/>
      <c r="M359" s="249"/>
      <c r="N359" s="249"/>
      <c r="O359" s="249"/>
    </row>
    <row r="360" spans="1:15" ht="23.25" customHeight="1">
      <c r="A360" s="249"/>
      <c r="B360" s="249"/>
      <c r="C360" s="249"/>
      <c r="D360" s="249"/>
      <c r="E360" s="249"/>
      <c r="F360" s="249"/>
      <c r="G360" s="249"/>
      <c r="H360" s="249"/>
      <c r="I360" s="249"/>
      <c r="J360" s="249"/>
      <c r="K360" s="249"/>
      <c r="L360" s="249"/>
      <c r="M360" s="249"/>
      <c r="N360" s="249"/>
      <c r="O360" s="249"/>
    </row>
    <row r="361" spans="1:15" ht="23.25" customHeight="1">
      <c r="A361" s="249"/>
      <c r="B361" s="249"/>
      <c r="C361" s="249"/>
      <c r="D361" s="249"/>
      <c r="E361" s="249"/>
      <c r="F361" s="249"/>
      <c r="G361" s="249"/>
      <c r="H361" s="249"/>
      <c r="I361" s="249"/>
      <c r="J361" s="249"/>
      <c r="K361" s="249"/>
      <c r="L361" s="249"/>
      <c r="M361" s="249"/>
      <c r="N361" s="249"/>
      <c r="O361" s="249"/>
    </row>
    <row r="362" spans="1:15" ht="23.25" customHeight="1">
      <c r="A362" s="249"/>
      <c r="B362" s="249"/>
      <c r="C362" s="249"/>
      <c r="D362" s="249"/>
      <c r="E362" s="249"/>
      <c r="F362" s="249"/>
      <c r="G362" s="249"/>
      <c r="H362" s="249"/>
      <c r="I362" s="249"/>
      <c r="J362" s="249"/>
      <c r="K362" s="249"/>
      <c r="L362" s="249"/>
      <c r="M362" s="249"/>
      <c r="N362" s="249"/>
      <c r="O362" s="249"/>
    </row>
    <row r="363" spans="1:15" ht="23.25" customHeight="1">
      <c r="A363" s="249"/>
      <c r="B363" s="249"/>
      <c r="C363" s="249"/>
      <c r="D363" s="249"/>
      <c r="E363" s="249"/>
      <c r="F363" s="249"/>
      <c r="G363" s="249"/>
      <c r="H363" s="249"/>
      <c r="I363" s="249"/>
      <c r="J363" s="249"/>
      <c r="K363" s="249"/>
      <c r="L363" s="249"/>
      <c r="M363" s="249"/>
      <c r="N363" s="249"/>
      <c r="O363" s="249"/>
    </row>
    <row r="364" spans="1:15" ht="23.25" customHeight="1">
      <c r="A364" s="249"/>
      <c r="B364" s="249"/>
      <c r="C364" s="249"/>
      <c r="D364" s="249"/>
      <c r="E364" s="249"/>
      <c r="F364" s="249"/>
      <c r="G364" s="249"/>
      <c r="H364" s="249"/>
      <c r="I364" s="249"/>
      <c r="J364" s="249"/>
      <c r="K364" s="249"/>
      <c r="L364" s="249"/>
      <c r="M364" s="249"/>
      <c r="N364" s="249"/>
      <c r="O364" s="249"/>
    </row>
    <row r="365" spans="1:15" ht="23.25" customHeight="1">
      <c r="A365" s="249"/>
      <c r="B365" s="249"/>
      <c r="C365" s="249"/>
      <c r="D365" s="249"/>
      <c r="E365" s="249"/>
      <c r="F365" s="249"/>
      <c r="G365" s="249"/>
      <c r="H365" s="249"/>
      <c r="I365" s="249"/>
      <c r="J365" s="249"/>
      <c r="K365" s="249"/>
      <c r="L365" s="249"/>
      <c r="M365" s="249"/>
      <c r="N365" s="249"/>
      <c r="O365" s="249"/>
    </row>
    <row r="366" spans="1:15" ht="23.25" customHeight="1">
      <c r="A366" s="249"/>
      <c r="B366" s="249"/>
      <c r="C366" s="249"/>
      <c r="D366" s="249"/>
      <c r="E366" s="249"/>
      <c r="F366" s="249"/>
      <c r="G366" s="249"/>
      <c r="H366" s="249"/>
      <c r="I366" s="249"/>
      <c r="J366" s="249"/>
      <c r="K366" s="249"/>
      <c r="L366" s="249"/>
      <c r="M366" s="249"/>
      <c r="N366" s="249"/>
      <c r="O366" s="249"/>
    </row>
    <row r="367" spans="1:15" ht="23.25" customHeight="1">
      <c r="A367" s="249"/>
      <c r="B367" s="249"/>
      <c r="C367" s="249"/>
      <c r="D367" s="249"/>
      <c r="E367" s="249"/>
      <c r="F367" s="249"/>
      <c r="G367" s="249"/>
      <c r="H367" s="249"/>
      <c r="I367" s="249"/>
      <c r="J367" s="249"/>
      <c r="K367" s="249"/>
      <c r="L367" s="249"/>
      <c r="M367" s="249"/>
      <c r="N367" s="249"/>
      <c r="O367" s="249"/>
    </row>
    <row r="368" spans="1:15" ht="23.25" customHeight="1">
      <c r="A368" s="249"/>
      <c r="B368" s="249"/>
      <c r="C368" s="249"/>
      <c r="D368" s="249"/>
      <c r="E368" s="249"/>
      <c r="F368" s="249"/>
      <c r="G368" s="249"/>
      <c r="H368" s="249"/>
      <c r="I368" s="249"/>
      <c r="J368" s="249"/>
      <c r="K368" s="249"/>
      <c r="L368" s="249"/>
      <c r="M368" s="249"/>
      <c r="N368" s="249"/>
      <c r="O368" s="249"/>
    </row>
    <row r="369" spans="1:15" ht="23.25" customHeight="1">
      <c r="A369" s="249"/>
      <c r="B369" s="249"/>
      <c r="C369" s="249"/>
      <c r="D369" s="249"/>
      <c r="E369" s="249"/>
      <c r="F369" s="249"/>
      <c r="G369" s="249"/>
      <c r="H369" s="249"/>
      <c r="I369" s="249"/>
      <c r="J369" s="249"/>
      <c r="K369" s="249"/>
      <c r="L369" s="249"/>
      <c r="M369" s="249"/>
      <c r="N369" s="249"/>
      <c r="O369" s="249"/>
    </row>
    <row r="370" spans="1:15" ht="23.25" customHeight="1">
      <c r="A370" s="249"/>
      <c r="B370" s="249"/>
      <c r="C370" s="249"/>
      <c r="D370" s="249"/>
      <c r="E370" s="249"/>
      <c r="F370" s="249"/>
      <c r="G370" s="249"/>
      <c r="H370" s="249"/>
      <c r="I370" s="249"/>
      <c r="J370" s="249"/>
      <c r="K370" s="249"/>
      <c r="L370" s="249"/>
      <c r="M370" s="249"/>
      <c r="N370" s="249"/>
      <c r="O370" s="249"/>
    </row>
    <row r="371" spans="1:15" ht="23.25" customHeight="1">
      <c r="A371" s="249"/>
      <c r="B371" s="249"/>
      <c r="C371" s="249"/>
      <c r="D371" s="249"/>
      <c r="E371" s="249"/>
      <c r="F371" s="249"/>
      <c r="G371" s="249"/>
      <c r="H371" s="249"/>
      <c r="I371" s="249"/>
      <c r="J371" s="249"/>
      <c r="K371" s="249"/>
      <c r="L371" s="249"/>
      <c r="M371" s="249"/>
      <c r="N371" s="249"/>
      <c r="O371" s="249"/>
    </row>
    <row r="372" spans="1:15" ht="23.25" customHeight="1">
      <c r="A372" s="249"/>
      <c r="B372" s="249"/>
      <c r="C372" s="249"/>
      <c r="D372" s="249"/>
      <c r="E372" s="249"/>
      <c r="F372" s="249"/>
      <c r="G372" s="249"/>
      <c r="H372" s="249"/>
      <c r="I372" s="249"/>
      <c r="J372" s="249"/>
      <c r="K372" s="249"/>
      <c r="L372" s="249"/>
      <c r="M372" s="249"/>
      <c r="N372" s="249"/>
      <c r="O372" s="249"/>
    </row>
    <row r="373" spans="1:15" ht="23.25" customHeight="1">
      <c r="A373" s="249"/>
      <c r="B373" s="249"/>
      <c r="C373" s="249"/>
      <c r="D373" s="249"/>
      <c r="E373" s="249"/>
      <c r="F373" s="249"/>
      <c r="G373" s="249"/>
      <c r="H373" s="249"/>
      <c r="I373" s="249"/>
      <c r="J373" s="249"/>
      <c r="K373" s="249"/>
      <c r="L373" s="249"/>
      <c r="M373" s="249"/>
      <c r="N373" s="249"/>
      <c r="O373" s="249"/>
    </row>
    <row r="374" spans="1:15" ht="23.25" customHeight="1">
      <c r="A374" s="249"/>
      <c r="B374" s="249"/>
      <c r="C374" s="249"/>
      <c r="D374" s="249"/>
      <c r="E374" s="249"/>
      <c r="F374" s="249"/>
      <c r="G374" s="249"/>
      <c r="H374" s="249"/>
      <c r="I374" s="249"/>
      <c r="J374" s="249"/>
      <c r="K374" s="249"/>
      <c r="L374" s="249"/>
      <c r="M374" s="249"/>
      <c r="N374" s="249"/>
      <c r="O374" s="249"/>
    </row>
    <row r="375" spans="1:15" ht="23.25" customHeight="1">
      <c r="A375" s="249"/>
      <c r="B375" s="249"/>
      <c r="C375" s="249"/>
      <c r="D375" s="249"/>
      <c r="E375" s="249"/>
      <c r="F375" s="249"/>
      <c r="G375" s="249"/>
      <c r="H375" s="249"/>
      <c r="I375" s="249"/>
      <c r="J375" s="249"/>
      <c r="K375" s="249"/>
      <c r="L375" s="249"/>
      <c r="M375" s="249"/>
      <c r="N375" s="249"/>
      <c r="O375" s="249"/>
    </row>
    <row r="376" spans="1:15" ht="23.25" customHeight="1">
      <c r="A376" s="249"/>
      <c r="B376" s="249"/>
      <c r="C376" s="249"/>
      <c r="D376" s="249"/>
      <c r="E376" s="249"/>
      <c r="F376" s="249"/>
      <c r="G376" s="249"/>
      <c r="H376" s="249"/>
      <c r="I376" s="249"/>
      <c r="J376" s="249"/>
      <c r="K376" s="249"/>
      <c r="L376" s="249"/>
      <c r="M376" s="249"/>
      <c r="N376" s="249"/>
      <c r="O376" s="249"/>
    </row>
    <row r="377" spans="1:15" ht="23.25" customHeight="1">
      <c r="A377" s="249"/>
      <c r="B377" s="249"/>
      <c r="C377" s="249"/>
      <c r="D377" s="249"/>
      <c r="E377" s="249"/>
      <c r="F377" s="249"/>
      <c r="G377" s="249"/>
      <c r="H377" s="249"/>
      <c r="I377" s="249"/>
      <c r="J377" s="249"/>
      <c r="K377" s="249"/>
      <c r="L377" s="249"/>
      <c r="M377" s="249"/>
      <c r="N377" s="249"/>
      <c r="O377" s="249"/>
    </row>
    <row r="378" spans="1:15" ht="23.25" customHeight="1">
      <c r="A378" s="249"/>
      <c r="B378" s="249"/>
      <c r="C378" s="249"/>
      <c r="D378" s="249"/>
      <c r="E378" s="249"/>
      <c r="F378" s="249"/>
      <c r="G378" s="249"/>
      <c r="H378" s="249"/>
      <c r="I378" s="249"/>
      <c r="J378" s="249"/>
      <c r="K378" s="249"/>
      <c r="L378" s="249"/>
      <c r="M378" s="249"/>
      <c r="N378" s="249"/>
      <c r="O378" s="249"/>
    </row>
    <row r="379" spans="1:15" ht="23.25" customHeight="1">
      <c r="A379" s="249"/>
      <c r="B379" s="249"/>
      <c r="C379" s="249"/>
      <c r="D379" s="249"/>
      <c r="E379" s="249"/>
      <c r="F379" s="249"/>
      <c r="G379" s="249"/>
      <c r="H379" s="249"/>
      <c r="I379" s="249"/>
      <c r="J379" s="249"/>
      <c r="K379" s="249"/>
      <c r="L379" s="249"/>
      <c r="M379" s="249"/>
      <c r="N379" s="249"/>
      <c r="O379" s="249"/>
    </row>
    <row r="380" spans="1:15" ht="23.25" customHeight="1">
      <c r="A380" s="249"/>
      <c r="B380" s="249"/>
      <c r="C380" s="249"/>
      <c r="D380" s="249"/>
      <c r="E380" s="249"/>
      <c r="F380" s="249"/>
      <c r="G380" s="249"/>
      <c r="H380" s="249"/>
      <c r="I380" s="249"/>
      <c r="J380" s="249"/>
      <c r="K380" s="249"/>
      <c r="L380" s="249"/>
      <c r="M380" s="249"/>
      <c r="N380" s="249"/>
      <c r="O380" s="249"/>
    </row>
    <row r="381" spans="1:15" ht="23.25" customHeight="1">
      <c r="A381" s="249"/>
      <c r="B381" s="249"/>
      <c r="C381" s="249"/>
      <c r="D381" s="249"/>
      <c r="E381" s="249"/>
      <c r="F381" s="249"/>
      <c r="G381" s="249"/>
      <c r="H381" s="249"/>
      <c r="I381" s="249"/>
      <c r="J381" s="249"/>
      <c r="K381" s="249"/>
      <c r="L381" s="249"/>
      <c r="M381" s="249"/>
      <c r="N381" s="249"/>
      <c r="O381" s="249"/>
    </row>
    <row r="382" spans="1:15" ht="23.25" customHeight="1">
      <c r="A382" s="249"/>
      <c r="B382" s="249"/>
      <c r="C382" s="249"/>
      <c r="D382" s="249"/>
      <c r="E382" s="249"/>
      <c r="F382" s="249"/>
      <c r="G382" s="249"/>
      <c r="H382" s="249"/>
      <c r="I382" s="249"/>
      <c r="J382" s="249"/>
      <c r="K382" s="249"/>
      <c r="L382" s="249"/>
      <c r="M382" s="249"/>
      <c r="N382" s="249"/>
      <c r="O382" s="249"/>
    </row>
    <row r="383" spans="1:15" ht="23.25" customHeight="1">
      <c r="A383" s="249"/>
      <c r="B383" s="249"/>
      <c r="C383" s="249"/>
      <c r="D383" s="249"/>
      <c r="E383" s="249"/>
      <c r="F383" s="249"/>
      <c r="G383" s="249"/>
      <c r="H383" s="249"/>
      <c r="I383" s="249"/>
      <c r="J383" s="249"/>
      <c r="K383" s="249"/>
      <c r="L383" s="249"/>
      <c r="M383" s="249"/>
      <c r="N383" s="249"/>
      <c r="O383" s="249"/>
    </row>
    <row r="384" spans="1:15" ht="23.25" customHeight="1">
      <c r="A384" s="249"/>
      <c r="B384" s="249"/>
      <c r="C384" s="249"/>
      <c r="D384" s="249"/>
      <c r="E384" s="249"/>
      <c r="F384" s="249"/>
      <c r="G384" s="249"/>
      <c r="H384" s="249"/>
      <c r="I384" s="249"/>
      <c r="J384" s="249"/>
      <c r="K384" s="249"/>
      <c r="L384" s="249"/>
      <c r="M384" s="249"/>
      <c r="N384" s="249"/>
      <c r="O384" s="249"/>
    </row>
    <row r="385" spans="1:15" ht="23.25" customHeight="1">
      <c r="A385" s="249"/>
      <c r="B385" s="249"/>
      <c r="C385" s="249"/>
      <c r="D385" s="249"/>
      <c r="E385" s="249"/>
      <c r="F385" s="249"/>
      <c r="G385" s="249"/>
      <c r="H385" s="249"/>
      <c r="I385" s="249"/>
      <c r="J385" s="249"/>
      <c r="K385" s="249"/>
      <c r="L385" s="249"/>
      <c r="M385" s="249"/>
      <c r="N385" s="249"/>
      <c r="O385" s="249"/>
    </row>
    <row r="386" spans="1:15" ht="23.25" customHeight="1">
      <c r="A386" s="249"/>
      <c r="B386" s="249"/>
      <c r="C386" s="249"/>
      <c r="D386" s="249"/>
      <c r="E386" s="249"/>
      <c r="F386" s="249"/>
      <c r="G386" s="249"/>
      <c r="H386" s="249"/>
      <c r="I386" s="249"/>
      <c r="J386" s="249"/>
      <c r="K386" s="249"/>
      <c r="L386" s="249"/>
      <c r="M386" s="249"/>
      <c r="N386" s="249"/>
      <c r="O386" s="249"/>
    </row>
    <row r="387" spans="1:15" ht="23.25" customHeight="1">
      <c r="A387" s="249"/>
      <c r="B387" s="249"/>
      <c r="C387" s="249"/>
      <c r="D387" s="249"/>
      <c r="E387" s="249"/>
      <c r="F387" s="249"/>
      <c r="G387" s="249"/>
      <c r="H387" s="249"/>
      <c r="I387" s="249"/>
      <c r="J387" s="249"/>
      <c r="K387" s="249"/>
      <c r="L387" s="249"/>
      <c r="M387" s="249"/>
      <c r="N387" s="249"/>
      <c r="O387" s="249"/>
    </row>
    <row r="388" spans="1:15" ht="23.25" customHeight="1">
      <c r="A388" s="249"/>
      <c r="B388" s="249"/>
      <c r="C388" s="249"/>
      <c r="D388" s="249"/>
      <c r="E388" s="249"/>
      <c r="F388" s="249"/>
      <c r="G388" s="249"/>
      <c r="H388" s="249"/>
      <c r="I388" s="249"/>
      <c r="J388" s="249"/>
      <c r="K388" s="249"/>
      <c r="L388" s="249"/>
      <c r="M388" s="249"/>
      <c r="N388" s="249"/>
      <c r="O388" s="249"/>
    </row>
    <row r="389" spans="1:15" ht="23.25" customHeight="1">
      <c r="A389" s="249"/>
      <c r="B389" s="249"/>
      <c r="C389" s="249"/>
      <c r="D389" s="249"/>
      <c r="E389" s="249"/>
      <c r="F389" s="249"/>
      <c r="G389" s="249"/>
      <c r="H389" s="249"/>
      <c r="I389" s="249"/>
      <c r="J389" s="249"/>
      <c r="K389" s="249"/>
      <c r="L389" s="249"/>
      <c r="M389" s="249"/>
      <c r="N389" s="249"/>
      <c r="O389" s="249"/>
    </row>
    <row r="390" spans="1:15" ht="23.25" customHeight="1">
      <c r="A390" s="249"/>
      <c r="B390" s="249"/>
      <c r="C390" s="249"/>
      <c r="D390" s="249"/>
      <c r="E390" s="249"/>
      <c r="F390" s="249"/>
      <c r="G390" s="249"/>
      <c r="H390" s="249"/>
      <c r="I390" s="249"/>
      <c r="J390" s="249"/>
      <c r="K390" s="249"/>
      <c r="L390" s="249"/>
      <c r="M390" s="249"/>
      <c r="N390" s="249"/>
      <c r="O390" s="249"/>
    </row>
    <row r="391" spans="1:15" ht="23.25" customHeight="1">
      <c r="A391" s="249"/>
      <c r="B391" s="249"/>
      <c r="C391" s="249"/>
      <c r="D391" s="249"/>
      <c r="E391" s="249"/>
      <c r="F391" s="249"/>
      <c r="G391" s="249"/>
      <c r="H391" s="249"/>
      <c r="I391" s="249"/>
      <c r="J391" s="249"/>
      <c r="K391" s="249"/>
      <c r="L391" s="249"/>
      <c r="M391" s="249"/>
      <c r="N391" s="249"/>
      <c r="O391" s="249"/>
    </row>
    <row r="392" spans="1:15" ht="23.25" customHeight="1">
      <c r="A392" s="249"/>
      <c r="B392" s="249"/>
      <c r="C392" s="249"/>
      <c r="D392" s="249"/>
      <c r="E392" s="249"/>
      <c r="F392" s="249"/>
      <c r="G392" s="249"/>
      <c r="H392" s="249"/>
      <c r="I392" s="249"/>
      <c r="J392" s="249"/>
      <c r="K392" s="249"/>
      <c r="L392" s="249"/>
      <c r="M392" s="249"/>
      <c r="N392" s="249"/>
      <c r="O392" s="249"/>
    </row>
    <row r="393" spans="1:15" ht="23.25" customHeight="1">
      <c r="A393" s="249"/>
      <c r="B393" s="249"/>
      <c r="C393" s="249"/>
      <c r="D393" s="249"/>
      <c r="E393" s="249"/>
      <c r="F393" s="249"/>
      <c r="G393" s="249"/>
      <c r="H393" s="249"/>
      <c r="I393" s="249"/>
      <c r="J393" s="249"/>
      <c r="K393" s="249"/>
      <c r="L393" s="249"/>
      <c r="M393" s="249"/>
      <c r="N393" s="249"/>
      <c r="O393" s="249"/>
    </row>
    <row r="394" spans="1:15" ht="23.25" customHeight="1">
      <c r="A394" s="249"/>
      <c r="B394" s="249"/>
      <c r="C394" s="249"/>
      <c r="D394" s="249"/>
      <c r="E394" s="249"/>
      <c r="F394" s="249"/>
      <c r="G394" s="249"/>
      <c r="H394" s="249"/>
      <c r="I394" s="249"/>
      <c r="J394" s="249"/>
      <c r="K394" s="249"/>
      <c r="L394" s="249"/>
      <c r="M394" s="249"/>
      <c r="N394" s="249"/>
      <c r="O394" s="249"/>
    </row>
    <row r="395" spans="1:15" ht="23.25" customHeight="1">
      <c r="A395" s="249"/>
      <c r="B395" s="249"/>
      <c r="C395" s="249"/>
      <c r="D395" s="249"/>
      <c r="E395" s="249"/>
      <c r="F395" s="249"/>
      <c r="G395" s="249"/>
      <c r="H395" s="249"/>
      <c r="I395" s="249"/>
      <c r="J395" s="249"/>
      <c r="K395" s="249"/>
      <c r="L395" s="249"/>
      <c r="M395" s="249"/>
      <c r="N395" s="249"/>
      <c r="O395" s="249"/>
    </row>
    <row r="396" spans="1:15" ht="23.25" customHeight="1">
      <c r="A396" s="249"/>
      <c r="B396" s="249"/>
      <c r="C396" s="249"/>
      <c r="D396" s="249"/>
      <c r="E396" s="249"/>
      <c r="F396" s="249"/>
      <c r="G396" s="249"/>
      <c r="H396" s="249"/>
      <c r="I396" s="249"/>
      <c r="J396" s="249"/>
      <c r="K396" s="249"/>
      <c r="L396" s="249"/>
      <c r="M396" s="249"/>
      <c r="N396" s="249"/>
      <c r="O396" s="249"/>
    </row>
    <row r="397" spans="1:15" ht="23.25" customHeight="1">
      <c r="A397" s="249"/>
      <c r="B397" s="249"/>
      <c r="C397" s="249"/>
      <c r="D397" s="249"/>
      <c r="E397" s="249"/>
      <c r="F397" s="249"/>
      <c r="G397" s="249"/>
      <c r="H397" s="249"/>
      <c r="I397" s="249"/>
      <c r="J397" s="249"/>
      <c r="K397" s="249"/>
      <c r="L397" s="249"/>
      <c r="M397" s="249"/>
      <c r="N397" s="249"/>
      <c r="O397" s="249"/>
    </row>
    <row r="398" spans="1:15" ht="23.25" customHeight="1">
      <c r="A398" s="249"/>
      <c r="B398" s="249"/>
      <c r="C398" s="249"/>
      <c r="D398" s="249"/>
      <c r="E398" s="249"/>
      <c r="F398" s="249"/>
      <c r="G398" s="249"/>
      <c r="H398" s="249"/>
      <c r="I398" s="249"/>
      <c r="J398" s="249"/>
      <c r="K398" s="249"/>
      <c r="L398" s="249"/>
      <c r="M398" s="249"/>
      <c r="N398" s="249"/>
      <c r="O398" s="249"/>
    </row>
    <row r="399" spans="1:15" ht="23.25" customHeight="1">
      <c r="A399" s="249"/>
      <c r="B399" s="249"/>
      <c r="C399" s="249"/>
      <c r="D399" s="249"/>
      <c r="E399" s="249"/>
      <c r="F399" s="249"/>
      <c r="G399" s="249"/>
      <c r="H399" s="249"/>
      <c r="I399" s="249"/>
      <c r="J399" s="249"/>
      <c r="K399" s="249"/>
      <c r="L399" s="249"/>
      <c r="M399" s="249"/>
      <c r="N399" s="249"/>
      <c r="O399" s="249"/>
    </row>
    <row r="400" spans="1:15" ht="23.25" customHeight="1">
      <c r="A400" s="249"/>
      <c r="B400" s="249"/>
      <c r="C400" s="249"/>
      <c r="D400" s="249"/>
      <c r="E400" s="249"/>
      <c r="F400" s="249"/>
      <c r="G400" s="249"/>
      <c r="H400" s="249"/>
      <c r="I400" s="249"/>
      <c r="J400" s="249"/>
      <c r="K400" s="249"/>
      <c r="L400" s="249"/>
      <c r="M400" s="249"/>
      <c r="N400" s="249"/>
      <c r="O400" s="249"/>
    </row>
    <row r="401" spans="1:15" ht="23.25" customHeight="1">
      <c r="A401" s="249"/>
      <c r="B401" s="249"/>
      <c r="C401" s="249"/>
      <c r="D401" s="249"/>
      <c r="E401" s="249"/>
      <c r="F401" s="249"/>
      <c r="G401" s="249"/>
      <c r="H401" s="249"/>
      <c r="I401" s="249"/>
      <c r="J401" s="249"/>
      <c r="K401" s="249"/>
      <c r="L401" s="249"/>
      <c r="M401" s="249"/>
      <c r="N401" s="249"/>
      <c r="O401" s="249"/>
    </row>
    <row r="402" spans="1:15" ht="23.25" customHeight="1">
      <c r="A402" s="249"/>
      <c r="B402" s="249"/>
      <c r="C402" s="249"/>
      <c r="D402" s="249"/>
      <c r="E402" s="249"/>
      <c r="F402" s="249"/>
      <c r="G402" s="249"/>
      <c r="H402" s="249"/>
      <c r="I402" s="249"/>
      <c r="J402" s="249"/>
      <c r="K402" s="249"/>
      <c r="L402" s="249"/>
      <c r="M402" s="249"/>
      <c r="N402" s="249"/>
      <c r="O402" s="249"/>
    </row>
    <row r="403" spans="1:15" ht="23.25" customHeight="1">
      <c r="A403" s="249"/>
      <c r="B403" s="249"/>
      <c r="C403" s="249"/>
      <c r="D403" s="249"/>
      <c r="E403" s="249"/>
      <c r="F403" s="249"/>
      <c r="G403" s="249"/>
      <c r="H403" s="249"/>
      <c r="I403" s="249"/>
      <c r="J403" s="249"/>
      <c r="K403" s="249"/>
      <c r="L403" s="249"/>
      <c r="M403" s="249"/>
      <c r="N403" s="249"/>
      <c r="O403" s="249"/>
    </row>
    <row r="404" spans="1:15" ht="23.25" customHeight="1">
      <c r="A404" s="249"/>
      <c r="B404" s="249"/>
      <c r="C404" s="249"/>
      <c r="D404" s="249"/>
      <c r="E404" s="249"/>
      <c r="F404" s="249"/>
      <c r="G404" s="249"/>
      <c r="H404" s="249"/>
      <c r="I404" s="249"/>
      <c r="J404" s="249"/>
      <c r="K404" s="249"/>
      <c r="L404" s="249"/>
      <c r="M404" s="249"/>
      <c r="N404" s="249"/>
      <c r="O404" s="249"/>
    </row>
    <row r="405" spans="1:15" ht="23.25" customHeight="1">
      <c r="A405" s="249"/>
      <c r="B405" s="249"/>
      <c r="C405" s="249"/>
      <c r="D405" s="249"/>
      <c r="E405" s="249"/>
      <c r="F405" s="249"/>
      <c r="G405" s="249"/>
      <c r="H405" s="249"/>
      <c r="I405" s="249"/>
      <c r="J405" s="249"/>
      <c r="K405" s="249"/>
      <c r="L405" s="249"/>
      <c r="M405" s="249"/>
      <c r="N405" s="249"/>
      <c r="O405" s="249"/>
    </row>
    <row r="406" spans="1:15" ht="23.25" customHeight="1">
      <c r="A406" s="249"/>
      <c r="B406" s="249"/>
      <c r="C406" s="249"/>
      <c r="D406" s="249"/>
      <c r="E406" s="249"/>
      <c r="F406" s="249"/>
      <c r="G406" s="249"/>
      <c r="H406" s="249"/>
      <c r="I406" s="249"/>
      <c r="J406" s="249"/>
      <c r="K406" s="249"/>
      <c r="L406" s="249"/>
      <c r="M406" s="249"/>
      <c r="N406" s="249"/>
      <c r="O406" s="249"/>
    </row>
    <row r="407" spans="1:15" ht="23.25" customHeight="1">
      <c r="A407" s="249"/>
      <c r="B407" s="249"/>
      <c r="C407" s="249"/>
      <c r="D407" s="249"/>
      <c r="E407" s="249"/>
      <c r="F407" s="249"/>
      <c r="G407" s="249"/>
      <c r="H407" s="249"/>
      <c r="I407" s="249"/>
      <c r="J407" s="249"/>
      <c r="K407" s="249"/>
      <c r="L407" s="249"/>
      <c r="M407" s="249"/>
      <c r="N407" s="249"/>
      <c r="O407" s="249"/>
    </row>
    <row r="408" spans="1:15" ht="23.25" customHeight="1">
      <c r="A408" s="249"/>
      <c r="B408" s="249"/>
      <c r="C408" s="249"/>
      <c r="D408" s="249"/>
      <c r="E408" s="249"/>
      <c r="F408" s="249"/>
      <c r="G408" s="249"/>
      <c r="H408" s="249"/>
      <c r="I408" s="249"/>
      <c r="J408" s="249"/>
      <c r="K408" s="249"/>
      <c r="L408" s="249"/>
      <c r="M408" s="249"/>
      <c r="N408" s="249"/>
      <c r="O408" s="249"/>
    </row>
    <row r="409" spans="1:15" ht="23.25" customHeight="1">
      <c r="A409" s="249"/>
      <c r="B409" s="249"/>
      <c r="C409" s="249"/>
      <c r="D409" s="249"/>
      <c r="E409" s="249"/>
      <c r="F409" s="249"/>
      <c r="G409" s="249"/>
      <c r="H409" s="249"/>
      <c r="I409" s="249"/>
      <c r="J409" s="249"/>
      <c r="K409" s="249"/>
      <c r="L409" s="249"/>
      <c r="M409" s="249"/>
      <c r="N409" s="249"/>
      <c r="O409" s="249"/>
    </row>
    <row r="410" spans="1:15" ht="23.25" customHeight="1">
      <c r="A410" s="249"/>
      <c r="B410" s="249"/>
      <c r="C410" s="249"/>
      <c r="D410" s="249"/>
      <c r="E410" s="249"/>
      <c r="F410" s="249"/>
      <c r="G410" s="249"/>
      <c r="H410" s="249"/>
      <c r="I410" s="249"/>
      <c r="J410" s="249"/>
      <c r="K410" s="249"/>
      <c r="L410" s="249"/>
      <c r="M410" s="249"/>
      <c r="N410" s="249"/>
      <c r="O410" s="249"/>
    </row>
    <row r="411" spans="1:15" ht="23.25" customHeight="1">
      <c r="A411" s="249"/>
      <c r="B411" s="249"/>
      <c r="C411" s="249"/>
      <c r="D411" s="249"/>
      <c r="E411" s="249"/>
      <c r="F411" s="249"/>
      <c r="G411" s="249"/>
      <c r="H411" s="249"/>
      <c r="I411" s="249"/>
      <c r="J411" s="249"/>
      <c r="K411" s="249"/>
      <c r="L411" s="249"/>
      <c r="M411" s="249"/>
      <c r="N411" s="249"/>
      <c r="O411" s="249"/>
    </row>
    <row r="412" spans="1:15" ht="23.25" customHeight="1">
      <c r="A412" s="249"/>
      <c r="B412" s="249"/>
      <c r="C412" s="249"/>
      <c r="D412" s="249"/>
      <c r="E412" s="249"/>
      <c r="F412" s="249"/>
      <c r="G412" s="249"/>
      <c r="H412" s="249"/>
      <c r="I412" s="249"/>
      <c r="J412" s="249"/>
      <c r="K412" s="249"/>
      <c r="L412" s="249"/>
      <c r="M412" s="249"/>
      <c r="N412" s="249"/>
      <c r="O412" s="249"/>
    </row>
    <row r="413" spans="1:15" ht="23.25" customHeight="1">
      <c r="A413" s="249"/>
      <c r="B413" s="249"/>
      <c r="C413" s="249"/>
      <c r="D413" s="249"/>
      <c r="E413" s="249"/>
      <c r="F413" s="249"/>
      <c r="G413" s="249"/>
      <c r="H413" s="249"/>
      <c r="I413" s="249"/>
      <c r="J413" s="249"/>
      <c r="K413" s="249"/>
      <c r="L413" s="249"/>
      <c r="M413" s="249"/>
      <c r="N413" s="249"/>
      <c r="O413" s="249"/>
    </row>
    <row r="414" spans="1:15" ht="23.25" customHeight="1">
      <c r="A414" s="249"/>
      <c r="B414" s="249"/>
      <c r="C414" s="249"/>
      <c r="D414" s="249"/>
      <c r="E414" s="249"/>
      <c r="F414" s="249"/>
      <c r="G414" s="249"/>
      <c r="H414" s="249"/>
      <c r="I414" s="249"/>
      <c r="J414" s="249"/>
      <c r="K414" s="249"/>
      <c r="L414" s="249"/>
      <c r="M414" s="249"/>
      <c r="N414" s="249"/>
      <c r="O414" s="249"/>
    </row>
    <row r="415" spans="1:15" ht="23.25" customHeight="1">
      <c r="A415" s="249"/>
      <c r="B415" s="249"/>
      <c r="C415" s="249"/>
      <c r="D415" s="249"/>
      <c r="E415" s="249"/>
      <c r="F415" s="249"/>
      <c r="G415" s="249"/>
      <c r="H415" s="249"/>
      <c r="I415" s="249"/>
      <c r="J415" s="249"/>
      <c r="K415" s="249"/>
      <c r="L415" s="249"/>
      <c r="M415" s="249"/>
      <c r="N415" s="249"/>
      <c r="O415" s="249"/>
    </row>
    <row r="416" spans="1:15" ht="23.25" customHeight="1">
      <c r="A416" s="249"/>
      <c r="B416" s="249"/>
      <c r="C416" s="249"/>
      <c r="D416" s="249"/>
      <c r="E416" s="249"/>
      <c r="F416" s="249"/>
      <c r="G416" s="249"/>
      <c r="H416" s="249"/>
      <c r="I416" s="249"/>
      <c r="J416" s="249"/>
      <c r="K416" s="249"/>
      <c r="L416" s="249"/>
      <c r="M416" s="249"/>
      <c r="N416" s="249"/>
      <c r="O416" s="249"/>
    </row>
    <row r="417" spans="1:15" ht="23.25" customHeight="1">
      <c r="A417" s="249"/>
      <c r="B417" s="249"/>
      <c r="C417" s="249"/>
      <c r="D417" s="249"/>
      <c r="E417" s="249"/>
      <c r="F417" s="249"/>
      <c r="G417" s="249"/>
      <c r="H417" s="249"/>
      <c r="I417" s="249"/>
      <c r="J417" s="249"/>
      <c r="K417" s="249"/>
      <c r="L417" s="249"/>
      <c r="M417" s="249"/>
      <c r="N417" s="249"/>
      <c r="O417" s="249"/>
    </row>
    <row r="418" spans="1:15" ht="23.25" customHeight="1">
      <c r="A418" s="249"/>
      <c r="B418" s="249"/>
      <c r="C418" s="249"/>
      <c r="D418" s="249"/>
      <c r="E418" s="249"/>
      <c r="F418" s="249"/>
      <c r="G418" s="249"/>
      <c r="H418" s="249"/>
      <c r="I418" s="249"/>
      <c r="J418" s="249"/>
      <c r="K418" s="249"/>
      <c r="L418" s="249"/>
      <c r="M418" s="249"/>
      <c r="N418" s="249"/>
      <c r="O418" s="249"/>
    </row>
    <row r="419" spans="1:15" ht="23.25" customHeight="1">
      <c r="A419" s="249"/>
      <c r="B419" s="249"/>
      <c r="C419" s="249"/>
      <c r="D419" s="249"/>
      <c r="E419" s="249"/>
      <c r="F419" s="249"/>
      <c r="G419" s="249"/>
      <c r="H419" s="249"/>
      <c r="I419" s="249"/>
      <c r="J419" s="249"/>
      <c r="K419" s="249"/>
      <c r="L419" s="249"/>
      <c r="M419" s="249"/>
      <c r="N419" s="249"/>
      <c r="O419" s="249"/>
    </row>
    <row r="420" spans="1:15" ht="23.25" customHeight="1">
      <c r="A420" s="249"/>
      <c r="B420" s="249"/>
      <c r="C420" s="249"/>
      <c r="D420" s="249"/>
      <c r="E420" s="249"/>
      <c r="F420" s="249"/>
      <c r="G420" s="249"/>
      <c r="H420" s="249"/>
      <c r="I420" s="249"/>
      <c r="J420" s="249"/>
      <c r="K420" s="249"/>
      <c r="L420" s="249"/>
      <c r="M420" s="249"/>
      <c r="N420" s="249"/>
      <c r="O420" s="249"/>
    </row>
    <row r="421" spans="1:15" ht="23.25" customHeight="1">
      <c r="A421" s="249"/>
      <c r="B421" s="249"/>
      <c r="C421" s="249"/>
      <c r="D421" s="249"/>
      <c r="E421" s="249"/>
      <c r="F421" s="249"/>
      <c r="G421" s="249"/>
      <c r="H421" s="249"/>
      <c r="I421" s="249"/>
      <c r="J421" s="249"/>
      <c r="K421" s="249"/>
      <c r="L421" s="249"/>
      <c r="M421" s="249"/>
      <c r="N421" s="249"/>
      <c r="O421" s="249"/>
    </row>
    <row r="422" spans="1:15" ht="23.25" customHeight="1">
      <c r="A422" s="249"/>
      <c r="B422" s="249"/>
      <c r="C422" s="249"/>
      <c r="D422" s="249"/>
      <c r="E422" s="249"/>
      <c r="F422" s="249"/>
      <c r="G422" s="249"/>
      <c r="H422" s="249"/>
      <c r="I422" s="249"/>
      <c r="J422" s="249"/>
      <c r="K422" s="249"/>
      <c r="L422" s="249"/>
      <c r="M422" s="249"/>
      <c r="N422" s="249"/>
      <c r="O422" s="249"/>
    </row>
    <row r="423" spans="1:15" ht="23.25" customHeight="1">
      <c r="A423" s="249"/>
      <c r="B423" s="249"/>
      <c r="C423" s="249"/>
      <c r="D423" s="249"/>
      <c r="E423" s="249"/>
      <c r="F423" s="249"/>
      <c r="G423" s="249"/>
      <c r="H423" s="249"/>
      <c r="I423" s="249"/>
      <c r="J423" s="249"/>
      <c r="K423" s="249"/>
      <c r="L423" s="249"/>
      <c r="M423" s="249"/>
      <c r="N423" s="249"/>
      <c r="O423" s="249"/>
    </row>
    <row r="424" spans="1:15" ht="23.25" customHeight="1">
      <c r="A424" s="249"/>
      <c r="B424" s="249"/>
      <c r="C424" s="249"/>
      <c r="D424" s="249"/>
      <c r="E424" s="249"/>
      <c r="F424" s="249"/>
      <c r="G424" s="249"/>
      <c r="H424" s="249"/>
      <c r="I424" s="249"/>
      <c r="J424" s="249"/>
      <c r="K424" s="249"/>
      <c r="L424" s="249"/>
      <c r="M424" s="249"/>
      <c r="N424" s="249"/>
      <c r="O424" s="249"/>
    </row>
    <row r="425" spans="1:15" ht="23.25" customHeight="1">
      <c r="A425" s="249"/>
      <c r="B425" s="249"/>
      <c r="C425" s="249"/>
      <c r="D425" s="249"/>
      <c r="E425" s="249"/>
      <c r="F425" s="249"/>
      <c r="G425" s="249"/>
      <c r="H425" s="249"/>
      <c r="I425" s="249"/>
      <c r="J425" s="249"/>
      <c r="K425" s="249"/>
      <c r="L425" s="249"/>
      <c r="M425" s="249"/>
      <c r="N425" s="249"/>
      <c r="O425" s="249"/>
    </row>
    <row r="426" spans="1:15" ht="23.25" customHeight="1">
      <c r="A426" s="249"/>
      <c r="B426" s="249"/>
      <c r="C426" s="249"/>
      <c r="D426" s="249"/>
      <c r="E426" s="249"/>
      <c r="F426" s="249"/>
      <c r="G426" s="249"/>
      <c r="H426" s="249"/>
      <c r="I426" s="249"/>
      <c r="J426" s="249"/>
      <c r="K426" s="249"/>
      <c r="L426" s="249"/>
      <c r="M426" s="249"/>
      <c r="N426" s="249"/>
      <c r="O426" s="249"/>
    </row>
    <row r="427" spans="1:15" ht="23.25" customHeight="1">
      <c r="A427" s="249"/>
      <c r="B427" s="249"/>
      <c r="C427" s="249"/>
      <c r="D427" s="249"/>
      <c r="E427" s="249"/>
      <c r="F427" s="249"/>
      <c r="G427" s="249"/>
      <c r="H427" s="249"/>
      <c r="I427" s="249"/>
      <c r="J427" s="249"/>
      <c r="K427" s="249"/>
      <c r="L427" s="249"/>
      <c r="M427" s="249"/>
      <c r="N427" s="249"/>
      <c r="O427" s="249"/>
    </row>
    <row r="428" spans="1:15" ht="23.25" customHeight="1">
      <c r="A428" s="249"/>
      <c r="B428" s="249"/>
      <c r="C428" s="249"/>
      <c r="D428" s="249"/>
      <c r="E428" s="249"/>
      <c r="F428" s="249"/>
      <c r="G428" s="249"/>
      <c r="H428" s="249"/>
      <c r="I428" s="249"/>
      <c r="J428" s="249"/>
      <c r="K428" s="249"/>
      <c r="L428" s="249"/>
      <c r="M428" s="249"/>
      <c r="N428" s="249"/>
      <c r="O428" s="249"/>
    </row>
    <row r="429" spans="1:15" ht="23.25" customHeight="1">
      <c r="A429" s="249"/>
      <c r="B429" s="249"/>
      <c r="C429" s="249"/>
      <c r="D429" s="249"/>
      <c r="E429" s="249"/>
      <c r="F429" s="249"/>
      <c r="G429" s="249"/>
      <c r="H429" s="249"/>
      <c r="I429" s="249"/>
      <c r="J429" s="249"/>
      <c r="K429" s="249"/>
      <c r="L429" s="249"/>
      <c r="M429" s="249"/>
      <c r="N429" s="249"/>
      <c r="O429" s="249"/>
    </row>
    <row r="430" spans="1:15" ht="23.25" customHeight="1">
      <c r="A430" s="249"/>
      <c r="B430" s="249"/>
      <c r="C430" s="249"/>
      <c r="D430" s="249"/>
      <c r="E430" s="249"/>
      <c r="F430" s="249"/>
      <c r="G430" s="249"/>
      <c r="H430" s="249"/>
      <c r="I430" s="249"/>
      <c r="J430" s="249"/>
      <c r="K430" s="249"/>
      <c r="L430" s="249"/>
      <c r="M430" s="249"/>
      <c r="N430" s="249"/>
      <c r="O430" s="249"/>
    </row>
    <row r="431" spans="1:15" ht="23.25" customHeight="1">
      <c r="A431" s="249"/>
      <c r="B431" s="249"/>
      <c r="C431" s="249"/>
      <c r="D431" s="249"/>
      <c r="E431" s="249"/>
      <c r="F431" s="249"/>
      <c r="G431" s="249"/>
      <c r="H431" s="249"/>
      <c r="I431" s="249"/>
      <c r="J431" s="249"/>
      <c r="K431" s="249"/>
      <c r="L431" s="249"/>
      <c r="M431" s="249"/>
      <c r="N431" s="249"/>
      <c r="O431" s="249"/>
    </row>
    <row r="432" spans="1:15" ht="23.25" customHeight="1">
      <c r="A432" s="249"/>
      <c r="B432" s="249"/>
      <c r="C432" s="249"/>
      <c r="D432" s="249"/>
      <c r="E432" s="249"/>
      <c r="F432" s="249"/>
      <c r="G432" s="249"/>
      <c r="H432" s="249"/>
      <c r="I432" s="249"/>
      <c r="J432" s="249"/>
      <c r="K432" s="249"/>
      <c r="L432" s="249"/>
      <c r="M432" s="249"/>
      <c r="N432" s="249"/>
      <c r="O432" s="249"/>
    </row>
    <row r="433" spans="1:15" ht="23.25" customHeight="1">
      <c r="A433" s="249"/>
      <c r="B433" s="249"/>
      <c r="C433" s="249"/>
      <c r="D433" s="249"/>
      <c r="E433" s="249"/>
      <c r="F433" s="249"/>
      <c r="G433" s="249"/>
      <c r="H433" s="249"/>
      <c r="I433" s="249"/>
      <c r="J433" s="249"/>
      <c r="K433" s="249"/>
      <c r="L433" s="249"/>
      <c r="M433" s="249"/>
      <c r="N433" s="249"/>
      <c r="O433" s="249"/>
    </row>
    <row r="434" spans="1:15" ht="23.25" customHeight="1">
      <c r="A434" s="249"/>
      <c r="B434" s="249"/>
      <c r="C434" s="249"/>
      <c r="D434" s="249"/>
      <c r="E434" s="249"/>
      <c r="F434" s="249"/>
      <c r="G434" s="249"/>
      <c r="H434" s="249"/>
      <c r="I434" s="249"/>
      <c r="J434" s="249"/>
      <c r="K434" s="249"/>
      <c r="L434" s="249"/>
      <c r="M434" s="249"/>
      <c r="N434" s="249"/>
      <c r="O434" s="249"/>
    </row>
    <row r="435" spans="1:15" ht="23.25" customHeight="1">
      <c r="A435" s="249"/>
      <c r="B435" s="249"/>
      <c r="C435" s="249"/>
      <c r="D435" s="249"/>
      <c r="E435" s="249"/>
      <c r="F435" s="249"/>
      <c r="G435" s="249"/>
      <c r="H435" s="249"/>
      <c r="I435" s="249"/>
      <c r="J435" s="249"/>
      <c r="K435" s="249"/>
      <c r="L435" s="249"/>
      <c r="M435" s="249"/>
      <c r="N435" s="249"/>
      <c r="O435" s="249"/>
    </row>
    <row r="436" spans="1:15" ht="23.25" customHeight="1">
      <c r="A436" s="249"/>
      <c r="B436" s="249"/>
      <c r="C436" s="249"/>
      <c r="D436" s="249"/>
      <c r="E436" s="249"/>
      <c r="F436" s="249"/>
      <c r="G436" s="249"/>
      <c r="H436" s="249"/>
      <c r="I436" s="249"/>
      <c r="J436" s="249"/>
      <c r="K436" s="249"/>
      <c r="L436" s="249"/>
      <c r="M436" s="249"/>
      <c r="N436" s="249"/>
      <c r="O436" s="249"/>
    </row>
    <row r="437" spans="1:15" ht="23.25" customHeight="1">
      <c r="A437" s="249"/>
      <c r="B437" s="249"/>
      <c r="C437" s="249"/>
      <c r="D437" s="249"/>
      <c r="E437" s="249"/>
      <c r="F437" s="249"/>
      <c r="G437" s="249"/>
      <c r="H437" s="249"/>
      <c r="I437" s="249"/>
      <c r="J437" s="249"/>
      <c r="K437" s="249"/>
      <c r="L437" s="249"/>
      <c r="M437" s="249"/>
      <c r="N437" s="249"/>
      <c r="O437" s="249"/>
    </row>
    <row r="438" spans="1:15" ht="23.25" customHeight="1">
      <c r="A438" s="249"/>
      <c r="B438" s="249"/>
      <c r="C438" s="249"/>
      <c r="D438" s="249"/>
      <c r="E438" s="249"/>
      <c r="F438" s="249"/>
      <c r="G438" s="249"/>
      <c r="H438" s="249"/>
      <c r="I438" s="249"/>
      <c r="J438" s="249"/>
      <c r="K438" s="249"/>
      <c r="L438" s="249"/>
      <c r="M438" s="249"/>
      <c r="N438" s="249"/>
      <c r="O438" s="249"/>
    </row>
    <row r="439" spans="1:15" ht="23.25" customHeight="1">
      <c r="A439" s="249"/>
      <c r="B439" s="249"/>
      <c r="C439" s="249"/>
      <c r="D439" s="249"/>
      <c r="E439" s="249"/>
      <c r="F439" s="249"/>
      <c r="G439" s="249"/>
      <c r="H439" s="249"/>
      <c r="I439" s="249"/>
      <c r="J439" s="249"/>
      <c r="K439" s="249"/>
      <c r="L439" s="249"/>
      <c r="M439" s="249"/>
      <c r="N439" s="249"/>
      <c r="O439" s="249"/>
    </row>
    <row r="440" spans="1:15" ht="23.25" customHeight="1">
      <c r="A440" s="249"/>
      <c r="B440" s="249"/>
      <c r="C440" s="249"/>
      <c r="D440" s="249"/>
      <c r="E440" s="249"/>
      <c r="F440" s="249"/>
      <c r="G440" s="249"/>
      <c r="H440" s="249"/>
      <c r="I440" s="249"/>
      <c r="J440" s="249"/>
      <c r="K440" s="249"/>
      <c r="L440" s="249"/>
      <c r="M440" s="249"/>
      <c r="N440" s="249"/>
      <c r="O440" s="249"/>
    </row>
    <row r="441" spans="1:15" ht="23.25" customHeight="1">
      <c r="A441" s="249"/>
      <c r="B441" s="249"/>
      <c r="C441" s="249"/>
      <c r="D441" s="249"/>
      <c r="E441" s="249"/>
      <c r="F441" s="249"/>
      <c r="G441" s="249"/>
      <c r="H441" s="249"/>
      <c r="I441" s="249"/>
      <c r="J441" s="249"/>
      <c r="K441" s="249"/>
      <c r="L441" s="249"/>
      <c r="M441" s="249"/>
      <c r="N441" s="249"/>
      <c r="O441" s="249"/>
    </row>
    <row r="442" spans="1:15" ht="23.25" customHeight="1">
      <c r="A442" s="249"/>
      <c r="B442" s="249"/>
      <c r="C442" s="249"/>
      <c r="D442" s="249"/>
      <c r="E442" s="249"/>
      <c r="F442" s="249"/>
      <c r="G442" s="249"/>
      <c r="H442" s="249"/>
      <c r="I442" s="249"/>
      <c r="J442" s="249"/>
      <c r="K442" s="249"/>
      <c r="L442" s="249"/>
      <c r="M442" s="249"/>
      <c r="N442" s="249"/>
      <c r="O442" s="249"/>
    </row>
    <row r="443" spans="1:15" ht="23.25" customHeight="1">
      <c r="A443" s="249"/>
      <c r="B443" s="249"/>
      <c r="C443" s="249"/>
      <c r="D443" s="249"/>
      <c r="E443" s="249"/>
      <c r="F443" s="249"/>
      <c r="G443" s="249"/>
      <c r="H443" s="249"/>
      <c r="I443" s="249"/>
      <c r="J443" s="249"/>
      <c r="K443" s="249"/>
      <c r="L443" s="249"/>
      <c r="M443" s="249"/>
      <c r="N443" s="249"/>
      <c r="O443" s="249"/>
    </row>
    <row r="444" spans="1:15" ht="23.25" customHeight="1">
      <c r="A444" s="249"/>
      <c r="B444" s="249"/>
      <c r="C444" s="249"/>
      <c r="D444" s="249"/>
      <c r="E444" s="249"/>
      <c r="F444" s="249"/>
      <c r="G444" s="249"/>
      <c r="H444" s="249"/>
      <c r="I444" s="249"/>
      <c r="J444" s="249"/>
      <c r="K444" s="249"/>
      <c r="L444" s="249"/>
      <c r="M444" s="249"/>
      <c r="N444" s="249"/>
      <c r="O444" s="249"/>
    </row>
    <row r="445" spans="1:15" ht="23.25" customHeight="1">
      <c r="A445" s="249"/>
      <c r="B445" s="249"/>
      <c r="C445" s="249"/>
      <c r="D445" s="249"/>
      <c r="E445" s="249"/>
      <c r="F445" s="249"/>
      <c r="G445" s="249"/>
      <c r="H445" s="249"/>
      <c r="I445" s="249"/>
      <c r="J445" s="249"/>
      <c r="K445" s="249"/>
      <c r="L445" s="249"/>
      <c r="M445" s="249"/>
      <c r="N445" s="249"/>
      <c r="O445" s="249"/>
    </row>
    <row r="446" spans="1:15" ht="23.25" customHeight="1">
      <c r="A446" s="249"/>
      <c r="B446" s="249"/>
      <c r="C446" s="249"/>
      <c r="D446" s="249"/>
      <c r="E446" s="249"/>
      <c r="F446" s="249"/>
      <c r="G446" s="249"/>
      <c r="H446" s="249"/>
      <c r="I446" s="249"/>
      <c r="J446" s="249"/>
      <c r="K446" s="249"/>
      <c r="L446" s="249"/>
      <c r="M446" s="249"/>
      <c r="N446" s="249"/>
      <c r="O446" s="249"/>
    </row>
    <row r="447" spans="1:15" ht="23.25" customHeight="1">
      <c r="A447" s="249"/>
      <c r="B447" s="249"/>
      <c r="C447" s="249"/>
      <c r="D447" s="249"/>
      <c r="E447" s="249"/>
      <c r="F447" s="249"/>
      <c r="G447" s="249"/>
      <c r="H447" s="249"/>
      <c r="I447" s="249"/>
      <c r="J447" s="249"/>
      <c r="K447" s="249"/>
      <c r="L447" s="249"/>
      <c r="M447" s="249"/>
      <c r="N447" s="249"/>
      <c r="O447" s="249"/>
    </row>
    <row r="448" spans="1:15" ht="23.25" customHeight="1">
      <c r="A448" s="249"/>
      <c r="B448" s="249"/>
      <c r="C448" s="249"/>
      <c r="D448" s="249"/>
      <c r="E448" s="249"/>
      <c r="F448" s="249"/>
      <c r="G448" s="249"/>
      <c r="H448" s="249"/>
      <c r="I448" s="249"/>
      <c r="J448" s="249"/>
      <c r="K448" s="249"/>
      <c r="L448" s="249"/>
      <c r="M448" s="249"/>
      <c r="N448" s="249"/>
      <c r="O448" s="249"/>
    </row>
    <row r="449" spans="1:15" ht="23.25" customHeight="1">
      <c r="A449" s="249"/>
      <c r="B449" s="249"/>
      <c r="C449" s="249"/>
      <c r="D449" s="249"/>
      <c r="E449" s="249"/>
      <c r="F449" s="249"/>
      <c r="G449" s="249"/>
      <c r="H449" s="249"/>
      <c r="I449" s="249"/>
      <c r="J449" s="249"/>
      <c r="K449" s="249"/>
      <c r="L449" s="249"/>
      <c r="M449" s="249"/>
      <c r="N449" s="249"/>
      <c r="O449" s="249"/>
    </row>
    <row r="450" spans="1:15" ht="23.25" customHeight="1">
      <c r="A450" s="249"/>
      <c r="B450" s="249"/>
      <c r="C450" s="249"/>
      <c r="D450" s="249"/>
      <c r="E450" s="249"/>
      <c r="F450" s="249"/>
      <c r="G450" s="249"/>
      <c r="H450" s="249"/>
      <c r="I450" s="249"/>
      <c r="J450" s="249"/>
      <c r="K450" s="249"/>
      <c r="L450" s="249"/>
      <c r="M450" s="249"/>
      <c r="N450" s="249"/>
      <c r="O450" s="249"/>
    </row>
    <row r="451" spans="1:15" ht="23.25" customHeight="1">
      <c r="A451" s="249"/>
      <c r="B451" s="249"/>
      <c r="C451" s="249"/>
      <c r="D451" s="249"/>
      <c r="E451" s="249"/>
      <c r="F451" s="249"/>
      <c r="G451" s="249"/>
      <c r="H451" s="249"/>
      <c r="I451" s="249"/>
      <c r="J451" s="249"/>
      <c r="K451" s="249"/>
      <c r="L451" s="249"/>
      <c r="M451" s="249"/>
      <c r="N451" s="249"/>
      <c r="O451" s="249"/>
    </row>
    <row r="452" spans="1:15" ht="23.25" customHeight="1">
      <c r="A452" s="249"/>
      <c r="B452" s="249"/>
      <c r="C452" s="249"/>
      <c r="D452" s="249"/>
      <c r="E452" s="249"/>
      <c r="F452" s="249"/>
      <c r="G452" s="249"/>
      <c r="H452" s="249"/>
      <c r="I452" s="249"/>
      <c r="J452" s="249"/>
      <c r="K452" s="249"/>
      <c r="L452" s="249"/>
      <c r="M452" s="249"/>
      <c r="N452" s="249"/>
      <c r="O452" s="249"/>
    </row>
    <row r="453" spans="1:15" ht="23.25" customHeight="1">
      <c r="A453" s="249"/>
      <c r="B453" s="249"/>
      <c r="C453" s="249"/>
      <c r="D453" s="249"/>
      <c r="E453" s="249"/>
      <c r="F453" s="249"/>
      <c r="G453" s="249"/>
      <c r="H453" s="249"/>
      <c r="I453" s="249"/>
      <c r="J453" s="249"/>
      <c r="K453" s="249"/>
      <c r="L453" s="249"/>
      <c r="M453" s="249"/>
      <c r="N453" s="249"/>
      <c r="O453" s="249"/>
    </row>
    <row r="454" spans="1:15" ht="23.25" customHeight="1">
      <c r="A454" s="249"/>
      <c r="B454" s="249"/>
      <c r="C454" s="249"/>
      <c r="D454" s="249"/>
      <c r="E454" s="249"/>
      <c r="F454" s="249"/>
      <c r="G454" s="249"/>
      <c r="H454" s="249"/>
      <c r="I454" s="249"/>
      <c r="J454" s="249"/>
      <c r="K454" s="249"/>
      <c r="L454" s="249"/>
      <c r="M454" s="249"/>
      <c r="N454" s="249"/>
      <c r="O454" s="249"/>
    </row>
    <row r="455" spans="1:15" ht="23.25" customHeight="1">
      <c r="A455" s="249"/>
      <c r="B455" s="249"/>
      <c r="C455" s="249"/>
      <c r="D455" s="249"/>
      <c r="E455" s="249"/>
      <c r="F455" s="249"/>
      <c r="G455" s="249"/>
      <c r="H455" s="249"/>
      <c r="I455" s="249"/>
      <c r="J455" s="249"/>
      <c r="K455" s="249"/>
      <c r="L455" s="249"/>
      <c r="M455" s="249"/>
      <c r="N455" s="249"/>
      <c r="O455" s="249"/>
    </row>
    <row r="456" spans="1:15" ht="23.25" customHeight="1">
      <c r="A456" s="249"/>
      <c r="B456" s="249"/>
      <c r="C456" s="249"/>
      <c r="D456" s="249"/>
      <c r="E456" s="249"/>
      <c r="F456" s="249"/>
      <c r="G456" s="249"/>
      <c r="H456" s="249"/>
      <c r="I456" s="249"/>
      <c r="J456" s="249"/>
      <c r="K456" s="249"/>
      <c r="L456" s="249"/>
      <c r="M456" s="249"/>
      <c r="N456" s="249"/>
      <c r="O456" s="249"/>
    </row>
    <row r="457" spans="1:15" ht="23.25" customHeight="1">
      <c r="A457" s="249"/>
      <c r="B457" s="249"/>
      <c r="C457" s="249"/>
      <c r="D457" s="249"/>
      <c r="E457" s="249"/>
      <c r="F457" s="249"/>
      <c r="G457" s="249"/>
      <c r="H457" s="249"/>
      <c r="I457" s="249"/>
      <c r="J457" s="249"/>
      <c r="K457" s="249"/>
      <c r="L457" s="249"/>
      <c r="M457" s="249"/>
      <c r="N457" s="249"/>
      <c r="O457" s="249"/>
    </row>
    <row r="458" spans="1:15" ht="23.25" customHeight="1">
      <c r="A458" s="249"/>
      <c r="B458" s="249"/>
      <c r="C458" s="249"/>
      <c r="D458" s="249"/>
      <c r="E458" s="249"/>
      <c r="F458" s="249"/>
      <c r="G458" s="249"/>
      <c r="H458" s="249"/>
      <c r="I458" s="249"/>
      <c r="J458" s="249"/>
      <c r="K458" s="249"/>
      <c r="L458" s="249"/>
      <c r="M458" s="249"/>
      <c r="N458" s="249"/>
      <c r="O458" s="249"/>
    </row>
    <row r="459" spans="1:15" ht="23.25" customHeight="1">
      <c r="A459" s="249"/>
      <c r="B459" s="249"/>
      <c r="C459" s="249"/>
      <c r="D459" s="249"/>
      <c r="E459" s="249"/>
      <c r="F459" s="249"/>
      <c r="G459" s="249"/>
      <c r="H459" s="249"/>
      <c r="I459" s="249"/>
      <c r="J459" s="249"/>
      <c r="K459" s="249"/>
      <c r="L459" s="249"/>
      <c r="M459" s="249"/>
      <c r="N459" s="249"/>
      <c r="O459" s="249"/>
    </row>
    <row r="460" spans="1:15" ht="23.25" customHeight="1">
      <c r="A460" s="249"/>
      <c r="B460" s="249"/>
      <c r="C460" s="249"/>
      <c r="D460" s="249"/>
      <c r="E460" s="249"/>
      <c r="F460" s="249"/>
      <c r="G460" s="249"/>
      <c r="H460" s="249"/>
      <c r="I460" s="249"/>
      <c r="J460" s="249"/>
      <c r="K460" s="249"/>
      <c r="L460" s="249"/>
      <c r="M460" s="249"/>
      <c r="N460" s="249"/>
      <c r="O460" s="249"/>
    </row>
    <row r="461" spans="1:15" ht="23.25" customHeight="1">
      <c r="A461" s="249"/>
      <c r="B461" s="249"/>
      <c r="C461" s="249"/>
      <c r="D461" s="249"/>
      <c r="E461" s="249"/>
      <c r="F461" s="249"/>
      <c r="G461" s="249"/>
      <c r="H461" s="249"/>
      <c r="I461" s="249"/>
      <c r="J461" s="249"/>
      <c r="K461" s="249"/>
      <c r="L461" s="249"/>
      <c r="M461" s="249"/>
      <c r="N461" s="249"/>
      <c r="O461" s="249"/>
    </row>
    <row r="462" spans="1:15" ht="23.25" customHeight="1">
      <c r="A462" s="249"/>
      <c r="B462" s="249"/>
      <c r="C462" s="249"/>
      <c r="D462" s="249"/>
      <c r="E462" s="249"/>
      <c r="F462" s="249"/>
      <c r="G462" s="249"/>
      <c r="H462" s="249"/>
      <c r="I462" s="249"/>
      <c r="J462" s="249"/>
      <c r="K462" s="249"/>
      <c r="L462" s="249"/>
      <c r="M462" s="249"/>
      <c r="N462" s="249"/>
      <c r="O462" s="249"/>
    </row>
    <row r="463" spans="1:15" ht="23.25" customHeight="1">
      <c r="A463" s="249"/>
      <c r="B463" s="249"/>
      <c r="C463" s="249"/>
      <c r="D463" s="249"/>
      <c r="E463" s="249"/>
      <c r="F463" s="249"/>
      <c r="G463" s="249"/>
      <c r="H463" s="249"/>
      <c r="I463" s="249"/>
      <c r="J463" s="249"/>
      <c r="K463" s="249"/>
      <c r="L463" s="249"/>
      <c r="M463" s="249"/>
      <c r="N463" s="249"/>
      <c r="O463" s="249"/>
    </row>
    <row r="464" spans="1:15" ht="23.25" customHeight="1">
      <c r="A464" s="249"/>
      <c r="B464" s="249"/>
      <c r="C464" s="249"/>
      <c r="D464" s="249"/>
      <c r="E464" s="249"/>
      <c r="F464" s="249"/>
      <c r="G464" s="249"/>
      <c r="H464" s="249"/>
      <c r="I464" s="249"/>
      <c r="J464" s="249"/>
      <c r="K464" s="249"/>
      <c r="L464" s="249"/>
      <c r="M464" s="249"/>
      <c r="N464" s="249"/>
      <c r="O464" s="249"/>
    </row>
    <row r="465" spans="1:15" ht="23.25" customHeight="1">
      <c r="A465" s="249"/>
      <c r="B465" s="249"/>
      <c r="C465" s="249"/>
      <c r="D465" s="249"/>
      <c r="E465" s="249"/>
      <c r="F465" s="249"/>
      <c r="G465" s="249"/>
      <c r="H465" s="249"/>
      <c r="I465" s="249"/>
      <c r="J465" s="249"/>
      <c r="K465" s="249"/>
      <c r="L465" s="249"/>
      <c r="M465" s="249"/>
      <c r="N465" s="249"/>
      <c r="O465" s="249"/>
    </row>
    <row r="466" spans="1:15" ht="23.25" customHeight="1">
      <c r="A466" s="249"/>
      <c r="B466" s="249"/>
      <c r="C466" s="249"/>
      <c r="D466" s="249"/>
      <c r="E466" s="249"/>
      <c r="F466" s="249"/>
      <c r="G466" s="249"/>
      <c r="H466" s="249"/>
      <c r="I466" s="249"/>
      <c r="J466" s="249"/>
      <c r="K466" s="249"/>
      <c r="L466" s="249"/>
      <c r="M466" s="249"/>
      <c r="N466" s="249"/>
      <c r="O466" s="249"/>
    </row>
    <row r="467" spans="1:15" ht="23.25" customHeight="1">
      <c r="A467" s="249"/>
      <c r="B467" s="249"/>
      <c r="C467" s="249"/>
      <c r="D467" s="249"/>
      <c r="E467" s="249"/>
      <c r="F467" s="249"/>
      <c r="G467" s="249"/>
      <c r="H467" s="249"/>
      <c r="I467" s="249"/>
      <c r="J467" s="249"/>
      <c r="K467" s="249"/>
      <c r="L467" s="249"/>
      <c r="M467" s="249"/>
      <c r="N467" s="249"/>
      <c r="O467" s="249"/>
    </row>
    <row r="468" spans="1:15" ht="23.25" customHeight="1">
      <c r="A468" s="249"/>
      <c r="B468" s="249"/>
      <c r="C468" s="249"/>
      <c r="D468" s="249"/>
      <c r="E468" s="249"/>
      <c r="F468" s="249"/>
      <c r="G468" s="249"/>
      <c r="H468" s="249"/>
      <c r="I468" s="249"/>
      <c r="J468" s="249"/>
      <c r="K468" s="249"/>
      <c r="L468" s="249"/>
      <c r="M468" s="249"/>
      <c r="N468" s="249"/>
      <c r="O468" s="249"/>
    </row>
    <row r="469" spans="1:15" ht="23.25" customHeight="1">
      <c r="A469" s="249"/>
      <c r="B469" s="249"/>
      <c r="C469" s="249"/>
      <c r="D469" s="249"/>
      <c r="E469" s="249"/>
      <c r="F469" s="249"/>
      <c r="G469" s="249"/>
      <c r="H469" s="249"/>
      <c r="I469" s="249"/>
      <c r="J469" s="249"/>
      <c r="K469" s="249"/>
      <c r="L469" s="249"/>
      <c r="M469" s="249"/>
      <c r="N469" s="249"/>
      <c r="O469" s="249"/>
    </row>
    <row r="470" spans="1:15" ht="23.25" customHeight="1">
      <c r="A470" s="249"/>
      <c r="B470" s="249"/>
      <c r="C470" s="249"/>
      <c r="D470" s="249"/>
      <c r="E470" s="249"/>
      <c r="F470" s="249"/>
      <c r="G470" s="249"/>
      <c r="H470" s="249"/>
      <c r="I470" s="249"/>
      <c r="J470" s="249"/>
      <c r="K470" s="249"/>
      <c r="L470" s="249"/>
      <c r="M470" s="249"/>
      <c r="N470" s="249"/>
      <c r="O470" s="249"/>
    </row>
    <row r="471" spans="1:15" ht="23.25" customHeight="1">
      <c r="A471" s="249"/>
      <c r="B471" s="249"/>
      <c r="C471" s="249"/>
      <c r="D471" s="249"/>
      <c r="E471" s="249"/>
      <c r="F471" s="249"/>
      <c r="G471" s="249"/>
      <c r="H471" s="249"/>
      <c r="I471" s="249"/>
      <c r="J471" s="249"/>
      <c r="K471" s="249"/>
      <c r="L471" s="249"/>
      <c r="M471" s="249"/>
      <c r="N471" s="249"/>
      <c r="O471" s="249"/>
    </row>
    <row r="472" spans="1:15" ht="23.25" customHeight="1">
      <c r="A472" s="249"/>
      <c r="B472" s="249"/>
      <c r="C472" s="249"/>
      <c r="D472" s="249"/>
      <c r="E472" s="249"/>
      <c r="F472" s="249"/>
      <c r="G472" s="249"/>
      <c r="H472" s="249"/>
      <c r="I472" s="249"/>
      <c r="J472" s="249"/>
      <c r="K472" s="249"/>
      <c r="L472" s="249"/>
      <c r="M472" s="249"/>
      <c r="N472" s="249"/>
      <c r="O472" s="249"/>
    </row>
    <row r="473" spans="1:15" ht="23.25" customHeight="1">
      <c r="A473" s="249"/>
      <c r="B473" s="249"/>
      <c r="C473" s="249"/>
      <c r="D473" s="249"/>
      <c r="E473" s="249"/>
      <c r="F473" s="249"/>
      <c r="G473" s="249"/>
      <c r="H473" s="249"/>
      <c r="I473" s="249"/>
      <c r="J473" s="249"/>
      <c r="K473" s="249"/>
      <c r="L473" s="249"/>
      <c r="M473" s="249"/>
      <c r="N473" s="249"/>
      <c r="O473" s="249"/>
    </row>
    <row r="474" spans="1:15" ht="23.25" customHeight="1">
      <c r="A474" s="249"/>
      <c r="B474" s="249"/>
      <c r="C474" s="249"/>
      <c r="D474" s="249"/>
      <c r="E474" s="249"/>
      <c r="F474" s="249"/>
      <c r="G474" s="249"/>
      <c r="H474" s="249"/>
      <c r="I474" s="249"/>
      <c r="J474" s="249"/>
      <c r="K474" s="249"/>
      <c r="L474" s="249"/>
      <c r="M474" s="249"/>
      <c r="N474" s="249"/>
      <c r="O474" s="249"/>
    </row>
    <row r="475" spans="1:15" ht="23.25" customHeight="1">
      <c r="A475" s="249"/>
      <c r="B475" s="249"/>
      <c r="C475" s="249"/>
      <c r="D475" s="249"/>
      <c r="E475" s="249"/>
      <c r="F475" s="249"/>
      <c r="G475" s="249"/>
      <c r="H475" s="249"/>
      <c r="I475" s="249"/>
      <c r="J475" s="249"/>
      <c r="K475" s="249"/>
      <c r="L475" s="249"/>
      <c r="M475" s="249"/>
      <c r="N475" s="249"/>
      <c r="O475" s="249"/>
    </row>
    <row r="476" spans="1:15" ht="23.25" customHeight="1">
      <c r="A476" s="249"/>
      <c r="B476" s="249"/>
      <c r="C476" s="249"/>
      <c r="D476" s="249"/>
      <c r="E476" s="249"/>
      <c r="F476" s="249"/>
      <c r="G476" s="249"/>
      <c r="H476" s="249"/>
      <c r="I476" s="249"/>
      <c r="J476" s="249"/>
      <c r="K476" s="249"/>
      <c r="L476" s="249"/>
      <c r="M476" s="249"/>
      <c r="N476" s="249"/>
      <c r="O476" s="249"/>
    </row>
    <row r="477" spans="1:15" ht="23.25" customHeight="1">
      <c r="A477" s="249"/>
      <c r="B477" s="249"/>
      <c r="C477" s="249"/>
      <c r="D477" s="249"/>
      <c r="E477" s="249"/>
      <c r="F477" s="249"/>
      <c r="G477" s="249"/>
      <c r="H477" s="249"/>
      <c r="I477" s="249"/>
      <c r="J477" s="249"/>
      <c r="K477" s="249"/>
      <c r="L477" s="249"/>
      <c r="M477" s="249"/>
      <c r="N477" s="249"/>
      <c r="O477" s="249"/>
    </row>
    <row r="478" spans="1:15" ht="23.25" customHeight="1">
      <c r="A478" s="249"/>
      <c r="B478" s="249"/>
      <c r="C478" s="249"/>
      <c r="D478" s="249"/>
      <c r="E478" s="249"/>
      <c r="F478" s="249"/>
      <c r="G478" s="249"/>
      <c r="H478" s="249"/>
      <c r="I478" s="249"/>
      <c r="J478" s="249"/>
      <c r="K478" s="249"/>
      <c r="L478" s="249"/>
      <c r="M478" s="249"/>
      <c r="N478" s="249"/>
      <c r="O478" s="249"/>
    </row>
    <row r="479" spans="1:15" ht="23.25" customHeight="1">
      <c r="A479" s="249"/>
      <c r="B479" s="249"/>
      <c r="C479" s="249"/>
      <c r="D479" s="249"/>
      <c r="E479" s="249"/>
      <c r="F479" s="249"/>
      <c r="G479" s="249"/>
      <c r="H479" s="249"/>
      <c r="I479" s="249"/>
      <c r="J479" s="249"/>
      <c r="K479" s="249"/>
      <c r="L479" s="249"/>
      <c r="M479" s="249"/>
      <c r="N479" s="249"/>
      <c r="O479" s="249"/>
    </row>
    <row r="480" spans="1:15" ht="23.25" customHeight="1">
      <c r="A480" s="249"/>
      <c r="B480" s="249"/>
      <c r="C480" s="249"/>
      <c r="D480" s="249"/>
      <c r="E480" s="249"/>
      <c r="F480" s="249"/>
      <c r="G480" s="249"/>
      <c r="H480" s="249"/>
      <c r="I480" s="249"/>
      <c r="J480" s="249"/>
      <c r="K480" s="249"/>
      <c r="L480" s="249"/>
      <c r="M480" s="249"/>
      <c r="N480" s="249"/>
      <c r="O480" s="249"/>
    </row>
    <row r="481" spans="1:15" ht="23.25" customHeight="1">
      <c r="A481" s="249"/>
      <c r="B481" s="249"/>
      <c r="C481" s="249"/>
      <c r="D481" s="249"/>
      <c r="E481" s="249"/>
      <c r="F481" s="249"/>
      <c r="G481" s="249"/>
      <c r="H481" s="249"/>
      <c r="I481" s="249"/>
      <c r="J481" s="249"/>
      <c r="K481" s="249"/>
      <c r="L481" s="249"/>
      <c r="M481" s="249"/>
      <c r="N481" s="249"/>
      <c r="O481" s="249"/>
    </row>
    <row r="482" spans="1:15" ht="23.25" customHeight="1">
      <c r="A482" s="249"/>
      <c r="B482" s="249"/>
      <c r="C482" s="249"/>
      <c r="D482" s="249"/>
      <c r="E482" s="249"/>
      <c r="F482" s="249"/>
      <c r="G482" s="249"/>
      <c r="H482" s="249"/>
      <c r="I482" s="249"/>
      <c r="J482" s="249"/>
      <c r="K482" s="249"/>
      <c r="L482" s="249"/>
      <c r="M482" s="249"/>
      <c r="N482" s="249"/>
      <c r="O482" s="249"/>
    </row>
    <row r="483" spans="1:15" ht="23.25" customHeight="1">
      <c r="A483" s="249"/>
      <c r="B483" s="249"/>
      <c r="C483" s="249"/>
      <c r="D483" s="249"/>
      <c r="E483" s="249"/>
      <c r="F483" s="249"/>
      <c r="G483" s="249"/>
      <c r="H483" s="249"/>
      <c r="I483" s="249"/>
      <c r="J483" s="249"/>
      <c r="K483" s="249"/>
      <c r="L483" s="249"/>
      <c r="M483" s="249"/>
      <c r="N483" s="249"/>
      <c r="O483" s="249"/>
    </row>
    <row r="484" spans="1:15" ht="23.25" customHeight="1">
      <c r="A484" s="249"/>
      <c r="B484" s="249"/>
      <c r="C484" s="249"/>
      <c r="D484" s="249"/>
      <c r="E484" s="249"/>
      <c r="F484" s="249"/>
      <c r="G484" s="249"/>
      <c r="H484" s="249"/>
      <c r="I484" s="249"/>
      <c r="J484" s="249"/>
      <c r="K484" s="249"/>
      <c r="L484" s="249"/>
      <c r="M484" s="249"/>
      <c r="N484" s="249"/>
      <c r="O484" s="249"/>
    </row>
    <row r="485" spans="1:15" ht="23.25" customHeight="1">
      <c r="A485" s="249"/>
      <c r="B485" s="249"/>
      <c r="C485" s="249"/>
      <c r="D485" s="249"/>
      <c r="E485" s="249"/>
      <c r="F485" s="249"/>
      <c r="G485" s="249"/>
      <c r="H485" s="249"/>
      <c r="I485" s="249"/>
      <c r="J485" s="249"/>
      <c r="K485" s="249"/>
      <c r="L485" s="249"/>
      <c r="M485" s="249"/>
      <c r="N485" s="249"/>
      <c r="O485" s="249"/>
    </row>
    <row r="486" spans="1:15" ht="23.25" customHeight="1">
      <c r="A486" s="249"/>
      <c r="B486" s="249"/>
      <c r="C486" s="249"/>
      <c r="D486" s="249"/>
      <c r="E486" s="249"/>
      <c r="F486" s="249"/>
      <c r="G486" s="249"/>
      <c r="H486" s="249"/>
      <c r="I486" s="249"/>
      <c r="J486" s="249"/>
      <c r="K486" s="249"/>
      <c r="L486" s="249"/>
      <c r="M486" s="249"/>
      <c r="N486" s="249"/>
      <c r="O486" s="249"/>
    </row>
    <row r="487" spans="1:15" ht="23.25" customHeight="1">
      <c r="A487" s="249"/>
      <c r="B487" s="249"/>
      <c r="C487" s="249"/>
      <c r="D487" s="249"/>
      <c r="E487" s="249"/>
      <c r="F487" s="249"/>
      <c r="G487" s="249"/>
      <c r="H487" s="249"/>
      <c r="I487" s="249"/>
      <c r="J487" s="249"/>
      <c r="K487" s="249"/>
      <c r="L487" s="249"/>
      <c r="M487" s="249"/>
      <c r="N487" s="249"/>
      <c r="O487" s="249"/>
    </row>
    <row r="488" spans="1:15" ht="23.25" customHeight="1">
      <c r="A488" s="249"/>
      <c r="B488" s="249"/>
      <c r="C488" s="249"/>
      <c r="D488" s="249"/>
      <c r="E488" s="249"/>
      <c r="F488" s="249"/>
      <c r="G488" s="249"/>
      <c r="H488" s="249"/>
      <c r="I488" s="249"/>
      <c r="J488" s="249"/>
      <c r="K488" s="249"/>
      <c r="L488" s="249"/>
      <c r="M488" s="249"/>
      <c r="N488" s="249"/>
      <c r="O488" s="249"/>
    </row>
    <row r="489" spans="1:15" ht="23.25" customHeight="1">
      <c r="A489" s="249"/>
      <c r="B489" s="249"/>
      <c r="C489" s="249"/>
      <c r="D489" s="249"/>
      <c r="E489" s="249"/>
      <c r="F489" s="249"/>
      <c r="G489" s="249"/>
      <c r="H489" s="249"/>
      <c r="I489" s="249"/>
      <c r="J489" s="249"/>
      <c r="K489" s="249"/>
      <c r="L489" s="249"/>
      <c r="M489" s="249"/>
      <c r="N489" s="249"/>
      <c r="O489" s="249"/>
    </row>
    <row r="490" spans="1:15" ht="23.25" customHeight="1">
      <c r="A490" s="249"/>
      <c r="B490" s="249"/>
      <c r="C490" s="249"/>
      <c r="D490" s="249"/>
      <c r="E490" s="249"/>
      <c r="F490" s="249"/>
      <c r="G490" s="249"/>
      <c r="H490" s="249"/>
      <c r="I490" s="249"/>
      <c r="J490" s="249"/>
      <c r="K490" s="249"/>
      <c r="L490" s="249"/>
      <c r="M490" s="249"/>
      <c r="N490" s="249"/>
      <c r="O490" s="249"/>
    </row>
    <row r="491" spans="1:15" ht="23.25" customHeight="1">
      <c r="A491" s="249"/>
      <c r="B491" s="249"/>
      <c r="C491" s="249"/>
      <c r="D491" s="249"/>
      <c r="E491" s="249"/>
      <c r="F491" s="249"/>
      <c r="G491" s="249"/>
      <c r="H491" s="249"/>
      <c r="I491" s="249"/>
      <c r="J491" s="249"/>
      <c r="K491" s="249"/>
      <c r="L491" s="249"/>
      <c r="M491" s="249"/>
      <c r="N491" s="249"/>
      <c r="O491" s="249"/>
    </row>
    <row r="492" spans="1:15" ht="23.25" customHeight="1">
      <c r="A492" s="249"/>
      <c r="B492" s="249"/>
      <c r="C492" s="249"/>
      <c r="D492" s="249"/>
      <c r="E492" s="249"/>
      <c r="F492" s="249"/>
      <c r="G492" s="249"/>
      <c r="H492" s="249"/>
      <c r="I492" s="249"/>
      <c r="J492" s="249"/>
      <c r="K492" s="249"/>
      <c r="L492" s="249"/>
      <c r="M492" s="249"/>
      <c r="N492" s="249"/>
      <c r="O492" s="249"/>
    </row>
    <row r="493" spans="1:15" ht="23.25" customHeight="1">
      <c r="A493" s="249"/>
      <c r="B493" s="249"/>
      <c r="C493" s="249"/>
      <c r="D493" s="249"/>
      <c r="E493" s="249"/>
      <c r="F493" s="249"/>
      <c r="G493" s="249"/>
      <c r="H493" s="249"/>
      <c r="I493" s="249"/>
      <c r="J493" s="249"/>
      <c r="K493" s="249"/>
      <c r="L493" s="249"/>
      <c r="M493" s="249"/>
      <c r="N493" s="249"/>
      <c r="O493" s="249"/>
    </row>
    <row r="494" spans="1:15" ht="23.25" customHeight="1">
      <c r="A494" s="249"/>
      <c r="B494" s="249"/>
      <c r="C494" s="249"/>
      <c r="D494" s="249"/>
      <c r="E494" s="249"/>
      <c r="F494" s="249"/>
      <c r="G494" s="249"/>
      <c r="H494" s="249"/>
      <c r="I494" s="249"/>
      <c r="J494" s="249"/>
      <c r="K494" s="249"/>
      <c r="L494" s="249"/>
      <c r="M494" s="249"/>
      <c r="N494" s="249"/>
      <c r="O494" s="249"/>
    </row>
    <row r="495" spans="1:15" ht="23.25" customHeight="1">
      <c r="A495" s="249"/>
      <c r="B495" s="249"/>
      <c r="C495" s="249"/>
      <c r="D495" s="249"/>
      <c r="E495" s="249"/>
      <c r="F495" s="249"/>
      <c r="G495" s="249"/>
      <c r="H495" s="249"/>
      <c r="I495" s="249"/>
      <c r="J495" s="249"/>
      <c r="K495" s="249"/>
      <c r="L495" s="249"/>
      <c r="M495" s="249"/>
      <c r="N495" s="249"/>
      <c r="O495" s="249"/>
    </row>
    <row r="496" spans="1:15" ht="23.25" customHeight="1">
      <c r="A496" s="249"/>
      <c r="B496" s="249"/>
      <c r="C496" s="249"/>
      <c r="D496" s="249"/>
      <c r="E496" s="249"/>
      <c r="F496" s="249"/>
      <c r="G496" s="249"/>
      <c r="H496" s="249"/>
      <c r="I496" s="249"/>
      <c r="J496" s="249"/>
      <c r="K496" s="249"/>
      <c r="L496" s="249"/>
      <c r="M496" s="249"/>
      <c r="N496" s="249"/>
      <c r="O496" s="249"/>
    </row>
    <row r="497" spans="1:15" ht="23.25" customHeight="1">
      <c r="A497" s="249"/>
      <c r="B497" s="249"/>
      <c r="C497" s="249"/>
      <c r="D497" s="249"/>
      <c r="E497" s="249"/>
      <c r="F497" s="249"/>
      <c r="G497" s="249"/>
      <c r="H497" s="249"/>
      <c r="I497" s="249"/>
      <c r="J497" s="249"/>
      <c r="K497" s="249"/>
      <c r="L497" s="249"/>
      <c r="M497" s="249"/>
      <c r="N497" s="249"/>
      <c r="O497" s="249"/>
    </row>
    <row r="498" spans="1:15" ht="23.25" customHeight="1">
      <c r="A498" s="249"/>
      <c r="B498" s="249"/>
      <c r="C498" s="249"/>
      <c r="D498" s="249"/>
      <c r="E498" s="249"/>
      <c r="F498" s="249"/>
      <c r="G498" s="249"/>
      <c r="H498" s="249"/>
      <c r="I498" s="249"/>
      <c r="J498" s="249"/>
      <c r="K498" s="249"/>
      <c r="L498" s="249"/>
      <c r="M498" s="249"/>
      <c r="N498" s="249"/>
      <c r="O498" s="249"/>
    </row>
    <row r="499" spans="1:15" ht="23.25" customHeight="1">
      <c r="A499" s="249"/>
      <c r="B499" s="249"/>
      <c r="C499" s="249"/>
      <c r="D499" s="249"/>
      <c r="E499" s="249"/>
      <c r="F499" s="249"/>
      <c r="G499" s="249"/>
      <c r="H499" s="249"/>
      <c r="I499" s="249"/>
      <c r="J499" s="249"/>
      <c r="K499" s="249"/>
      <c r="L499" s="249"/>
      <c r="M499" s="249"/>
      <c r="N499" s="249"/>
      <c r="O499" s="249"/>
    </row>
    <row r="500" spans="1:15" ht="23.25" customHeight="1">
      <c r="A500" s="249"/>
      <c r="B500" s="249"/>
      <c r="C500" s="249"/>
      <c r="D500" s="249"/>
      <c r="E500" s="249"/>
      <c r="F500" s="249"/>
      <c r="G500" s="249"/>
      <c r="H500" s="249"/>
      <c r="I500" s="249"/>
      <c r="J500" s="249"/>
      <c r="K500" s="249"/>
      <c r="L500" s="249"/>
      <c r="M500" s="249"/>
      <c r="N500" s="249"/>
      <c r="O500" s="249"/>
    </row>
    <row r="501" spans="1:15" ht="23.25" customHeight="1">
      <c r="A501" s="249"/>
      <c r="B501" s="249"/>
      <c r="C501" s="249"/>
      <c r="D501" s="249"/>
      <c r="E501" s="249"/>
      <c r="F501" s="249"/>
      <c r="G501" s="249"/>
      <c r="H501" s="249"/>
      <c r="I501" s="249"/>
      <c r="J501" s="249"/>
      <c r="K501" s="249"/>
      <c r="L501" s="249"/>
      <c r="M501" s="249"/>
      <c r="N501" s="249"/>
      <c r="O501" s="249"/>
    </row>
    <row r="502" spans="1:15" ht="23.25" customHeight="1">
      <c r="A502" s="249"/>
      <c r="B502" s="249"/>
      <c r="C502" s="249"/>
      <c r="D502" s="249"/>
      <c r="E502" s="249"/>
      <c r="F502" s="249"/>
      <c r="G502" s="249"/>
      <c r="H502" s="249"/>
      <c r="I502" s="249"/>
      <c r="J502" s="249"/>
      <c r="K502" s="249"/>
      <c r="L502" s="249"/>
      <c r="M502" s="249"/>
      <c r="N502" s="249"/>
      <c r="O502" s="249"/>
    </row>
    <row r="503" spans="1:15" ht="23.25" customHeight="1">
      <c r="A503" s="249"/>
      <c r="B503" s="249"/>
      <c r="C503" s="249"/>
      <c r="D503" s="249"/>
      <c r="E503" s="249"/>
      <c r="F503" s="249"/>
      <c r="G503" s="249"/>
      <c r="H503" s="249"/>
      <c r="I503" s="249"/>
      <c r="J503" s="249"/>
      <c r="K503" s="249"/>
      <c r="L503" s="249"/>
      <c r="M503" s="249"/>
      <c r="N503" s="249"/>
      <c r="O503" s="249"/>
    </row>
    <row r="504" spans="1:15" ht="23.25" customHeight="1">
      <c r="A504" s="249"/>
      <c r="B504" s="249"/>
      <c r="C504" s="249"/>
      <c r="D504" s="249"/>
      <c r="E504" s="249"/>
      <c r="F504" s="249"/>
      <c r="G504" s="249"/>
      <c r="H504" s="249"/>
      <c r="I504" s="249"/>
      <c r="J504" s="249"/>
      <c r="K504" s="249"/>
      <c r="L504" s="249"/>
      <c r="M504" s="249"/>
      <c r="N504" s="249"/>
      <c r="O504" s="249"/>
    </row>
    <row r="505" spans="1:15" ht="23.25" customHeight="1">
      <c r="A505" s="249"/>
      <c r="B505" s="249"/>
      <c r="C505" s="249"/>
      <c r="D505" s="249"/>
      <c r="E505" s="249"/>
      <c r="F505" s="249"/>
      <c r="G505" s="249"/>
      <c r="H505" s="249"/>
      <c r="I505" s="249"/>
      <c r="J505" s="249"/>
      <c r="K505" s="249"/>
      <c r="L505" s="249"/>
      <c r="M505" s="249"/>
      <c r="N505" s="249"/>
      <c r="O505" s="249"/>
    </row>
    <row r="506" spans="1:15" ht="23.25" customHeight="1">
      <c r="A506" s="249"/>
      <c r="B506" s="249"/>
      <c r="C506" s="249"/>
      <c r="D506" s="249"/>
      <c r="E506" s="249"/>
      <c r="F506" s="249"/>
      <c r="G506" s="249"/>
      <c r="H506" s="249"/>
      <c r="I506" s="249"/>
      <c r="J506" s="249"/>
      <c r="K506" s="249"/>
      <c r="L506" s="249"/>
      <c r="M506" s="249"/>
      <c r="N506" s="249"/>
      <c r="O506" s="249"/>
    </row>
    <row r="507" spans="1:15" ht="23.25" customHeight="1">
      <c r="A507" s="249"/>
      <c r="B507" s="249"/>
      <c r="C507" s="249"/>
      <c r="D507" s="249"/>
      <c r="E507" s="249"/>
      <c r="F507" s="249"/>
      <c r="G507" s="249"/>
      <c r="H507" s="249"/>
      <c r="I507" s="249"/>
      <c r="J507" s="249"/>
      <c r="K507" s="249"/>
      <c r="L507" s="249"/>
      <c r="M507" s="249"/>
      <c r="N507" s="249"/>
      <c r="O507" s="249"/>
    </row>
    <row r="508" spans="1:15" ht="23.25" customHeight="1">
      <c r="A508" s="249"/>
      <c r="B508" s="249"/>
      <c r="C508" s="249"/>
      <c r="D508" s="249"/>
      <c r="E508" s="249"/>
      <c r="F508" s="249"/>
      <c r="G508" s="249"/>
      <c r="H508" s="249"/>
      <c r="I508" s="249"/>
      <c r="J508" s="249"/>
      <c r="K508" s="249"/>
      <c r="L508" s="249"/>
      <c r="M508" s="249"/>
      <c r="N508" s="249"/>
      <c r="O508" s="249"/>
    </row>
    <row r="509" spans="1:15" ht="23.25" customHeight="1">
      <c r="A509" s="249"/>
      <c r="B509" s="249"/>
      <c r="C509" s="249"/>
      <c r="D509" s="249"/>
      <c r="E509" s="249"/>
      <c r="F509" s="249"/>
      <c r="G509" s="249"/>
      <c r="H509" s="249"/>
      <c r="I509" s="249"/>
      <c r="J509" s="249"/>
      <c r="K509" s="249"/>
      <c r="L509" s="249"/>
      <c r="M509" s="249"/>
      <c r="N509" s="249"/>
      <c r="O509" s="249"/>
    </row>
    <row r="510" spans="1:15" ht="23.25" customHeight="1">
      <c r="A510" s="249"/>
      <c r="B510" s="249"/>
      <c r="C510" s="249"/>
      <c r="D510" s="249"/>
      <c r="E510" s="249"/>
      <c r="F510" s="249"/>
      <c r="G510" s="249"/>
      <c r="H510" s="249"/>
      <c r="I510" s="249"/>
      <c r="J510" s="249"/>
      <c r="K510" s="249"/>
      <c r="L510" s="249"/>
      <c r="M510" s="249"/>
      <c r="N510" s="249"/>
      <c r="O510" s="249"/>
    </row>
    <row r="511" spans="1:15" ht="23.25" customHeight="1">
      <c r="A511" s="249"/>
      <c r="B511" s="249"/>
      <c r="C511" s="249"/>
      <c r="D511" s="249"/>
      <c r="E511" s="249"/>
      <c r="F511" s="249"/>
      <c r="G511" s="249"/>
      <c r="H511" s="249"/>
      <c r="I511" s="249"/>
      <c r="J511" s="249"/>
      <c r="K511" s="249"/>
      <c r="L511" s="249"/>
      <c r="M511" s="249"/>
      <c r="N511" s="249"/>
      <c r="O511" s="249"/>
    </row>
    <row r="512" spans="1:15" ht="23.25" customHeight="1">
      <c r="A512" s="249"/>
      <c r="B512" s="249"/>
      <c r="C512" s="249"/>
      <c r="D512" s="249"/>
      <c r="E512" s="249"/>
      <c r="F512" s="249"/>
      <c r="G512" s="249"/>
      <c r="H512" s="249"/>
      <c r="I512" s="249"/>
      <c r="J512" s="249"/>
      <c r="K512" s="249"/>
      <c r="L512" s="249"/>
      <c r="M512" s="249"/>
      <c r="N512" s="249"/>
      <c r="O512" s="249"/>
    </row>
    <row r="513" spans="1:15" ht="23.25" customHeight="1">
      <c r="A513" s="249"/>
      <c r="B513" s="249"/>
      <c r="C513" s="249"/>
      <c r="D513" s="249"/>
      <c r="E513" s="249"/>
      <c r="F513" s="249"/>
      <c r="G513" s="249"/>
      <c r="H513" s="249"/>
      <c r="I513" s="249"/>
      <c r="J513" s="249"/>
      <c r="K513" s="249"/>
      <c r="L513" s="249"/>
      <c r="M513" s="249"/>
      <c r="N513" s="249"/>
      <c r="O513" s="249"/>
    </row>
    <row r="514" spans="1:15" ht="23.25" customHeight="1">
      <c r="A514" s="249"/>
      <c r="B514" s="249"/>
      <c r="C514" s="249"/>
      <c r="D514" s="249"/>
      <c r="E514" s="249"/>
      <c r="F514" s="249"/>
      <c r="G514" s="249"/>
      <c r="H514" s="249"/>
      <c r="I514" s="249"/>
      <c r="J514" s="249"/>
      <c r="K514" s="249"/>
      <c r="L514" s="249"/>
      <c r="M514" s="249"/>
      <c r="N514" s="249"/>
      <c r="O514" s="249"/>
    </row>
    <row r="515" spans="1:15" ht="23.25" customHeight="1">
      <c r="A515" s="249"/>
      <c r="B515" s="249"/>
      <c r="C515" s="249"/>
      <c r="D515" s="249"/>
      <c r="E515" s="249"/>
      <c r="F515" s="249"/>
      <c r="G515" s="249"/>
      <c r="H515" s="249"/>
      <c r="I515" s="249"/>
      <c r="J515" s="249"/>
      <c r="K515" s="249"/>
      <c r="L515" s="249"/>
      <c r="M515" s="249"/>
      <c r="N515" s="249"/>
      <c r="O515" s="249"/>
    </row>
    <row r="516" spans="1:15" ht="23.25" customHeight="1">
      <c r="A516" s="249"/>
      <c r="B516" s="249"/>
      <c r="C516" s="249"/>
      <c r="D516" s="249"/>
      <c r="E516" s="249"/>
      <c r="F516" s="249"/>
      <c r="G516" s="249"/>
      <c r="H516" s="249"/>
      <c r="I516" s="249"/>
      <c r="J516" s="249"/>
      <c r="K516" s="249"/>
      <c r="L516" s="249"/>
      <c r="M516" s="249"/>
      <c r="N516" s="249"/>
      <c r="O516" s="249"/>
    </row>
    <row r="517" spans="1:15" ht="23.25" customHeight="1">
      <c r="A517" s="249"/>
      <c r="B517" s="249"/>
      <c r="C517" s="249"/>
      <c r="D517" s="249"/>
      <c r="E517" s="249"/>
      <c r="F517" s="249"/>
      <c r="G517" s="249"/>
      <c r="H517" s="249"/>
      <c r="I517" s="249"/>
      <c r="J517" s="249"/>
      <c r="K517" s="249"/>
      <c r="L517" s="249"/>
      <c r="M517" s="249"/>
      <c r="N517" s="249"/>
      <c r="O517" s="249"/>
    </row>
    <row r="518" spans="1:15" ht="23.25" customHeight="1">
      <c r="A518" s="249"/>
      <c r="B518" s="249"/>
      <c r="C518" s="249"/>
      <c r="D518" s="249"/>
      <c r="E518" s="249"/>
      <c r="F518" s="249"/>
      <c r="G518" s="249"/>
      <c r="H518" s="249"/>
      <c r="I518" s="249"/>
      <c r="J518" s="249"/>
      <c r="K518" s="249"/>
      <c r="L518" s="249"/>
      <c r="M518" s="249"/>
      <c r="N518" s="249"/>
      <c r="O518" s="249"/>
    </row>
    <row r="519" spans="1:15" ht="23.25" customHeight="1">
      <c r="A519" s="249"/>
      <c r="B519" s="249"/>
      <c r="C519" s="249"/>
      <c r="D519" s="249"/>
      <c r="E519" s="249"/>
      <c r="F519" s="249"/>
      <c r="G519" s="249"/>
      <c r="H519" s="249"/>
      <c r="I519" s="249"/>
      <c r="J519" s="249"/>
      <c r="K519" s="249"/>
      <c r="L519" s="249"/>
      <c r="M519" s="249"/>
      <c r="N519" s="249"/>
      <c r="O519" s="249"/>
    </row>
    <row r="520" spans="1:15" ht="23.25" customHeight="1">
      <c r="A520" s="249"/>
      <c r="B520" s="249"/>
      <c r="C520" s="249"/>
      <c r="D520" s="249"/>
      <c r="E520" s="249"/>
      <c r="F520" s="249"/>
      <c r="G520" s="249"/>
      <c r="H520" s="249"/>
      <c r="I520" s="249"/>
      <c r="J520" s="249"/>
      <c r="K520" s="249"/>
      <c r="L520" s="249"/>
      <c r="M520" s="249"/>
      <c r="N520" s="249"/>
      <c r="O520" s="249"/>
    </row>
    <row r="521" spans="1:15" ht="23.25" customHeight="1">
      <c r="A521" s="249"/>
      <c r="B521" s="249"/>
      <c r="C521" s="249"/>
      <c r="D521" s="249"/>
      <c r="E521" s="249"/>
      <c r="F521" s="249"/>
      <c r="G521" s="249"/>
      <c r="H521" s="249"/>
      <c r="I521" s="249"/>
      <c r="J521" s="249"/>
      <c r="K521" s="249"/>
      <c r="L521" s="249"/>
      <c r="M521" s="249"/>
      <c r="N521" s="249"/>
      <c r="O521" s="249"/>
    </row>
    <row r="522" spans="1:15" ht="23.25" customHeight="1">
      <c r="A522" s="249"/>
      <c r="B522" s="249"/>
      <c r="C522" s="249"/>
      <c r="D522" s="249"/>
      <c r="E522" s="249"/>
      <c r="F522" s="249"/>
      <c r="G522" s="249"/>
      <c r="H522" s="249"/>
      <c r="I522" s="249"/>
      <c r="J522" s="249"/>
      <c r="K522" s="249"/>
      <c r="L522" s="249"/>
      <c r="M522" s="249"/>
      <c r="N522" s="249"/>
      <c r="O522" s="249"/>
    </row>
    <row r="523" spans="1:15" ht="23.25" customHeight="1">
      <c r="A523" s="249"/>
      <c r="B523" s="249"/>
      <c r="C523" s="249"/>
      <c r="D523" s="249"/>
      <c r="E523" s="249"/>
      <c r="F523" s="249"/>
      <c r="G523" s="249"/>
      <c r="H523" s="249"/>
      <c r="I523" s="249"/>
      <c r="J523" s="249"/>
      <c r="K523" s="249"/>
      <c r="L523" s="249"/>
      <c r="M523" s="249"/>
      <c r="N523" s="249"/>
      <c r="O523" s="249"/>
    </row>
    <row r="524" spans="1:15" ht="23.25" customHeight="1">
      <c r="A524" s="249"/>
      <c r="B524" s="249"/>
      <c r="C524" s="249"/>
      <c r="D524" s="249"/>
      <c r="E524" s="249"/>
      <c r="F524" s="249"/>
      <c r="G524" s="249"/>
      <c r="H524" s="249"/>
      <c r="I524" s="249"/>
      <c r="J524" s="249"/>
      <c r="K524" s="249"/>
      <c r="L524" s="249"/>
      <c r="M524" s="249"/>
      <c r="N524" s="249"/>
      <c r="O524" s="249"/>
    </row>
    <row r="525" spans="1:15" ht="23.25" customHeight="1">
      <c r="A525" s="249"/>
      <c r="B525" s="249"/>
      <c r="C525" s="249"/>
      <c r="D525" s="249"/>
      <c r="E525" s="249"/>
      <c r="F525" s="249"/>
      <c r="G525" s="249"/>
      <c r="H525" s="249"/>
      <c r="I525" s="249"/>
      <c r="J525" s="249"/>
      <c r="K525" s="249"/>
      <c r="L525" s="249"/>
      <c r="M525" s="249"/>
      <c r="N525" s="249"/>
      <c r="O525" s="249"/>
    </row>
    <row r="526" spans="1:15" ht="23.25" customHeight="1">
      <c r="A526" s="249"/>
      <c r="B526" s="249"/>
      <c r="C526" s="249"/>
      <c r="D526" s="249"/>
      <c r="E526" s="249"/>
      <c r="F526" s="249"/>
      <c r="G526" s="249"/>
      <c r="H526" s="249"/>
      <c r="I526" s="249"/>
      <c r="J526" s="249"/>
      <c r="K526" s="249"/>
      <c r="L526" s="249"/>
      <c r="M526" s="249"/>
      <c r="N526" s="249"/>
      <c r="O526" s="249"/>
    </row>
    <row r="527" spans="1:15" ht="23.25" customHeight="1">
      <c r="A527" s="249"/>
      <c r="B527" s="249"/>
      <c r="C527" s="249"/>
      <c r="D527" s="249"/>
      <c r="E527" s="249"/>
      <c r="F527" s="249"/>
      <c r="G527" s="249"/>
      <c r="H527" s="249"/>
      <c r="I527" s="249"/>
      <c r="J527" s="249"/>
      <c r="K527" s="249"/>
      <c r="L527" s="249"/>
      <c r="M527" s="249"/>
      <c r="N527" s="249"/>
      <c r="O527" s="249"/>
    </row>
    <row r="528" spans="1:15" ht="23.25" customHeight="1">
      <c r="A528" s="249"/>
      <c r="B528" s="249"/>
      <c r="C528" s="249"/>
      <c r="D528" s="249"/>
      <c r="E528" s="249"/>
      <c r="F528" s="249"/>
      <c r="G528" s="249"/>
      <c r="H528" s="249"/>
      <c r="I528" s="249"/>
      <c r="J528" s="249"/>
      <c r="K528" s="249"/>
      <c r="L528" s="249"/>
      <c r="M528" s="249"/>
      <c r="N528" s="249"/>
      <c r="O528" s="249"/>
    </row>
    <row r="529" spans="1:15" ht="23.25" customHeight="1">
      <c r="A529" s="249"/>
      <c r="B529" s="249"/>
      <c r="C529" s="249"/>
      <c r="D529" s="249"/>
      <c r="E529" s="249"/>
      <c r="F529" s="249"/>
      <c r="G529" s="249"/>
      <c r="H529" s="249"/>
      <c r="I529" s="249"/>
      <c r="J529" s="249"/>
      <c r="K529" s="249"/>
      <c r="L529" s="249"/>
      <c r="M529" s="249"/>
      <c r="N529" s="249"/>
      <c r="O529" s="249"/>
    </row>
    <row r="530" spans="1:15" ht="23.25" customHeight="1">
      <c r="A530" s="249"/>
      <c r="B530" s="249"/>
      <c r="C530" s="249"/>
      <c r="D530" s="249"/>
      <c r="E530" s="249"/>
      <c r="F530" s="249"/>
      <c r="G530" s="249"/>
      <c r="H530" s="249"/>
      <c r="I530" s="249"/>
      <c r="J530" s="249"/>
      <c r="K530" s="249"/>
      <c r="L530" s="249"/>
      <c r="M530" s="249"/>
      <c r="N530" s="249"/>
      <c r="O530" s="249"/>
    </row>
    <row r="531" spans="1:15" ht="23.25" customHeight="1">
      <c r="A531" s="249"/>
      <c r="B531" s="249"/>
      <c r="C531" s="249"/>
      <c r="D531" s="249"/>
      <c r="E531" s="249"/>
      <c r="F531" s="249"/>
      <c r="G531" s="249"/>
      <c r="H531" s="249"/>
      <c r="I531" s="249"/>
      <c r="J531" s="249"/>
      <c r="K531" s="249"/>
      <c r="L531" s="249"/>
      <c r="M531" s="249"/>
      <c r="N531" s="249"/>
      <c r="O531" s="249"/>
    </row>
    <row r="532" spans="1:15" ht="23.25" customHeight="1">
      <c r="A532" s="249"/>
      <c r="B532" s="249"/>
      <c r="C532" s="249"/>
      <c r="D532" s="249"/>
      <c r="E532" s="249"/>
      <c r="F532" s="249"/>
      <c r="G532" s="249"/>
      <c r="H532" s="249"/>
      <c r="I532" s="249"/>
      <c r="J532" s="249"/>
      <c r="K532" s="249"/>
      <c r="L532" s="249"/>
      <c r="M532" s="249"/>
      <c r="N532" s="249"/>
      <c r="O532" s="249"/>
    </row>
    <row r="533" spans="1:15" ht="23.25" customHeight="1">
      <c r="A533" s="249"/>
      <c r="B533" s="249"/>
      <c r="C533" s="249"/>
      <c r="D533" s="249"/>
      <c r="E533" s="249"/>
      <c r="F533" s="249"/>
      <c r="G533" s="249"/>
      <c r="H533" s="249"/>
      <c r="I533" s="249"/>
      <c r="J533" s="249"/>
      <c r="K533" s="249"/>
      <c r="L533" s="249"/>
      <c r="M533" s="249"/>
      <c r="N533" s="249"/>
      <c r="O533" s="249"/>
    </row>
    <row r="534" spans="1:15" ht="23.25" customHeight="1">
      <c r="A534" s="249"/>
      <c r="B534" s="249"/>
      <c r="C534" s="249"/>
      <c r="D534" s="249"/>
      <c r="E534" s="249"/>
      <c r="F534" s="249"/>
      <c r="G534" s="249"/>
      <c r="H534" s="249"/>
      <c r="I534" s="249"/>
      <c r="J534" s="249"/>
      <c r="K534" s="249"/>
      <c r="L534" s="249"/>
      <c r="M534" s="249"/>
      <c r="N534" s="249"/>
      <c r="O534" s="249"/>
    </row>
    <row r="535" spans="1:15" ht="23.25" customHeight="1">
      <c r="A535" s="249"/>
      <c r="B535" s="249"/>
      <c r="C535" s="249"/>
      <c r="D535" s="249"/>
      <c r="E535" s="249"/>
      <c r="F535" s="249"/>
      <c r="G535" s="249"/>
      <c r="H535" s="249"/>
      <c r="I535" s="249"/>
      <c r="J535" s="249"/>
      <c r="K535" s="249"/>
      <c r="L535" s="249"/>
      <c r="M535" s="249"/>
      <c r="N535" s="249"/>
      <c r="O535" s="249"/>
    </row>
    <row r="536" spans="1:15" ht="23.25" customHeight="1">
      <c r="A536" s="249"/>
      <c r="B536" s="249"/>
      <c r="C536" s="249"/>
      <c r="D536" s="249"/>
      <c r="E536" s="249"/>
      <c r="F536" s="249"/>
      <c r="G536" s="249"/>
      <c r="H536" s="249"/>
      <c r="I536" s="249"/>
      <c r="J536" s="249"/>
      <c r="K536" s="249"/>
      <c r="L536" s="249"/>
      <c r="M536" s="249"/>
      <c r="N536" s="249"/>
      <c r="O536" s="249"/>
    </row>
    <row r="537" spans="1:15" ht="23.25" customHeight="1">
      <c r="A537" s="249"/>
      <c r="B537" s="249"/>
      <c r="C537" s="249"/>
      <c r="D537" s="249"/>
      <c r="E537" s="249"/>
      <c r="F537" s="249"/>
      <c r="G537" s="249"/>
      <c r="H537" s="249"/>
      <c r="I537" s="249"/>
      <c r="J537" s="249"/>
      <c r="K537" s="249"/>
      <c r="L537" s="249"/>
      <c r="M537" s="249"/>
      <c r="N537" s="249"/>
      <c r="O537" s="249"/>
    </row>
    <row r="538" spans="1:15" ht="23.25" customHeight="1">
      <c r="A538" s="249"/>
      <c r="B538" s="249"/>
      <c r="C538" s="249"/>
      <c r="D538" s="249"/>
      <c r="E538" s="249"/>
      <c r="F538" s="249"/>
      <c r="G538" s="249"/>
      <c r="H538" s="249"/>
      <c r="I538" s="249"/>
      <c r="J538" s="249"/>
      <c r="K538" s="249"/>
      <c r="L538" s="249"/>
      <c r="M538" s="249"/>
      <c r="N538" s="249"/>
      <c r="O538" s="249"/>
    </row>
    <row r="539" spans="1:15" ht="23.25" customHeight="1">
      <c r="A539" s="249"/>
      <c r="B539" s="249"/>
      <c r="C539" s="249"/>
      <c r="D539" s="249"/>
      <c r="E539" s="249"/>
      <c r="F539" s="249"/>
      <c r="G539" s="249"/>
      <c r="H539" s="249"/>
      <c r="I539" s="249"/>
      <c r="J539" s="249"/>
      <c r="K539" s="249"/>
      <c r="L539" s="249"/>
      <c r="M539" s="249"/>
      <c r="N539" s="249"/>
      <c r="O539" s="249"/>
    </row>
    <row r="540" spans="1:15" ht="23.25" customHeight="1">
      <c r="A540" s="249"/>
      <c r="B540" s="249"/>
      <c r="C540" s="249"/>
      <c r="D540" s="249"/>
      <c r="E540" s="249"/>
      <c r="F540" s="249"/>
      <c r="G540" s="249"/>
      <c r="H540" s="249"/>
      <c r="I540" s="249"/>
      <c r="J540" s="249"/>
      <c r="K540" s="249"/>
      <c r="L540" s="249"/>
      <c r="M540" s="249"/>
      <c r="N540" s="249"/>
      <c r="O540" s="249"/>
    </row>
    <row r="541" spans="1:15" ht="23.25" customHeight="1">
      <c r="A541" s="249"/>
      <c r="B541" s="249"/>
      <c r="C541" s="249"/>
      <c r="D541" s="249"/>
      <c r="E541" s="249"/>
      <c r="F541" s="249"/>
      <c r="G541" s="249"/>
      <c r="H541" s="249"/>
      <c r="I541" s="249"/>
      <c r="J541" s="249"/>
      <c r="K541" s="249"/>
      <c r="L541" s="249"/>
      <c r="M541" s="249"/>
      <c r="N541" s="249"/>
      <c r="O541" s="249"/>
    </row>
    <row r="542" spans="1:15" ht="23.25" customHeight="1">
      <c r="A542" s="249"/>
      <c r="B542" s="249"/>
      <c r="C542" s="249"/>
      <c r="D542" s="249"/>
      <c r="E542" s="249"/>
      <c r="F542" s="249"/>
      <c r="G542" s="249"/>
      <c r="H542" s="249"/>
      <c r="I542" s="249"/>
      <c r="J542" s="249"/>
      <c r="K542" s="249"/>
      <c r="L542" s="249"/>
      <c r="M542" s="249"/>
      <c r="N542" s="249"/>
      <c r="O542" s="249"/>
    </row>
    <row r="543" spans="1:15" ht="23.25" customHeight="1">
      <c r="A543" s="249"/>
      <c r="B543" s="249"/>
      <c r="C543" s="249"/>
      <c r="D543" s="249"/>
      <c r="E543" s="249"/>
      <c r="F543" s="249"/>
      <c r="G543" s="249"/>
      <c r="H543" s="249"/>
      <c r="I543" s="249"/>
      <c r="J543" s="249"/>
      <c r="K543" s="249"/>
      <c r="L543" s="249"/>
      <c r="M543" s="249"/>
      <c r="N543" s="249"/>
      <c r="O543" s="249"/>
    </row>
    <row r="544" spans="1:15" ht="23.25" customHeight="1">
      <c r="A544" s="249"/>
      <c r="B544" s="249"/>
      <c r="C544" s="249"/>
      <c r="D544" s="249"/>
      <c r="E544" s="249"/>
      <c r="F544" s="249"/>
      <c r="G544" s="249"/>
      <c r="H544" s="249"/>
      <c r="I544" s="249"/>
      <c r="J544" s="249"/>
      <c r="K544" s="249"/>
      <c r="L544" s="249"/>
      <c r="M544" s="249"/>
      <c r="N544" s="249"/>
      <c r="O544" s="249"/>
    </row>
    <row r="545" spans="1:15" ht="23.25" customHeight="1">
      <c r="A545" s="249"/>
      <c r="B545" s="249"/>
      <c r="C545" s="249"/>
      <c r="D545" s="249"/>
      <c r="E545" s="249"/>
      <c r="F545" s="249"/>
      <c r="G545" s="249"/>
      <c r="H545" s="249"/>
      <c r="I545" s="249"/>
      <c r="J545" s="249"/>
      <c r="K545" s="249"/>
      <c r="L545" s="249"/>
      <c r="M545" s="249"/>
      <c r="N545" s="249"/>
      <c r="O545" s="249"/>
    </row>
    <row r="546" spans="1:15" ht="23.25" customHeight="1">
      <c r="A546" s="249"/>
      <c r="B546" s="249"/>
      <c r="C546" s="249"/>
      <c r="D546" s="249"/>
      <c r="E546" s="249"/>
      <c r="F546" s="249"/>
      <c r="G546" s="249"/>
      <c r="H546" s="249"/>
      <c r="I546" s="249"/>
      <c r="J546" s="249"/>
      <c r="K546" s="249"/>
      <c r="L546" s="249"/>
      <c r="M546" s="249"/>
      <c r="N546" s="249"/>
      <c r="O546" s="249"/>
    </row>
    <row r="547" spans="1:15" ht="23.25" customHeight="1">
      <c r="A547" s="249"/>
      <c r="B547" s="249"/>
      <c r="C547" s="249"/>
      <c r="D547" s="249"/>
      <c r="E547" s="249"/>
      <c r="F547" s="249"/>
      <c r="G547" s="249"/>
      <c r="H547" s="249"/>
      <c r="I547" s="249"/>
      <c r="J547" s="249"/>
      <c r="K547" s="249"/>
      <c r="L547" s="249"/>
      <c r="M547" s="249"/>
      <c r="N547" s="249"/>
      <c r="O547" s="249"/>
    </row>
    <row r="548" spans="1:15" ht="23.25" customHeight="1">
      <c r="A548" s="249"/>
      <c r="B548" s="249"/>
      <c r="C548" s="249"/>
      <c r="D548" s="249"/>
      <c r="E548" s="249"/>
      <c r="F548" s="249"/>
      <c r="G548" s="249"/>
      <c r="H548" s="249"/>
      <c r="I548" s="249"/>
      <c r="J548" s="249"/>
      <c r="K548" s="249"/>
      <c r="L548" s="249"/>
      <c r="M548" s="249"/>
      <c r="N548" s="249"/>
      <c r="O548" s="249"/>
    </row>
    <row r="549" spans="1:15" ht="23.25" customHeight="1">
      <c r="A549" s="249"/>
      <c r="B549" s="249"/>
      <c r="C549" s="249"/>
      <c r="D549" s="249"/>
      <c r="E549" s="249"/>
      <c r="F549" s="249"/>
      <c r="G549" s="249"/>
      <c r="H549" s="249"/>
      <c r="I549" s="249"/>
      <c r="J549" s="249"/>
      <c r="K549" s="249"/>
      <c r="L549" s="249"/>
      <c r="M549" s="249"/>
      <c r="N549" s="249"/>
      <c r="O549" s="249"/>
    </row>
    <row r="550" spans="1:15" ht="23.25" customHeight="1">
      <c r="A550" s="249"/>
      <c r="B550" s="249"/>
      <c r="C550" s="249"/>
      <c r="D550" s="249"/>
      <c r="E550" s="249"/>
      <c r="F550" s="249"/>
      <c r="G550" s="249"/>
      <c r="H550" s="249"/>
      <c r="I550" s="249"/>
      <c r="J550" s="249"/>
      <c r="K550" s="249"/>
      <c r="L550" s="249"/>
      <c r="M550" s="249"/>
      <c r="N550" s="249"/>
      <c r="O550" s="249"/>
    </row>
    <row r="551" spans="1:15" ht="23.25" customHeight="1">
      <c r="A551" s="249"/>
      <c r="B551" s="249"/>
      <c r="C551" s="249"/>
      <c r="D551" s="249"/>
      <c r="E551" s="249"/>
      <c r="F551" s="249"/>
      <c r="G551" s="249"/>
      <c r="H551" s="249"/>
      <c r="I551" s="249"/>
      <c r="J551" s="249"/>
      <c r="K551" s="249"/>
      <c r="L551" s="249"/>
      <c r="M551" s="249"/>
      <c r="N551" s="249"/>
      <c r="O551" s="249"/>
    </row>
    <row r="552" spans="1:15" ht="23.25" customHeight="1">
      <c r="A552" s="249"/>
      <c r="B552" s="249"/>
      <c r="C552" s="249"/>
      <c r="D552" s="249"/>
      <c r="E552" s="249"/>
      <c r="F552" s="249"/>
      <c r="G552" s="249"/>
      <c r="H552" s="249"/>
      <c r="I552" s="249"/>
      <c r="J552" s="249"/>
      <c r="K552" s="249"/>
      <c r="L552" s="249"/>
      <c r="M552" s="249"/>
      <c r="N552" s="249"/>
      <c r="O552" s="249"/>
    </row>
    <row r="553" spans="1:15" ht="23.25" customHeight="1">
      <c r="A553" s="249"/>
      <c r="B553" s="249"/>
      <c r="C553" s="249"/>
      <c r="D553" s="249"/>
      <c r="E553" s="249"/>
      <c r="F553" s="249"/>
      <c r="G553" s="249"/>
      <c r="H553" s="249"/>
      <c r="I553" s="249"/>
      <c r="J553" s="249"/>
      <c r="K553" s="249"/>
      <c r="L553" s="249"/>
      <c r="M553" s="249"/>
      <c r="N553" s="249"/>
      <c r="O553" s="249"/>
    </row>
    <row r="554" spans="1:15" ht="23.25" customHeight="1">
      <c r="A554" s="249"/>
      <c r="B554" s="249"/>
      <c r="C554" s="249"/>
      <c r="D554" s="249"/>
      <c r="E554" s="249"/>
      <c r="F554" s="249"/>
      <c r="G554" s="249"/>
      <c r="H554" s="249"/>
      <c r="I554" s="249"/>
      <c r="J554" s="249"/>
      <c r="K554" s="249"/>
      <c r="L554" s="249"/>
      <c r="M554" s="249"/>
      <c r="N554" s="249"/>
      <c r="O554" s="249"/>
    </row>
    <row r="555" spans="1:15" ht="23.25" customHeight="1">
      <c r="A555" s="249"/>
      <c r="B555" s="249"/>
      <c r="C555" s="249"/>
      <c r="D555" s="249"/>
      <c r="E555" s="249"/>
      <c r="F555" s="249"/>
      <c r="G555" s="249"/>
      <c r="H555" s="249"/>
      <c r="I555" s="249"/>
      <c r="J555" s="249"/>
      <c r="K555" s="249"/>
      <c r="L555" s="249"/>
      <c r="M555" s="249"/>
      <c r="N555" s="249"/>
      <c r="O555" s="249"/>
    </row>
    <row r="556" spans="1:15" ht="23.25" customHeight="1">
      <c r="A556" s="249"/>
      <c r="B556" s="249"/>
      <c r="C556" s="249"/>
      <c r="D556" s="249"/>
      <c r="E556" s="249"/>
      <c r="F556" s="249"/>
      <c r="G556" s="249"/>
      <c r="H556" s="249"/>
      <c r="I556" s="249"/>
      <c r="J556" s="249"/>
      <c r="K556" s="249"/>
      <c r="L556" s="249"/>
      <c r="M556" s="249"/>
      <c r="N556" s="249"/>
      <c r="O556" s="249"/>
    </row>
    <row r="557" spans="1:15" ht="23.25" customHeight="1">
      <c r="A557" s="249"/>
      <c r="B557" s="249"/>
      <c r="C557" s="249"/>
      <c r="D557" s="249"/>
      <c r="E557" s="249"/>
      <c r="F557" s="249"/>
      <c r="G557" s="249"/>
      <c r="H557" s="249"/>
      <c r="I557" s="249"/>
      <c r="J557" s="249"/>
      <c r="K557" s="249"/>
      <c r="L557" s="249"/>
      <c r="M557" s="249"/>
      <c r="N557" s="249"/>
      <c r="O557" s="249"/>
    </row>
    <row r="558" spans="1:15" ht="23.25" customHeight="1">
      <c r="A558" s="249"/>
      <c r="B558" s="249"/>
      <c r="C558" s="249"/>
      <c r="D558" s="249"/>
      <c r="E558" s="249"/>
      <c r="F558" s="249"/>
      <c r="G558" s="249"/>
      <c r="H558" s="249"/>
      <c r="I558" s="249"/>
      <c r="J558" s="249"/>
      <c r="K558" s="249"/>
      <c r="L558" s="249"/>
      <c r="M558" s="249"/>
      <c r="N558" s="249"/>
      <c r="O558" s="249"/>
    </row>
    <row r="559" spans="1:15" ht="23.25" customHeight="1">
      <c r="A559" s="249"/>
      <c r="B559" s="249"/>
      <c r="C559" s="249"/>
      <c r="D559" s="249"/>
      <c r="E559" s="249"/>
      <c r="F559" s="249"/>
      <c r="G559" s="249"/>
      <c r="H559" s="249"/>
      <c r="I559" s="249"/>
      <c r="J559" s="249"/>
      <c r="K559" s="249"/>
      <c r="L559" s="249"/>
      <c r="M559" s="249"/>
      <c r="N559" s="249"/>
      <c r="O559" s="249"/>
    </row>
    <row r="560" spans="1:15" ht="23.25" customHeight="1">
      <c r="A560" s="249"/>
      <c r="B560" s="249"/>
      <c r="C560" s="249"/>
      <c r="D560" s="249"/>
      <c r="E560" s="249"/>
      <c r="F560" s="249"/>
      <c r="G560" s="249"/>
      <c r="H560" s="249"/>
      <c r="I560" s="249"/>
      <c r="J560" s="249"/>
      <c r="K560" s="249"/>
      <c r="L560" s="249"/>
      <c r="M560" s="249"/>
      <c r="N560" s="249"/>
      <c r="O560" s="249"/>
    </row>
    <row r="561" spans="1:15" ht="23.25" customHeight="1">
      <c r="A561" s="249"/>
      <c r="B561" s="249"/>
      <c r="C561" s="249"/>
      <c r="D561" s="249"/>
      <c r="E561" s="249"/>
      <c r="F561" s="249"/>
      <c r="G561" s="249"/>
      <c r="H561" s="249"/>
      <c r="I561" s="249"/>
      <c r="J561" s="249"/>
      <c r="K561" s="249"/>
      <c r="L561" s="249"/>
      <c r="M561" s="249"/>
      <c r="N561" s="249"/>
      <c r="O561" s="249"/>
    </row>
    <row r="562" spans="1:15" ht="23.25" customHeight="1">
      <c r="A562" s="249"/>
      <c r="B562" s="249"/>
      <c r="C562" s="249"/>
      <c r="D562" s="249"/>
      <c r="E562" s="249"/>
      <c r="F562" s="249"/>
      <c r="G562" s="249"/>
      <c r="H562" s="249"/>
      <c r="I562" s="249"/>
      <c r="J562" s="249"/>
      <c r="K562" s="249"/>
      <c r="L562" s="249"/>
      <c r="M562" s="249"/>
      <c r="N562" s="249"/>
      <c r="O562" s="249"/>
    </row>
    <row r="563" spans="1:15" ht="23.25" customHeight="1">
      <c r="A563" s="249"/>
      <c r="B563" s="249"/>
      <c r="C563" s="249"/>
      <c r="D563" s="249"/>
      <c r="E563" s="249"/>
      <c r="F563" s="249"/>
      <c r="G563" s="249"/>
      <c r="H563" s="249"/>
      <c r="I563" s="249"/>
      <c r="J563" s="249"/>
      <c r="K563" s="249"/>
      <c r="L563" s="249"/>
      <c r="M563" s="249"/>
      <c r="N563" s="249"/>
      <c r="O563" s="249"/>
    </row>
    <row r="564" spans="1:15" ht="23.25" customHeight="1">
      <c r="A564" s="249"/>
      <c r="B564" s="249"/>
      <c r="C564" s="249"/>
      <c r="D564" s="249"/>
      <c r="E564" s="249"/>
      <c r="F564" s="249"/>
      <c r="G564" s="249"/>
      <c r="H564" s="249"/>
      <c r="I564" s="249"/>
      <c r="J564" s="249"/>
      <c r="K564" s="249"/>
      <c r="L564" s="249"/>
      <c r="M564" s="249"/>
      <c r="N564" s="249"/>
      <c r="O564" s="249"/>
    </row>
    <row r="565" spans="1:15" ht="23.25" customHeight="1">
      <c r="A565" s="249"/>
      <c r="B565" s="249"/>
      <c r="C565" s="249"/>
      <c r="D565" s="249"/>
      <c r="E565" s="249"/>
      <c r="F565" s="249"/>
      <c r="G565" s="249"/>
      <c r="H565" s="249"/>
      <c r="I565" s="249"/>
      <c r="J565" s="249"/>
      <c r="K565" s="249"/>
      <c r="L565" s="249"/>
      <c r="M565" s="249"/>
      <c r="N565" s="249"/>
      <c r="O565" s="249"/>
    </row>
    <row r="566" spans="1:15" ht="23.25" customHeight="1">
      <c r="A566" s="249"/>
      <c r="B566" s="249"/>
      <c r="C566" s="249"/>
      <c r="D566" s="249"/>
      <c r="E566" s="249"/>
      <c r="F566" s="249"/>
      <c r="G566" s="249"/>
      <c r="H566" s="249"/>
      <c r="I566" s="249"/>
      <c r="J566" s="249"/>
      <c r="K566" s="249"/>
      <c r="L566" s="249"/>
      <c r="M566" s="249"/>
      <c r="N566" s="249"/>
      <c r="O566" s="249"/>
    </row>
    <row r="567" spans="1:15" ht="23.25" customHeight="1">
      <c r="A567" s="249"/>
      <c r="B567" s="249"/>
      <c r="C567" s="249"/>
      <c r="D567" s="249"/>
      <c r="E567" s="249"/>
      <c r="F567" s="249"/>
      <c r="G567" s="249"/>
      <c r="H567" s="249"/>
      <c r="I567" s="249"/>
      <c r="J567" s="249"/>
      <c r="K567" s="249"/>
      <c r="L567" s="249"/>
      <c r="M567" s="249"/>
      <c r="N567" s="249"/>
      <c r="O567" s="249"/>
    </row>
    <row r="568" spans="1:15" ht="23.25" customHeight="1">
      <c r="A568" s="249"/>
      <c r="B568" s="249"/>
      <c r="C568" s="249"/>
      <c r="D568" s="249"/>
      <c r="E568" s="249"/>
      <c r="F568" s="249"/>
      <c r="G568" s="249"/>
      <c r="H568" s="249"/>
      <c r="I568" s="249"/>
      <c r="J568" s="249"/>
      <c r="K568" s="249"/>
      <c r="L568" s="249"/>
      <c r="M568" s="249"/>
      <c r="N568" s="249"/>
      <c r="O568" s="249"/>
    </row>
    <row r="569" spans="1:15" ht="23.25" customHeight="1">
      <c r="A569" s="249"/>
      <c r="B569" s="249"/>
      <c r="C569" s="249"/>
      <c r="D569" s="249"/>
      <c r="E569" s="249"/>
      <c r="F569" s="249"/>
      <c r="G569" s="249"/>
      <c r="H569" s="249"/>
      <c r="I569" s="249"/>
      <c r="J569" s="249"/>
      <c r="K569" s="249"/>
      <c r="L569" s="249"/>
      <c r="M569" s="249"/>
      <c r="N569" s="249"/>
      <c r="O569" s="249"/>
    </row>
    <row r="570" spans="1:15" ht="23.25" customHeight="1">
      <c r="A570" s="249"/>
      <c r="B570" s="249"/>
      <c r="C570" s="249"/>
      <c r="D570" s="249"/>
      <c r="E570" s="249"/>
      <c r="F570" s="249"/>
      <c r="G570" s="249"/>
      <c r="H570" s="249"/>
      <c r="I570" s="249"/>
      <c r="J570" s="249"/>
      <c r="K570" s="249"/>
      <c r="L570" s="249"/>
      <c r="M570" s="249"/>
      <c r="N570" s="249"/>
      <c r="O570" s="249"/>
    </row>
    <row r="571" spans="1:15" ht="23.25" customHeight="1">
      <c r="A571" s="249"/>
      <c r="B571" s="249"/>
      <c r="C571" s="249"/>
      <c r="D571" s="249"/>
      <c r="E571" s="249"/>
      <c r="F571" s="249"/>
      <c r="G571" s="249"/>
      <c r="H571" s="249"/>
      <c r="I571" s="249"/>
      <c r="J571" s="249"/>
      <c r="K571" s="249"/>
      <c r="L571" s="249"/>
      <c r="M571" s="249"/>
      <c r="N571" s="249"/>
      <c r="O571" s="249"/>
    </row>
    <row r="572" spans="1:15" ht="23.25" customHeight="1">
      <c r="A572" s="249"/>
      <c r="B572" s="249"/>
      <c r="C572" s="249"/>
      <c r="D572" s="249"/>
      <c r="E572" s="249"/>
      <c r="F572" s="249"/>
      <c r="G572" s="249"/>
      <c r="H572" s="249"/>
      <c r="I572" s="249"/>
      <c r="J572" s="249"/>
      <c r="K572" s="249"/>
      <c r="L572" s="249"/>
      <c r="M572" s="249"/>
      <c r="N572" s="249"/>
      <c r="O572" s="249"/>
    </row>
    <row r="573" spans="1:15" ht="23.25" customHeight="1">
      <c r="A573" s="249"/>
      <c r="B573" s="249"/>
      <c r="C573" s="249"/>
      <c r="D573" s="249"/>
      <c r="E573" s="249"/>
      <c r="F573" s="249"/>
      <c r="G573" s="249"/>
      <c r="H573" s="249"/>
      <c r="I573" s="249"/>
      <c r="J573" s="249"/>
      <c r="K573" s="249"/>
      <c r="L573" s="249"/>
      <c r="M573" s="249"/>
      <c r="N573" s="249"/>
      <c r="O573" s="249"/>
    </row>
    <row r="574" spans="1:15" ht="23.25" customHeight="1">
      <c r="A574" s="249"/>
      <c r="B574" s="249"/>
      <c r="C574" s="249"/>
      <c r="D574" s="249"/>
      <c r="E574" s="249"/>
      <c r="F574" s="249"/>
      <c r="G574" s="249"/>
      <c r="H574" s="249"/>
      <c r="I574" s="249"/>
      <c r="J574" s="249"/>
      <c r="K574" s="249"/>
      <c r="L574" s="249"/>
      <c r="M574" s="249"/>
      <c r="N574" s="249"/>
      <c r="O574" s="249"/>
    </row>
    <row r="575" spans="1:15" ht="23.25" customHeight="1">
      <c r="A575" s="249"/>
      <c r="B575" s="249"/>
      <c r="C575" s="249"/>
      <c r="D575" s="249"/>
      <c r="E575" s="249"/>
      <c r="F575" s="249"/>
      <c r="G575" s="249"/>
      <c r="H575" s="249"/>
      <c r="I575" s="249"/>
      <c r="J575" s="249"/>
      <c r="K575" s="249"/>
      <c r="L575" s="249"/>
      <c r="M575" s="249"/>
      <c r="N575" s="249"/>
      <c r="O575" s="249"/>
    </row>
    <row r="576" spans="1:15" ht="23.25" customHeight="1">
      <c r="A576" s="249"/>
      <c r="B576" s="249"/>
      <c r="C576" s="249"/>
      <c r="D576" s="249"/>
      <c r="E576" s="249"/>
      <c r="F576" s="249"/>
      <c r="G576" s="249"/>
      <c r="H576" s="249"/>
      <c r="I576" s="249"/>
      <c r="J576" s="249"/>
      <c r="K576" s="249"/>
      <c r="L576" s="249"/>
      <c r="M576" s="249"/>
      <c r="N576" s="249"/>
      <c r="O576" s="249"/>
    </row>
    <row r="577" spans="1:15" ht="23.25" customHeight="1">
      <c r="A577" s="249"/>
      <c r="B577" s="249"/>
      <c r="C577" s="249"/>
      <c r="D577" s="249"/>
      <c r="E577" s="249"/>
      <c r="F577" s="249"/>
      <c r="G577" s="249"/>
      <c r="H577" s="249"/>
      <c r="I577" s="249"/>
      <c r="J577" s="249"/>
      <c r="K577" s="249"/>
      <c r="L577" s="249"/>
      <c r="M577" s="249"/>
      <c r="N577" s="249"/>
      <c r="O577" s="249"/>
    </row>
    <row r="578" spans="1:15" ht="23.25" customHeight="1">
      <c r="A578" s="249"/>
      <c r="B578" s="249"/>
      <c r="C578" s="249"/>
      <c r="D578" s="249"/>
      <c r="E578" s="249"/>
      <c r="F578" s="249"/>
      <c r="G578" s="249"/>
      <c r="H578" s="249"/>
      <c r="I578" s="249"/>
      <c r="J578" s="249"/>
      <c r="K578" s="249"/>
      <c r="L578" s="249"/>
      <c r="M578" s="249"/>
      <c r="N578" s="249"/>
      <c r="O578" s="249"/>
    </row>
    <row r="579" spans="1:15" ht="23.25" customHeight="1">
      <c r="A579" s="249"/>
      <c r="B579" s="249"/>
      <c r="C579" s="249"/>
      <c r="D579" s="249"/>
      <c r="E579" s="249"/>
      <c r="F579" s="249"/>
      <c r="G579" s="249"/>
      <c r="H579" s="249"/>
      <c r="I579" s="249"/>
      <c r="J579" s="249"/>
      <c r="K579" s="249"/>
      <c r="L579" s="249"/>
      <c r="M579" s="249"/>
      <c r="N579" s="249"/>
      <c r="O579" s="249"/>
    </row>
    <row r="580" spans="1:15" ht="23.25" customHeight="1">
      <c r="A580" s="249"/>
      <c r="B580" s="249"/>
      <c r="C580" s="249"/>
      <c r="D580" s="249"/>
      <c r="E580" s="249"/>
      <c r="F580" s="249"/>
      <c r="G580" s="249"/>
      <c r="H580" s="249"/>
      <c r="I580" s="249"/>
      <c r="J580" s="249"/>
      <c r="K580" s="249"/>
      <c r="L580" s="249"/>
      <c r="M580" s="249"/>
      <c r="N580" s="249"/>
      <c r="O580" s="249"/>
    </row>
    <row r="581" spans="1:15" ht="23.25" customHeight="1">
      <c r="A581" s="249"/>
      <c r="B581" s="249"/>
      <c r="C581" s="249"/>
      <c r="D581" s="249"/>
      <c r="E581" s="249"/>
      <c r="F581" s="249"/>
      <c r="G581" s="249"/>
      <c r="H581" s="249"/>
      <c r="I581" s="249"/>
      <c r="J581" s="249"/>
      <c r="K581" s="249"/>
      <c r="L581" s="249"/>
      <c r="M581" s="249"/>
      <c r="N581" s="249"/>
      <c r="O581" s="249"/>
    </row>
    <row r="582" spans="1:15" ht="23.25" customHeight="1">
      <c r="A582" s="249"/>
      <c r="B582" s="249"/>
      <c r="C582" s="249"/>
      <c r="D582" s="249"/>
      <c r="E582" s="249"/>
      <c r="F582" s="249"/>
      <c r="G582" s="249"/>
      <c r="H582" s="249"/>
      <c r="I582" s="249"/>
      <c r="J582" s="249"/>
      <c r="K582" s="249"/>
      <c r="L582" s="249"/>
      <c r="M582" s="249"/>
      <c r="N582" s="249"/>
      <c r="O582" s="249"/>
    </row>
    <row r="583" spans="1:15" ht="23.25" customHeight="1">
      <c r="A583" s="249"/>
      <c r="B583" s="249"/>
      <c r="C583" s="249"/>
      <c r="D583" s="249"/>
      <c r="E583" s="249"/>
      <c r="F583" s="249"/>
      <c r="G583" s="249"/>
      <c r="H583" s="249"/>
      <c r="I583" s="249"/>
      <c r="J583" s="249"/>
      <c r="K583" s="249"/>
      <c r="L583" s="249"/>
      <c r="M583" s="249"/>
      <c r="N583" s="249"/>
      <c r="O583" s="249"/>
    </row>
    <row r="584" spans="1:15" ht="23.25" customHeight="1">
      <c r="A584" s="249"/>
      <c r="B584" s="249"/>
      <c r="C584" s="249"/>
      <c r="D584" s="249"/>
      <c r="E584" s="249"/>
      <c r="F584" s="249"/>
      <c r="G584" s="249"/>
      <c r="H584" s="249"/>
      <c r="I584" s="249"/>
      <c r="J584" s="249"/>
      <c r="K584" s="249"/>
      <c r="L584" s="249"/>
      <c r="M584" s="249"/>
      <c r="N584" s="249"/>
      <c r="O584" s="249"/>
    </row>
    <row r="585" spans="1:15" ht="23.25" customHeight="1">
      <c r="A585" s="249"/>
      <c r="B585" s="249"/>
      <c r="C585" s="249"/>
      <c r="D585" s="249"/>
      <c r="E585" s="249"/>
      <c r="F585" s="249"/>
      <c r="G585" s="249"/>
      <c r="H585" s="249"/>
      <c r="I585" s="249"/>
      <c r="J585" s="249"/>
      <c r="K585" s="249"/>
      <c r="L585" s="249"/>
      <c r="M585" s="249"/>
      <c r="N585" s="249"/>
      <c r="O585" s="249"/>
    </row>
    <row r="586" spans="1:15" ht="23.25" customHeight="1">
      <c r="A586" s="249"/>
      <c r="B586" s="249"/>
      <c r="C586" s="249"/>
      <c r="D586" s="249"/>
      <c r="E586" s="249"/>
      <c r="F586" s="249"/>
      <c r="G586" s="249"/>
      <c r="H586" s="249"/>
      <c r="I586" s="249"/>
      <c r="J586" s="249"/>
      <c r="K586" s="249"/>
      <c r="L586" s="249"/>
      <c r="M586" s="249"/>
      <c r="N586" s="249"/>
      <c r="O586" s="249"/>
    </row>
    <row r="587" spans="1:15" ht="23.25" customHeight="1">
      <c r="A587" s="249"/>
      <c r="B587" s="249"/>
      <c r="C587" s="249"/>
      <c r="D587" s="249"/>
      <c r="E587" s="249"/>
      <c r="F587" s="249"/>
      <c r="G587" s="249"/>
      <c r="H587" s="249"/>
      <c r="I587" s="249"/>
      <c r="J587" s="249"/>
      <c r="K587" s="249"/>
      <c r="L587" s="249"/>
      <c r="M587" s="249"/>
      <c r="N587" s="249"/>
      <c r="O587" s="249"/>
    </row>
    <row r="588" spans="1:15" ht="23.25" customHeight="1">
      <c r="A588" s="249"/>
      <c r="B588" s="249"/>
      <c r="C588" s="249"/>
      <c r="D588" s="249"/>
      <c r="E588" s="249"/>
      <c r="F588" s="249"/>
      <c r="G588" s="249"/>
      <c r="H588" s="249"/>
      <c r="I588" s="249"/>
      <c r="J588" s="249"/>
      <c r="K588" s="249"/>
      <c r="L588" s="249"/>
      <c r="M588" s="249"/>
      <c r="N588" s="249"/>
      <c r="O588" s="249"/>
    </row>
    <row r="589" spans="1:15" ht="23.25" customHeight="1">
      <c r="A589" s="249"/>
      <c r="B589" s="249"/>
      <c r="C589" s="249"/>
      <c r="D589" s="249"/>
      <c r="E589" s="249"/>
      <c r="F589" s="249"/>
      <c r="G589" s="249"/>
      <c r="H589" s="249"/>
      <c r="I589" s="249"/>
      <c r="J589" s="249"/>
      <c r="K589" s="249"/>
      <c r="L589" s="249"/>
      <c r="M589" s="249"/>
      <c r="N589" s="249"/>
      <c r="O589" s="249"/>
    </row>
    <row r="590" spans="1:15" ht="23.25" customHeight="1">
      <c r="A590" s="249"/>
      <c r="B590" s="249"/>
      <c r="C590" s="249"/>
      <c r="D590" s="249"/>
      <c r="E590" s="249"/>
      <c r="F590" s="249"/>
      <c r="G590" s="249"/>
      <c r="H590" s="249"/>
      <c r="I590" s="249"/>
      <c r="J590" s="249"/>
      <c r="K590" s="249"/>
      <c r="L590" s="249"/>
      <c r="M590" s="249"/>
      <c r="N590" s="249"/>
      <c r="O590" s="249"/>
    </row>
    <row r="591" spans="1:15" ht="23.25" customHeight="1">
      <c r="A591" s="249"/>
      <c r="B591" s="249"/>
      <c r="C591" s="249"/>
      <c r="D591" s="249"/>
      <c r="E591" s="249"/>
      <c r="F591" s="249"/>
      <c r="G591" s="249"/>
      <c r="H591" s="249"/>
      <c r="I591" s="249"/>
      <c r="J591" s="249"/>
      <c r="K591" s="249"/>
      <c r="L591" s="249"/>
      <c r="M591" s="249"/>
      <c r="N591" s="249"/>
      <c r="O591" s="249"/>
    </row>
    <row r="592" spans="1:15" ht="23.25" customHeight="1">
      <c r="A592" s="249"/>
      <c r="B592" s="249"/>
      <c r="C592" s="249"/>
      <c r="D592" s="249"/>
      <c r="E592" s="249"/>
      <c r="F592" s="249"/>
      <c r="G592" s="249"/>
      <c r="H592" s="249"/>
      <c r="I592" s="249"/>
      <c r="J592" s="249"/>
      <c r="K592" s="249"/>
      <c r="L592" s="249"/>
      <c r="M592" s="249"/>
      <c r="N592" s="249"/>
      <c r="O592" s="249"/>
    </row>
    <row r="593" spans="1:15" ht="23.25" customHeight="1">
      <c r="A593" s="249"/>
      <c r="B593" s="249"/>
      <c r="C593" s="249"/>
      <c r="D593" s="249"/>
      <c r="E593" s="249"/>
      <c r="F593" s="249"/>
      <c r="G593" s="249"/>
      <c r="H593" s="249"/>
      <c r="I593" s="249"/>
      <c r="J593" s="249"/>
      <c r="K593" s="249"/>
      <c r="L593" s="249"/>
      <c r="M593" s="249"/>
      <c r="N593" s="249"/>
      <c r="O593" s="249"/>
    </row>
    <row r="594" spans="1:15" ht="23.25" customHeight="1">
      <c r="A594" s="249"/>
      <c r="B594" s="249"/>
      <c r="C594" s="249"/>
      <c r="D594" s="249"/>
      <c r="E594" s="249"/>
      <c r="F594" s="249"/>
      <c r="G594" s="249"/>
      <c r="H594" s="249"/>
      <c r="I594" s="249"/>
      <c r="J594" s="249"/>
      <c r="K594" s="249"/>
      <c r="L594" s="249"/>
      <c r="M594" s="249"/>
      <c r="N594" s="249"/>
      <c r="O594" s="249"/>
    </row>
    <row r="595" spans="1:15" ht="23.25" customHeight="1">
      <c r="A595" s="249"/>
      <c r="B595" s="249"/>
      <c r="C595" s="249"/>
      <c r="D595" s="249"/>
      <c r="E595" s="249"/>
      <c r="F595" s="249"/>
      <c r="G595" s="249"/>
      <c r="H595" s="249"/>
      <c r="I595" s="249"/>
      <c r="J595" s="249"/>
      <c r="K595" s="249"/>
      <c r="L595" s="249"/>
      <c r="M595" s="249"/>
      <c r="N595" s="249"/>
      <c r="O595" s="249"/>
    </row>
    <row r="596" spans="1:15" ht="23.25" customHeight="1">
      <c r="A596" s="249"/>
      <c r="B596" s="249"/>
      <c r="C596" s="249"/>
      <c r="D596" s="249"/>
      <c r="E596" s="249"/>
      <c r="F596" s="249"/>
      <c r="G596" s="249"/>
      <c r="H596" s="249"/>
      <c r="I596" s="249"/>
      <c r="J596" s="249"/>
      <c r="K596" s="249"/>
      <c r="L596" s="249"/>
      <c r="M596" s="249"/>
      <c r="N596" s="249"/>
      <c r="O596" s="249"/>
    </row>
    <row r="597" spans="1:15" ht="23.25" customHeight="1">
      <c r="A597" s="249"/>
      <c r="B597" s="249"/>
      <c r="C597" s="249"/>
      <c r="D597" s="249"/>
      <c r="E597" s="249"/>
      <c r="F597" s="249"/>
      <c r="G597" s="249"/>
      <c r="H597" s="249"/>
      <c r="I597" s="249"/>
      <c r="J597" s="249"/>
      <c r="K597" s="249"/>
      <c r="L597" s="249"/>
      <c r="M597" s="249"/>
      <c r="N597" s="249"/>
      <c r="O597" s="249"/>
    </row>
    <row r="598" spans="1:15" ht="23.25" customHeight="1">
      <c r="A598" s="249"/>
      <c r="B598" s="249"/>
      <c r="C598" s="249"/>
      <c r="D598" s="249"/>
      <c r="E598" s="249"/>
      <c r="F598" s="249"/>
      <c r="G598" s="249"/>
      <c r="H598" s="249"/>
      <c r="I598" s="249"/>
      <c r="J598" s="249"/>
      <c r="K598" s="249"/>
      <c r="L598" s="249"/>
      <c r="M598" s="249"/>
      <c r="N598" s="249"/>
      <c r="O598" s="249"/>
    </row>
    <row r="599" spans="1:15" ht="23.25" customHeight="1">
      <c r="A599" s="249"/>
      <c r="B599" s="249"/>
      <c r="C599" s="249"/>
      <c r="D599" s="249"/>
      <c r="E599" s="249"/>
      <c r="F599" s="249"/>
      <c r="G599" s="249"/>
      <c r="H599" s="249"/>
      <c r="I599" s="249"/>
      <c r="J599" s="249"/>
      <c r="K599" s="249"/>
      <c r="L599" s="249"/>
      <c r="M599" s="249"/>
      <c r="N599" s="249"/>
      <c r="O599" s="249"/>
    </row>
    <row r="600" spans="1:15" ht="23.25" customHeight="1">
      <c r="A600" s="249"/>
      <c r="B600" s="249"/>
      <c r="C600" s="249"/>
      <c r="D600" s="249"/>
      <c r="E600" s="249"/>
      <c r="F600" s="249"/>
      <c r="G600" s="249"/>
      <c r="H600" s="249"/>
      <c r="I600" s="249"/>
      <c r="J600" s="249"/>
      <c r="K600" s="249"/>
      <c r="L600" s="249"/>
      <c r="M600" s="249"/>
      <c r="N600" s="249"/>
      <c r="O600" s="249"/>
    </row>
    <row r="601" spans="1:15" ht="23.25" customHeight="1">
      <c r="A601" s="249"/>
      <c r="B601" s="249"/>
      <c r="C601" s="249"/>
      <c r="D601" s="249"/>
      <c r="E601" s="249"/>
      <c r="F601" s="249"/>
      <c r="G601" s="249"/>
      <c r="H601" s="249"/>
      <c r="I601" s="249"/>
      <c r="J601" s="249"/>
      <c r="K601" s="249"/>
      <c r="L601" s="249"/>
      <c r="M601" s="249"/>
      <c r="N601" s="249"/>
      <c r="O601" s="249"/>
    </row>
    <row r="602" spans="1:15" ht="23.25" customHeight="1">
      <c r="A602" s="249"/>
      <c r="B602" s="249"/>
      <c r="C602" s="249"/>
      <c r="D602" s="249"/>
      <c r="E602" s="249"/>
      <c r="F602" s="249"/>
      <c r="G602" s="249"/>
      <c r="H602" s="249"/>
      <c r="I602" s="249"/>
      <c r="J602" s="249"/>
      <c r="K602" s="249"/>
      <c r="L602" s="249"/>
      <c r="M602" s="249"/>
      <c r="N602" s="249"/>
      <c r="O602" s="249"/>
    </row>
    <row r="603" spans="1:15" ht="23.25" customHeight="1">
      <c r="A603" s="249"/>
      <c r="B603" s="249"/>
      <c r="C603" s="249"/>
      <c r="D603" s="249"/>
      <c r="E603" s="249"/>
      <c r="F603" s="249"/>
      <c r="G603" s="249"/>
      <c r="H603" s="249"/>
      <c r="I603" s="249"/>
      <c r="J603" s="249"/>
      <c r="K603" s="249"/>
      <c r="L603" s="249"/>
      <c r="M603" s="249"/>
      <c r="N603" s="249"/>
      <c r="O603" s="249"/>
    </row>
    <row r="604" spans="1:15" ht="23.25" customHeight="1">
      <c r="A604" s="249"/>
      <c r="B604" s="249"/>
      <c r="C604" s="249"/>
      <c r="D604" s="249"/>
      <c r="E604" s="249"/>
      <c r="F604" s="249"/>
      <c r="G604" s="249"/>
      <c r="H604" s="249"/>
      <c r="I604" s="249"/>
      <c r="J604" s="249"/>
      <c r="K604" s="249"/>
      <c r="L604" s="249"/>
      <c r="M604" s="249"/>
      <c r="N604" s="249"/>
      <c r="O604" s="249"/>
    </row>
    <row r="605" spans="1:15" ht="23.25" customHeight="1">
      <c r="A605" s="249"/>
      <c r="B605" s="249"/>
      <c r="C605" s="249"/>
      <c r="D605" s="249"/>
      <c r="E605" s="249"/>
      <c r="F605" s="249"/>
      <c r="G605" s="249"/>
      <c r="H605" s="249"/>
      <c r="I605" s="249"/>
      <c r="J605" s="249"/>
      <c r="K605" s="249"/>
      <c r="L605" s="249"/>
      <c r="M605" s="249"/>
      <c r="N605" s="249"/>
      <c r="O605" s="249"/>
    </row>
    <row r="606" spans="1:15" ht="23.25" customHeight="1">
      <c r="A606" s="249"/>
      <c r="B606" s="249"/>
      <c r="C606" s="249"/>
      <c r="D606" s="249"/>
      <c r="E606" s="249"/>
      <c r="F606" s="249"/>
      <c r="G606" s="249"/>
      <c r="H606" s="249"/>
      <c r="I606" s="249"/>
      <c r="J606" s="249"/>
      <c r="K606" s="249"/>
      <c r="L606" s="249"/>
      <c r="M606" s="249"/>
      <c r="N606" s="249"/>
      <c r="O606" s="249"/>
    </row>
    <row r="607" spans="1:15" ht="23.25" customHeight="1">
      <c r="A607" s="249"/>
      <c r="B607" s="249"/>
      <c r="C607" s="249"/>
      <c r="D607" s="249"/>
      <c r="E607" s="249"/>
      <c r="F607" s="249"/>
      <c r="G607" s="249"/>
      <c r="H607" s="249"/>
      <c r="I607" s="249"/>
      <c r="J607" s="249"/>
      <c r="K607" s="249"/>
      <c r="L607" s="249"/>
      <c r="M607" s="249"/>
      <c r="N607" s="249"/>
      <c r="O607" s="249"/>
    </row>
    <row r="608" spans="1:15" ht="23.25" customHeight="1">
      <c r="A608" s="249"/>
      <c r="B608" s="249"/>
      <c r="C608" s="249"/>
      <c r="D608" s="249"/>
      <c r="E608" s="249"/>
      <c r="F608" s="249"/>
      <c r="G608" s="249"/>
      <c r="H608" s="249"/>
      <c r="I608" s="249"/>
      <c r="J608" s="249"/>
      <c r="K608" s="249"/>
      <c r="L608" s="249"/>
      <c r="M608" s="249"/>
      <c r="N608" s="249"/>
      <c r="O608" s="249"/>
    </row>
    <row r="609" spans="1:15" ht="23.25" customHeight="1">
      <c r="A609" s="249"/>
      <c r="B609" s="249"/>
      <c r="C609" s="249"/>
      <c r="D609" s="249"/>
      <c r="E609" s="249"/>
      <c r="F609" s="249"/>
      <c r="G609" s="249"/>
      <c r="H609" s="249"/>
      <c r="I609" s="249"/>
      <c r="J609" s="249"/>
      <c r="K609" s="249"/>
      <c r="L609" s="249"/>
      <c r="M609" s="249"/>
      <c r="N609" s="249"/>
      <c r="O609" s="249"/>
    </row>
    <row r="610" spans="1:15" ht="23.25" customHeight="1">
      <c r="A610" s="249"/>
      <c r="B610" s="249"/>
      <c r="C610" s="249"/>
      <c r="D610" s="249"/>
      <c r="E610" s="249"/>
      <c r="F610" s="249"/>
      <c r="G610" s="249"/>
      <c r="H610" s="249"/>
      <c r="I610" s="249"/>
      <c r="J610" s="249"/>
      <c r="K610" s="249"/>
      <c r="L610" s="249"/>
      <c r="M610" s="249"/>
      <c r="N610" s="249"/>
      <c r="O610" s="249"/>
    </row>
    <row r="611" spans="1:15" ht="23.25" customHeight="1">
      <c r="A611" s="249"/>
      <c r="B611" s="249"/>
      <c r="C611" s="249"/>
      <c r="D611" s="249"/>
      <c r="E611" s="249"/>
      <c r="F611" s="249"/>
      <c r="G611" s="249"/>
      <c r="H611" s="249"/>
      <c r="I611" s="249"/>
      <c r="J611" s="249"/>
      <c r="K611" s="249"/>
      <c r="L611" s="249"/>
      <c r="M611" s="249"/>
      <c r="N611" s="249"/>
      <c r="O611" s="249"/>
    </row>
    <row r="612" spans="1:15" ht="23.25" customHeight="1">
      <c r="A612" s="249"/>
      <c r="B612" s="249"/>
      <c r="C612" s="249"/>
      <c r="D612" s="249"/>
      <c r="E612" s="249"/>
      <c r="F612" s="249"/>
      <c r="G612" s="249"/>
      <c r="H612" s="249"/>
      <c r="I612" s="249"/>
      <c r="J612" s="249"/>
      <c r="K612" s="249"/>
      <c r="L612" s="249"/>
      <c r="M612" s="249"/>
      <c r="N612" s="249"/>
      <c r="O612" s="249"/>
    </row>
    <row r="613" spans="1:15" ht="23.25" customHeight="1">
      <c r="A613" s="249"/>
      <c r="B613" s="249"/>
      <c r="C613" s="249"/>
      <c r="D613" s="249"/>
      <c r="E613" s="249"/>
      <c r="F613" s="249"/>
      <c r="G613" s="249"/>
      <c r="H613" s="249"/>
      <c r="I613" s="249"/>
      <c r="J613" s="249"/>
      <c r="K613" s="249"/>
      <c r="L613" s="249"/>
      <c r="M613" s="249"/>
      <c r="N613" s="249"/>
      <c r="O613" s="249"/>
    </row>
    <row r="614" spans="1:15" ht="23.25" customHeight="1">
      <c r="A614" s="249"/>
      <c r="B614" s="249"/>
      <c r="C614" s="249"/>
      <c r="D614" s="249"/>
      <c r="E614" s="249"/>
      <c r="F614" s="249"/>
      <c r="G614" s="249"/>
      <c r="H614" s="249"/>
      <c r="I614" s="249"/>
      <c r="J614" s="249"/>
      <c r="K614" s="249"/>
      <c r="L614" s="249"/>
      <c r="M614" s="249"/>
      <c r="N614" s="249"/>
      <c r="O614" s="249"/>
    </row>
    <row r="615" spans="1:15" ht="23.25" customHeight="1">
      <c r="A615" s="249"/>
      <c r="B615" s="249"/>
      <c r="C615" s="249"/>
      <c r="D615" s="249"/>
      <c r="E615" s="249"/>
      <c r="F615" s="249"/>
      <c r="G615" s="249"/>
      <c r="H615" s="249"/>
      <c r="I615" s="249"/>
      <c r="J615" s="249"/>
      <c r="K615" s="249"/>
      <c r="L615" s="249"/>
      <c r="M615" s="249"/>
      <c r="N615" s="249"/>
      <c r="O615" s="249"/>
    </row>
    <row r="616" spans="1:15" ht="23.25" customHeight="1">
      <c r="A616" s="249"/>
      <c r="B616" s="249"/>
      <c r="C616" s="249"/>
      <c r="D616" s="249"/>
      <c r="E616" s="249"/>
      <c r="F616" s="249"/>
      <c r="G616" s="249"/>
      <c r="H616" s="249"/>
      <c r="I616" s="249"/>
      <c r="J616" s="249"/>
      <c r="K616" s="249"/>
      <c r="L616" s="249"/>
      <c r="M616" s="249"/>
      <c r="N616" s="249"/>
      <c r="O616" s="249"/>
    </row>
    <row r="617" spans="1:15" ht="23.25" customHeight="1">
      <c r="A617" s="249"/>
      <c r="B617" s="249"/>
      <c r="C617" s="249"/>
      <c r="D617" s="249"/>
      <c r="E617" s="249"/>
      <c r="F617" s="249"/>
      <c r="G617" s="249"/>
      <c r="H617" s="249"/>
      <c r="I617" s="249"/>
      <c r="J617" s="249"/>
      <c r="K617" s="249"/>
      <c r="L617" s="249"/>
      <c r="M617" s="249"/>
      <c r="N617" s="249"/>
      <c r="O617" s="249"/>
    </row>
    <row r="618" spans="1:15" ht="23.25" customHeight="1">
      <c r="A618" s="249"/>
      <c r="B618" s="249"/>
      <c r="C618" s="249"/>
      <c r="D618" s="249"/>
      <c r="E618" s="249"/>
      <c r="F618" s="249"/>
      <c r="G618" s="249"/>
      <c r="H618" s="249"/>
      <c r="I618" s="249"/>
      <c r="J618" s="249"/>
      <c r="K618" s="249"/>
      <c r="L618" s="249"/>
      <c r="M618" s="249"/>
      <c r="N618" s="249"/>
      <c r="O618" s="249"/>
    </row>
    <row r="619" spans="1:15" ht="23.25" customHeight="1">
      <c r="A619" s="249"/>
      <c r="B619" s="249"/>
      <c r="C619" s="249"/>
      <c r="D619" s="249"/>
      <c r="E619" s="249"/>
      <c r="F619" s="249"/>
      <c r="G619" s="249"/>
      <c r="H619" s="249"/>
      <c r="I619" s="249"/>
      <c r="J619" s="249"/>
      <c r="K619" s="249"/>
      <c r="L619" s="249"/>
      <c r="M619" s="249"/>
      <c r="N619" s="249"/>
      <c r="O619" s="249"/>
    </row>
    <row r="620" spans="1:15" ht="23.25" customHeight="1">
      <c r="A620" s="249"/>
      <c r="B620" s="249"/>
      <c r="C620" s="249"/>
      <c r="D620" s="249"/>
      <c r="E620" s="249"/>
      <c r="F620" s="249"/>
      <c r="G620" s="249"/>
      <c r="H620" s="249"/>
      <c r="I620" s="249"/>
      <c r="J620" s="249"/>
      <c r="K620" s="249"/>
      <c r="L620" s="249"/>
      <c r="M620" s="249"/>
      <c r="N620" s="249"/>
      <c r="O620" s="249"/>
    </row>
    <row r="621" spans="1:15" ht="23.25" customHeight="1">
      <c r="A621" s="249"/>
      <c r="B621" s="249"/>
      <c r="C621" s="249"/>
      <c r="D621" s="249"/>
      <c r="E621" s="249"/>
      <c r="F621" s="249"/>
      <c r="G621" s="249"/>
      <c r="H621" s="249"/>
      <c r="I621" s="249"/>
      <c r="J621" s="249"/>
      <c r="K621" s="249"/>
      <c r="L621" s="249"/>
      <c r="M621" s="249"/>
      <c r="N621" s="249"/>
      <c r="O621" s="249"/>
    </row>
    <row r="622" spans="1:15" ht="23.25" customHeight="1">
      <c r="A622" s="249"/>
      <c r="B622" s="249"/>
      <c r="C622" s="249"/>
      <c r="D622" s="249"/>
      <c r="E622" s="249"/>
      <c r="F622" s="249"/>
      <c r="G622" s="249"/>
      <c r="H622" s="249"/>
      <c r="I622" s="249"/>
      <c r="J622" s="249"/>
      <c r="K622" s="249"/>
      <c r="L622" s="249"/>
      <c r="M622" s="249"/>
      <c r="N622" s="249"/>
      <c r="O622" s="249"/>
    </row>
    <row r="623" spans="1:15" ht="23.25" customHeight="1">
      <c r="A623" s="249"/>
      <c r="B623" s="249"/>
      <c r="C623" s="249"/>
      <c r="D623" s="249"/>
      <c r="E623" s="249"/>
      <c r="F623" s="249"/>
      <c r="G623" s="249"/>
      <c r="H623" s="249"/>
      <c r="I623" s="249"/>
      <c r="J623" s="249"/>
      <c r="K623" s="249"/>
      <c r="L623" s="249"/>
      <c r="M623" s="249"/>
      <c r="N623" s="249"/>
      <c r="O623" s="249"/>
    </row>
    <row r="624" spans="1:15" ht="23.25" customHeight="1">
      <c r="A624" s="249"/>
      <c r="B624" s="249"/>
      <c r="C624" s="249"/>
      <c r="D624" s="249"/>
      <c r="E624" s="249"/>
      <c r="F624" s="249"/>
      <c r="G624" s="249"/>
      <c r="H624" s="249"/>
      <c r="I624" s="249"/>
      <c r="J624" s="249"/>
      <c r="K624" s="249"/>
      <c r="L624" s="249"/>
      <c r="M624" s="249"/>
      <c r="N624" s="249"/>
      <c r="O624" s="249"/>
    </row>
    <row r="625" spans="1:15" ht="23.25" customHeight="1">
      <c r="A625" s="249"/>
      <c r="B625" s="249"/>
      <c r="C625" s="249"/>
      <c r="D625" s="249"/>
      <c r="E625" s="249"/>
      <c r="F625" s="249"/>
      <c r="G625" s="249"/>
      <c r="H625" s="249"/>
      <c r="I625" s="249"/>
      <c r="J625" s="249"/>
      <c r="K625" s="249"/>
      <c r="L625" s="249"/>
      <c r="M625" s="249"/>
      <c r="N625" s="249"/>
      <c r="O625" s="249"/>
    </row>
    <row r="626" spans="1:15" ht="23.25" customHeight="1">
      <c r="A626" s="249"/>
      <c r="B626" s="249"/>
      <c r="C626" s="249"/>
      <c r="D626" s="249"/>
      <c r="E626" s="249"/>
      <c r="F626" s="249"/>
      <c r="G626" s="249"/>
      <c r="H626" s="249"/>
      <c r="I626" s="249"/>
      <c r="J626" s="249"/>
      <c r="K626" s="249"/>
      <c r="L626" s="249"/>
      <c r="M626" s="249"/>
      <c r="N626" s="249"/>
      <c r="O626" s="249"/>
    </row>
    <row r="627" spans="1:15" ht="23.25" customHeight="1">
      <c r="A627" s="249"/>
      <c r="B627" s="249"/>
      <c r="C627" s="249"/>
      <c r="D627" s="249"/>
      <c r="E627" s="249"/>
      <c r="F627" s="249"/>
      <c r="G627" s="249"/>
      <c r="H627" s="249"/>
      <c r="I627" s="249"/>
      <c r="J627" s="249"/>
      <c r="K627" s="249"/>
      <c r="L627" s="249"/>
      <c r="M627" s="249"/>
      <c r="N627" s="249"/>
      <c r="O627" s="249"/>
    </row>
    <row r="628" spans="1:15" ht="23.25" customHeight="1">
      <c r="A628" s="249"/>
      <c r="B628" s="249"/>
      <c r="C628" s="249"/>
      <c r="D628" s="249"/>
      <c r="E628" s="249"/>
      <c r="F628" s="249"/>
      <c r="G628" s="249"/>
      <c r="H628" s="249"/>
      <c r="I628" s="249"/>
      <c r="J628" s="249"/>
      <c r="K628" s="249"/>
      <c r="L628" s="249"/>
      <c r="M628" s="249"/>
      <c r="N628" s="249"/>
      <c r="O628" s="249"/>
    </row>
    <row r="629" spans="1:15" ht="23.25" customHeight="1">
      <c r="A629" s="249"/>
      <c r="B629" s="249"/>
      <c r="C629" s="249"/>
      <c r="D629" s="249"/>
      <c r="E629" s="249"/>
      <c r="F629" s="249"/>
      <c r="G629" s="249"/>
      <c r="H629" s="249"/>
      <c r="I629" s="249"/>
      <c r="J629" s="249"/>
      <c r="K629" s="249"/>
      <c r="L629" s="249"/>
      <c r="M629" s="249"/>
      <c r="N629" s="249"/>
      <c r="O629" s="249"/>
    </row>
    <row r="630" spans="1:15" ht="23.25" customHeight="1">
      <c r="A630" s="249"/>
      <c r="B630" s="249"/>
      <c r="C630" s="249"/>
      <c r="D630" s="249"/>
      <c r="E630" s="249"/>
      <c r="F630" s="249"/>
      <c r="G630" s="249"/>
      <c r="H630" s="249"/>
      <c r="I630" s="249"/>
      <c r="J630" s="249"/>
      <c r="K630" s="249"/>
      <c r="L630" s="249"/>
      <c r="M630" s="249"/>
      <c r="N630" s="249"/>
      <c r="O630" s="249"/>
    </row>
    <row r="631" spans="1:15" ht="23.25" customHeight="1">
      <c r="A631" s="249"/>
      <c r="B631" s="249"/>
      <c r="C631" s="249"/>
      <c r="D631" s="249"/>
      <c r="E631" s="249"/>
      <c r="F631" s="249"/>
      <c r="G631" s="249"/>
      <c r="H631" s="249"/>
      <c r="I631" s="249"/>
      <c r="J631" s="249"/>
      <c r="K631" s="249"/>
      <c r="L631" s="249"/>
      <c r="M631" s="249"/>
      <c r="N631" s="249"/>
      <c r="O631" s="249"/>
    </row>
    <row r="632" spans="1:15" ht="23.25" customHeight="1">
      <c r="A632" s="249"/>
      <c r="B632" s="249"/>
      <c r="C632" s="249"/>
      <c r="D632" s="249"/>
      <c r="E632" s="249"/>
      <c r="F632" s="249"/>
      <c r="G632" s="249"/>
      <c r="H632" s="249"/>
      <c r="I632" s="249"/>
      <c r="J632" s="249"/>
      <c r="K632" s="249"/>
      <c r="L632" s="249"/>
      <c r="M632" s="249"/>
      <c r="N632" s="249"/>
      <c r="O632" s="249"/>
    </row>
    <row r="633" spans="1:15" ht="23.25" customHeight="1">
      <c r="A633" s="249"/>
      <c r="B633" s="249"/>
      <c r="C633" s="249"/>
      <c r="D633" s="249"/>
      <c r="E633" s="249"/>
      <c r="F633" s="249"/>
      <c r="G633" s="249"/>
      <c r="H633" s="249"/>
      <c r="I633" s="249"/>
      <c r="J633" s="249"/>
      <c r="K633" s="249"/>
      <c r="L633" s="249"/>
      <c r="M633" s="249"/>
      <c r="N633" s="249"/>
      <c r="O633" s="249"/>
    </row>
    <row r="634" spans="1:15" ht="23.25" customHeight="1">
      <c r="A634" s="249"/>
      <c r="B634" s="249"/>
      <c r="C634" s="249"/>
      <c r="D634" s="249"/>
      <c r="E634" s="249"/>
      <c r="F634" s="249"/>
      <c r="G634" s="249"/>
      <c r="H634" s="249"/>
      <c r="I634" s="249"/>
      <c r="J634" s="249"/>
      <c r="K634" s="249"/>
      <c r="L634" s="249"/>
      <c r="M634" s="249"/>
      <c r="N634" s="249"/>
      <c r="O634" s="249"/>
    </row>
    <row r="635" spans="1:15" ht="23.25" customHeight="1">
      <c r="A635" s="249"/>
      <c r="B635" s="249"/>
      <c r="C635" s="249"/>
      <c r="D635" s="249"/>
      <c r="E635" s="249"/>
      <c r="F635" s="249"/>
      <c r="G635" s="249"/>
      <c r="H635" s="249"/>
      <c r="I635" s="249"/>
      <c r="J635" s="249"/>
      <c r="K635" s="249"/>
      <c r="L635" s="249"/>
      <c r="M635" s="249"/>
      <c r="N635" s="249"/>
      <c r="O635" s="249"/>
    </row>
    <row r="636" spans="1:15" ht="23.25" customHeight="1">
      <c r="A636" s="249"/>
      <c r="B636" s="249"/>
      <c r="C636" s="249"/>
      <c r="D636" s="249"/>
      <c r="E636" s="249"/>
      <c r="F636" s="249"/>
      <c r="G636" s="249"/>
      <c r="H636" s="249"/>
      <c r="I636" s="249"/>
      <c r="J636" s="249"/>
      <c r="K636" s="249"/>
      <c r="L636" s="249"/>
      <c r="M636" s="249"/>
      <c r="N636" s="249"/>
      <c r="O636" s="249"/>
    </row>
    <row r="637" spans="1:15" ht="23.25" customHeight="1">
      <c r="A637" s="249"/>
      <c r="B637" s="249"/>
      <c r="C637" s="249"/>
      <c r="D637" s="249"/>
      <c r="E637" s="249"/>
      <c r="F637" s="249"/>
      <c r="G637" s="249"/>
      <c r="H637" s="249"/>
      <c r="I637" s="249"/>
      <c r="J637" s="249"/>
      <c r="K637" s="249"/>
      <c r="L637" s="249"/>
      <c r="M637" s="249"/>
      <c r="N637" s="249"/>
      <c r="O637" s="249"/>
    </row>
    <row r="638" spans="1:15" ht="23.25" customHeight="1">
      <c r="A638" s="249"/>
      <c r="B638" s="249"/>
      <c r="C638" s="249"/>
      <c r="D638" s="249"/>
      <c r="E638" s="249"/>
      <c r="F638" s="249"/>
      <c r="G638" s="249"/>
      <c r="H638" s="249"/>
      <c r="I638" s="249"/>
      <c r="J638" s="249"/>
      <c r="K638" s="249"/>
      <c r="L638" s="249"/>
      <c r="M638" s="249"/>
      <c r="N638" s="249"/>
      <c r="O638" s="249"/>
    </row>
    <row r="639" spans="1:15" ht="23.25" customHeight="1">
      <c r="A639" s="249"/>
      <c r="B639" s="249"/>
      <c r="C639" s="249"/>
      <c r="D639" s="249"/>
      <c r="E639" s="249"/>
      <c r="F639" s="249"/>
      <c r="G639" s="249"/>
      <c r="H639" s="249"/>
      <c r="I639" s="249"/>
      <c r="J639" s="249"/>
      <c r="K639" s="249"/>
      <c r="L639" s="249"/>
      <c r="M639" s="249"/>
      <c r="N639" s="249"/>
      <c r="O639" s="249"/>
    </row>
    <row r="640" spans="1:15" ht="23.25" customHeight="1">
      <c r="A640" s="249"/>
      <c r="B640" s="249"/>
      <c r="C640" s="249"/>
      <c r="D640" s="249"/>
      <c r="E640" s="249"/>
      <c r="F640" s="249"/>
      <c r="G640" s="249"/>
      <c r="H640" s="249"/>
      <c r="I640" s="249"/>
      <c r="J640" s="249"/>
      <c r="K640" s="249"/>
      <c r="L640" s="249"/>
      <c r="M640" s="249"/>
      <c r="N640" s="249"/>
      <c r="O640" s="249"/>
    </row>
    <row r="641" spans="1:15" ht="23.25" customHeight="1">
      <c r="A641" s="249"/>
      <c r="B641" s="249"/>
      <c r="C641" s="249"/>
      <c r="D641" s="249"/>
      <c r="E641" s="249"/>
      <c r="F641" s="249"/>
      <c r="G641" s="249"/>
      <c r="H641" s="249"/>
      <c r="I641" s="249"/>
      <c r="J641" s="249"/>
      <c r="K641" s="249"/>
      <c r="L641" s="249"/>
      <c r="M641" s="249"/>
      <c r="N641" s="249"/>
      <c r="O641" s="249"/>
    </row>
    <row r="642" spans="1:15" ht="23.25" customHeight="1">
      <c r="A642" s="249"/>
      <c r="B642" s="249"/>
      <c r="C642" s="249"/>
      <c r="D642" s="249"/>
      <c r="E642" s="249"/>
      <c r="F642" s="249"/>
      <c r="G642" s="249"/>
      <c r="H642" s="249"/>
      <c r="I642" s="249"/>
      <c r="J642" s="249"/>
      <c r="K642" s="249"/>
      <c r="L642" s="249"/>
      <c r="M642" s="249"/>
      <c r="N642" s="249"/>
      <c r="O642" s="249"/>
    </row>
    <row r="643" spans="1:15" ht="23.25" customHeight="1">
      <c r="A643" s="249"/>
      <c r="B643" s="249"/>
      <c r="C643" s="249"/>
      <c r="D643" s="249"/>
      <c r="E643" s="249"/>
      <c r="F643" s="249"/>
      <c r="G643" s="249"/>
      <c r="H643" s="249"/>
      <c r="I643" s="249"/>
      <c r="J643" s="249"/>
      <c r="K643" s="249"/>
      <c r="L643" s="249"/>
      <c r="M643" s="249"/>
      <c r="N643" s="249"/>
      <c r="O643" s="249"/>
    </row>
    <row r="644" spans="1:15" ht="23.25" customHeight="1">
      <c r="A644" s="249"/>
      <c r="B644" s="249"/>
      <c r="C644" s="249"/>
      <c r="D644" s="249"/>
      <c r="E644" s="249"/>
      <c r="F644" s="249"/>
      <c r="G644" s="249"/>
      <c r="H644" s="249"/>
      <c r="I644" s="249"/>
      <c r="J644" s="249"/>
      <c r="K644" s="249"/>
      <c r="L644" s="249"/>
      <c r="M644" s="249"/>
      <c r="N644" s="249"/>
      <c r="O644" s="249"/>
    </row>
    <row r="645" spans="1:15" ht="23.25" customHeight="1">
      <c r="A645" s="249"/>
      <c r="B645" s="249"/>
      <c r="C645" s="249"/>
      <c r="D645" s="249"/>
      <c r="E645" s="249"/>
      <c r="F645" s="249"/>
      <c r="G645" s="249"/>
      <c r="H645" s="249"/>
      <c r="I645" s="249"/>
      <c r="J645" s="249"/>
      <c r="K645" s="249"/>
      <c r="L645" s="249"/>
      <c r="M645" s="249"/>
      <c r="N645" s="249"/>
      <c r="O645" s="249"/>
    </row>
    <row r="646" spans="1:15" ht="23.25" customHeight="1">
      <c r="A646" s="249"/>
      <c r="B646" s="249"/>
      <c r="C646" s="249"/>
      <c r="D646" s="249"/>
      <c r="E646" s="249"/>
      <c r="F646" s="249"/>
      <c r="G646" s="249"/>
      <c r="H646" s="249"/>
      <c r="I646" s="249"/>
      <c r="J646" s="249"/>
      <c r="K646" s="249"/>
      <c r="L646" s="249"/>
      <c r="M646" s="249"/>
      <c r="N646" s="249"/>
      <c r="O646" s="249"/>
    </row>
    <row r="647" spans="1:15" ht="23.25" customHeight="1">
      <c r="A647" s="249"/>
      <c r="B647" s="249"/>
      <c r="C647" s="249"/>
      <c r="D647" s="249"/>
      <c r="E647" s="249"/>
      <c r="F647" s="249"/>
      <c r="G647" s="249"/>
      <c r="H647" s="249"/>
      <c r="I647" s="249"/>
      <c r="J647" s="249"/>
      <c r="K647" s="249"/>
      <c r="L647" s="249"/>
      <c r="M647" s="249"/>
      <c r="N647" s="249"/>
      <c r="O647" s="249"/>
    </row>
    <row r="648" spans="1:15" ht="23.25" customHeight="1">
      <c r="A648" s="249"/>
      <c r="B648" s="249"/>
      <c r="C648" s="249"/>
      <c r="D648" s="249"/>
      <c r="E648" s="249"/>
      <c r="F648" s="249"/>
      <c r="G648" s="249"/>
      <c r="H648" s="249"/>
      <c r="I648" s="249"/>
      <c r="J648" s="249"/>
      <c r="K648" s="249"/>
      <c r="L648" s="249"/>
      <c r="M648" s="249"/>
      <c r="N648" s="249"/>
      <c r="O648" s="249"/>
    </row>
    <row r="649" spans="1:15" ht="23.25" customHeight="1">
      <c r="A649" s="249"/>
      <c r="B649" s="249"/>
      <c r="C649" s="249"/>
      <c r="D649" s="249"/>
      <c r="E649" s="249"/>
      <c r="F649" s="249"/>
      <c r="G649" s="249"/>
      <c r="H649" s="249"/>
      <c r="I649" s="249"/>
      <c r="J649" s="249"/>
      <c r="K649" s="249"/>
      <c r="L649" s="249"/>
      <c r="M649" s="249"/>
      <c r="N649" s="249"/>
      <c r="O649" s="249"/>
    </row>
    <row r="650" spans="1:15" ht="23.25" customHeight="1">
      <c r="A650" s="249"/>
      <c r="B650" s="249"/>
      <c r="C650" s="249"/>
      <c r="D650" s="249"/>
      <c r="E650" s="249"/>
      <c r="F650" s="249"/>
      <c r="G650" s="249"/>
      <c r="H650" s="249"/>
      <c r="I650" s="249"/>
      <c r="J650" s="249"/>
      <c r="K650" s="249"/>
      <c r="L650" s="249"/>
      <c r="M650" s="249"/>
      <c r="N650" s="249"/>
      <c r="O650" s="249"/>
    </row>
    <row r="651" spans="1:15" ht="23.25" customHeight="1">
      <c r="A651" s="249"/>
      <c r="B651" s="249"/>
      <c r="C651" s="249"/>
      <c r="D651" s="249"/>
      <c r="E651" s="249"/>
      <c r="F651" s="249"/>
      <c r="G651" s="249"/>
      <c r="H651" s="249"/>
      <c r="I651" s="249"/>
      <c r="J651" s="249"/>
      <c r="K651" s="249"/>
      <c r="L651" s="249"/>
      <c r="M651" s="249"/>
      <c r="N651" s="249"/>
      <c r="O651" s="249"/>
    </row>
    <row r="652" spans="1:15" ht="23.25" customHeight="1">
      <c r="A652" s="249"/>
      <c r="B652" s="249"/>
      <c r="C652" s="249"/>
      <c r="D652" s="249"/>
      <c r="E652" s="249"/>
      <c r="F652" s="249"/>
      <c r="G652" s="249"/>
      <c r="H652" s="249"/>
      <c r="I652" s="249"/>
      <c r="J652" s="249"/>
      <c r="K652" s="249"/>
      <c r="L652" s="249"/>
      <c r="M652" s="249"/>
      <c r="N652" s="249"/>
      <c r="O652" s="249"/>
    </row>
    <row r="653" spans="1:15" ht="23.25" customHeight="1">
      <c r="A653" s="249"/>
      <c r="B653" s="249"/>
      <c r="C653" s="249"/>
      <c r="D653" s="249"/>
      <c r="E653" s="249"/>
      <c r="F653" s="249"/>
      <c r="G653" s="249"/>
      <c r="H653" s="249"/>
      <c r="I653" s="249"/>
      <c r="J653" s="249"/>
      <c r="K653" s="249"/>
      <c r="L653" s="249"/>
      <c r="M653" s="249"/>
      <c r="N653" s="249"/>
      <c r="O653" s="249"/>
    </row>
    <row r="654" spans="1:15" ht="23.25" customHeight="1">
      <c r="A654" s="249"/>
      <c r="B654" s="249"/>
      <c r="C654" s="249"/>
      <c r="D654" s="249"/>
      <c r="E654" s="249"/>
      <c r="F654" s="249"/>
      <c r="G654" s="249"/>
      <c r="H654" s="249"/>
      <c r="I654" s="249"/>
      <c r="J654" s="249"/>
      <c r="K654" s="249"/>
      <c r="L654" s="249"/>
      <c r="M654" s="249"/>
      <c r="N654" s="249"/>
      <c r="O654" s="249"/>
    </row>
    <row r="655" spans="1:15" ht="23.25" customHeight="1">
      <c r="A655" s="249"/>
      <c r="B655" s="249"/>
      <c r="C655" s="249"/>
      <c r="D655" s="249"/>
      <c r="E655" s="249"/>
      <c r="F655" s="249"/>
      <c r="G655" s="249"/>
      <c r="H655" s="249"/>
      <c r="I655" s="249"/>
      <c r="J655" s="249"/>
      <c r="K655" s="249"/>
      <c r="L655" s="249"/>
      <c r="M655" s="249"/>
      <c r="N655" s="249"/>
      <c r="O655" s="249"/>
    </row>
    <row r="656" spans="1:15" ht="23.25" customHeight="1">
      <c r="A656" s="249"/>
      <c r="B656" s="249"/>
      <c r="C656" s="249"/>
      <c r="D656" s="249"/>
      <c r="E656" s="249"/>
      <c r="F656" s="249"/>
      <c r="G656" s="249"/>
      <c r="H656" s="249"/>
      <c r="I656" s="249"/>
      <c r="J656" s="249"/>
      <c r="K656" s="249"/>
      <c r="L656" s="249"/>
      <c r="M656" s="249"/>
      <c r="N656" s="249"/>
      <c r="O656" s="249"/>
    </row>
    <row r="657" spans="1:15" ht="23.25" customHeight="1">
      <c r="A657" s="249"/>
      <c r="B657" s="249"/>
      <c r="C657" s="249"/>
      <c r="D657" s="249"/>
      <c r="E657" s="249"/>
      <c r="F657" s="249"/>
      <c r="G657" s="249"/>
      <c r="H657" s="249"/>
      <c r="I657" s="249"/>
      <c r="J657" s="249"/>
      <c r="K657" s="249"/>
      <c r="L657" s="249"/>
      <c r="M657" s="249"/>
      <c r="N657" s="249"/>
      <c r="O657" s="249"/>
    </row>
    <row r="658" spans="1:15" ht="23.25" customHeight="1">
      <c r="A658" s="249"/>
      <c r="B658" s="249"/>
      <c r="C658" s="249"/>
      <c r="D658" s="249"/>
      <c r="E658" s="249"/>
      <c r="F658" s="249"/>
      <c r="G658" s="249"/>
      <c r="H658" s="249"/>
      <c r="I658" s="249"/>
      <c r="J658" s="249"/>
      <c r="K658" s="249"/>
      <c r="L658" s="249"/>
      <c r="M658" s="249"/>
      <c r="N658" s="249"/>
      <c r="O658" s="249"/>
    </row>
    <row r="659" spans="1:15" ht="23.25" customHeight="1">
      <c r="A659" s="249"/>
      <c r="B659" s="249"/>
      <c r="C659" s="249"/>
      <c r="D659" s="249"/>
      <c r="E659" s="249"/>
      <c r="F659" s="249"/>
      <c r="G659" s="249"/>
      <c r="H659" s="249"/>
      <c r="I659" s="249"/>
      <c r="J659" s="249"/>
      <c r="K659" s="249"/>
      <c r="L659" s="249"/>
      <c r="M659" s="249"/>
      <c r="N659" s="249"/>
      <c r="O659" s="249"/>
    </row>
    <row r="660" spans="1:15" ht="23.25" customHeight="1">
      <c r="A660" s="249"/>
      <c r="B660" s="249"/>
      <c r="C660" s="249"/>
      <c r="D660" s="249"/>
      <c r="E660" s="249"/>
      <c r="F660" s="249"/>
      <c r="G660" s="249"/>
      <c r="H660" s="249"/>
      <c r="I660" s="249"/>
      <c r="J660" s="249"/>
      <c r="K660" s="249"/>
      <c r="L660" s="249"/>
      <c r="M660" s="249"/>
      <c r="N660" s="249"/>
      <c r="O660" s="249"/>
    </row>
    <row r="661" spans="1:15" ht="23.25" customHeight="1">
      <c r="A661" s="249"/>
      <c r="B661" s="249"/>
      <c r="C661" s="249"/>
      <c r="D661" s="249"/>
      <c r="E661" s="249"/>
      <c r="F661" s="249"/>
      <c r="G661" s="249"/>
      <c r="H661" s="249"/>
      <c r="I661" s="249"/>
      <c r="J661" s="249"/>
      <c r="K661" s="249"/>
      <c r="L661" s="249"/>
      <c r="M661" s="249"/>
      <c r="N661" s="249"/>
      <c r="O661" s="249"/>
    </row>
    <row r="662" spans="1:15" ht="23.25" customHeight="1">
      <c r="A662" s="249"/>
      <c r="B662" s="249"/>
      <c r="C662" s="249"/>
      <c r="D662" s="249"/>
      <c r="E662" s="249"/>
      <c r="F662" s="249"/>
      <c r="G662" s="249"/>
      <c r="H662" s="249"/>
      <c r="I662" s="249"/>
      <c r="J662" s="249"/>
      <c r="K662" s="249"/>
      <c r="L662" s="249"/>
      <c r="M662" s="249"/>
      <c r="N662" s="249"/>
      <c r="O662" s="249"/>
    </row>
    <row r="663" spans="1:15" ht="23.25" customHeight="1">
      <c r="A663" s="249"/>
      <c r="B663" s="249"/>
      <c r="C663" s="249"/>
      <c r="D663" s="249"/>
      <c r="E663" s="249"/>
      <c r="F663" s="249"/>
      <c r="G663" s="249"/>
      <c r="H663" s="249"/>
      <c r="I663" s="249"/>
      <c r="J663" s="249"/>
      <c r="K663" s="249"/>
      <c r="L663" s="249"/>
      <c r="M663" s="249"/>
      <c r="N663" s="249"/>
      <c r="O663" s="249"/>
    </row>
    <row r="664" spans="1:15" ht="23.25" customHeight="1">
      <c r="A664" s="249"/>
      <c r="B664" s="249"/>
      <c r="C664" s="249"/>
      <c r="D664" s="249"/>
      <c r="E664" s="249"/>
      <c r="F664" s="249"/>
      <c r="G664" s="249"/>
      <c r="H664" s="249"/>
      <c r="I664" s="249"/>
      <c r="J664" s="249"/>
      <c r="K664" s="249"/>
      <c r="L664" s="249"/>
      <c r="M664" s="249"/>
      <c r="N664" s="249"/>
      <c r="O664" s="249"/>
    </row>
    <row r="665" spans="1:15" ht="23.25" customHeight="1">
      <c r="A665" s="249"/>
      <c r="B665" s="249"/>
      <c r="C665" s="249"/>
      <c r="D665" s="249"/>
      <c r="E665" s="249"/>
      <c r="F665" s="249"/>
      <c r="G665" s="249"/>
      <c r="H665" s="249"/>
      <c r="I665" s="249"/>
      <c r="J665" s="249"/>
      <c r="K665" s="249"/>
      <c r="L665" s="249"/>
      <c r="M665" s="249"/>
      <c r="N665" s="249"/>
      <c r="O665" s="249"/>
    </row>
    <row r="666" spans="1:15" ht="23.25" customHeight="1">
      <c r="A666" s="249"/>
      <c r="B666" s="249"/>
      <c r="C666" s="249"/>
      <c r="D666" s="249"/>
      <c r="E666" s="249"/>
      <c r="F666" s="249"/>
      <c r="G666" s="249"/>
      <c r="H666" s="249"/>
      <c r="I666" s="249"/>
      <c r="J666" s="249"/>
      <c r="K666" s="249"/>
      <c r="L666" s="249"/>
      <c r="M666" s="249"/>
      <c r="N666" s="249"/>
      <c r="O666" s="249"/>
    </row>
    <row r="667" spans="1:15" ht="23.25" customHeight="1">
      <c r="A667" s="249"/>
      <c r="B667" s="249"/>
      <c r="C667" s="249"/>
      <c r="D667" s="249"/>
      <c r="E667" s="249"/>
      <c r="F667" s="249"/>
      <c r="G667" s="249"/>
      <c r="H667" s="249"/>
      <c r="I667" s="249"/>
      <c r="J667" s="249"/>
      <c r="K667" s="249"/>
      <c r="L667" s="249"/>
      <c r="M667" s="249"/>
      <c r="N667" s="249"/>
      <c r="O667" s="249"/>
    </row>
    <row r="668" spans="1:15" ht="23.25" customHeight="1">
      <c r="A668" s="249"/>
      <c r="B668" s="249"/>
      <c r="C668" s="249"/>
      <c r="D668" s="249"/>
      <c r="E668" s="249"/>
      <c r="F668" s="249"/>
      <c r="G668" s="249"/>
      <c r="H668" s="249"/>
      <c r="I668" s="249"/>
      <c r="J668" s="249"/>
      <c r="K668" s="249"/>
      <c r="L668" s="249"/>
      <c r="M668" s="249"/>
      <c r="N668" s="249"/>
      <c r="O668" s="249"/>
    </row>
    <row r="669" spans="1:15" ht="23.25" customHeight="1">
      <c r="A669" s="249"/>
      <c r="B669" s="249"/>
      <c r="C669" s="249"/>
      <c r="D669" s="249"/>
      <c r="E669" s="249"/>
      <c r="F669" s="249"/>
      <c r="G669" s="249"/>
      <c r="H669" s="249"/>
      <c r="I669" s="249"/>
      <c r="J669" s="249"/>
      <c r="K669" s="249"/>
      <c r="L669" s="249"/>
      <c r="M669" s="249"/>
      <c r="N669" s="249"/>
      <c r="O669" s="249"/>
    </row>
    <row r="670" spans="1:15" ht="23.25" customHeight="1">
      <c r="A670" s="249"/>
      <c r="B670" s="249"/>
      <c r="C670" s="249"/>
      <c r="D670" s="249"/>
      <c r="E670" s="249"/>
      <c r="F670" s="249"/>
      <c r="G670" s="249"/>
      <c r="H670" s="249"/>
      <c r="I670" s="249"/>
      <c r="J670" s="249"/>
      <c r="K670" s="249"/>
      <c r="L670" s="249"/>
      <c r="M670" s="249"/>
      <c r="N670" s="249"/>
      <c r="O670" s="249"/>
    </row>
    <row r="671" spans="1:15" ht="23.25" customHeight="1">
      <c r="A671" s="249"/>
      <c r="B671" s="249"/>
      <c r="C671" s="249"/>
      <c r="D671" s="249"/>
      <c r="E671" s="249"/>
      <c r="F671" s="249"/>
      <c r="G671" s="249"/>
      <c r="H671" s="249"/>
      <c r="I671" s="249"/>
      <c r="J671" s="249"/>
      <c r="K671" s="249"/>
      <c r="L671" s="249"/>
      <c r="M671" s="249"/>
      <c r="N671" s="249"/>
      <c r="O671" s="249"/>
    </row>
    <row r="672" spans="1:15" ht="23.25" customHeight="1">
      <c r="A672" s="249"/>
      <c r="B672" s="249"/>
      <c r="C672" s="249"/>
      <c r="D672" s="249"/>
      <c r="E672" s="249"/>
      <c r="F672" s="249"/>
      <c r="G672" s="249"/>
      <c r="H672" s="249"/>
      <c r="I672" s="249"/>
      <c r="J672" s="249"/>
      <c r="K672" s="249"/>
      <c r="L672" s="249"/>
      <c r="M672" s="249"/>
      <c r="N672" s="249"/>
      <c r="O672" s="249"/>
    </row>
    <row r="673" spans="1:15" ht="23.25" customHeight="1">
      <c r="A673" s="249"/>
      <c r="B673" s="249"/>
      <c r="C673" s="249"/>
      <c r="D673" s="249"/>
      <c r="E673" s="249"/>
      <c r="F673" s="249"/>
      <c r="G673" s="249"/>
      <c r="H673" s="249"/>
      <c r="I673" s="249"/>
      <c r="J673" s="249"/>
      <c r="K673" s="249"/>
      <c r="L673" s="249"/>
      <c r="M673" s="249"/>
      <c r="N673" s="249"/>
      <c r="O673" s="249"/>
    </row>
    <row r="674" spans="1:15" ht="23.25" customHeight="1">
      <c r="A674" s="249"/>
      <c r="B674" s="249"/>
      <c r="C674" s="249"/>
      <c r="D674" s="249"/>
      <c r="E674" s="249"/>
      <c r="F674" s="249"/>
      <c r="G674" s="249"/>
      <c r="H674" s="249"/>
      <c r="I674" s="249"/>
      <c r="J674" s="249"/>
      <c r="K674" s="249"/>
      <c r="L674" s="249"/>
      <c r="M674" s="249"/>
      <c r="N674" s="249"/>
      <c r="O674" s="249"/>
    </row>
    <row r="675" spans="1:15" ht="23.25" customHeight="1">
      <c r="A675" s="249"/>
      <c r="B675" s="249"/>
      <c r="C675" s="249"/>
      <c r="D675" s="249"/>
      <c r="E675" s="249"/>
      <c r="F675" s="249"/>
      <c r="G675" s="249"/>
      <c r="H675" s="249"/>
      <c r="I675" s="249"/>
      <c r="J675" s="249"/>
      <c r="K675" s="249"/>
      <c r="L675" s="249"/>
      <c r="M675" s="249"/>
      <c r="N675" s="249"/>
      <c r="O675" s="249"/>
    </row>
    <row r="676" spans="1:15" ht="23.25" customHeight="1">
      <c r="A676" s="249"/>
      <c r="B676" s="249"/>
      <c r="C676" s="249"/>
      <c r="D676" s="249"/>
      <c r="E676" s="249"/>
      <c r="F676" s="249"/>
      <c r="G676" s="249"/>
      <c r="H676" s="249"/>
      <c r="I676" s="249"/>
      <c r="J676" s="249"/>
      <c r="K676" s="249"/>
      <c r="L676" s="249"/>
      <c r="M676" s="249"/>
      <c r="N676" s="249"/>
      <c r="O676" s="249"/>
    </row>
    <row r="677" spans="1:15" ht="23.25" customHeight="1">
      <c r="A677" s="249"/>
      <c r="B677" s="249"/>
      <c r="C677" s="249"/>
      <c r="D677" s="249"/>
      <c r="E677" s="249"/>
      <c r="F677" s="249"/>
      <c r="G677" s="249"/>
      <c r="H677" s="249"/>
      <c r="I677" s="249"/>
      <c r="J677" s="249"/>
      <c r="K677" s="249"/>
      <c r="L677" s="249"/>
      <c r="M677" s="249"/>
      <c r="N677" s="249"/>
      <c r="O677" s="249"/>
    </row>
    <row r="678" spans="1:15" ht="23.25" customHeight="1">
      <c r="A678" s="249"/>
      <c r="B678" s="249"/>
      <c r="C678" s="249"/>
      <c r="D678" s="249"/>
      <c r="E678" s="249"/>
      <c r="F678" s="249"/>
      <c r="G678" s="249"/>
      <c r="H678" s="249"/>
      <c r="I678" s="249"/>
      <c r="J678" s="249"/>
      <c r="K678" s="249"/>
      <c r="L678" s="249"/>
      <c r="M678" s="249"/>
      <c r="N678" s="249"/>
      <c r="O678" s="249"/>
    </row>
    <row r="679" spans="1:15" ht="23.25" customHeight="1">
      <c r="A679" s="249"/>
      <c r="B679" s="249"/>
      <c r="C679" s="249"/>
      <c r="D679" s="249"/>
      <c r="E679" s="249"/>
      <c r="F679" s="249"/>
      <c r="G679" s="249"/>
      <c r="H679" s="249"/>
      <c r="I679" s="249"/>
      <c r="J679" s="249"/>
      <c r="K679" s="249"/>
      <c r="L679" s="249"/>
      <c r="M679" s="249"/>
      <c r="N679" s="249"/>
      <c r="O679" s="249"/>
    </row>
    <row r="680" spans="1:15" ht="23.25" customHeight="1">
      <c r="A680" s="249"/>
      <c r="B680" s="249"/>
      <c r="C680" s="249"/>
      <c r="D680" s="249"/>
      <c r="E680" s="249"/>
      <c r="F680" s="249"/>
      <c r="G680" s="249"/>
      <c r="H680" s="249"/>
      <c r="I680" s="249"/>
      <c r="J680" s="249"/>
      <c r="K680" s="249"/>
      <c r="L680" s="249"/>
      <c r="M680" s="249"/>
      <c r="N680" s="249"/>
      <c r="O680" s="249"/>
    </row>
    <row r="681" spans="1:15" ht="23.25" customHeight="1">
      <c r="A681" s="249"/>
      <c r="B681" s="249"/>
      <c r="C681" s="249"/>
      <c r="D681" s="249"/>
      <c r="E681" s="249"/>
      <c r="F681" s="249"/>
      <c r="G681" s="249"/>
      <c r="H681" s="249"/>
      <c r="I681" s="249"/>
      <c r="J681" s="249"/>
      <c r="K681" s="249"/>
      <c r="L681" s="249"/>
      <c r="M681" s="249"/>
      <c r="N681" s="249"/>
      <c r="O681" s="249"/>
    </row>
    <row r="682" spans="1:15" ht="23.25" customHeight="1">
      <c r="A682" s="249"/>
      <c r="B682" s="249"/>
      <c r="C682" s="249"/>
      <c r="D682" s="249"/>
      <c r="E682" s="249"/>
      <c r="F682" s="249"/>
      <c r="G682" s="249"/>
      <c r="H682" s="249"/>
      <c r="I682" s="249"/>
      <c r="J682" s="249"/>
      <c r="K682" s="249"/>
      <c r="L682" s="249"/>
      <c r="M682" s="249"/>
      <c r="N682" s="249"/>
      <c r="O682" s="249"/>
    </row>
    <row r="683" spans="1:15" ht="23.25" customHeight="1">
      <c r="A683" s="249"/>
      <c r="B683" s="249"/>
      <c r="C683" s="249"/>
      <c r="D683" s="249"/>
      <c r="E683" s="249"/>
      <c r="F683" s="249"/>
      <c r="G683" s="249"/>
      <c r="H683" s="249"/>
      <c r="I683" s="249"/>
      <c r="J683" s="249"/>
      <c r="K683" s="249"/>
      <c r="L683" s="249"/>
      <c r="M683" s="249"/>
      <c r="N683" s="249"/>
      <c r="O683" s="249"/>
    </row>
    <row r="684" spans="1:15" ht="23.25" customHeight="1">
      <c r="A684" s="249"/>
      <c r="B684" s="249"/>
      <c r="C684" s="249"/>
      <c r="D684" s="249"/>
      <c r="E684" s="249"/>
      <c r="F684" s="249"/>
      <c r="G684" s="249"/>
      <c r="H684" s="249"/>
      <c r="I684" s="249"/>
      <c r="J684" s="249"/>
      <c r="K684" s="249"/>
      <c r="L684" s="249"/>
      <c r="M684" s="249"/>
      <c r="N684" s="249"/>
      <c r="O684" s="249"/>
    </row>
    <row r="685" spans="1:15" ht="23.25" customHeight="1">
      <c r="A685" s="249"/>
      <c r="B685" s="249"/>
      <c r="C685" s="249"/>
      <c r="D685" s="249"/>
      <c r="E685" s="249"/>
      <c r="F685" s="249"/>
      <c r="G685" s="249"/>
      <c r="H685" s="249"/>
      <c r="I685" s="249"/>
      <c r="J685" s="249"/>
      <c r="K685" s="249"/>
      <c r="L685" s="249"/>
      <c r="M685" s="249"/>
      <c r="N685" s="249"/>
      <c r="O685" s="249"/>
    </row>
    <row r="686" spans="1:15" ht="23.25" customHeight="1">
      <c r="A686" s="249"/>
      <c r="B686" s="249"/>
      <c r="C686" s="249"/>
      <c r="D686" s="249"/>
      <c r="E686" s="249"/>
      <c r="F686" s="249"/>
      <c r="G686" s="249"/>
      <c r="H686" s="249"/>
      <c r="I686" s="249"/>
      <c r="J686" s="249"/>
      <c r="K686" s="249"/>
      <c r="L686" s="249"/>
      <c r="M686" s="249"/>
      <c r="N686" s="249"/>
      <c r="O686" s="249"/>
    </row>
    <row r="687" spans="1:15" ht="23.25" customHeight="1">
      <c r="A687" s="249"/>
      <c r="B687" s="249"/>
      <c r="C687" s="249"/>
      <c r="D687" s="249"/>
      <c r="E687" s="249"/>
      <c r="F687" s="249"/>
      <c r="G687" s="249"/>
      <c r="H687" s="249"/>
      <c r="I687" s="249"/>
      <c r="J687" s="249"/>
      <c r="K687" s="249"/>
      <c r="L687" s="249"/>
      <c r="M687" s="249"/>
      <c r="N687" s="249"/>
      <c r="O687" s="249"/>
    </row>
    <row r="688" spans="1:15" ht="23.25" customHeight="1">
      <c r="A688" s="249"/>
      <c r="B688" s="249"/>
      <c r="C688" s="249"/>
      <c r="D688" s="249"/>
      <c r="E688" s="249"/>
      <c r="F688" s="249"/>
      <c r="G688" s="249"/>
      <c r="H688" s="249"/>
      <c r="I688" s="249"/>
      <c r="J688" s="249"/>
      <c r="K688" s="249"/>
      <c r="L688" s="249"/>
      <c r="M688" s="249"/>
      <c r="N688" s="249"/>
      <c r="O688" s="249"/>
    </row>
    <row r="689" spans="1:15" ht="23.25" customHeight="1">
      <c r="A689" s="249"/>
      <c r="B689" s="249"/>
      <c r="C689" s="249"/>
      <c r="D689" s="249"/>
      <c r="E689" s="249"/>
      <c r="F689" s="249"/>
      <c r="G689" s="249"/>
      <c r="H689" s="249"/>
      <c r="I689" s="249"/>
      <c r="J689" s="249"/>
      <c r="K689" s="249"/>
      <c r="L689" s="249"/>
      <c r="M689" s="249"/>
      <c r="N689" s="249"/>
      <c r="O689" s="249"/>
    </row>
    <row r="690" spans="1:15" ht="23.25" customHeight="1">
      <c r="A690" s="249"/>
      <c r="B690" s="249"/>
      <c r="C690" s="249"/>
      <c r="D690" s="249"/>
      <c r="E690" s="249"/>
      <c r="F690" s="249"/>
      <c r="G690" s="249"/>
      <c r="H690" s="249"/>
      <c r="I690" s="249"/>
      <c r="J690" s="249"/>
      <c r="K690" s="249"/>
      <c r="L690" s="249"/>
      <c r="M690" s="249"/>
      <c r="N690" s="249"/>
      <c r="O690" s="249"/>
    </row>
    <row r="691" spans="1:15" ht="23.25" customHeight="1">
      <c r="A691" s="249"/>
      <c r="B691" s="249"/>
      <c r="C691" s="249"/>
      <c r="D691" s="249"/>
      <c r="E691" s="249"/>
      <c r="F691" s="249"/>
      <c r="G691" s="249"/>
      <c r="H691" s="249"/>
      <c r="I691" s="249"/>
      <c r="J691" s="249"/>
      <c r="K691" s="249"/>
      <c r="L691" s="249"/>
      <c r="M691" s="249"/>
      <c r="N691" s="249"/>
      <c r="O691" s="249"/>
    </row>
    <row r="692" spans="1:15" ht="23.25" customHeight="1">
      <c r="A692" s="249"/>
      <c r="B692" s="249"/>
      <c r="C692" s="249"/>
      <c r="D692" s="249"/>
      <c r="E692" s="249"/>
      <c r="F692" s="249"/>
      <c r="G692" s="249"/>
      <c r="H692" s="249"/>
      <c r="I692" s="249"/>
      <c r="J692" s="249"/>
      <c r="K692" s="249"/>
      <c r="L692" s="249"/>
      <c r="M692" s="249"/>
      <c r="N692" s="249"/>
      <c r="O692" s="249"/>
    </row>
    <row r="693" spans="1:15" ht="23.25" customHeight="1">
      <c r="A693" s="249"/>
      <c r="B693" s="249"/>
      <c r="C693" s="249"/>
      <c r="D693" s="249"/>
      <c r="E693" s="249"/>
      <c r="F693" s="249"/>
      <c r="G693" s="249"/>
      <c r="H693" s="249"/>
      <c r="I693" s="249"/>
      <c r="J693" s="249"/>
      <c r="K693" s="249"/>
      <c r="L693" s="249"/>
      <c r="M693" s="249"/>
      <c r="N693" s="249"/>
      <c r="O693" s="249"/>
    </row>
    <row r="694" spans="1:15" ht="23.25" customHeight="1">
      <c r="A694" s="249"/>
      <c r="B694" s="249"/>
      <c r="C694" s="249"/>
      <c r="D694" s="249"/>
      <c r="E694" s="249"/>
      <c r="F694" s="249"/>
      <c r="G694" s="249"/>
      <c r="H694" s="249"/>
      <c r="I694" s="249"/>
      <c r="J694" s="249"/>
      <c r="K694" s="249"/>
      <c r="L694" s="249"/>
      <c r="M694" s="249"/>
      <c r="N694" s="249"/>
      <c r="O694" s="249"/>
    </row>
    <row r="695" spans="1:15" ht="23.25" customHeight="1">
      <c r="A695" s="249"/>
      <c r="B695" s="249"/>
      <c r="C695" s="249"/>
      <c r="D695" s="249"/>
      <c r="E695" s="249"/>
      <c r="F695" s="249"/>
      <c r="G695" s="249"/>
      <c r="H695" s="249"/>
      <c r="I695" s="249"/>
      <c r="J695" s="249"/>
      <c r="K695" s="249"/>
      <c r="L695" s="249"/>
      <c r="M695" s="249"/>
      <c r="N695" s="249"/>
      <c r="O695" s="249"/>
    </row>
    <row r="696" spans="1:15" ht="23.25" customHeight="1">
      <c r="A696" s="249"/>
      <c r="B696" s="249"/>
      <c r="C696" s="249"/>
      <c r="D696" s="249"/>
      <c r="E696" s="249"/>
      <c r="F696" s="249"/>
      <c r="G696" s="249"/>
      <c r="H696" s="249"/>
      <c r="I696" s="249"/>
      <c r="J696" s="249"/>
      <c r="K696" s="249"/>
      <c r="L696" s="249"/>
      <c r="M696" s="249"/>
      <c r="N696" s="249"/>
      <c r="O696" s="249"/>
    </row>
    <row r="697" spans="1:15" ht="23.25" customHeight="1">
      <c r="A697" s="249"/>
      <c r="B697" s="249"/>
      <c r="C697" s="249"/>
      <c r="D697" s="249"/>
      <c r="E697" s="249"/>
      <c r="F697" s="249"/>
      <c r="G697" s="249"/>
      <c r="H697" s="249"/>
      <c r="I697" s="249"/>
      <c r="J697" s="249"/>
      <c r="K697" s="249"/>
      <c r="L697" s="249"/>
      <c r="M697" s="249"/>
      <c r="N697" s="249"/>
      <c r="O697" s="249"/>
    </row>
    <row r="698" spans="1:15" ht="23.25" customHeight="1">
      <c r="A698" s="249"/>
      <c r="B698" s="249"/>
      <c r="C698" s="249"/>
      <c r="D698" s="249"/>
      <c r="E698" s="249"/>
      <c r="F698" s="249"/>
      <c r="G698" s="249"/>
      <c r="H698" s="249"/>
      <c r="I698" s="249"/>
      <c r="J698" s="249"/>
      <c r="K698" s="249"/>
      <c r="L698" s="249"/>
      <c r="M698" s="249"/>
      <c r="N698" s="249"/>
      <c r="O698" s="249"/>
    </row>
    <row r="699" spans="1:15" ht="23.25" customHeight="1">
      <c r="A699" s="249"/>
      <c r="B699" s="249"/>
      <c r="C699" s="249"/>
      <c r="D699" s="249"/>
      <c r="E699" s="249"/>
      <c r="F699" s="249"/>
      <c r="G699" s="249"/>
      <c r="H699" s="249"/>
      <c r="I699" s="249"/>
      <c r="J699" s="249"/>
      <c r="K699" s="249"/>
      <c r="L699" s="249"/>
      <c r="M699" s="249"/>
      <c r="N699" s="249"/>
      <c r="O699" s="249"/>
    </row>
    <row r="700" spans="1:15" ht="23.25" customHeight="1">
      <c r="A700" s="249"/>
      <c r="B700" s="249"/>
      <c r="C700" s="249"/>
      <c r="D700" s="249"/>
      <c r="E700" s="249"/>
      <c r="F700" s="249"/>
      <c r="G700" s="249"/>
      <c r="H700" s="249"/>
      <c r="I700" s="249"/>
      <c r="J700" s="249"/>
      <c r="K700" s="249"/>
      <c r="L700" s="249"/>
      <c r="M700" s="249"/>
      <c r="N700" s="249"/>
      <c r="O700" s="249"/>
    </row>
    <row r="701" spans="1:15" ht="23.25" customHeight="1">
      <c r="A701" s="249"/>
      <c r="B701" s="249"/>
      <c r="C701" s="249"/>
      <c r="D701" s="249"/>
      <c r="E701" s="249"/>
      <c r="F701" s="249"/>
      <c r="G701" s="249"/>
      <c r="H701" s="249"/>
      <c r="I701" s="249"/>
      <c r="J701" s="249"/>
      <c r="K701" s="249"/>
      <c r="L701" s="249"/>
      <c r="M701" s="249"/>
      <c r="N701" s="249"/>
      <c r="O701" s="249"/>
    </row>
    <row r="702" spans="1:15" ht="23.25" customHeight="1">
      <c r="A702" s="249"/>
      <c r="B702" s="249"/>
      <c r="C702" s="249"/>
      <c r="D702" s="249"/>
      <c r="E702" s="249"/>
      <c r="F702" s="249"/>
      <c r="G702" s="249"/>
      <c r="H702" s="249"/>
      <c r="I702" s="249"/>
      <c r="J702" s="249"/>
      <c r="K702" s="249"/>
      <c r="L702" s="249"/>
      <c r="M702" s="249"/>
      <c r="N702" s="249"/>
      <c r="O702" s="249"/>
    </row>
    <row r="703" spans="1:15" ht="23.25" customHeight="1">
      <c r="A703" s="249"/>
      <c r="B703" s="249"/>
      <c r="C703" s="249"/>
      <c r="D703" s="249"/>
      <c r="E703" s="249"/>
      <c r="F703" s="249"/>
      <c r="G703" s="249"/>
      <c r="H703" s="249"/>
      <c r="I703" s="249"/>
      <c r="J703" s="249"/>
      <c r="K703" s="249"/>
      <c r="L703" s="249"/>
      <c r="M703" s="249"/>
      <c r="N703" s="249"/>
      <c r="O703" s="249"/>
    </row>
    <row r="704" spans="1:15" ht="23.25" customHeight="1">
      <c r="A704" s="249"/>
      <c r="B704" s="249"/>
      <c r="C704" s="249"/>
      <c r="D704" s="249"/>
      <c r="E704" s="249"/>
      <c r="F704" s="249"/>
      <c r="G704" s="249"/>
      <c r="H704" s="249"/>
      <c r="I704" s="249"/>
      <c r="J704" s="249"/>
      <c r="K704" s="249"/>
      <c r="L704" s="249"/>
      <c r="M704" s="249"/>
      <c r="N704" s="249"/>
      <c r="O704" s="249"/>
    </row>
    <row r="705" spans="1:15" ht="23.25" customHeight="1">
      <c r="A705" s="249"/>
      <c r="B705" s="249"/>
      <c r="C705" s="249"/>
      <c r="D705" s="249"/>
      <c r="E705" s="249"/>
      <c r="F705" s="249"/>
      <c r="G705" s="249"/>
      <c r="H705" s="249"/>
      <c r="I705" s="249"/>
      <c r="J705" s="249"/>
      <c r="K705" s="249"/>
      <c r="L705" s="249"/>
      <c r="M705" s="249"/>
      <c r="N705" s="249"/>
      <c r="O705" s="249"/>
    </row>
    <row r="706" spans="1:15" ht="23.25" customHeight="1">
      <c r="A706" s="249"/>
      <c r="B706" s="249"/>
      <c r="C706" s="249"/>
      <c r="D706" s="249"/>
      <c r="E706" s="249"/>
      <c r="F706" s="249"/>
      <c r="G706" s="249"/>
      <c r="H706" s="249"/>
      <c r="I706" s="249"/>
      <c r="J706" s="249"/>
      <c r="K706" s="249"/>
      <c r="L706" s="249"/>
      <c r="M706" s="249"/>
      <c r="N706" s="249"/>
      <c r="O706" s="249"/>
    </row>
    <row r="707" spans="1:15" ht="23.25" customHeight="1">
      <c r="A707" s="249"/>
      <c r="B707" s="249"/>
      <c r="C707" s="249"/>
      <c r="D707" s="249"/>
      <c r="E707" s="249"/>
      <c r="F707" s="249"/>
      <c r="G707" s="249"/>
      <c r="H707" s="249"/>
      <c r="I707" s="249"/>
      <c r="J707" s="249"/>
      <c r="K707" s="249"/>
      <c r="L707" s="249"/>
      <c r="M707" s="249"/>
      <c r="N707" s="249"/>
      <c r="O707" s="249"/>
    </row>
    <row r="708" spans="1:15" ht="23.25" customHeight="1">
      <c r="A708" s="249"/>
      <c r="B708" s="249"/>
      <c r="C708" s="249"/>
      <c r="D708" s="249"/>
      <c r="E708" s="249"/>
      <c r="F708" s="249"/>
      <c r="G708" s="249"/>
      <c r="H708" s="249"/>
      <c r="I708" s="249"/>
      <c r="J708" s="249"/>
      <c r="K708" s="249"/>
      <c r="L708" s="249"/>
      <c r="M708" s="249"/>
      <c r="N708" s="249"/>
      <c r="O708" s="249"/>
    </row>
    <row r="709" spans="1:15" ht="23.25" customHeight="1">
      <c r="A709" s="249"/>
      <c r="B709" s="249"/>
      <c r="C709" s="249"/>
      <c r="D709" s="249"/>
      <c r="E709" s="249"/>
      <c r="F709" s="249"/>
      <c r="G709" s="249"/>
      <c r="H709" s="249"/>
      <c r="I709" s="249"/>
      <c r="J709" s="249"/>
      <c r="K709" s="249"/>
      <c r="L709" s="249"/>
      <c r="M709" s="249"/>
      <c r="N709" s="249"/>
      <c r="O709" s="249"/>
    </row>
    <row r="710" spans="1:15" ht="23.25" customHeight="1">
      <c r="A710" s="249"/>
      <c r="B710" s="249"/>
      <c r="C710" s="249"/>
      <c r="D710" s="249"/>
      <c r="E710" s="249"/>
      <c r="F710" s="249"/>
      <c r="G710" s="249"/>
      <c r="H710" s="249"/>
      <c r="I710" s="249"/>
      <c r="J710" s="249"/>
      <c r="K710" s="249"/>
      <c r="L710" s="249"/>
      <c r="M710" s="249"/>
      <c r="N710" s="249"/>
      <c r="O710" s="249"/>
    </row>
    <row r="711" spans="1:15" ht="23.25" customHeight="1">
      <c r="A711" s="249"/>
      <c r="B711" s="249"/>
      <c r="C711" s="249"/>
      <c r="D711" s="249"/>
      <c r="E711" s="249"/>
      <c r="F711" s="249"/>
      <c r="G711" s="249"/>
      <c r="H711" s="249"/>
      <c r="I711" s="249"/>
      <c r="J711" s="249"/>
      <c r="K711" s="249"/>
      <c r="L711" s="249"/>
      <c r="M711" s="249"/>
      <c r="N711" s="249"/>
      <c r="O711" s="249"/>
    </row>
    <row r="712" spans="1:15" ht="23.25" customHeight="1">
      <c r="A712" s="249"/>
      <c r="B712" s="249"/>
      <c r="C712" s="249"/>
      <c r="D712" s="249"/>
      <c r="E712" s="249"/>
      <c r="F712" s="249"/>
      <c r="G712" s="249"/>
      <c r="H712" s="249"/>
      <c r="I712" s="249"/>
      <c r="J712" s="249"/>
      <c r="K712" s="249"/>
      <c r="L712" s="249"/>
      <c r="M712" s="249"/>
      <c r="N712" s="249"/>
      <c r="O712" s="249"/>
    </row>
    <row r="713" spans="1:15" ht="23.25" customHeight="1">
      <c r="A713" s="249"/>
      <c r="B713" s="249"/>
      <c r="C713" s="249"/>
      <c r="D713" s="249"/>
      <c r="E713" s="249"/>
      <c r="F713" s="249"/>
      <c r="G713" s="249"/>
      <c r="H713" s="249"/>
      <c r="I713" s="249"/>
      <c r="J713" s="249"/>
      <c r="K713" s="249"/>
      <c r="L713" s="249"/>
      <c r="M713" s="249"/>
      <c r="N713" s="249"/>
      <c r="O713" s="249"/>
    </row>
    <row r="714" spans="1:15" ht="23.25" customHeight="1">
      <c r="A714" s="249"/>
      <c r="B714" s="249"/>
      <c r="C714" s="249"/>
      <c r="D714" s="249"/>
      <c r="E714" s="249"/>
      <c r="F714" s="249"/>
      <c r="G714" s="249"/>
      <c r="H714" s="249"/>
      <c r="I714" s="249"/>
      <c r="J714" s="249"/>
      <c r="K714" s="249"/>
      <c r="L714" s="249"/>
      <c r="M714" s="249"/>
      <c r="N714" s="249"/>
      <c r="O714" s="249"/>
    </row>
    <row r="715" spans="1:15" ht="23.25" customHeight="1">
      <c r="A715" s="249"/>
      <c r="B715" s="249"/>
      <c r="C715" s="249"/>
      <c r="D715" s="249"/>
      <c r="E715" s="249"/>
      <c r="F715" s="249"/>
      <c r="G715" s="249"/>
      <c r="H715" s="249"/>
      <c r="I715" s="249"/>
      <c r="J715" s="249"/>
      <c r="K715" s="249"/>
      <c r="L715" s="249"/>
      <c r="M715" s="249"/>
      <c r="N715" s="249"/>
      <c r="O715" s="249"/>
    </row>
    <row r="716" spans="1:15" ht="23.25" customHeight="1">
      <c r="A716" s="249"/>
      <c r="B716" s="249"/>
      <c r="C716" s="249"/>
      <c r="D716" s="249"/>
      <c r="E716" s="249"/>
      <c r="F716" s="249"/>
      <c r="G716" s="249"/>
      <c r="H716" s="249"/>
      <c r="I716" s="249"/>
      <c r="J716" s="249"/>
      <c r="K716" s="249"/>
      <c r="L716" s="249"/>
      <c r="M716" s="249"/>
      <c r="N716" s="249"/>
      <c r="O716" s="249"/>
    </row>
    <row r="717" spans="1:15" ht="23.25" customHeight="1">
      <c r="A717" s="249"/>
      <c r="B717" s="249"/>
      <c r="C717" s="249"/>
      <c r="D717" s="249"/>
      <c r="E717" s="249"/>
      <c r="F717" s="249"/>
      <c r="G717" s="249"/>
      <c r="H717" s="249"/>
      <c r="I717" s="249"/>
      <c r="J717" s="249"/>
      <c r="K717" s="249"/>
      <c r="L717" s="249"/>
      <c r="M717" s="249"/>
      <c r="N717" s="249"/>
      <c r="O717" s="249"/>
    </row>
    <row r="718" spans="1:15" ht="23.25" customHeight="1">
      <c r="A718" s="249"/>
      <c r="B718" s="249"/>
      <c r="C718" s="249"/>
      <c r="D718" s="249"/>
      <c r="E718" s="249"/>
      <c r="F718" s="249"/>
      <c r="G718" s="249"/>
      <c r="H718" s="249"/>
      <c r="I718" s="249"/>
      <c r="J718" s="249"/>
      <c r="K718" s="249"/>
      <c r="L718" s="249"/>
      <c r="M718" s="249"/>
      <c r="N718" s="249"/>
      <c r="O718" s="249"/>
    </row>
    <row r="719" spans="1:15" ht="23.25" customHeight="1">
      <c r="A719" s="249"/>
      <c r="B719" s="249"/>
      <c r="C719" s="249"/>
      <c r="D719" s="249"/>
      <c r="E719" s="249"/>
      <c r="F719" s="249"/>
      <c r="G719" s="249"/>
      <c r="H719" s="249"/>
      <c r="I719" s="249"/>
      <c r="J719" s="249"/>
      <c r="K719" s="249"/>
      <c r="L719" s="249"/>
      <c r="M719" s="249"/>
      <c r="N719" s="249"/>
      <c r="O719" s="249"/>
    </row>
    <row r="720" spans="1:15" ht="23.25" customHeight="1">
      <c r="A720" s="249"/>
      <c r="B720" s="249"/>
      <c r="C720" s="249"/>
      <c r="D720" s="249"/>
      <c r="E720" s="249"/>
      <c r="F720" s="249"/>
      <c r="G720" s="249"/>
      <c r="H720" s="249"/>
      <c r="I720" s="249"/>
      <c r="J720" s="249"/>
      <c r="K720" s="249"/>
      <c r="L720" s="249"/>
      <c r="M720" s="249"/>
      <c r="N720" s="249"/>
      <c r="O720" s="249"/>
    </row>
    <row r="721" spans="1:15" ht="23.25" customHeight="1">
      <c r="A721" s="249"/>
      <c r="B721" s="249"/>
      <c r="C721" s="249"/>
      <c r="D721" s="249"/>
      <c r="E721" s="249"/>
      <c r="F721" s="249"/>
      <c r="G721" s="249"/>
      <c r="H721" s="249"/>
      <c r="I721" s="249"/>
      <c r="J721" s="249"/>
      <c r="K721" s="249"/>
      <c r="L721" s="249"/>
      <c r="M721" s="249"/>
      <c r="N721" s="249"/>
      <c r="O721" s="249"/>
    </row>
    <row r="722" spans="1:15" ht="23.25" customHeight="1">
      <c r="A722" s="249"/>
      <c r="B722" s="249"/>
      <c r="C722" s="249"/>
      <c r="D722" s="249"/>
      <c r="E722" s="249"/>
      <c r="F722" s="249"/>
      <c r="G722" s="249"/>
      <c r="H722" s="249"/>
      <c r="I722" s="249"/>
      <c r="J722" s="249"/>
      <c r="K722" s="249"/>
      <c r="L722" s="249"/>
      <c r="M722" s="249"/>
      <c r="N722" s="249"/>
      <c r="O722" s="249"/>
    </row>
    <row r="723" spans="1:15" ht="23.25" customHeight="1">
      <c r="A723" s="249"/>
      <c r="B723" s="249"/>
      <c r="C723" s="249"/>
      <c r="D723" s="249"/>
      <c r="E723" s="249"/>
      <c r="F723" s="249"/>
      <c r="G723" s="249"/>
      <c r="H723" s="249"/>
      <c r="I723" s="249"/>
      <c r="J723" s="249"/>
      <c r="K723" s="249"/>
      <c r="L723" s="249"/>
      <c r="M723" s="249"/>
      <c r="N723" s="249"/>
      <c r="O723" s="249"/>
    </row>
    <row r="724" spans="1:15" ht="23.25" customHeight="1">
      <c r="A724" s="249"/>
      <c r="B724" s="249"/>
      <c r="C724" s="249"/>
      <c r="D724" s="249"/>
      <c r="E724" s="249"/>
      <c r="F724" s="249"/>
      <c r="G724" s="249"/>
      <c r="H724" s="249"/>
      <c r="I724" s="249"/>
      <c r="J724" s="249"/>
      <c r="K724" s="249"/>
      <c r="L724" s="249"/>
      <c r="M724" s="249"/>
      <c r="N724" s="249"/>
      <c r="O724" s="249"/>
    </row>
    <row r="725" spans="1:15" ht="23.25" customHeight="1">
      <c r="A725" s="249"/>
      <c r="B725" s="249"/>
      <c r="C725" s="249"/>
      <c r="D725" s="249"/>
      <c r="E725" s="249"/>
      <c r="F725" s="249"/>
      <c r="G725" s="249"/>
      <c r="H725" s="249"/>
      <c r="I725" s="249"/>
      <c r="J725" s="249"/>
      <c r="K725" s="249"/>
      <c r="L725" s="249"/>
      <c r="M725" s="249"/>
      <c r="N725" s="249"/>
      <c r="O725" s="249"/>
    </row>
    <row r="726" spans="1:15" ht="23.25" customHeight="1">
      <c r="A726" s="249"/>
      <c r="B726" s="249"/>
      <c r="C726" s="249"/>
      <c r="D726" s="249"/>
      <c r="E726" s="249"/>
      <c r="F726" s="249"/>
      <c r="G726" s="249"/>
      <c r="H726" s="249"/>
      <c r="I726" s="249"/>
      <c r="J726" s="249"/>
      <c r="K726" s="249"/>
      <c r="L726" s="249"/>
      <c r="M726" s="249"/>
      <c r="N726" s="249"/>
      <c r="O726" s="249"/>
    </row>
    <row r="727" spans="1:15" ht="23.25" customHeight="1">
      <c r="A727" s="249"/>
      <c r="B727" s="249"/>
      <c r="C727" s="249"/>
      <c r="D727" s="249"/>
      <c r="E727" s="249"/>
      <c r="F727" s="249"/>
      <c r="G727" s="249"/>
      <c r="H727" s="249"/>
      <c r="I727" s="249"/>
      <c r="J727" s="249"/>
      <c r="K727" s="249"/>
      <c r="L727" s="249"/>
      <c r="M727" s="249"/>
      <c r="N727" s="249"/>
      <c r="O727" s="249"/>
    </row>
    <row r="728" spans="1:15" ht="23.25" customHeight="1">
      <c r="A728" s="249"/>
      <c r="B728" s="249"/>
      <c r="C728" s="249"/>
      <c r="D728" s="249"/>
      <c r="E728" s="249"/>
      <c r="F728" s="249"/>
      <c r="G728" s="249"/>
      <c r="H728" s="249"/>
      <c r="I728" s="249"/>
      <c r="J728" s="249"/>
      <c r="K728" s="249"/>
      <c r="L728" s="249"/>
      <c r="M728" s="249"/>
      <c r="N728" s="249"/>
      <c r="O728" s="249"/>
    </row>
    <row r="729" spans="1:15" ht="23.25" customHeight="1">
      <c r="A729" s="249"/>
      <c r="B729" s="249"/>
      <c r="C729" s="249"/>
      <c r="D729" s="249"/>
      <c r="E729" s="249"/>
      <c r="F729" s="249"/>
      <c r="G729" s="249"/>
      <c r="H729" s="249"/>
      <c r="I729" s="249"/>
      <c r="J729" s="249"/>
      <c r="K729" s="249"/>
      <c r="L729" s="249"/>
      <c r="M729" s="249"/>
      <c r="N729" s="249"/>
      <c r="O729" s="249"/>
    </row>
    <row r="730" spans="1:15" ht="23.25" customHeight="1">
      <c r="A730" s="249"/>
      <c r="B730" s="249"/>
      <c r="C730" s="249"/>
      <c r="D730" s="249"/>
      <c r="E730" s="249"/>
      <c r="F730" s="249"/>
      <c r="G730" s="249"/>
      <c r="H730" s="249"/>
      <c r="I730" s="249"/>
      <c r="J730" s="249"/>
      <c r="K730" s="249"/>
      <c r="L730" s="249"/>
      <c r="M730" s="249"/>
      <c r="N730" s="249"/>
      <c r="O730" s="249"/>
    </row>
    <row r="731" spans="1:15" ht="23.25" customHeight="1">
      <c r="A731" s="249"/>
      <c r="B731" s="249"/>
      <c r="C731" s="249"/>
      <c r="D731" s="249"/>
      <c r="E731" s="249"/>
      <c r="F731" s="249"/>
      <c r="G731" s="249"/>
      <c r="H731" s="249"/>
      <c r="I731" s="249"/>
      <c r="J731" s="249"/>
      <c r="K731" s="249"/>
      <c r="L731" s="249"/>
      <c r="M731" s="249"/>
      <c r="N731" s="249"/>
      <c r="O731" s="249"/>
    </row>
    <row r="732" spans="1:15" ht="23.25" customHeight="1">
      <c r="A732" s="249"/>
      <c r="B732" s="249"/>
      <c r="C732" s="249"/>
      <c r="D732" s="249"/>
      <c r="E732" s="249"/>
      <c r="F732" s="249"/>
      <c r="G732" s="249"/>
      <c r="H732" s="249"/>
      <c r="I732" s="249"/>
      <c r="J732" s="249"/>
      <c r="K732" s="249"/>
      <c r="L732" s="249"/>
      <c r="M732" s="249"/>
      <c r="N732" s="249"/>
      <c r="O732" s="249"/>
    </row>
    <row r="733" spans="1:15" ht="23.25" customHeight="1">
      <c r="A733" s="249"/>
      <c r="B733" s="249"/>
      <c r="C733" s="249"/>
      <c r="D733" s="249"/>
      <c r="E733" s="249"/>
      <c r="F733" s="249"/>
      <c r="G733" s="249"/>
      <c r="H733" s="249"/>
      <c r="I733" s="249"/>
      <c r="J733" s="249"/>
      <c r="K733" s="249"/>
      <c r="L733" s="249"/>
      <c r="M733" s="249"/>
      <c r="N733" s="249"/>
      <c r="O733" s="249"/>
    </row>
    <row r="734" spans="1:15" ht="23.25" customHeight="1">
      <c r="A734" s="249"/>
      <c r="B734" s="249"/>
      <c r="C734" s="249"/>
      <c r="D734" s="249"/>
      <c r="E734" s="249"/>
      <c r="F734" s="249"/>
      <c r="G734" s="249"/>
      <c r="H734" s="249"/>
      <c r="I734" s="249"/>
      <c r="J734" s="249"/>
      <c r="K734" s="249"/>
      <c r="L734" s="249"/>
      <c r="M734" s="249"/>
      <c r="N734" s="249"/>
      <c r="O734" s="249"/>
    </row>
    <row r="735" spans="1:15" ht="23.25" customHeight="1">
      <c r="A735" s="249"/>
      <c r="B735" s="249"/>
      <c r="C735" s="249"/>
      <c r="D735" s="249"/>
      <c r="E735" s="249"/>
      <c r="F735" s="249"/>
      <c r="G735" s="249"/>
      <c r="H735" s="249"/>
      <c r="I735" s="249"/>
      <c r="J735" s="249"/>
      <c r="K735" s="249"/>
      <c r="L735" s="249"/>
      <c r="M735" s="249"/>
      <c r="N735" s="249"/>
      <c r="O735" s="249"/>
    </row>
    <row r="736" spans="1:15" ht="23.25" customHeight="1">
      <c r="A736" s="249"/>
      <c r="B736" s="249"/>
      <c r="C736" s="249"/>
      <c r="D736" s="249"/>
      <c r="E736" s="249"/>
      <c r="F736" s="249"/>
      <c r="G736" s="249"/>
      <c r="H736" s="249"/>
      <c r="I736" s="249"/>
      <c r="J736" s="249"/>
      <c r="K736" s="249"/>
      <c r="L736" s="249"/>
      <c r="M736" s="249"/>
      <c r="N736" s="249"/>
      <c r="O736" s="249"/>
    </row>
    <row r="737" spans="1:15" ht="23.25" customHeight="1">
      <c r="A737" s="249"/>
      <c r="B737" s="249"/>
      <c r="C737" s="249"/>
      <c r="D737" s="249"/>
      <c r="E737" s="249"/>
      <c r="F737" s="249"/>
      <c r="G737" s="249"/>
      <c r="H737" s="249"/>
      <c r="I737" s="249"/>
      <c r="J737" s="249"/>
      <c r="K737" s="249"/>
      <c r="L737" s="249"/>
      <c r="M737" s="249"/>
      <c r="N737" s="249"/>
      <c r="O737" s="249"/>
    </row>
    <row r="738" spans="1:15" ht="23.25" customHeight="1">
      <c r="A738" s="249"/>
      <c r="B738" s="249"/>
      <c r="C738" s="249"/>
      <c r="D738" s="249"/>
      <c r="E738" s="249"/>
      <c r="F738" s="249"/>
      <c r="G738" s="249"/>
      <c r="H738" s="249"/>
      <c r="I738" s="249"/>
      <c r="J738" s="249"/>
      <c r="K738" s="249"/>
      <c r="L738" s="249"/>
      <c r="M738" s="249"/>
      <c r="N738" s="249"/>
      <c r="O738" s="249"/>
    </row>
    <row r="739" spans="1:15" ht="23.25" customHeight="1">
      <c r="A739" s="249"/>
      <c r="B739" s="249"/>
      <c r="C739" s="249"/>
      <c r="D739" s="249"/>
      <c r="E739" s="249"/>
      <c r="F739" s="249"/>
      <c r="G739" s="249"/>
      <c r="H739" s="249"/>
      <c r="I739" s="249"/>
      <c r="J739" s="249"/>
      <c r="K739" s="249"/>
      <c r="L739" s="249"/>
      <c r="M739" s="249"/>
      <c r="N739" s="249"/>
      <c r="O739" s="249"/>
    </row>
    <row r="740" spans="1:15" ht="23.25" customHeight="1">
      <c r="A740" s="249"/>
      <c r="B740" s="249"/>
      <c r="C740" s="249"/>
      <c r="D740" s="249"/>
      <c r="E740" s="249"/>
      <c r="F740" s="249"/>
      <c r="G740" s="249"/>
      <c r="H740" s="249"/>
      <c r="I740" s="249"/>
      <c r="J740" s="249"/>
      <c r="K740" s="249"/>
      <c r="L740" s="249"/>
      <c r="M740" s="249"/>
      <c r="N740" s="249"/>
      <c r="O740" s="249"/>
    </row>
    <row r="741" spans="1:15" ht="23.25" customHeight="1">
      <c r="A741" s="249"/>
      <c r="B741" s="249"/>
      <c r="C741" s="249"/>
      <c r="D741" s="249"/>
      <c r="E741" s="249"/>
      <c r="F741" s="249"/>
      <c r="G741" s="249"/>
      <c r="H741" s="249"/>
      <c r="I741" s="249"/>
      <c r="J741" s="249"/>
      <c r="K741" s="249"/>
      <c r="L741" s="249"/>
      <c r="M741" s="249"/>
      <c r="N741" s="249"/>
      <c r="O741" s="249"/>
    </row>
    <row r="742" spans="1:15" ht="23.25" customHeight="1">
      <c r="A742" s="249"/>
      <c r="B742" s="249"/>
      <c r="C742" s="249"/>
      <c r="D742" s="249"/>
      <c r="E742" s="249"/>
      <c r="F742" s="249"/>
      <c r="G742" s="249"/>
      <c r="H742" s="249"/>
      <c r="I742" s="249"/>
      <c r="J742" s="249"/>
      <c r="K742" s="249"/>
      <c r="L742" s="249"/>
      <c r="M742" s="249"/>
      <c r="N742" s="249"/>
      <c r="O742" s="249"/>
    </row>
    <row r="743" spans="1:15" ht="23.25" customHeight="1">
      <c r="A743" s="249"/>
      <c r="B743" s="249"/>
      <c r="C743" s="249"/>
      <c r="D743" s="249"/>
      <c r="E743" s="249"/>
      <c r="F743" s="249"/>
      <c r="G743" s="249"/>
      <c r="H743" s="249"/>
      <c r="I743" s="249"/>
      <c r="J743" s="249"/>
      <c r="K743" s="249"/>
      <c r="L743" s="249"/>
      <c r="M743" s="249"/>
      <c r="N743" s="249"/>
      <c r="O743" s="249"/>
    </row>
    <row r="744" spans="1:15" ht="23.25" customHeight="1">
      <c r="A744" s="249"/>
      <c r="B744" s="249"/>
      <c r="C744" s="249"/>
      <c r="D744" s="249"/>
      <c r="E744" s="249"/>
      <c r="F744" s="249"/>
      <c r="G744" s="249"/>
      <c r="H744" s="249"/>
      <c r="I744" s="249"/>
      <c r="J744" s="249"/>
      <c r="K744" s="249"/>
      <c r="L744" s="249"/>
      <c r="M744" s="249"/>
      <c r="N744" s="249"/>
      <c r="O744" s="249"/>
    </row>
    <row r="745" spans="1:15" ht="23.25" customHeight="1">
      <c r="A745" s="249"/>
      <c r="B745" s="249"/>
      <c r="C745" s="249"/>
      <c r="D745" s="249"/>
      <c r="E745" s="249"/>
      <c r="F745" s="249"/>
      <c r="G745" s="249"/>
      <c r="H745" s="249"/>
      <c r="I745" s="249"/>
      <c r="J745" s="249"/>
      <c r="K745" s="249"/>
      <c r="L745" s="249"/>
      <c r="M745" s="249"/>
      <c r="N745" s="249"/>
      <c r="O745" s="249"/>
    </row>
    <row r="746" spans="1:15" ht="23.25" customHeight="1">
      <c r="A746" s="249"/>
      <c r="B746" s="249"/>
      <c r="C746" s="249"/>
      <c r="D746" s="249"/>
      <c r="E746" s="249"/>
      <c r="F746" s="249"/>
      <c r="G746" s="249"/>
      <c r="H746" s="249"/>
      <c r="I746" s="249"/>
      <c r="J746" s="249"/>
      <c r="K746" s="249"/>
      <c r="L746" s="249"/>
      <c r="M746" s="249"/>
      <c r="N746" s="249"/>
      <c r="O746" s="249"/>
    </row>
    <row r="747" spans="1:15" ht="23.25" customHeight="1">
      <c r="A747" s="249"/>
      <c r="B747" s="249"/>
      <c r="C747" s="249"/>
      <c r="D747" s="249"/>
      <c r="E747" s="249"/>
      <c r="F747" s="249"/>
      <c r="G747" s="249"/>
      <c r="H747" s="249"/>
      <c r="I747" s="249"/>
      <c r="J747" s="249"/>
      <c r="K747" s="249"/>
      <c r="L747" s="249"/>
      <c r="M747" s="249"/>
      <c r="N747" s="249"/>
      <c r="O747" s="249"/>
    </row>
    <row r="748" spans="1:15" ht="23.25" customHeight="1">
      <c r="A748" s="249"/>
      <c r="B748" s="249"/>
      <c r="C748" s="249"/>
      <c r="D748" s="249"/>
      <c r="E748" s="249"/>
      <c r="F748" s="249"/>
      <c r="G748" s="249"/>
      <c r="H748" s="249"/>
      <c r="I748" s="249"/>
      <c r="J748" s="249"/>
      <c r="K748" s="249"/>
      <c r="L748" s="249"/>
      <c r="M748" s="249"/>
      <c r="N748" s="249"/>
      <c r="O748" s="249"/>
    </row>
    <row r="749" spans="1:15" ht="23.25" customHeight="1">
      <c r="A749" s="249"/>
      <c r="B749" s="249"/>
      <c r="C749" s="249"/>
      <c r="D749" s="249"/>
      <c r="E749" s="249"/>
      <c r="F749" s="249"/>
      <c r="G749" s="249"/>
      <c r="H749" s="249"/>
      <c r="I749" s="249"/>
      <c r="J749" s="249"/>
      <c r="K749" s="249"/>
      <c r="L749" s="249"/>
      <c r="M749" s="249"/>
      <c r="N749" s="249"/>
      <c r="O749" s="249"/>
    </row>
    <row r="750" spans="1:15" ht="23.25" customHeight="1">
      <c r="A750" s="249"/>
      <c r="B750" s="249"/>
      <c r="C750" s="249"/>
      <c r="D750" s="249"/>
      <c r="E750" s="249"/>
      <c r="F750" s="249"/>
      <c r="G750" s="249"/>
      <c r="H750" s="249"/>
      <c r="I750" s="249"/>
      <c r="J750" s="249"/>
      <c r="K750" s="249"/>
      <c r="L750" s="249"/>
      <c r="M750" s="249"/>
      <c r="N750" s="249"/>
      <c r="O750" s="249"/>
    </row>
    <row r="751" spans="1:15" ht="23.25" customHeight="1">
      <c r="A751" s="249"/>
      <c r="B751" s="249"/>
      <c r="C751" s="249"/>
      <c r="D751" s="249"/>
      <c r="E751" s="249"/>
      <c r="F751" s="249"/>
      <c r="G751" s="249"/>
      <c r="H751" s="249"/>
      <c r="I751" s="249"/>
      <c r="J751" s="249"/>
      <c r="K751" s="249"/>
      <c r="L751" s="249"/>
      <c r="M751" s="249"/>
      <c r="N751" s="249"/>
      <c r="O751" s="249"/>
    </row>
    <row r="752" spans="1:15" ht="23.25" customHeight="1">
      <c r="A752" s="249"/>
      <c r="B752" s="249"/>
      <c r="C752" s="249"/>
      <c r="D752" s="249"/>
      <c r="E752" s="249"/>
      <c r="F752" s="249"/>
      <c r="G752" s="249"/>
      <c r="H752" s="249"/>
      <c r="I752" s="249"/>
      <c r="J752" s="249"/>
      <c r="K752" s="249"/>
      <c r="L752" s="249"/>
      <c r="M752" s="249"/>
      <c r="N752" s="249"/>
      <c r="O752" s="249"/>
    </row>
    <row r="753" spans="1:15" ht="23.25" customHeight="1">
      <c r="A753" s="249"/>
      <c r="B753" s="249"/>
      <c r="C753" s="249"/>
      <c r="D753" s="249"/>
      <c r="E753" s="249"/>
      <c r="F753" s="249"/>
      <c r="G753" s="249"/>
      <c r="H753" s="249"/>
      <c r="I753" s="249"/>
      <c r="J753" s="249"/>
      <c r="K753" s="249"/>
      <c r="L753" s="249"/>
      <c r="M753" s="249"/>
      <c r="N753" s="249"/>
      <c r="O753" s="249"/>
    </row>
    <row r="754" spans="1:15" ht="23.25" customHeight="1">
      <c r="A754" s="249"/>
      <c r="B754" s="249"/>
      <c r="C754" s="249"/>
      <c r="D754" s="249"/>
      <c r="E754" s="249"/>
      <c r="F754" s="249"/>
      <c r="G754" s="249"/>
      <c r="H754" s="249"/>
      <c r="I754" s="249"/>
      <c r="J754" s="249"/>
      <c r="K754" s="249"/>
      <c r="L754" s="249"/>
      <c r="M754" s="249"/>
      <c r="N754" s="249"/>
      <c r="O754" s="249"/>
    </row>
    <row r="755" spans="1:15" ht="23.25" customHeight="1">
      <c r="A755" s="249"/>
      <c r="B755" s="249"/>
      <c r="C755" s="249"/>
      <c r="D755" s="249"/>
      <c r="E755" s="249"/>
      <c r="F755" s="249"/>
      <c r="G755" s="249"/>
      <c r="H755" s="249"/>
      <c r="I755" s="249"/>
      <c r="J755" s="249"/>
      <c r="K755" s="249"/>
      <c r="L755" s="249"/>
      <c r="M755" s="249"/>
      <c r="N755" s="249"/>
      <c r="O755" s="249"/>
    </row>
    <row r="756" spans="1:15" ht="23.25" customHeight="1">
      <c r="A756" s="249"/>
      <c r="B756" s="249"/>
      <c r="C756" s="249"/>
      <c r="D756" s="249"/>
      <c r="E756" s="249"/>
      <c r="F756" s="249"/>
      <c r="G756" s="249"/>
      <c r="H756" s="249"/>
      <c r="I756" s="249"/>
      <c r="J756" s="249"/>
      <c r="K756" s="249"/>
      <c r="L756" s="249"/>
      <c r="M756" s="249"/>
      <c r="N756" s="249"/>
      <c r="O756" s="249"/>
    </row>
    <row r="757" spans="1:15" ht="23.25" customHeight="1">
      <c r="A757" s="249"/>
      <c r="B757" s="249"/>
      <c r="C757" s="249"/>
      <c r="D757" s="249"/>
      <c r="E757" s="249"/>
      <c r="F757" s="249"/>
      <c r="G757" s="249"/>
      <c r="H757" s="249"/>
      <c r="I757" s="249"/>
      <c r="J757" s="249"/>
      <c r="K757" s="249"/>
      <c r="L757" s="249"/>
      <c r="M757" s="249"/>
      <c r="N757" s="249"/>
      <c r="O757" s="249"/>
    </row>
    <row r="758" spans="1:15" ht="23.25" customHeight="1">
      <c r="A758" s="249"/>
      <c r="B758" s="249"/>
      <c r="C758" s="249"/>
      <c r="D758" s="249"/>
      <c r="E758" s="249"/>
      <c r="F758" s="249"/>
      <c r="G758" s="249"/>
      <c r="H758" s="249"/>
      <c r="I758" s="249"/>
      <c r="J758" s="249"/>
      <c r="K758" s="249"/>
      <c r="L758" s="249"/>
      <c r="M758" s="249"/>
      <c r="N758" s="249"/>
      <c r="O758" s="249"/>
    </row>
    <row r="759" spans="1:15" ht="23.25" customHeight="1">
      <c r="A759" s="249"/>
      <c r="B759" s="249"/>
      <c r="C759" s="249"/>
      <c r="D759" s="249"/>
      <c r="E759" s="249"/>
      <c r="F759" s="249"/>
      <c r="G759" s="249"/>
      <c r="H759" s="249"/>
      <c r="I759" s="249"/>
      <c r="J759" s="249"/>
      <c r="K759" s="249"/>
      <c r="L759" s="249"/>
      <c r="M759" s="249"/>
      <c r="N759" s="249"/>
      <c r="O759" s="249"/>
    </row>
    <row r="760" spans="1:15" ht="23.25" customHeight="1">
      <c r="A760" s="249"/>
      <c r="B760" s="249"/>
      <c r="C760" s="249"/>
      <c r="D760" s="249"/>
      <c r="E760" s="249"/>
      <c r="F760" s="249"/>
      <c r="G760" s="249"/>
      <c r="H760" s="249"/>
      <c r="I760" s="249"/>
      <c r="J760" s="249"/>
      <c r="K760" s="249"/>
      <c r="L760" s="249"/>
      <c r="M760" s="249"/>
      <c r="N760" s="249"/>
      <c r="O760" s="249"/>
    </row>
    <row r="761" spans="1:15" ht="23.25" customHeight="1">
      <c r="A761" s="249"/>
      <c r="B761" s="249"/>
      <c r="C761" s="249"/>
      <c r="D761" s="249"/>
      <c r="E761" s="249"/>
      <c r="F761" s="249"/>
      <c r="G761" s="249"/>
      <c r="H761" s="249"/>
      <c r="I761" s="249"/>
      <c r="J761" s="249"/>
      <c r="K761" s="249"/>
      <c r="L761" s="249"/>
      <c r="M761" s="249"/>
      <c r="N761" s="249"/>
      <c r="O761" s="249"/>
    </row>
    <row r="762" spans="1:15" ht="23.25" customHeight="1">
      <c r="A762" s="249"/>
      <c r="B762" s="249"/>
      <c r="C762" s="249"/>
      <c r="D762" s="249"/>
      <c r="E762" s="249"/>
      <c r="F762" s="249"/>
      <c r="G762" s="249"/>
      <c r="H762" s="249"/>
      <c r="I762" s="249"/>
      <c r="J762" s="249"/>
      <c r="K762" s="249"/>
      <c r="L762" s="249"/>
      <c r="M762" s="249"/>
      <c r="N762" s="249"/>
      <c r="O762" s="249"/>
    </row>
    <row r="763" spans="1:15" ht="23.25" customHeight="1">
      <c r="A763" s="249"/>
      <c r="B763" s="249"/>
      <c r="C763" s="249"/>
      <c r="D763" s="249"/>
      <c r="E763" s="249"/>
      <c r="F763" s="249"/>
      <c r="G763" s="249"/>
      <c r="H763" s="249"/>
      <c r="I763" s="249"/>
      <c r="J763" s="249"/>
      <c r="K763" s="249"/>
      <c r="L763" s="249"/>
      <c r="M763" s="249"/>
      <c r="N763" s="249"/>
      <c r="O763" s="249"/>
    </row>
    <row r="764" spans="1:15" ht="23.25" customHeight="1">
      <c r="A764" s="249"/>
      <c r="B764" s="249"/>
      <c r="C764" s="249"/>
      <c r="D764" s="249"/>
      <c r="E764" s="249"/>
      <c r="F764" s="249"/>
      <c r="G764" s="249"/>
      <c r="H764" s="249"/>
      <c r="I764" s="249"/>
      <c r="J764" s="249"/>
      <c r="K764" s="249"/>
      <c r="L764" s="249"/>
      <c r="M764" s="249"/>
      <c r="N764" s="249"/>
      <c r="O764" s="249"/>
    </row>
    <row r="765" spans="1:15" ht="23.25" customHeight="1">
      <c r="A765" s="249"/>
      <c r="B765" s="249"/>
      <c r="C765" s="249"/>
      <c r="D765" s="249"/>
      <c r="E765" s="249"/>
      <c r="F765" s="249"/>
      <c r="G765" s="249"/>
      <c r="H765" s="249"/>
      <c r="I765" s="249"/>
      <c r="J765" s="249"/>
      <c r="K765" s="249"/>
      <c r="L765" s="249"/>
      <c r="M765" s="249"/>
      <c r="N765" s="249"/>
      <c r="O765" s="249"/>
    </row>
    <row r="766" spans="1:15" ht="23.25" customHeight="1">
      <c r="A766" s="249"/>
      <c r="B766" s="249"/>
      <c r="C766" s="249"/>
      <c r="D766" s="249"/>
      <c r="E766" s="249"/>
      <c r="F766" s="249"/>
      <c r="G766" s="249"/>
      <c r="H766" s="249"/>
      <c r="I766" s="249"/>
      <c r="J766" s="249"/>
      <c r="K766" s="249"/>
      <c r="L766" s="249"/>
      <c r="M766" s="249"/>
      <c r="N766" s="249"/>
      <c r="O766" s="249"/>
    </row>
    <row r="767" spans="1:15" ht="23.25" customHeight="1">
      <c r="A767" s="249"/>
      <c r="B767" s="249"/>
      <c r="C767" s="249"/>
      <c r="D767" s="249"/>
      <c r="E767" s="249"/>
      <c r="F767" s="249"/>
      <c r="G767" s="249"/>
      <c r="H767" s="249"/>
      <c r="I767" s="249"/>
      <c r="J767" s="249"/>
      <c r="K767" s="249"/>
      <c r="L767" s="249"/>
      <c r="M767" s="249"/>
      <c r="N767" s="249"/>
      <c r="O767" s="249"/>
    </row>
    <row r="768" spans="1:15" ht="23.25" customHeight="1">
      <c r="A768" s="249"/>
      <c r="B768" s="249"/>
      <c r="C768" s="249"/>
      <c r="D768" s="249"/>
      <c r="E768" s="249"/>
      <c r="F768" s="249"/>
      <c r="G768" s="249"/>
      <c r="H768" s="249"/>
      <c r="I768" s="249"/>
      <c r="J768" s="249"/>
      <c r="K768" s="249"/>
      <c r="L768" s="249"/>
      <c r="M768" s="249"/>
      <c r="N768" s="249"/>
      <c r="O768" s="249"/>
    </row>
    <row r="769" spans="1:15" ht="23.25" customHeight="1">
      <c r="A769" s="249"/>
      <c r="B769" s="249"/>
      <c r="C769" s="249"/>
      <c r="D769" s="249"/>
      <c r="E769" s="249"/>
      <c r="F769" s="249"/>
      <c r="G769" s="249"/>
      <c r="H769" s="249"/>
      <c r="I769" s="249"/>
      <c r="J769" s="249"/>
      <c r="K769" s="249"/>
      <c r="L769" s="249"/>
      <c r="M769" s="249"/>
      <c r="N769" s="249"/>
      <c r="O769" s="249"/>
    </row>
    <row r="770" spans="1:15" ht="23.25" customHeight="1">
      <c r="A770" s="249"/>
      <c r="B770" s="249"/>
      <c r="C770" s="249"/>
      <c r="D770" s="249"/>
      <c r="E770" s="249"/>
      <c r="F770" s="249"/>
      <c r="G770" s="249"/>
      <c r="H770" s="249"/>
      <c r="I770" s="249"/>
      <c r="J770" s="249"/>
      <c r="K770" s="249"/>
      <c r="L770" s="249"/>
      <c r="M770" s="249"/>
      <c r="N770" s="249"/>
      <c r="O770" s="249"/>
    </row>
    <row r="771" spans="1:15" ht="23.25" customHeight="1">
      <c r="A771" s="249"/>
      <c r="B771" s="249"/>
      <c r="C771" s="249"/>
      <c r="D771" s="249"/>
      <c r="E771" s="249"/>
      <c r="F771" s="249"/>
      <c r="G771" s="249"/>
      <c r="H771" s="249"/>
      <c r="I771" s="249"/>
      <c r="J771" s="249"/>
      <c r="K771" s="249"/>
      <c r="L771" s="249"/>
      <c r="M771" s="249"/>
      <c r="N771" s="249"/>
      <c r="O771" s="249"/>
    </row>
    <row r="772" spans="1:15" ht="23.25" customHeight="1">
      <c r="A772" s="249"/>
      <c r="B772" s="249"/>
      <c r="C772" s="249"/>
      <c r="D772" s="249"/>
      <c r="E772" s="249"/>
      <c r="F772" s="249"/>
      <c r="G772" s="249"/>
      <c r="H772" s="249"/>
      <c r="I772" s="249"/>
      <c r="J772" s="249"/>
      <c r="K772" s="249"/>
      <c r="L772" s="249"/>
      <c r="M772" s="249"/>
      <c r="N772" s="249"/>
      <c r="O772" s="249"/>
    </row>
    <row r="773" spans="1:15" ht="23.25" customHeight="1">
      <c r="A773" s="249"/>
      <c r="B773" s="249"/>
      <c r="C773" s="249"/>
      <c r="D773" s="249"/>
      <c r="E773" s="249"/>
      <c r="F773" s="249"/>
      <c r="G773" s="249"/>
      <c r="H773" s="249"/>
      <c r="I773" s="249"/>
      <c r="J773" s="249"/>
      <c r="K773" s="249"/>
      <c r="L773" s="249"/>
      <c r="M773" s="249"/>
      <c r="N773" s="249"/>
      <c r="O773" s="249"/>
    </row>
    <row r="774" spans="1:15" ht="23.25" customHeight="1">
      <c r="A774" s="249"/>
      <c r="B774" s="249"/>
      <c r="C774" s="249"/>
      <c r="D774" s="249"/>
      <c r="E774" s="249"/>
      <c r="F774" s="249"/>
      <c r="G774" s="249"/>
      <c r="H774" s="249"/>
      <c r="I774" s="249"/>
      <c r="J774" s="249"/>
      <c r="K774" s="249"/>
      <c r="L774" s="249"/>
      <c r="M774" s="249"/>
      <c r="N774" s="249"/>
      <c r="O774" s="249"/>
    </row>
    <row r="775" spans="1:15" ht="23.25" customHeight="1">
      <c r="A775" s="249"/>
      <c r="B775" s="249"/>
      <c r="C775" s="249"/>
      <c r="D775" s="249"/>
      <c r="E775" s="249"/>
      <c r="F775" s="249"/>
      <c r="G775" s="249"/>
      <c r="H775" s="249"/>
      <c r="I775" s="249"/>
      <c r="J775" s="249"/>
      <c r="K775" s="249"/>
      <c r="L775" s="249"/>
      <c r="M775" s="249"/>
      <c r="N775" s="249"/>
      <c r="O775" s="249"/>
    </row>
    <row r="776" spans="1:15" ht="23.25" customHeight="1">
      <c r="A776" s="249"/>
      <c r="B776" s="249"/>
      <c r="C776" s="249"/>
      <c r="D776" s="249"/>
      <c r="E776" s="249"/>
      <c r="F776" s="249"/>
      <c r="G776" s="249"/>
      <c r="H776" s="249"/>
      <c r="I776" s="249"/>
      <c r="J776" s="249"/>
      <c r="K776" s="249"/>
      <c r="L776" s="249"/>
      <c r="M776" s="249"/>
      <c r="N776" s="249"/>
      <c r="O776" s="249"/>
    </row>
    <row r="777" spans="1:15" ht="23.25" customHeight="1">
      <c r="A777" s="249"/>
      <c r="B777" s="249"/>
      <c r="C777" s="249"/>
      <c r="D777" s="249"/>
      <c r="E777" s="249"/>
      <c r="F777" s="249"/>
      <c r="G777" s="249"/>
      <c r="H777" s="249"/>
      <c r="I777" s="249"/>
      <c r="J777" s="249"/>
      <c r="K777" s="249"/>
      <c r="L777" s="249"/>
      <c r="M777" s="249"/>
      <c r="N777" s="249"/>
      <c r="O777" s="249"/>
    </row>
    <row r="778" spans="1:15" ht="23.25" customHeight="1">
      <c r="A778" s="249"/>
      <c r="B778" s="249"/>
      <c r="C778" s="249"/>
      <c r="D778" s="249"/>
      <c r="E778" s="249"/>
      <c r="F778" s="249"/>
      <c r="G778" s="249"/>
      <c r="H778" s="249"/>
      <c r="I778" s="249"/>
      <c r="J778" s="249"/>
      <c r="K778" s="249"/>
      <c r="L778" s="249"/>
      <c r="M778" s="249"/>
      <c r="N778" s="249"/>
      <c r="O778" s="249"/>
    </row>
    <row r="779" spans="1:15" ht="23.25" customHeight="1">
      <c r="A779" s="249"/>
      <c r="B779" s="249"/>
      <c r="C779" s="249"/>
      <c r="D779" s="249"/>
      <c r="E779" s="249"/>
      <c r="F779" s="249"/>
      <c r="G779" s="249"/>
      <c r="H779" s="249"/>
      <c r="I779" s="249"/>
      <c r="J779" s="249"/>
      <c r="K779" s="249"/>
      <c r="L779" s="249"/>
      <c r="M779" s="249"/>
      <c r="N779" s="249"/>
      <c r="O779" s="249"/>
    </row>
    <row r="780" spans="1:15" ht="23.25" customHeight="1">
      <c r="A780" s="249"/>
      <c r="B780" s="249"/>
      <c r="C780" s="249"/>
      <c r="D780" s="249"/>
      <c r="E780" s="249"/>
      <c r="F780" s="249"/>
      <c r="G780" s="249"/>
      <c r="H780" s="249"/>
      <c r="I780" s="249"/>
      <c r="J780" s="249"/>
      <c r="K780" s="249"/>
      <c r="L780" s="249"/>
      <c r="M780" s="249"/>
      <c r="N780" s="249"/>
      <c r="O780" s="249"/>
    </row>
    <row r="781" spans="1:15" ht="23.25" customHeight="1">
      <c r="A781" s="249"/>
      <c r="B781" s="249"/>
      <c r="C781" s="249"/>
      <c r="D781" s="249"/>
      <c r="E781" s="249"/>
      <c r="F781" s="249"/>
      <c r="G781" s="249"/>
      <c r="H781" s="249"/>
      <c r="I781" s="249"/>
      <c r="J781" s="249"/>
      <c r="K781" s="249"/>
      <c r="L781" s="249"/>
      <c r="M781" s="249"/>
      <c r="N781" s="249"/>
      <c r="O781" s="249"/>
    </row>
    <row r="782" spans="1:15" ht="23.25" customHeight="1">
      <c r="A782" s="249"/>
      <c r="B782" s="249"/>
      <c r="C782" s="249"/>
      <c r="D782" s="249"/>
      <c r="E782" s="249"/>
      <c r="F782" s="249"/>
      <c r="G782" s="249"/>
      <c r="H782" s="249"/>
      <c r="I782" s="249"/>
      <c r="J782" s="249"/>
      <c r="K782" s="249"/>
      <c r="L782" s="249"/>
      <c r="M782" s="249"/>
      <c r="N782" s="249"/>
      <c r="O782" s="249"/>
    </row>
    <row r="783" spans="1:15" ht="23.25" customHeight="1">
      <c r="A783" s="249"/>
      <c r="B783" s="249"/>
      <c r="C783" s="249"/>
      <c r="D783" s="249"/>
      <c r="E783" s="249"/>
      <c r="F783" s="249"/>
      <c r="G783" s="249"/>
      <c r="H783" s="249"/>
      <c r="I783" s="249"/>
      <c r="J783" s="249"/>
      <c r="K783" s="249"/>
      <c r="L783" s="249"/>
      <c r="M783" s="249"/>
      <c r="N783" s="249"/>
      <c r="O783" s="249"/>
    </row>
    <row r="784" spans="1:15" ht="23.25" customHeight="1">
      <c r="A784" s="249"/>
      <c r="B784" s="249"/>
      <c r="C784" s="249"/>
      <c r="D784" s="249"/>
      <c r="E784" s="249"/>
      <c r="F784" s="249"/>
      <c r="G784" s="249"/>
      <c r="H784" s="249"/>
      <c r="I784" s="249"/>
      <c r="J784" s="249"/>
      <c r="K784" s="249"/>
      <c r="L784" s="249"/>
      <c r="M784" s="249"/>
      <c r="N784" s="249"/>
      <c r="O784" s="249"/>
    </row>
    <row r="785" spans="1:15" ht="23.25" customHeight="1">
      <c r="A785" s="249"/>
      <c r="B785" s="249"/>
      <c r="C785" s="249"/>
      <c r="D785" s="249"/>
      <c r="E785" s="249"/>
      <c r="F785" s="249"/>
      <c r="G785" s="249"/>
      <c r="H785" s="249"/>
      <c r="I785" s="249"/>
      <c r="J785" s="249"/>
      <c r="K785" s="249"/>
      <c r="L785" s="249"/>
      <c r="M785" s="249"/>
      <c r="N785" s="249"/>
      <c r="O785" s="249"/>
    </row>
    <row r="786" spans="1:15" ht="23.25" customHeight="1">
      <c r="A786" s="249"/>
      <c r="B786" s="249"/>
      <c r="C786" s="249"/>
      <c r="D786" s="249"/>
      <c r="E786" s="249"/>
      <c r="F786" s="249"/>
      <c r="G786" s="249"/>
      <c r="H786" s="249"/>
      <c r="I786" s="249"/>
      <c r="J786" s="249"/>
      <c r="K786" s="249"/>
      <c r="L786" s="249"/>
      <c r="M786" s="249"/>
      <c r="N786" s="249"/>
      <c r="O786" s="249"/>
    </row>
    <row r="787" spans="1:15" ht="23.25" customHeight="1">
      <c r="A787" s="249"/>
      <c r="B787" s="249"/>
      <c r="C787" s="249"/>
      <c r="D787" s="249"/>
      <c r="E787" s="249"/>
      <c r="F787" s="249"/>
      <c r="G787" s="249"/>
      <c r="H787" s="249"/>
      <c r="I787" s="249"/>
      <c r="J787" s="249"/>
      <c r="K787" s="249"/>
      <c r="L787" s="249"/>
      <c r="M787" s="249"/>
      <c r="N787" s="249"/>
      <c r="O787" s="249"/>
    </row>
    <row r="788" spans="1:15" ht="23.25" customHeight="1">
      <c r="A788" s="249"/>
      <c r="B788" s="249"/>
      <c r="C788" s="249"/>
      <c r="D788" s="249"/>
      <c r="E788" s="249"/>
      <c r="F788" s="249"/>
      <c r="G788" s="249"/>
      <c r="H788" s="249"/>
      <c r="I788" s="249"/>
      <c r="J788" s="249"/>
      <c r="K788" s="249"/>
      <c r="L788" s="249"/>
      <c r="M788" s="249"/>
      <c r="N788" s="249"/>
      <c r="O788" s="249"/>
    </row>
    <row r="789" spans="1:15" ht="23.25" customHeight="1">
      <c r="A789" s="249"/>
      <c r="B789" s="249"/>
      <c r="C789" s="249"/>
      <c r="D789" s="249"/>
      <c r="E789" s="249"/>
      <c r="F789" s="249"/>
      <c r="G789" s="249"/>
      <c r="H789" s="249"/>
      <c r="I789" s="249"/>
      <c r="J789" s="249"/>
      <c r="K789" s="249"/>
      <c r="L789" s="249"/>
      <c r="M789" s="249"/>
      <c r="N789" s="249"/>
      <c r="O789" s="249"/>
    </row>
    <row r="790" spans="1:15" ht="23.25" customHeight="1">
      <c r="A790" s="249"/>
      <c r="B790" s="249"/>
      <c r="C790" s="249"/>
      <c r="D790" s="249"/>
      <c r="E790" s="249"/>
      <c r="F790" s="249"/>
      <c r="G790" s="249"/>
      <c r="H790" s="249"/>
      <c r="I790" s="249"/>
      <c r="J790" s="249"/>
      <c r="K790" s="249"/>
      <c r="L790" s="249"/>
      <c r="M790" s="249"/>
      <c r="N790" s="249"/>
      <c r="O790" s="249"/>
    </row>
    <row r="791" spans="1:15" ht="23.25" customHeight="1">
      <c r="A791" s="249"/>
      <c r="B791" s="249"/>
      <c r="C791" s="249"/>
      <c r="D791" s="249"/>
      <c r="E791" s="249"/>
      <c r="F791" s="249"/>
      <c r="G791" s="249"/>
      <c r="H791" s="249"/>
      <c r="I791" s="249"/>
      <c r="J791" s="249"/>
      <c r="K791" s="249"/>
      <c r="L791" s="249"/>
      <c r="M791" s="249"/>
      <c r="N791" s="249"/>
      <c r="O791" s="249"/>
    </row>
    <row r="792" spans="1:15" ht="23.25" customHeight="1">
      <c r="A792" s="249"/>
      <c r="B792" s="249"/>
      <c r="C792" s="249"/>
      <c r="D792" s="249"/>
      <c r="E792" s="249"/>
      <c r="F792" s="249"/>
      <c r="G792" s="249"/>
      <c r="H792" s="249"/>
      <c r="I792" s="249"/>
      <c r="J792" s="249"/>
      <c r="K792" s="249"/>
      <c r="L792" s="249"/>
      <c r="M792" s="249"/>
      <c r="N792" s="249"/>
      <c r="O792" s="249"/>
    </row>
    <row r="793" spans="1:15" ht="23.25" customHeight="1">
      <c r="A793" s="249"/>
      <c r="B793" s="249"/>
      <c r="C793" s="249"/>
      <c r="D793" s="249"/>
      <c r="E793" s="249"/>
      <c r="F793" s="249"/>
      <c r="G793" s="249"/>
      <c r="H793" s="249"/>
      <c r="I793" s="249"/>
      <c r="J793" s="249"/>
      <c r="K793" s="249"/>
      <c r="L793" s="249"/>
      <c r="M793" s="249"/>
      <c r="N793" s="249"/>
      <c r="O793" s="249"/>
    </row>
    <row r="794" spans="1:15" ht="23.25" customHeight="1">
      <c r="A794" s="249"/>
      <c r="B794" s="249"/>
      <c r="C794" s="249"/>
      <c r="D794" s="249"/>
      <c r="E794" s="249"/>
      <c r="F794" s="249"/>
      <c r="G794" s="249"/>
      <c r="H794" s="249"/>
      <c r="I794" s="249"/>
      <c r="J794" s="249"/>
      <c r="K794" s="249"/>
      <c r="L794" s="249"/>
      <c r="M794" s="249"/>
      <c r="N794" s="249"/>
      <c r="O794" s="249"/>
    </row>
    <row r="795" spans="1:15" ht="23.25" customHeight="1">
      <c r="A795" s="249"/>
      <c r="B795" s="249"/>
      <c r="C795" s="249"/>
      <c r="D795" s="249"/>
      <c r="E795" s="249"/>
      <c r="F795" s="249"/>
      <c r="G795" s="249"/>
      <c r="H795" s="249"/>
      <c r="I795" s="249"/>
      <c r="J795" s="249"/>
      <c r="K795" s="249"/>
      <c r="L795" s="249"/>
      <c r="M795" s="249"/>
      <c r="N795" s="249"/>
      <c r="O795" s="249"/>
    </row>
    <row r="796" spans="1:15" ht="23.25" customHeight="1">
      <c r="A796" s="249"/>
      <c r="B796" s="249"/>
      <c r="C796" s="249"/>
      <c r="D796" s="249"/>
      <c r="E796" s="249"/>
      <c r="F796" s="249"/>
      <c r="G796" s="249"/>
      <c r="H796" s="249"/>
      <c r="I796" s="249"/>
      <c r="J796" s="249"/>
      <c r="K796" s="249"/>
      <c r="L796" s="249"/>
      <c r="M796" s="249"/>
      <c r="N796" s="249"/>
      <c r="O796" s="249"/>
    </row>
    <row r="797" spans="1:15" ht="23.25" customHeight="1">
      <c r="A797" s="249"/>
      <c r="B797" s="249"/>
      <c r="C797" s="249"/>
      <c r="D797" s="249"/>
      <c r="E797" s="249"/>
      <c r="F797" s="249"/>
      <c r="G797" s="249"/>
      <c r="H797" s="249"/>
      <c r="I797" s="249"/>
      <c r="J797" s="249"/>
      <c r="K797" s="249"/>
      <c r="L797" s="249"/>
      <c r="M797" s="249"/>
      <c r="N797" s="249"/>
      <c r="O797" s="249"/>
    </row>
    <row r="798" spans="1:15" ht="23.25" customHeight="1">
      <c r="A798" s="249"/>
      <c r="B798" s="249"/>
      <c r="C798" s="249"/>
      <c r="D798" s="249"/>
      <c r="E798" s="249"/>
      <c r="F798" s="249"/>
      <c r="G798" s="249"/>
      <c r="H798" s="249"/>
      <c r="I798" s="249"/>
      <c r="J798" s="249"/>
      <c r="K798" s="249"/>
      <c r="L798" s="249"/>
      <c r="M798" s="249"/>
      <c r="N798" s="249"/>
      <c r="O798" s="249"/>
    </row>
    <row r="799" spans="1:15" ht="23.25" customHeight="1">
      <c r="A799" s="249"/>
      <c r="B799" s="249"/>
      <c r="C799" s="249"/>
      <c r="D799" s="249"/>
      <c r="E799" s="249"/>
      <c r="F799" s="249"/>
      <c r="G799" s="249"/>
      <c r="H799" s="249"/>
      <c r="I799" s="249"/>
      <c r="J799" s="249"/>
      <c r="K799" s="249"/>
      <c r="L799" s="249"/>
      <c r="M799" s="249"/>
      <c r="N799" s="249"/>
      <c r="O799" s="249"/>
    </row>
    <row r="800" spans="1:15" ht="23.25" customHeight="1">
      <c r="A800" s="249"/>
      <c r="B800" s="249"/>
      <c r="C800" s="249"/>
      <c r="D800" s="249"/>
      <c r="E800" s="249"/>
      <c r="F800" s="249"/>
      <c r="G800" s="249"/>
      <c r="H800" s="249"/>
      <c r="I800" s="249"/>
      <c r="J800" s="249"/>
      <c r="K800" s="249"/>
      <c r="L800" s="249"/>
      <c r="M800" s="249"/>
      <c r="N800" s="249"/>
      <c r="O800" s="249"/>
    </row>
    <row r="801" spans="1:15" ht="23.25" customHeight="1">
      <c r="A801" s="249"/>
      <c r="B801" s="249"/>
      <c r="C801" s="249"/>
      <c r="D801" s="249"/>
      <c r="E801" s="249"/>
      <c r="F801" s="249"/>
      <c r="G801" s="249"/>
      <c r="H801" s="249"/>
      <c r="I801" s="249"/>
      <c r="J801" s="249"/>
      <c r="K801" s="249"/>
      <c r="L801" s="249"/>
      <c r="M801" s="249"/>
      <c r="N801" s="249"/>
      <c r="O801" s="249"/>
    </row>
    <row r="802" spans="1:15" ht="23.25" customHeight="1">
      <c r="A802" s="249"/>
      <c r="B802" s="249"/>
      <c r="C802" s="249"/>
      <c r="D802" s="249"/>
      <c r="E802" s="249"/>
      <c r="F802" s="249"/>
      <c r="G802" s="249"/>
      <c r="H802" s="249"/>
      <c r="I802" s="249"/>
      <c r="J802" s="249"/>
      <c r="K802" s="249"/>
      <c r="L802" s="249"/>
      <c r="M802" s="249"/>
      <c r="N802" s="249"/>
      <c r="O802" s="249"/>
    </row>
    <row r="803" spans="1:15" ht="23.25" customHeight="1">
      <c r="A803" s="249"/>
      <c r="B803" s="249"/>
      <c r="C803" s="249"/>
      <c r="D803" s="249"/>
      <c r="E803" s="249"/>
      <c r="F803" s="249"/>
      <c r="G803" s="249"/>
      <c r="H803" s="249"/>
      <c r="I803" s="249"/>
      <c r="J803" s="249"/>
      <c r="K803" s="249"/>
      <c r="L803" s="249"/>
      <c r="M803" s="249"/>
      <c r="N803" s="249"/>
      <c r="O803" s="249"/>
    </row>
    <row r="804" spans="1:15" ht="23.25" customHeight="1">
      <c r="A804" s="249"/>
      <c r="B804" s="249"/>
      <c r="C804" s="249"/>
      <c r="D804" s="249"/>
      <c r="E804" s="249"/>
      <c r="F804" s="249"/>
      <c r="G804" s="249"/>
      <c r="H804" s="249"/>
      <c r="I804" s="249"/>
      <c r="J804" s="249"/>
      <c r="K804" s="249"/>
      <c r="L804" s="249"/>
      <c r="M804" s="249"/>
      <c r="N804" s="249"/>
      <c r="O804" s="249"/>
    </row>
    <row r="805" spans="1:15" ht="23.25" customHeight="1">
      <c r="A805" s="249"/>
      <c r="B805" s="249"/>
      <c r="C805" s="249"/>
      <c r="D805" s="249"/>
      <c r="E805" s="249"/>
      <c r="F805" s="249"/>
      <c r="G805" s="249"/>
      <c r="H805" s="249"/>
      <c r="I805" s="249"/>
      <c r="J805" s="249"/>
      <c r="K805" s="249"/>
      <c r="L805" s="249"/>
      <c r="M805" s="249"/>
      <c r="N805" s="249"/>
      <c r="O805" s="249"/>
    </row>
    <row r="806" spans="1:15" ht="23.25" customHeight="1">
      <c r="A806" s="249"/>
      <c r="B806" s="249"/>
      <c r="C806" s="249"/>
      <c r="D806" s="249"/>
      <c r="E806" s="249"/>
      <c r="F806" s="249"/>
      <c r="G806" s="249"/>
      <c r="H806" s="249"/>
      <c r="I806" s="249"/>
      <c r="J806" s="249"/>
      <c r="K806" s="249"/>
      <c r="L806" s="249"/>
      <c r="M806" s="249"/>
      <c r="N806" s="249"/>
      <c r="O806" s="249"/>
    </row>
    <row r="807" spans="1:15" ht="23.25" customHeight="1">
      <c r="A807" s="249"/>
      <c r="B807" s="249"/>
      <c r="C807" s="249"/>
      <c r="D807" s="249"/>
      <c r="E807" s="249"/>
      <c r="F807" s="249"/>
      <c r="G807" s="249"/>
      <c r="H807" s="249"/>
      <c r="I807" s="249"/>
      <c r="J807" s="249"/>
      <c r="K807" s="249"/>
      <c r="L807" s="249"/>
      <c r="M807" s="249"/>
      <c r="N807" s="249"/>
      <c r="O807" s="249"/>
    </row>
    <row r="808" spans="1:15" ht="23.25" customHeight="1">
      <c r="A808" s="249"/>
      <c r="B808" s="249"/>
      <c r="C808" s="249"/>
      <c r="D808" s="249"/>
      <c r="E808" s="249"/>
      <c r="F808" s="249"/>
      <c r="G808" s="249"/>
      <c r="H808" s="249"/>
      <c r="I808" s="249"/>
      <c r="J808" s="249"/>
      <c r="K808" s="249"/>
      <c r="L808" s="249"/>
      <c r="M808" s="249"/>
      <c r="N808" s="249"/>
      <c r="O808" s="249"/>
    </row>
    <row r="809" spans="1:15" ht="23.25" customHeight="1">
      <c r="A809" s="249"/>
      <c r="B809" s="249"/>
      <c r="C809" s="249"/>
      <c r="D809" s="249"/>
      <c r="E809" s="249"/>
      <c r="F809" s="249"/>
      <c r="G809" s="249"/>
      <c r="H809" s="249"/>
      <c r="I809" s="249"/>
      <c r="J809" s="249"/>
      <c r="K809" s="249"/>
      <c r="L809" s="249"/>
      <c r="M809" s="249"/>
      <c r="N809" s="249"/>
      <c r="O809" s="249"/>
    </row>
    <row r="810" spans="1:15" ht="23.25" customHeight="1">
      <c r="A810" s="249"/>
      <c r="B810" s="249"/>
      <c r="C810" s="249"/>
      <c r="D810" s="249"/>
      <c r="E810" s="249"/>
      <c r="F810" s="249"/>
      <c r="G810" s="249"/>
      <c r="H810" s="249"/>
      <c r="I810" s="249"/>
      <c r="J810" s="249"/>
      <c r="K810" s="249"/>
      <c r="L810" s="249"/>
      <c r="M810" s="249"/>
      <c r="N810" s="249"/>
      <c r="O810" s="249"/>
    </row>
    <row r="811" spans="1:15" ht="23.25" customHeight="1">
      <c r="A811" s="249"/>
      <c r="B811" s="249"/>
      <c r="C811" s="249"/>
      <c r="D811" s="249"/>
      <c r="E811" s="249"/>
      <c r="F811" s="249"/>
      <c r="G811" s="249"/>
      <c r="H811" s="249"/>
      <c r="I811" s="249"/>
      <c r="J811" s="249"/>
      <c r="K811" s="249"/>
      <c r="L811" s="249"/>
      <c r="M811" s="249"/>
      <c r="N811" s="249"/>
      <c r="O811" s="249"/>
    </row>
    <row r="812" spans="1:15" ht="23.25" customHeight="1">
      <c r="A812" s="249"/>
      <c r="B812" s="249"/>
      <c r="C812" s="249"/>
      <c r="D812" s="249"/>
      <c r="E812" s="249"/>
      <c r="F812" s="249"/>
      <c r="G812" s="249"/>
      <c r="H812" s="249"/>
      <c r="I812" s="249"/>
      <c r="J812" s="249"/>
      <c r="K812" s="249"/>
      <c r="L812" s="249"/>
      <c r="M812" s="249"/>
      <c r="N812" s="249"/>
      <c r="O812" s="249"/>
    </row>
    <row r="813" spans="1:15" ht="23.25" customHeight="1">
      <c r="A813" s="249"/>
      <c r="B813" s="249"/>
      <c r="C813" s="249"/>
      <c r="D813" s="249"/>
      <c r="E813" s="249"/>
      <c r="F813" s="249"/>
      <c r="G813" s="249"/>
      <c r="H813" s="249"/>
      <c r="I813" s="249"/>
      <c r="J813" s="249"/>
      <c r="K813" s="249"/>
      <c r="L813" s="249"/>
      <c r="M813" s="249"/>
      <c r="N813" s="249"/>
      <c r="O813" s="249"/>
    </row>
    <row r="814" spans="1:15" ht="23.25" customHeight="1">
      <c r="A814" s="249"/>
      <c r="B814" s="249"/>
      <c r="C814" s="249"/>
      <c r="D814" s="249"/>
      <c r="E814" s="249"/>
      <c r="F814" s="249"/>
      <c r="G814" s="249"/>
      <c r="H814" s="249"/>
      <c r="I814" s="249"/>
      <c r="J814" s="249"/>
      <c r="K814" s="249"/>
      <c r="L814" s="249"/>
      <c r="M814" s="249"/>
      <c r="N814" s="249"/>
      <c r="O814" s="249"/>
    </row>
    <row r="815" spans="1:15" ht="23.25" customHeight="1">
      <c r="A815" s="249"/>
      <c r="B815" s="249"/>
      <c r="C815" s="249"/>
      <c r="D815" s="249"/>
      <c r="E815" s="249"/>
      <c r="F815" s="249"/>
      <c r="G815" s="249"/>
      <c r="H815" s="249"/>
      <c r="I815" s="249"/>
      <c r="J815" s="249"/>
      <c r="K815" s="249"/>
      <c r="L815" s="249"/>
      <c r="M815" s="249"/>
      <c r="N815" s="249"/>
      <c r="O815" s="249"/>
    </row>
    <row r="816" spans="1:15" ht="23.25" customHeight="1">
      <c r="A816" s="249"/>
      <c r="B816" s="249"/>
      <c r="C816" s="249"/>
      <c r="D816" s="249"/>
      <c r="E816" s="249"/>
      <c r="F816" s="249"/>
      <c r="G816" s="249"/>
      <c r="H816" s="249"/>
      <c r="I816" s="249"/>
      <c r="J816" s="249"/>
      <c r="K816" s="249"/>
      <c r="L816" s="249"/>
      <c r="M816" s="249"/>
      <c r="N816" s="249"/>
      <c r="O816" s="249"/>
    </row>
    <row r="817" spans="1:15" ht="23.25" customHeight="1">
      <c r="A817" s="249"/>
      <c r="B817" s="249"/>
      <c r="C817" s="249"/>
      <c r="D817" s="249"/>
      <c r="E817" s="249"/>
      <c r="F817" s="249"/>
      <c r="G817" s="249"/>
      <c r="H817" s="249"/>
      <c r="I817" s="249"/>
      <c r="J817" s="249"/>
      <c r="K817" s="249"/>
      <c r="L817" s="249"/>
      <c r="M817" s="249"/>
      <c r="N817" s="249"/>
      <c r="O817" s="249"/>
    </row>
    <row r="818" spans="1:15" ht="23.25" customHeight="1">
      <c r="A818" s="249"/>
      <c r="B818" s="249"/>
      <c r="C818" s="249"/>
      <c r="D818" s="249"/>
      <c r="E818" s="249"/>
      <c r="F818" s="249"/>
      <c r="G818" s="249"/>
      <c r="H818" s="249"/>
      <c r="I818" s="249"/>
      <c r="J818" s="249"/>
      <c r="K818" s="249"/>
      <c r="L818" s="249"/>
      <c r="M818" s="249"/>
      <c r="N818" s="249"/>
      <c r="O818" s="249"/>
    </row>
    <row r="819" spans="1:15" ht="23.25" customHeight="1">
      <c r="A819" s="249"/>
      <c r="B819" s="249"/>
      <c r="C819" s="249"/>
      <c r="D819" s="249"/>
      <c r="E819" s="249"/>
      <c r="F819" s="249"/>
      <c r="G819" s="249"/>
      <c r="H819" s="249"/>
      <c r="I819" s="249"/>
      <c r="J819" s="249"/>
      <c r="K819" s="249"/>
      <c r="L819" s="249"/>
      <c r="M819" s="249"/>
      <c r="N819" s="249"/>
      <c r="O819" s="249"/>
    </row>
    <row r="820" spans="1:15" ht="23.25" customHeight="1">
      <c r="A820" s="249"/>
      <c r="B820" s="249"/>
      <c r="C820" s="249"/>
      <c r="D820" s="249"/>
      <c r="E820" s="249"/>
      <c r="F820" s="249"/>
      <c r="G820" s="249"/>
      <c r="H820" s="249"/>
      <c r="I820" s="249"/>
      <c r="J820" s="249"/>
      <c r="K820" s="249"/>
      <c r="L820" s="249"/>
      <c r="M820" s="249"/>
      <c r="N820" s="249"/>
      <c r="O820" s="249"/>
    </row>
    <row r="821" spans="1:15" ht="23.25" customHeight="1">
      <c r="A821" s="249"/>
      <c r="B821" s="249"/>
      <c r="C821" s="249"/>
      <c r="D821" s="249"/>
      <c r="E821" s="249"/>
      <c r="F821" s="249"/>
      <c r="G821" s="249"/>
      <c r="H821" s="249"/>
      <c r="I821" s="249"/>
      <c r="J821" s="249"/>
      <c r="K821" s="249"/>
      <c r="L821" s="249"/>
      <c r="M821" s="249"/>
      <c r="N821" s="249"/>
      <c r="O821" s="249"/>
    </row>
    <row r="822" spans="1:15" ht="23.25" customHeight="1">
      <c r="A822" s="249"/>
      <c r="B822" s="249"/>
      <c r="C822" s="249"/>
      <c r="D822" s="249"/>
      <c r="E822" s="249"/>
      <c r="F822" s="249"/>
      <c r="G822" s="249"/>
      <c r="H822" s="249"/>
      <c r="I822" s="249"/>
      <c r="J822" s="249"/>
      <c r="K822" s="249"/>
      <c r="L822" s="249"/>
      <c r="M822" s="249"/>
      <c r="N822" s="249"/>
      <c r="O822" s="249"/>
    </row>
    <row r="823" spans="1:15" ht="23.25" customHeight="1">
      <c r="A823" s="249"/>
      <c r="B823" s="249"/>
      <c r="C823" s="249"/>
      <c r="D823" s="249"/>
      <c r="E823" s="249"/>
      <c r="F823" s="249"/>
      <c r="G823" s="249"/>
      <c r="H823" s="249"/>
      <c r="I823" s="249"/>
      <c r="J823" s="249"/>
      <c r="K823" s="249"/>
      <c r="L823" s="249"/>
      <c r="M823" s="249"/>
      <c r="N823" s="249"/>
      <c r="O823" s="249"/>
    </row>
    <row r="824" spans="1:15" ht="23.25" customHeight="1">
      <c r="A824" s="249"/>
      <c r="B824" s="249"/>
      <c r="C824" s="249"/>
      <c r="D824" s="249"/>
      <c r="E824" s="249"/>
      <c r="F824" s="249"/>
      <c r="G824" s="249"/>
      <c r="H824" s="249"/>
      <c r="I824" s="249"/>
      <c r="J824" s="249"/>
      <c r="K824" s="249"/>
      <c r="L824" s="249"/>
      <c r="M824" s="249"/>
      <c r="N824" s="249"/>
      <c r="O824" s="249"/>
    </row>
    <row r="825" spans="1:15" ht="23.25" customHeight="1">
      <c r="A825" s="249"/>
      <c r="B825" s="249"/>
      <c r="C825" s="249"/>
      <c r="D825" s="249"/>
      <c r="E825" s="249"/>
      <c r="F825" s="249"/>
      <c r="G825" s="249"/>
      <c r="H825" s="249"/>
      <c r="I825" s="249"/>
      <c r="J825" s="249"/>
      <c r="K825" s="249"/>
      <c r="L825" s="249"/>
      <c r="M825" s="249"/>
      <c r="N825" s="249"/>
      <c r="O825" s="249"/>
    </row>
    <row r="826" spans="1:15" ht="23.25" customHeight="1">
      <c r="A826" s="249"/>
      <c r="B826" s="249"/>
      <c r="C826" s="249"/>
      <c r="D826" s="249"/>
      <c r="E826" s="249"/>
      <c r="F826" s="249"/>
      <c r="G826" s="249"/>
      <c r="H826" s="249"/>
      <c r="I826" s="249"/>
      <c r="J826" s="249"/>
      <c r="K826" s="249"/>
      <c r="L826" s="249"/>
      <c r="M826" s="249"/>
      <c r="N826" s="249"/>
      <c r="O826" s="249"/>
    </row>
    <row r="827" spans="1:15" ht="23.25" customHeight="1">
      <c r="A827" s="249"/>
      <c r="B827" s="249"/>
      <c r="C827" s="249"/>
      <c r="D827" s="249"/>
      <c r="E827" s="249"/>
      <c r="F827" s="249"/>
      <c r="G827" s="249"/>
      <c r="H827" s="249"/>
      <c r="I827" s="249"/>
      <c r="J827" s="249"/>
      <c r="K827" s="249"/>
      <c r="L827" s="249"/>
      <c r="M827" s="249"/>
      <c r="N827" s="249"/>
      <c r="O827" s="249"/>
    </row>
    <row r="828" spans="1:15" ht="23.25" customHeight="1">
      <c r="A828" s="249"/>
      <c r="B828" s="249"/>
      <c r="C828" s="249"/>
      <c r="D828" s="249"/>
      <c r="E828" s="249"/>
      <c r="F828" s="249"/>
      <c r="G828" s="249"/>
      <c r="H828" s="249"/>
      <c r="I828" s="249"/>
      <c r="J828" s="249"/>
      <c r="K828" s="249"/>
      <c r="L828" s="249"/>
      <c r="M828" s="249"/>
      <c r="N828" s="249"/>
      <c r="O828" s="249"/>
    </row>
    <row r="829" spans="1:15" ht="23.25" customHeight="1">
      <c r="A829" s="249"/>
      <c r="B829" s="249"/>
      <c r="C829" s="249"/>
      <c r="D829" s="249"/>
      <c r="E829" s="249"/>
      <c r="F829" s="249"/>
      <c r="G829" s="249"/>
      <c r="H829" s="249"/>
      <c r="I829" s="249"/>
      <c r="J829" s="249"/>
      <c r="K829" s="249"/>
      <c r="L829" s="249"/>
      <c r="M829" s="249"/>
      <c r="N829" s="249"/>
      <c r="O829" s="249"/>
    </row>
    <row r="830" spans="1:15" ht="23.25" customHeight="1">
      <c r="A830" s="249"/>
      <c r="B830" s="249"/>
      <c r="C830" s="249"/>
      <c r="D830" s="249"/>
      <c r="E830" s="249"/>
      <c r="F830" s="249"/>
      <c r="G830" s="249"/>
      <c r="H830" s="249"/>
      <c r="I830" s="249"/>
      <c r="J830" s="249"/>
      <c r="K830" s="249"/>
      <c r="L830" s="249"/>
      <c r="M830" s="249"/>
      <c r="N830" s="249"/>
      <c r="O830" s="249"/>
    </row>
    <row r="831" spans="1:15" ht="23.25" customHeight="1">
      <c r="A831" s="249"/>
      <c r="B831" s="249"/>
      <c r="C831" s="249"/>
      <c r="D831" s="249"/>
      <c r="E831" s="249"/>
      <c r="F831" s="249"/>
      <c r="G831" s="249"/>
      <c r="H831" s="249"/>
      <c r="I831" s="249"/>
      <c r="J831" s="249"/>
      <c r="K831" s="249"/>
      <c r="L831" s="249"/>
      <c r="M831" s="249"/>
      <c r="N831" s="249"/>
      <c r="O831" s="249"/>
    </row>
    <row r="832" spans="1:15" ht="23.25" customHeight="1">
      <c r="A832" s="249"/>
      <c r="B832" s="249"/>
      <c r="C832" s="249"/>
      <c r="D832" s="249"/>
      <c r="E832" s="249"/>
      <c r="F832" s="249"/>
      <c r="G832" s="249"/>
      <c r="H832" s="249"/>
      <c r="I832" s="249"/>
      <c r="J832" s="249"/>
      <c r="K832" s="249"/>
      <c r="L832" s="249"/>
      <c r="M832" s="249"/>
      <c r="N832" s="249"/>
      <c r="O832" s="249"/>
    </row>
    <row r="833" spans="1:15" ht="23.25" customHeight="1">
      <c r="A833" s="249"/>
      <c r="B833" s="249"/>
      <c r="C833" s="249"/>
      <c r="D833" s="249"/>
      <c r="E833" s="249"/>
      <c r="F833" s="249"/>
      <c r="G833" s="249"/>
      <c r="H833" s="249"/>
      <c r="I833" s="249"/>
      <c r="J833" s="249"/>
      <c r="K833" s="249"/>
      <c r="L833" s="249"/>
      <c r="M833" s="249"/>
      <c r="N833" s="249"/>
      <c r="O833" s="249"/>
    </row>
    <row r="834" spans="1:15" ht="23.25" customHeight="1">
      <c r="A834" s="249"/>
      <c r="B834" s="249"/>
      <c r="C834" s="249"/>
      <c r="D834" s="249"/>
      <c r="E834" s="249"/>
      <c r="F834" s="249"/>
      <c r="G834" s="249"/>
      <c r="H834" s="249"/>
      <c r="I834" s="249"/>
      <c r="J834" s="249"/>
      <c r="K834" s="249"/>
      <c r="L834" s="249"/>
      <c r="M834" s="249"/>
      <c r="N834" s="249"/>
      <c r="O834" s="249"/>
    </row>
    <row r="835" spans="1:15" ht="23.25" customHeight="1">
      <c r="A835" s="249"/>
      <c r="B835" s="249"/>
      <c r="C835" s="249"/>
      <c r="D835" s="249"/>
      <c r="E835" s="249"/>
      <c r="F835" s="249"/>
      <c r="G835" s="249"/>
      <c r="H835" s="249"/>
      <c r="I835" s="249"/>
      <c r="J835" s="249"/>
      <c r="K835" s="249"/>
      <c r="L835" s="249"/>
      <c r="M835" s="249"/>
      <c r="N835" s="249"/>
      <c r="O835" s="249"/>
    </row>
    <row r="836" spans="1:15" ht="23.25" customHeight="1">
      <c r="A836" s="249"/>
      <c r="B836" s="249"/>
      <c r="C836" s="249"/>
      <c r="D836" s="249"/>
      <c r="E836" s="249"/>
      <c r="F836" s="249"/>
      <c r="G836" s="249"/>
      <c r="H836" s="249"/>
      <c r="I836" s="249"/>
      <c r="J836" s="249"/>
      <c r="K836" s="249"/>
      <c r="L836" s="249"/>
      <c r="M836" s="249"/>
      <c r="N836" s="249"/>
      <c r="O836" s="249"/>
    </row>
    <row r="837" spans="1:15" ht="23.25" customHeight="1">
      <c r="A837" s="249"/>
      <c r="B837" s="249"/>
      <c r="C837" s="249"/>
      <c r="D837" s="249"/>
      <c r="E837" s="249"/>
      <c r="F837" s="249"/>
      <c r="G837" s="249"/>
      <c r="H837" s="249"/>
      <c r="I837" s="249"/>
      <c r="J837" s="249"/>
      <c r="K837" s="249"/>
      <c r="L837" s="249"/>
      <c r="M837" s="249"/>
      <c r="N837" s="249"/>
      <c r="O837" s="249"/>
    </row>
    <row r="838" spans="1:15" ht="23.25" customHeight="1">
      <c r="A838" s="249"/>
      <c r="B838" s="249"/>
      <c r="C838" s="249"/>
      <c r="D838" s="249"/>
      <c r="E838" s="249"/>
      <c r="F838" s="249"/>
      <c r="G838" s="249"/>
      <c r="H838" s="249"/>
      <c r="I838" s="249"/>
      <c r="J838" s="249"/>
      <c r="K838" s="249"/>
      <c r="L838" s="249"/>
      <c r="M838" s="249"/>
      <c r="N838" s="249"/>
      <c r="O838" s="249"/>
    </row>
    <row r="839" spans="1:15" ht="23.25" customHeight="1">
      <c r="A839" s="249"/>
      <c r="B839" s="249"/>
      <c r="C839" s="249"/>
      <c r="D839" s="249"/>
      <c r="E839" s="249"/>
      <c r="F839" s="249"/>
      <c r="G839" s="249"/>
      <c r="H839" s="249"/>
      <c r="I839" s="249"/>
      <c r="J839" s="249"/>
      <c r="K839" s="249"/>
      <c r="L839" s="249"/>
      <c r="M839" s="249"/>
      <c r="N839" s="249"/>
      <c r="O839" s="249"/>
    </row>
    <row r="840" spans="1:15" ht="23.25" customHeight="1">
      <c r="A840" s="249"/>
      <c r="B840" s="249"/>
      <c r="C840" s="249"/>
      <c r="D840" s="249"/>
      <c r="E840" s="249"/>
      <c r="F840" s="249"/>
      <c r="G840" s="249"/>
      <c r="H840" s="249"/>
      <c r="I840" s="249"/>
      <c r="J840" s="249"/>
      <c r="K840" s="249"/>
      <c r="L840" s="249"/>
      <c r="M840" s="249"/>
      <c r="N840" s="249"/>
      <c r="O840" s="249"/>
    </row>
    <row r="841" spans="1:15" ht="23.25" customHeight="1">
      <c r="A841" s="249"/>
      <c r="B841" s="249"/>
      <c r="C841" s="249"/>
      <c r="D841" s="249"/>
      <c r="E841" s="249"/>
      <c r="F841" s="249"/>
      <c r="G841" s="249"/>
      <c r="H841" s="249"/>
      <c r="I841" s="249"/>
      <c r="J841" s="249"/>
      <c r="K841" s="249"/>
      <c r="L841" s="249"/>
      <c r="M841" s="249"/>
      <c r="N841" s="249"/>
      <c r="O841" s="249"/>
    </row>
    <row r="842" spans="1:15" ht="23.25" customHeight="1">
      <c r="A842" s="249"/>
      <c r="B842" s="249"/>
      <c r="C842" s="249"/>
      <c r="D842" s="249"/>
      <c r="E842" s="249"/>
      <c r="F842" s="249"/>
      <c r="G842" s="249"/>
      <c r="H842" s="249"/>
      <c r="I842" s="249"/>
      <c r="J842" s="249"/>
      <c r="K842" s="249"/>
      <c r="L842" s="249"/>
      <c r="M842" s="249"/>
      <c r="N842" s="249"/>
      <c r="O842" s="249"/>
    </row>
    <row r="843" spans="1:15" ht="23.25" customHeight="1">
      <c r="A843" s="249"/>
      <c r="B843" s="249"/>
      <c r="C843" s="249"/>
      <c r="D843" s="249"/>
      <c r="E843" s="249"/>
      <c r="F843" s="249"/>
      <c r="G843" s="249"/>
      <c r="H843" s="249"/>
      <c r="I843" s="249"/>
      <c r="J843" s="249"/>
      <c r="K843" s="249"/>
      <c r="L843" s="249"/>
      <c r="M843" s="249"/>
      <c r="N843" s="249"/>
      <c r="O843" s="249"/>
    </row>
    <row r="844" spans="1:15" ht="23.25" customHeight="1">
      <c r="A844" s="249"/>
      <c r="B844" s="249"/>
      <c r="C844" s="249"/>
      <c r="D844" s="249"/>
      <c r="E844" s="249"/>
      <c r="F844" s="249"/>
      <c r="G844" s="249"/>
      <c r="H844" s="249"/>
      <c r="I844" s="249"/>
      <c r="J844" s="249"/>
      <c r="K844" s="249"/>
      <c r="L844" s="249"/>
      <c r="M844" s="249"/>
      <c r="N844" s="249"/>
      <c r="O844" s="249"/>
    </row>
    <row r="845" spans="1:15" ht="23.25" customHeight="1">
      <c r="A845" s="249"/>
      <c r="B845" s="249"/>
      <c r="C845" s="249"/>
      <c r="D845" s="249"/>
      <c r="E845" s="249"/>
      <c r="F845" s="249"/>
      <c r="G845" s="249"/>
      <c r="H845" s="249"/>
      <c r="I845" s="249"/>
      <c r="J845" s="249"/>
      <c r="K845" s="249"/>
      <c r="L845" s="249"/>
      <c r="M845" s="249"/>
      <c r="N845" s="249"/>
      <c r="O845" s="249"/>
    </row>
    <row r="846" spans="1:15" ht="23.25" customHeight="1">
      <c r="A846" s="249"/>
      <c r="B846" s="249"/>
      <c r="C846" s="249"/>
      <c r="D846" s="249"/>
      <c r="E846" s="249"/>
      <c r="F846" s="249"/>
      <c r="G846" s="249"/>
      <c r="H846" s="249"/>
      <c r="I846" s="249"/>
      <c r="J846" s="249"/>
      <c r="K846" s="249"/>
      <c r="L846" s="249"/>
      <c r="M846" s="249"/>
      <c r="N846" s="249"/>
      <c r="O846" s="249"/>
    </row>
    <row r="847" spans="1:15" ht="23.25" customHeight="1">
      <c r="A847" s="249"/>
      <c r="B847" s="249"/>
      <c r="C847" s="249"/>
      <c r="D847" s="249"/>
      <c r="E847" s="249"/>
      <c r="F847" s="249"/>
      <c r="G847" s="249"/>
      <c r="H847" s="249"/>
      <c r="I847" s="249"/>
      <c r="J847" s="249"/>
      <c r="K847" s="249"/>
      <c r="L847" s="249"/>
      <c r="M847" s="249"/>
      <c r="N847" s="249"/>
      <c r="O847" s="249"/>
    </row>
    <row r="848" spans="1:15" ht="23.25" customHeight="1">
      <c r="A848" s="249"/>
      <c r="B848" s="249"/>
      <c r="C848" s="249"/>
      <c r="D848" s="249"/>
      <c r="E848" s="249"/>
      <c r="F848" s="249"/>
      <c r="G848" s="249"/>
      <c r="H848" s="249"/>
      <c r="I848" s="249"/>
      <c r="J848" s="249"/>
      <c r="K848" s="249"/>
      <c r="L848" s="249"/>
      <c r="M848" s="249"/>
      <c r="N848" s="249"/>
      <c r="O848" s="249"/>
    </row>
    <row r="849" spans="1:15" ht="23.25" customHeight="1">
      <c r="A849" s="249"/>
      <c r="B849" s="249"/>
      <c r="C849" s="249"/>
      <c r="D849" s="249"/>
      <c r="E849" s="249"/>
      <c r="F849" s="249"/>
      <c r="G849" s="249"/>
      <c r="H849" s="249"/>
      <c r="I849" s="249"/>
      <c r="J849" s="249"/>
      <c r="K849" s="249"/>
      <c r="L849" s="249"/>
      <c r="M849" s="249"/>
      <c r="N849" s="249"/>
      <c r="O849" s="249"/>
    </row>
    <row r="850" spans="1:15" ht="23.25" customHeight="1">
      <c r="A850" s="249"/>
      <c r="B850" s="249"/>
      <c r="C850" s="249"/>
      <c r="D850" s="249"/>
      <c r="E850" s="249"/>
      <c r="F850" s="249"/>
      <c r="G850" s="249"/>
      <c r="H850" s="249"/>
      <c r="I850" s="249"/>
      <c r="J850" s="249"/>
      <c r="K850" s="249"/>
      <c r="L850" s="249"/>
      <c r="M850" s="249"/>
      <c r="N850" s="249"/>
      <c r="O850" s="249"/>
    </row>
    <row r="851" spans="1:15" ht="23.25" customHeight="1">
      <c r="A851" s="249"/>
      <c r="B851" s="249"/>
      <c r="C851" s="249"/>
      <c r="D851" s="249"/>
      <c r="E851" s="249"/>
      <c r="F851" s="249"/>
      <c r="G851" s="249"/>
      <c r="H851" s="249"/>
      <c r="I851" s="249"/>
      <c r="J851" s="249"/>
      <c r="K851" s="249"/>
      <c r="L851" s="249"/>
      <c r="M851" s="249"/>
      <c r="N851" s="249"/>
      <c r="O851" s="249"/>
    </row>
    <row r="852" spans="1:15" ht="23.25" customHeight="1">
      <c r="A852" s="249"/>
      <c r="B852" s="249"/>
      <c r="C852" s="249"/>
      <c r="D852" s="249"/>
      <c r="E852" s="249"/>
      <c r="F852" s="249"/>
      <c r="G852" s="249"/>
      <c r="H852" s="249"/>
      <c r="I852" s="249"/>
      <c r="J852" s="249"/>
      <c r="K852" s="249"/>
      <c r="L852" s="249"/>
      <c r="M852" s="249"/>
      <c r="N852" s="249"/>
      <c r="O852" s="249"/>
    </row>
    <row r="853" spans="1:15" ht="23.25" customHeight="1">
      <c r="A853" s="249"/>
      <c r="B853" s="249"/>
      <c r="C853" s="249"/>
      <c r="D853" s="249"/>
      <c r="E853" s="249"/>
      <c r="F853" s="249"/>
      <c r="G853" s="249"/>
      <c r="H853" s="249"/>
      <c r="I853" s="249"/>
      <c r="J853" s="249"/>
      <c r="K853" s="249"/>
      <c r="L853" s="249"/>
      <c r="M853" s="249"/>
      <c r="N853" s="249"/>
      <c r="O853" s="249"/>
    </row>
    <row r="854" spans="1:15" ht="23.25" customHeight="1">
      <c r="A854" s="249"/>
      <c r="B854" s="249"/>
      <c r="C854" s="249"/>
      <c r="D854" s="249"/>
      <c r="E854" s="249"/>
      <c r="F854" s="249"/>
      <c r="G854" s="249"/>
      <c r="H854" s="249"/>
      <c r="I854" s="249"/>
      <c r="J854" s="249"/>
      <c r="K854" s="249"/>
      <c r="L854" s="249"/>
      <c r="M854" s="249"/>
      <c r="N854" s="249"/>
      <c r="O854" s="249"/>
    </row>
    <row r="855" spans="1:15" ht="23.25" customHeight="1">
      <c r="A855" s="249"/>
      <c r="B855" s="249"/>
      <c r="C855" s="249"/>
      <c r="D855" s="249"/>
      <c r="E855" s="249"/>
      <c r="F855" s="249"/>
      <c r="G855" s="249"/>
      <c r="H855" s="249"/>
      <c r="I855" s="249"/>
      <c r="J855" s="249"/>
      <c r="K855" s="249"/>
      <c r="L855" s="249"/>
      <c r="M855" s="249"/>
      <c r="N855" s="249"/>
      <c r="O855" s="249"/>
    </row>
    <row r="856" spans="1:15" ht="23.25" customHeight="1">
      <c r="A856" s="249"/>
      <c r="B856" s="249"/>
      <c r="C856" s="249"/>
      <c r="D856" s="249"/>
      <c r="E856" s="249"/>
      <c r="F856" s="249"/>
      <c r="G856" s="249"/>
      <c r="H856" s="249"/>
      <c r="I856" s="249"/>
      <c r="J856" s="249"/>
      <c r="K856" s="249"/>
      <c r="L856" s="249"/>
      <c r="M856" s="249"/>
      <c r="N856" s="249"/>
      <c r="O856" s="249"/>
    </row>
    <row r="857" spans="1:15" ht="23.25" customHeight="1">
      <c r="A857" s="249"/>
      <c r="B857" s="249"/>
      <c r="C857" s="249"/>
      <c r="D857" s="249"/>
      <c r="E857" s="249"/>
      <c r="F857" s="249"/>
      <c r="G857" s="249"/>
      <c r="H857" s="249"/>
      <c r="I857" s="249"/>
      <c r="J857" s="249"/>
      <c r="K857" s="249"/>
      <c r="L857" s="249"/>
      <c r="M857" s="249"/>
      <c r="N857" s="249"/>
      <c r="O857" s="249"/>
    </row>
    <row r="858" spans="1:15" ht="23.25" customHeight="1">
      <c r="A858" s="249"/>
      <c r="B858" s="249"/>
      <c r="C858" s="249"/>
      <c r="D858" s="249"/>
      <c r="E858" s="249"/>
      <c r="F858" s="249"/>
      <c r="G858" s="249"/>
      <c r="H858" s="249"/>
      <c r="I858" s="249"/>
      <c r="J858" s="249"/>
      <c r="K858" s="249"/>
      <c r="L858" s="249"/>
      <c r="M858" s="249"/>
      <c r="N858" s="249"/>
      <c r="O858" s="249"/>
    </row>
    <row r="859" spans="1:15" ht="23.25" customHeight="1">
      <c r="A859" s="249"/>
      <c r="B859" s="249"/>
      <c r="C859" s="249"/>
      <c r="D859" s="249"/>
      <c r="E859" s="249"/>
      <c r="F859" s="249"/>
      <c r="G859" s="249"/>
      <c r="H859" s="249"/>
      <c r="I859" s="249"/>
      <c r="J859" s="249"/>
      <c r="K859" s="249"/>
      <c r="L859" s="249"/>
      <c r="M859" s="249"/>
      <c r="N859" s="249"/>
      <c r="O859" s="249"/>
    </row>
    <row r="860" spans="1:15" ht="23.25" customHeight="1">
      <c r="A860" s="249"/>
      <c r="B860" s="249"/>
      <c r="C860" s="249"/>
      <c r="D860" s="249"/>
      <c r="E860" s="249"/>
      <c r="F860" s="249"/>
      <c r="G860" s="249"/>
      <c r="H860" s="249"/>
      <c r="I860" s="249"/>
      <c r="J860" s="249"/>
      <c r="K860" s="249"/>
      <c r="L860" s="249"/>
      <c r="M860" s="249"/>
      <c r="N860" s="249"/>
      <c r="O860" s="249"/>
    </row>
    <row r="861" spans="1:15" ht="23.25" customHeight="1">
      <c r="A861" s="249"/>
      <c r="B861" s="249"/>
      <c r="C861" s="249"/>
      <c r="D861" s="249"/>
      <c r="E861" s="249"/>
      <c r="F861" s="249"/>
      <c r="G861" s="249"/>
      <c r="H861" s="249"/>
      <c r="I861" s="249"/>
      <c r="J861" s="249"/>
      <c r="K861" s="249"/>
      <c r="L861" s="249"/>
      <c r="M861" s="249"/>
      <c r="N861" s="249"/>
      <c r="O861" s="249"/>
    </row>
    <row r="862" spans="1:15" ht="23.25" customHeight="1">
      <c r="A862" s="249"/>
      <c r="B862" s="249"/>
      <c r="C862" s="249"/>
      <c r="D862" s="249"/>
      <c r="E862" s="249"/>
      <c r="F862" s="249"/>
      <c r="G862" s="249"/>
      <c r="H862" s="249"/>
      <c r="I862" s="249"/>
      <c r="J862" s="249"/>
      <c r="K862" s="249"/>
      <c r="L862" s="249"/>
      <c r="M862" s="249"/>
      <c r="N862" s="249"/>
      <c r="O862" s="249"/>
    </row>
    <row r="863" spans="1:15" ht="23.25" customHeight="1">
      <c r="A863" s="249"/>
      <c r="B863" s="249"/>
      <c r="C863" s="249"/>
      <c r="D863" s="249"/>
      <c r="E863" s="249"/>
      <c r="F863" s="249"/>
      <c r="G863" s="249"/>
      <c r="H863" s="249"/>
      <c r="I863" s="249"/>
      <c r="J863" s="249"/>
      <c r="K863" s="249"/>
      <c r="L863" s="249"/>
      <c r="M863" s="249"/>
      <c r="N863" s="249"/>
      <c r="O863" s="249"/>
    </row>
    <row r="864" spans="1:15" ht="23.25" customHeight="1">
      <c r="A864" s="249"/>
      <c r="B864" s="249"/>
      <c r="C864" s="249"/>
      <c r="D864" s="249"/>
      <c r="E864" s="249"/>
      <c r="F864" s="249"/>
      <c r="G864" s="249"/>
      <c r="H864" s="249"/>
      <c r="I864" s="249"/>
      <c r="J864" s="249"/>
      <c r="K864" s="249"/>
      <c r="L864" s="249"/>
      <c r="M864" s="249"/>
      <c r="N864" s="249"/>
      <c r="O864" s="249"/>
    </row>
    <row r="865" spans="1:15" ht="23.25" customHeight="1">
      <c r="A865" s="249"/>
      <c r="B865" s="249"/>
      <c r="C865" s="249"/>
      <c r="D865" s="249"/>
      <c r="E865" s="249"/>
      <c r="F865" s="249"/>
      <c r="G865" s="249"/>
      <c r="H865" s="249"/>
      <c r="I865" s="249"/>
      <c r="J865" s="249"/>
      <c r="K865" s="249"/>
      <c r="L865" s="249"/>
      <c r="M865" s="249"/>
      <c r="N865" s="249"/>
      <c r="O865" s="249"/>
    </row>
    <row r="866" spans="1:15" ht="23.25" customHeight="1">
      <c r="A866" s="249"/>
      <c r="B866" s="249"/>
      <c r="C866" s="249"/>
      <c r="D866" s="249"/>
      <c r="E866" s="249"/>
      <c r="F866" s="249"/>
      <c r="G866" s="249"/>
      <c r="H866" s="249"/>
      <c r="I866" s="249"/>
      <c r="J866" s="249"/>
      <c r="K866" s="249"/>
      <c r="L866" s="249"/>
      <c r="M866" s="249"/>
      <c r="N866" s="249"/>
      <c r="O866" s="249"/>
    </row>
    <row r="867" spans="1:15" ht="23.25" customHeight="1">
      <c r="A867" s="249"/>
      <c r="B867" s="249"/>
      <c r="C867" s="249"/>
      <c r="D867" s="249"/>
      <c r="E867" s="249"/>
      <c r="F867" s="249"/>
      <c r="G867" s="249"/>
      <c r="H867" s="249"/>
      <c r="I867" s="249"/>
      <c r="J867" s="249"/>
      <c r="K867" s="249"/>
      <c r="L867" s="249"/>
      <c r="M867" s="249"/>
      <c r="N867" s="249"/>
      <c r="O867" s="249"/>
    </row>
    <row r="868" spans="1:15" ht="23.25" customHeight="1">
      <c r="A868" s="249"/>
      <c r="B868" s="249"/>
      <c r="C868" s="249"/>
      <c r="D868" s="249"/>
      <c r="E868" s="249"/>
      <c r="F868" s="249"/>
      <c r="G868" s="249"/>
      <c r="H868" s="249"/>
      <c r="I868" s="249"/>
      <c r="J868" s="249"/>
      <c r="K868" s="249"/>
      <c r="L868" s="249"/>
      <c r="M868" s="249"/>
      <c r="N868" s="249"/>
      <c r="O868" s="249"/>
    </row>
    <row r="869" spans="1:15" ht="23.25" customHeight="1">
      <c r="A869" s="249"/>
      <c r="B869" s="249"/>
      <c r="C869" s="249"/>
      <c r="D869" s="249"/>
      <c r="E869" s="249"/>
      <c r="F869" s="249"/>
      <c r="G869" s="249"/>
      <c r="H869" s="249"/>
      <c r="I869" s="249"/>
      <c r="J869" s="249"/>
      <c r="K869" s="249"/>
      <c r="L869" s="249"/>
      <c r="M869" s="249"/>
      <c r="N869" s="249"/>
      <c r="O869" s="249"/>
    </row>
    <row r="870" spans="1:15" ht="23.25" customHeight="1">
      <c r="A870" s="249"/>
      <c r="B870" s="249"/>
      <c r="C870" s="249"/>
      <c r="D870" s="249"/>
      <c r="E870" s="249"/>
      <c r="F870" s="249"/>
      <c r="G870" s="249"/>
      <c r="H870" s="249"/>
      <c r="I870" s="249"/>
      <c r="J870" s="249"/>
      <c r="K870" s="249"/>
      <c r="L870" s="249"/>
      <c r="M870" s="249"/>
      <c r="N870" s="249"/>
      <c r="O870" s="249"/>
    </row>
    <row r="871" spans="1:15" ht="23.25" customHeight="1">
      <c r="A871" s="249"/>
      <c r="B871" s="249"/>
      <c r="C871" s="249"/>
      <c r="D871" s="249"/>
      <c r="E871" s="249"/>
      <c r="F871" s="249"/>
      <c r="G871" s="249"/>
      <c r="H871" s="249"/>
      <c r="I871" s="249"/>
      <c r="J871" s="249"/>
      <c r="K871" s="249"/>
      <c r="L871" s="249"/>
      <c r="M871" s="249"/>
      <c r="N871" s="249"/>
      <c r="O871" s="249"/>
    </row>
    <row r="872" spans="1:15" ht="23.25" customHeight="1">
      <c r="A872" s="249"/>
      <c r="B872" s="249"/>
      <c r="C872" s="249"/>
      <c r="D872" s="249"/>
      <c r="E872" s="249"/>
      <c r="F872" s="249"/>
      <c r="G872" s="249"/>
      <c r="H872" s="249"/>
      <c r="I872" s="249"/>
      <c r="J872" s="249"/>
      <c r="K872" s="249"/>
      <c r="L872" s="249"/>
      <c r="M872" s="249"/>
      <c r="N872" s="249"/>
      <c r="O872" s="249"/>
    </row>
    <row r="873" spans="1:15" ht="23.25" customHeight="1">
      <c r="A873" s="249"/>
      <c r="B873" s="249"/>
      <c r="C873" s="249"/>
      <c r="D873" s="249"/>
      <c r="E873" s="249"/>
      <c r="F873" s="249"/>
      <c r="G873" s="249"/>
      <c r="H873" s="249"/>
      <c r="I873" s="249"/>
      <c r="J873" s="249"/>
      <c r="K873" s="249"/>
      <c r="L873" s="249"/>
      <c r="M873" s="249"/>
      <c r="N873" s="249"/>
      <c r="O873" s="249"/>
    </row>
    <row r="874" spans="1:15" ht="23.25" customHeight="1">
      <c r="A874" s="249"/>
      <c r="B874" s="249"/>
      <c r="C874" s="249"/>
      <c r="D874" s="249"/>
      <c r="E874" s="249"/>
      <c r="F874" s="249"/>
      <c r="G874" s="249"/>
      <c r="H874" s="249"/>
      <c r="I874" s="249"/>
      <c r="J874" s="249"/>
      <c r="K874" s="249"/>
      <c r="L874" s="249"/>
      <c r="M874" s="249"/>
      <c r="N874" s="249"/>
      <c r="O874" s="249"/>
    </row>
    <row r="875" spans="1:15" ht="23.25" customHeight="1">
      <c r="A875" s="249"/>
      <c r="B875" s="249"/>
      <c r="C875" s="249"/>
      <c r="D875" s="249"/>
      <c r="E875" s="249"/>
      <c r="F875" s="249"/>
      <c r="G875" s="249"/>
      <c r="H875" s="249"/>
      <c r="I875" s="249"/>
      <c r="J875" s="249"/>
      <c r="K875" s="249"/>
      <c r="L875" s="249"/>
      <c r="M875" s="249"/>
      <c r="N875" s="249"/>
      <c r="O875" s="249"/>
    </row>
    <row r="876" spans="1:15" ht="23.25" customHeight="1">
      <c r="A876" s="249"/>
      <c r="B876" s="249"/>
      <c r="C876" s="249"/>
      <c r="D876" s="249"/>
      <c r="E876" s="249"/>
      <c r="F876" s="249"/>
      <c r="G876" s="249"/>
      <c r="H876" s="249"/>
      <c r="I876" s="249"/>
      <c r="J876" s="249"/>
      <c r="K876" s="249"/>
      <c r="L876" s="249"/>
      <c r="M876" s="249"/>
      <c r="N876" s="249"/>
      <c r="O876" s="249"/>
    </row>
    <row r="877" spans="1:15" ht="23.25" customHeight="1">
      <c r="A877" s="249"/>
      <c r="B877" s="249"/>
      <c r="C877" s="249"/>
      <c r="D877" s="249"/>
      <c r="E877" s="249"/>
      <c r="F877" s="249"/>
      <c r="G877" s="249"/>
      <c r="H877" s="249"/>
      <c r="I877" s="249"/>
      <c r="J877" s="249"/>
      <c r="K877" s="249"/>
      <c r="L877" s="249"/>
      <c r="M877" s="249"/>
      <c r="N877" s="249"/>
      <c r="O877" s="249"/>
    </row>
    <row r="878" spans="1:15" ht="23.25" customHeight="1">
      <c r="A878" s="249"/>
      <c r="B878" s="249"/>
      <c r="C878" s="249"/>
      <c r="D878" s="249"/>
      <c r="E878" s="249"/>
      <c r="F878" s="249"/>
      <c r="G878" s="249"/>
      <c r="H878" s="249"/>
      <c r="I878" s="249"/>
      <c r="J878" s="249"/>
      <c r="K878" s="249"/>
      <c r="L878" s="249"/>
      <c r="M878" s="249"/>
      <c r="N878" s="249"/>
      <c r="O878" s="249"/>
    </row>
    <row r="879" spans="1:15" ht="23.25" customHeight="1">
      <c r="A879" s="249"/>
      <c r="B879" s="249"/>
      <c r="C879" s="249"/>
      <c r="D879" s="249"/>
      <c r="E879" s="249"/>
      <c r="F879" s="249"/>
      <c r="G879" s="249"/>
      <c r="H879" s="249"/>
      <c r="I879" s="249"/>
      <c r="J879" s="249"/>
      <c r="K879" s="249"/>
      <c r="L879" s="249"/>
      <c r="M879" s="249"/>
      <c r="N879" s="249"/>
      <c r="O879" s="249"/>
    </row>
    <row r="880" spans="1:15" ht="23.25" customHeight="1">
      <c r="A880" s="249"/>
      <c r="B880" s="249"/>
      <c r="C880" s="249"/>
      <c r="D880" s="249"/>
      <c r="E880" s="249"/>
      <c r="F880" s="249"/>
      <c r="G880" s="249"/>
      <c r="H880" s="249"/>
      <c r="I880" s="249"/>
      <c r="J880" s="249"/>
      <c r="K880" s="249"/>
      <c r="L880" s="249"/>
      <c r="M880" s="249"/>
      <c r="N880" s="249"/>
      <c r="O880" s="249"/>
    </row>
    <row r="881" spans="1:15" ht="23.25" customHeight="1">
      <c r="A881" s="249"/>
      <c r="B881" s="249"/>
      <c r="C881" s="249"/>
      <c r="D881" s="249"/>
      <c r="E881" s="249"/>
      <c r="F881" s="249"/>
      <c r="G881" s="249"/>
      <c r="H881" s="249"/>
      <c r="I881" s="249"/>
      <c r="J881" s="249"/>
      <c r="K881" s="249"/>
      <c r="L881" s="249"/>
      <c r="M881" s="249"/>
      <c r="N881" s="249"/>
      <c r="O881" s="249"/>
    </row>
    <row r="882" spans="1:15" ht="23.25" customHeight="1">
      <c r="A882" s="249"/>
      <c r="B882" s="249"/>
      <c r="C882" s="249"/>
      <c r="D882" s="249"/>
      <c r="E882" s="249"/>
      <c r="F882" s="249"/>
      <c r="G882" s="249"/>
      <c r="H882" s="249"/>
      <c r="I882" s="249"/>
      <c r="J882" s="249"/>
      <c r="K882" s="249"/>
      <c r="L882" s="249"/>
      <c r="M882" s="249"/>
      <c r="N882" s="249"/>
      <c r="O882" s="249"/>
    </row>
    <row r="883" spans="1:15" ht="23.25" customHeight="1">
      <c r="A883" s="249"/>
      <c r="B883" s="249"/>
      <c r="C883" s="249"/>
      <c r="D883" s="249"/>
      <c r="E883" s="249"/>
      <c r="F883" s="249"/>
      <c r="G883" s="249"/>
      <c r="H883" s="249"/>
      <c r="I883" s="249"/>
      <c r="J883" s="249"/>
      <c r="K883" s="249"/>
      <c r="L883" s="249"/>
      <c r="M883" s="249"/>
      <c r="N883" s="249"/>
      <c r="O883" s="249"/>
    </row>
    <row r="884" spans="1:15" ht="23.25" customHeight="1">
      <c r="A884" s="249"/>
      <c r="B884" s="249"/>
      <c r="C884" s="249"/>
      <c r="D884" s="249"/>
      <c r="E884" s="249"/>
      <c r="F884" s="249"/>
      <c r="G884" s="249"/>
      <c r="H884" s="249"/>
      <c r="I884" s="249"/>
      <c r="J884" s="249"/>
      <c r="K884" s="249"/>
      <c r="L884" s="249"/>
      <c r="M884" s="249"/>
      <c r="N884" s="249"/>
      <c r="O884" s="249"/>
    </row>
    <row r="885" spans="1:15" ht="23.25" customHeight="1">
      <c r="A885" s="249"/>
      <c r="B885" s="249"/>
      <c r="C885" s="249"/>
      <c r="D885" s="249"/>
      <c r="E885" s="249"/>
      <c r="F885" s="249"/>
      <c r="G885" s="249"/>
      <c r="H885" s="249"/>
      <c r="I885" s="249"/>
      <c r="J885" s="249"/>
      <c r="K885" s="249"/>
      <c r="L885" s="249"/>
      <c r="M885" s="249"/>
      <c r="N885" s="249"/>
      <c r="O885" s="249"/>
    </row>
    <row r="886" spans="1:15" ht="23.25" customHeight="1">
      <c r="A886" s="249"/>
      <c r="B886" s="249"/>
      <c r="C886" s="249"/>
      <c r="D886" s="249"/>
      <c r="E886" s="249"/>
      <c r="F886" s="249"/>
      <c r="G886" s="249"/>
      <c r="H886" s="249"/>
      <c r="I886" s="249"/>
      <c r="J886" s="249"/>
      <c r="K886" s="249"/>
      <c r="L886" s="249"/>
      <c r="M886" s="249"/>
      <c r="N886" s="249"/>
      <c r="O886" s="249"/>
    </row>
    <row r="887" spans="1:15" ht="23.25" customHeight="1">
      <c r="A887" s="249"/>
      <c r="B887" s="249"/>
      <c r="C887" s="249"/>
      <c r="D887" s="249"/>
      <c r="E887" s="249"/>
      <c r="F887" s="249"/>
      <c r="G887" s="249"/>
      <c r="H887" s="249"/>
      <c r="I887" s="249"/>
      <c r="J887" s="249"/>
      <c r="K887" s="249"/>
      <c r="L887" s="249"/>
      <c r="M887" s="249"/>
      <c r="N887" s="249"/>
      <c r="O887" s="249"/>
    </row>
    <row r="888" spans="1:15" ht="23.25" customHeight="1">
      <c r="A888" s="249"/>
      <c r="B888" s="249"/>
      <c r="C888" s="249"/>
      <c r="D888" s="249"/>
      <c r="E888" s="249"/>
      <c r="F888" s="249"/>
      <c r="G888" s="249"/>
      <c r="H888" s="249"/>
      <c r="I888" s="249"/>
      <c r="J888" s="249"/>
      <c r="K888" s="249"/>
      <c r="L888" s="249"/>
      <c r="M888" s="249"/>
      <c r="N888" s="249"/>
      <c r="O888" s="249"/>
    </row>
    <row r="889" spans="1:15" ht="23.25" customHeight="1">
      <c r="A889" s="249"/>
      <c r="B889" s="249"/>
      <c r="C889" s="249"/>
      <c r="D889" s="249"/>
      <c r="E889" s="249"/>
      <c r="F889" s="249"/>
      <c r="G889" s="249"/>
      <c r="H889" s="249"/>
      <c r="I889" s="249"/>
      <c r="J889" s="249"/>
      <c r="K889" s="249"/>
      <c r="L889" s="249"/>
      <c r="M889" s="249"/>
      <c r="N889" s="249"/>
      <c r="O889" s="249"/>
    </row>
    <row r="890" spans="1:15" ht="23.25" customHeight="1">
      <c r="A890" s="249"/>
      <c r="B890" s="249"/>
      <c r="C890" s="249"/>
      <c r="D890" s="249"/>
      <c r="E890" s="249"/>
      <c r="F890" s="249"/>
      <c r="G890" s="249"/>
      <c r="H890" s="249"/>
      <c r="I890" s="249"/>
      <c r="J890" s="249"/>
      <c r="K890" s="249"/>
      <c r="L890" s="249"/>
      <c r="M890" s="249"/>
      <c r="N890" s="249"/>
      <c r="O890" s="249"/>
    </row>
    <row r="891" spans="1:15" ht="23.25" customHeight="1">
      <c r="A891" s="249"/>
      <c r="B891" s="249"/>
      <c r="C891" s="249"/>
      <c r="D891" s="249"/>
      <c r="E891" s="249"/>
      <c r="F891" s="249"/>
      <c r="G891" s="249"/>
      <c r="H891" s="249"/>
      <c r="I891" s="249"/>
      <c r="J891" s="249"/>
      <c r="K891" s="249"/>
      <c r="L891" s="249"/>
      <c r="M891" s="249"/>
      <c r="N891" s="249"/>
      <c r="O891" s="249"/>
    </row>
    <row r="892" spans="1:15" ht="23.25" customHeight="1">
      <c r="A892" s="249"/>
      <c r="B892" s="249"/>
      <c r="C892" s="249"/>
      <c r="D892" s="249"/>
      <c r="E892" s="249"/>
      <c r="F892" s="249"/>
      <c r="G892" s="249"/>
      <c r="H892" s="249"/>
      <c r="I892" s="249"/>
      <c r="J892" s="249"/>
      <c r="K892" s="249"/>
      <c r="L892" s="249"/>
      <c r="M892" s="249"/>
      <c r="N892" s="249"/>
      <c r="O892" s="249"/>
    </row>
    <row r="893" spans="1:15" ht="23.25" customHeight="1">
      <c r="A893" s="249"/>
      <c r="B893" s="249"/>
      <c r="C893" s="249"/>
      <c r="D893" s="249"/>
      <c r="E893" s="249"/>
      <c r="F893" s="249"/>
      <c r="G893" s="249"/>
      <c r="H893" s="249"/>
      <c r="I893" s="249"/>
      <c r="J893" s="249"/>
      <c r="K893" s="249"/>
      <c r="L893" s="249"/>
      <c r="M893" s="249"/>
      <c r="N893" s="249"/>
      <c r="O893" s="249"/>
    </row>
    <row r="894" spans="1:15" ht="23.25" customHeight="1">
      <c r="A894" s="249"/>
      <c r="B894" s="249"/>
      <c r="C894" s="249"/>
      <c r="D894" s="249"/>
      <c r="E894" s="249"/>
      <c r="F894" s="249"/>
      <c r="G894" s="249"/>
      <c r="H894" s="249"/>
      <c r="I894" s="249"/>
      <c r="J894" s="249"/>
      <c r="K894" s="249"/>
      <c r="L894" s="249"/>
      <c r="M894" s="249"/>
      <c r="N894" s="249"/>
      <c r="O894" s="249"/>
    </row>
    <row r="895" spans="1:15" ht="23.25" customHeight="1">
      <c r="A895" s="249"/>
      <c r="B895" s="249"/>
      <c r="C895" s="249"/>
      <c r="D895" s="249"/>
      <c r="E895" s="249"/>
      <c r="F895" s="249"/>
      <c r="G895" s="249"/>
      <c r="H895" s="249"/>
      <c r="I895" s="249"/>
      <c r="J895" s="249"/>
      <c r="K895" s="249"/>
      <c r="L895" s="249"/>
      <c r="M895" s="249"/>
      <c r="N895" s="249"/>
      <c r="O895" s="249"/>
    </row>
    <row r="896" spans="1:15" ht="23.25" customHeight="1">
      <c r="A896" s="249"/>
      <c r="B896" s="249"/>
      <c r="C896" s="249"/>
      <c r="D896" s="249"/>
      <c r="E896" s="249"/>
      <c r="F896" s="249"/>
      <c r="G896" s="249"/>
      <c r="H896" s="249"/>
      <c r="I896" s="249"/>
      <c r="J896" s="249"/>
      <c r="K896" s="249"/>
      <c r="L896" s="249"/>
      <c r="M896" s="249"/>
      <c r="N896" s="249"/>
      <c r="O896" s="249"/>
    </row>
    <row r="897" spans="1:15" ht="23.25" customHeight="1">
      <c r="A897" s="249"/>
      <c r="B897" s="249"/>
      <c r="C897" s="249"/>
      <c r="D897" s="249"/>
      <c r="E897" s="249"/>
      <c r="F897" s="249"/>
      <c r="G897" s="249"/>
      <c r="H897" s="249"/>
      <c r="I897" s="249"/>
      <c r="J897" s="249"/>
      <c r="K897" s="249"/>
      <c r="L897" s="249"/>
      <c r="M897" s="249"/>
      <c r="N897" s="249"/>
      <c r="O897" s="249"/>
    </row>
    <row r="898" spans="1:15" ht="23.25" customHeight="1">
      <c r="A898" s="249"/>
      <c r="B898" s="249"/>
      <c r="C898" s="249"/>
      <c r="D898" s="249"/>
      <c r="E898" s="249"/>
      <c r="F898" s="249"/>
      <c r="G898" s="249"/>
      <c r="H898" s="249"/>
      <c r="I898" s="249"/>
      <c r="J898" s="249"/>
      <c r="K898" s="249"/>
      <c r="L898" s="249"/>
      <c r="M898" s="249"/>
      <c r="N898" s="249"/>
      <c r="O898" s="249"/>
    </row>
    <row r="899" spans="1:15" ht="23.25" customHeight="1">
      <c r="A899" s="249"/>
      <c r="B899" s="249"/>
      <c r="C899" s="249"/>
      <c r="D899" s="249"/>
      <c r="E899" s="249"/>
      <c r="F899" s="249"/>
      <c r="G899" s="249"/>
      <c r="H899" s="249"/>
      <c r="I899" s="249"/>
      <c r="J899" s="249"/>
      <c r="K899" s="249"/>
      <c r="L899" s="249"/>
      <c r="M899" s="249"/>
      <c r="N899" s="249"/>
      <c r="O899" s="249"/>
    </row>
    <row r="900" spans="1:15" ht="23.25" customHeight="1">
      <c r="A900" s="249"/>
      <c r="B900" s="249"/>
      <c r="C900" s="249"/>
      <c r="D900" s="249"/>
      <c r="E900" s="249"/>
      <c r="F900" s="249"/>
      <c r="G900" s="249"/>
      <c r="H900" s="249"/>
      <c r="I900" s="249"/>
      <c r="J900" s="249"/>
      <c r="K900" s="249"/>
      <c r="L900" s="249"/>
      <c r="M900" s="249"/>
      <c r="N900" s="249"/>
      <c r="O900" s="249"/>
    </row>
    <row r="901" spans="1:15" ht="23.25" customHeight="1">
      <c r="A901" s="249"/>
      <c r="B901" s="249"/>
      <c r="C901" s="249"/>
      <c r="D901" s="249"/>
      <c r="E901" s="249"/>
      <c r="F901" s="249"/>
      <c r="G901" s="249"/>
      <c r="H901" s="249"/>
      <c r="I901" s="249"/>
      <c r="J901" s="249"/>
      <c r="K901" s="249"/>
      <c r="L901" s="249"/>
      <c r="M901" s="249"/>
      <c r="N901" s="249"/>
      <c r="O901" s="249"/>
    </row>
    <row r="902" spans="1:15" ht="23.25" customHeight="1">
      <c r="A902" s="249"/>
      <c r="B902" s="249"/>
      <c r="C902" s="249"/>
      <c r="D902" s="249"/>
      <c r="E902" s="249"/>
      <c r="F902" s="249"/>
      <c r="G902" s="249"/>
      <c r="H902" s="249"/>
      <c r="I902" s="249"/>
      <c r="J902" s="249"/>
      <c r="K902" s="249"/>
      <c r="L902" s="249"/>
      <c r="M902" s="249"/>
      <c r="N902" s="249"/>
      <c r="O902" s="249"/>
    </row>
    <row r="903" spans="1:15" ht="23.25" customHeight="1">
      <c r="A903" s="249"/>
      <c r="B903" s="249"/>
      <c r="C903" s="249"/>
      <c r="D903" s="249"/>
      <c r="E903" s="249"/>
      <c r="F903" s="249"/>
      <c r="G903" s="249"/>
      <c r="H903" s="249"/>
      <c r="I903" s="249"/>
      <c r="J903" s="249"/>
      <c r="K903" s="249"/>
      <c r="L903" s="249"/>
      <c r="M903" s="249"/>
      <c r="N903" s="249"/>
      <c r="O903" s="249"/>
    </row>
    <row r="904" spans="1:15" ht="23.25" customHeight="1">
      <c r="A904" s="249"/>
      <c r="B904" s="249"/>
      <c r="C904" s="249"/>
      <c r="D904" s="249"/>
      <c r="E904" s="249"/>
      <c r="F904" s="249"/>
      <c r="G904" s="249"/>
      <c r="H904" s="249"/>
      <c r="I904" s="249"/>
      <c r="J904" s="249"/>
      <c r="K904" s="249"/>
      <c r="L904" s="249"/>
      <c r="M904" s="249"/>
      <c r="N904" s="249"/>
      <c r="O904" s="249"/>
    </row>
    <row r="905" spans="1:15" ht="23.25" customHeight="1">
      <c r="A905" s="249"/>
      <c r="B905" s="249"/>
      <c r="C905" s="249"/>
      <c r="D905" s="249"/>
      <c r="E905" s="249"/>
      <c r="F905" s="249"/>
      <c r="G905" s="249"/>
      <c r="H905" s="249"/>
      <c r="I905" s="249"/>
      <c r="J905" s="249"/>
      <c r="K905" s="249"/>
      <c r="L905" s="249"/>
      <c r="M905" s="249"/>
      <c r="N905" s="249"/>
      <c r="O905" s="249"/>
    </row>
    <row r="906" spans="1:15" ht="23.25" customHeight="1">
      <c r="A906" s="249"/>
      <c r="B906" s="249"/>
      <c r="C906" s="249"/>
      <c r="D906" s="249"/>
      <c r="E906" s="249"/>
      <c r="F906" s="249"/>
      <c r="G906" s="249"/>
      <c r="H906" s="249"/>
      <c r="I906" s="249"/>
      <c r="J906" s="249"/>
      <c r="K906" s="249"/>
      <c r="L906" s="249"/>
      <c r="M906" s="249"/>
      <c r="N906" s="249"/>
      <c r="O906" s="249"/>
    </row>
    <row r="907" spans="1:15" ht="23.25" customHeight="1">
      <c r="A907" s="249"/>
      <c r="B907" s="249"/>
      <c r="C907" s="249"/>
      <c r="D907" s="249"/>
      <c r="E907" s="249"/>
      <c r="F907" s="249"/>
      <c r="G907" s="249"/>
      <c r="H907" s="249"/>
      <c r="I907" s="249"/>
      <c r="J907" s="249"/>
      <c r="K907" s="249"/>
      <c r="L907" s="249"/>
      <c r="M907" s="249"/>
      <c r="N907" s="249"/>
      <c r="O907" s="249"/>
    </row>
    <row r="908" spans="1:15" ht="23.25" customHeight="1">
      <c r="A908" s="249"/>
      <c r="B908" s="249"/>
      <c r="C908" s="249"/>
      <c r="D908" s="249"/>
      <c r="E908" s="249"/>
      <c r="F908" s="249"/>
      <c r="G908" s="249"/>
      <c r="H908" s="249"/>
      <c r="I908" s="249"/>
      <c r="J908" s="249"/>
      <c r="K908" s="249"/>
      <c r="L908" s="249"/>
      <c r="M908" s="249"/>
      <c r="N908" s="249"/>
      <c r="O908" s="249"/>
    </row>
    <row r="909" spans="1:15" ht="23.25" customHeight="1">
      <c r="A909" s="249"/>
      <c r="B909" s="249"/>
      <c r="C909" s="249"/>
      <c r="D909" s="249"/>
      <c r="E909" s="249"/>
      <c r="F909" s="249"/>
      <c r="G909" s="249"/>
      <c r="H909" s="249"/>
      <c r="I909" s="249"/>
      <c r="J909" s="249"/>
      <c r="K909" s="249"/>
      <c r="L909" s="249"/>
      <c r="M909" s="249"/>
      <c r="N909" s="249"/>
      <c r="O909" s="249"/>
    </row>
    <row r="910" spans="1:15" ht="23.25" customHeight="1">
      <c r="A910" s="249"/>
      <c r="B910" s="249"/>
      <c r="C910" s="249"/>
      <c r="D910" s="249"/>
      <c r="E910" s="249"/>
      <c r="F910" s="249"/>
      <c r="G910" s="249"/>
      <c r="H910" s="249"/>
      <c r="I910" s="249"/>
      <c r="J910" s="249"/>
      <c r="K910" s="249"/>
      <c r="L910" s="249"/>
      <c r="M910" s="249"/>
      <c r="N910" s="249"/>
      <c r="O910" s="249"/>
    </row>
    <row r="911" spans="1:15" ht="23.25" customHeight="1">
      <c r="A911" s="249"/>
      <c r="B911" s="249"/>
      <c r="C911" s="249"/>
      <c r="D911" s="249"/>
      <c r="E911" s="249"/>
      <c r="F911" s="249"/>
      <c r="G911" s="249"/>
      <c r="H911" s="249"/>
      <c r="I911" s="249"/>
      <c r="J911" s="249"/>
      <c r="K911" s="249"/>
      <c r="L911" s="249"/>
      <c r="M911" s="249"/>
      <c r="N911" s="249"/>
      <c r="O911" s="249"/>
    </row>
    <row r="912" spans="1:15" ht="23.25" customHeight="1">
      <c r="A912" s="249"/>
      <c r="B912" s="249"/>
      <c r="C912" s="249"/>
      <c r="D912" s="249"/>
      <c r="E912" s="249"/>
      <c r="F912" s="249"/>
      <c r="G912" s="249"/>
      <c r="H912" s="249"/>
      <c r="I912" s="249"/>
      <c r="J912" s="249"/>
      <c r="K912" s="249"/>
      <c r="L912" s="249"/>
      <c r="M912" s="249"/>
      <c r="N912" s="249"/>
      <c r="O912" s="249"/>
    </row>
  </sheetData>
  <mergeCells count="9">
    <mergeCell ref="H22:N22"/>
    <mergeCell ref="H28:N28"/>
    <mergeCell ref="H29:N29"/>
    <mergeCell ref="A1:N1"/>
    <mergeCell ref="H7:N7"/>
    <mergeCell ref="H8:N8"/>
    <mergeCell ref="H14:N14"/>
    <mergeCell ref="H15:N15"/>
    <mergeCell ref="H21:N21"/>
  </mergeCells>
  <pageMargins left="0.70866141732283472" right="0.48" top="0.74803149606299213" bottom="0.74803149606299213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36"/>
  <sheetViews>
    <sheetView tabSelected="1" zoomScale="85" zoomScaleNormal="85" zoomScaleSheetLayoutView="90" workbookViewId="0">
      <selection activeCell="O8" sqref="O8"/>
    </sheetView>
  </sheetViews>
  <sheetFormatPr defaultColWidth="15.7109375" defaultRowHeight="21.75"/>
  <cols>
    <col min="1" max="1" width="4.7109375" style="207" customWidth="1"/>
    <col min="2" max="2" width="5.5703125" style="207" customWidth="1"/>
    <col min="3" max="6" width="9.140625" style="207" customWidth="1"/>
    <col min="7" max="7" width="1.7109375" style="207" customWidth="1"/>
    <col min="8" max="8" width="15.7109375" style="207" customWidth="1"/>
    <col min="9" max="9" width="1.28515625" style="207" customWidth="1"/>
    <col min="10" max="10" width="15.7109375" style="207" customWidth="1"/>
    <col min="11" max="11" width="1.28515625" style="207" customWidth="1"/>
    <col min="12" max="12" width="15.7109375" style="207" customWidth="1"/>
    <col min="13" max="13" width="2" style="207" customWidth="1"/>
    <col min="14" max="16384" width="15.7109375" style="207"/>
  </cols>
  <sheetData>
    <row r="1" spans="1:14" ht="23.25" customHeight="1">
      <c r="A1" s="757" t="s">
        <v>912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228"/>
    </row>
    <row r="2" spans="1:14" ht="23.25" customHeight="1">
      <c r="A2" s="220"/>
      <c r="D2" s="229"/>
      <c r="E2" s="229"/>
      <c r="F2" s="229"/>
      <c r="G2" s="229"/>
      <c r="H2" s="229"/>
      <c r="I2" s="220"/>
      <c r="J2" s="230"/>
      <c r="L2" s="230" t="s">
        <v>505</v>
      </c>
    </row>
    <row r="3" spans="1:14" ht="23.25" customHeight="1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0"/>
      <c r="L3" s="220"/>
      <c r="M3" s="220"/>
    </row>
    <row r="4" spans="1:14" ht="23.25" customHeight="1">
      <c r="A4" s="231" t="s">
        <v>221</v>
      </c>
      <c r="B4" s="232" t="s">
        <v>617</v>
      </c>
      <c r="C4" s="233"/>
      <c r="D4" s="229"/>
      <c r="E4" s="229"/>
      <c r="F4" s="229"/>
      <c r="G4" s="229"/>
      <c r="H4" s="229"/>
      <c r="I4" s="229"/>
      <c r="J4" s="229"/>
      <c r="K4" s="220"/>
      <c r="L4" s="220"/>
      <c r="M4" s="220"/>
    </row>
    <row r="5" spans="1:14" ht="23.25" customHeight="1">
      <c r="A5" s="219"/>
      <c r="B5" s="219"/>
      <c r="C5" s="219" t="s">
        <v>973</v>
      </c>
      <c r="D5" s="229"/>
      <c r="E5" s="229"/>
      <c r="F5" s="229"/>
      <c r="G5" s="229"/>
      <c r="H5" s="229"/>
      <c r="I5" s="229"/>
      <c r="J5" s="229"/>
      <c r="K5" s="220"/>
      <c r="L5" s="220"/>
      <c r="M5" s="220"/>
    </row>
    <row r="6" spans="1:14" ht="23.25" customHeight="1">
      <c r="A6" s="219"/>
      <c r="B6" s="219" t="s">
        <v>915</v>
      </c>
      <c r="C6" s="219"/>
      <c r="D6" s="229"/>
      <c r="E6" s="229"/>
      <c r="F6" s="229"/>
      <c r="G6" s="229"/>
      <c r="H6" s="229"/>
      <c r="I6" s="229"/>
      <c r="J6" s="229"/>
      <c r="K6" s="220"/>
      <c r="L6" s="220"/>
      <c r="M6" s="220"/>
    </row>
    <row r="7" spans="1:14" ht="23.25" customHeight="1">
      <c r="A7" s="219"/>
      <c r="B7" s="219"/>
      <c r="C7" s="219"/>
      <c r="D7" s="229"/>
      <c r="E7" s="229"/>
      <c r="F7" s="229"/>
      <c r="G7" s="229"/>
      <c r="H7" s="229"/>
      <c r="I7" s="229"/>
      <c r="J7" s="229"/>
      <c r="K7" s="220"/>
      <c r="L7" s="220"/>
      <c r="M7" s="220"/>
    </row>
    <row r="8" spans="1:14" ht="23.25" customHeight="1">
      <c r="A8" s="219"/>
      <c r="B8" s="219"/>
      <c r="C8" s="219"/>
      <c r="D8" s="229"/>
      <c r="E8" s="229"/>
      <c r="F8" s="229"/>
      <c r="G8" s="229"/>
      <c r="H8" s="799" t="s">
        <v>3</v>
      </c>
      <c r="I8" s="799"/>
      <c r="J8" s="799"/>
      <c r="K8" s="799"/>
      <c r="L8" s="799"/>
      <c r="M8" s="220"/>
    </row>
    <row r="9" spans="1:14">
      <c r="A9" s="219"/>
      <c r="B9" s="219"/>
      <c r="C9" s="229"/>
      <c r="D9" s="229"/>
      <c r="E9" s="229"/>
      <c r="F9" s="229"/>
      <c r="G9" s="229"/>
      <c r="H9" s="234" t="s">
        <v>226</v>
      </c>
      <c r="I9" s="229"/>
      <c r="J9" s="235" t="s">
        <v>227</v>
      </c>
      <c r="K9" s="220"/>
      <c r="L9" s="235" t="s">
        <v>618</v>
      </c>
      <c r="M9" s="220"/>
    </row>
    <row r="10" spans="1:14" ht="23.25" customHeight="1">
      <c r="A10" s="219"/>
      <c r="B10" s="219" t="s">
        <v>228</v>
      </c>
      <c r="C10" s="229"/>
      <c r="D10" s="229"/>
      <c r="E10" s="229"/>
      <c r="F10" s="229"/>
      <c r="G10" s="229"/>
      <c r="H10" s="229"/>
      <c r="I10" s="229"/>
      <c r="J10" s="229"/>
      <c r="K10" s="220"/>
      <c r="L10" s="220"/>
      <c r="M10" s="220"/>
    </row>
    <row r="11" spans="1:14" ht="23.25" customHeight="1">
      <c r="A11" s="219"/>
      <c r="B11" s="219" t="s">
        <v>79</v>
      </c>
      <c r="C11" s="229"/>
      <c r="D11" s="229"/>
      <c r="E11" s="229"/>
      <c r="F11" s="229"/>
      <c r="G11" s="229"/>
      <c r="H11" s="229"/>
      <c r="I11" s="229"/>
      <c r="J11" s="229"/>
      <c r="K11" s="220"/>
      <c r="L11" s="220"/>
      <c r="M11" s="220"/>
    </row>
    <row r="12" spans="1:14" ht="23.25" customHeight="1">
      <c r="A12" s="219"/>
      <c r="B12" s="219" t="s">
        <v>1</v>
      </c>
      <c r="C12" s="229"/>
      <c r="D12" s="229"/>
      <c r="E12" s="229"/>
      <c r="F12" s="229"/>
      <c r="G12" s="229"/>
      <c r="H12" s="217">
        <v>20711721.079999998</v>
      </c>
      <c r="I12" s="217"/>
      <c r="J12" s="217">
        <v>-230.15</v>
      </c>
      <c r="K12" s="217"/>
      <c r="L12" s="217">
        <f>SUM(H12:J12)</f>
        <v>20711490.93</v>
      </c>
      <c r="M12" s="220"/>
    </row>
    <row r="13" spans="1:14" ht="23.25" customHeight="1">
      <c r="A13" s="219"/>
      <c r="B13" s="219" t="s">
        <v>2</v>
      </c>
      <c r="C13" s="229"/>
      <c r="D13" s="229"/>
      <c r="E13" s="229"/>
      <c r="F13" s="229"/>
      <c r="G13" s="229"/>
      <c r="H13" s="217">
        <v>-173894827.77000001</v>
      </c>
      <c r="I13" s="217"/>
      <c r="J13" s="217">
        <v>13587.48</v>
      </c>
      <c r="K13" s="217"/>
      <c r="L13" s="217">
        <f>SUM(H13:J13)</f>
        <v>-173881240.29000002</v>
      </c>
      <c r="M13" s="220"/>
    </row>
    <row r="14" spans="1:14" ht="23.25" customHeight="1">
      <c r="A14" s="219"/>
      <c r="B14" s="219" t="s">
        <v>78</v>
      </c>
      <c r="C14" s="229"/>
      <c r="D14" s="229"/>
      <c r="E14" s="229"/>
      <c r="F14" s="229"/>
      <c r="G14" s="229"/>
      <c r="H14" s="217">
        <v>0</v>
      </c>
      <c r="I14" s="217"/>
      <c r="J14" s="217">
        <v>-13357.33</v>
      </c>
      <c r="K14" s="217"/>
      <c r="L14" s="217">
        <f>SUM(H14:J14)</f>
        <v>-13357.33</v>
      </c>
      <c r="M14" s="220"/>
      <c r="N14" s="236"/>
    </row>
    <row r="15" spans="1:14" ht="23.25" customHeight="1">
      <c r="A15" s="229"/>
      <c r="B15" s="229"/>
      <c r="C15" s="229"/>
      <c r="D15" s="229"/>
      <c r="E15" s="229"/>
      <c r="F15" s="229"/>
      <c r="G15" s="229"/>
      <c r="H15" s="229"/>
      <c r="I15" s="229"/>
      <c r="J15" s="229"/>
      <c r="K15" s="220"/>
      <c r="L15" s="220"/>
      <c r="M15" s="220"/>
    </row>
    <row r="16" spans="1:14" s="210" customFormat="1" ht="23.25" customHeight="1">
      <c r="A16" s="231" t="s">
        <v>222</v>
      </c>
      <c r="B16" s="237" t="s">
        <v>225</v>
      </c>
      <c r="C16" s="205"/>
      <c r="D16" s="205"/>
      <c r="E16" s="205"/>
      <c r="F16" s="208" t="s">
        <v>88</v>
      </c>
      <c r="G16" s="208"/>
      <c r="H16" s="208" t="s">
        <v>88</v>
      </c>
      <c r="I16" s="238" t="s">
        <v>88</v>
      </c>
      <c r="J16" s="238" t="s">
        <v>88</v>
      </c>
      <c r="K16" s="238" t="s">
        <v>88</v>
      </c>
      <c r="L16" s="238" t="s">
        <v>88</v>
      </c>
      <c r="M16" s="209"/>
      <c r="N16" s="209"/>
    </row>
    <row r="17" spans="1:14" s="210" customFormat="1" ht="23.25" customHeight="1">
      <c r="A17" s="231"/>
      <c r="B17" s="196"/>
      <c r="C17" s="179" t="s">
        <v>916</v>
      </c>
      <c r="D17" s="205"/>
      <c r="E17" s="205"/>
      <c r="F17" s="208"/>
      <c r="G17" s="208"/>
      <c r="H17" s="208"/>
      <c r="I17" s="238"/>
      <c r="J17" s="238"/>
      <c r="K17" s="238"/>
      <c r="L17" s="238"/>
      <c r="M17" s="209"/>
      <c r="N17" s="209"/>
    </row>
    <row r="18" spans="1:14" s="210" customFormat="1" ht="23.25" customHeight="1">
      <c r="A18" s="231"/>
      <c r="B18" s="208" t="s">
        <v>917</v>
      </c>
      <c r="C18" s="179"/>
      <c r="D18" s="205"/>
      <c r="E18" s="205"/>
      <c r="F18" s="208"/>
      <c r="G18" s="208"/>
      <c r="H18" s="208"/>
      <c r="I18" s="238"/>
      <c r="J18" s="238"/>
      <c r="K18" s="238"/>
      <c r="L18" s="238"/>
      <c r="M18" s="209"/>
      <c r="N18" s="209"/>
    </row>
    <row r="19" spans="1:14" s="210" customFormat="1" ht="23.25" customHeight="1">
      <c r="A19" s="231"/>
      <c r="B19" s="208" t="s">
        <v>918</v>
      </c>
      <c r="C19" s="179"/>
      <c r="D19" s="205"/>
      <c r="E19" s="205"/>
      <c r="F19" s="208"/>
      <c r="G19" s="208"/>
      <c r="H19" s="208"/>
      <c r="I19" s="238"/>
      <c r="J19" s="238"/>
      <c r="K19" s="238"/>
      <c r="L19" s="238"/>
      <c r="M19" s="209"/>
      <c r="N19" s="209"/>
    </row>
    <row r="20" spans="1:14" s="210" customFormat="1" ht="23.25" customHeight="1">
      <c r="A20" s="205"/>
      <c r="B20" s="206">
        <v>36.1</v>
      </c>
      <c r="C20" s="207" t="s">
        <v>919</v>
      </c>
      <c r="D20" s="208"/>
      <c r="E20" s="208"/>
      <c r="F20" s="208"/>
      <c r="G20" s="208"/>
      <c r="H20" s="208"/>
      <c r="I20" s="208"/>
      <c r="J20" s="208"/>
      <c r="K20" s="208"/>
      <c r="L20" s="208"/>
      <c r="M20" s="209"/>
      <c r="N20" s="209"/>
    </row>
    <row r="21" spans="1:14" s="210" customFormat="1" ht="23.25" customHeight="1">
      <c r="A21" s="205"/>
      <c r="B21" s="206"/>
      <c r="C21" s="208" t="s">
        <v>921</v>
      </c>
      <c r="D21" s="208"/>
      <c r="E21" s="208"/>
      <c r="F21" s="208"/>
      <c r="G21" s="208"/>
      <c r="H21" s="208"/>
      <c r="I21" s="208"/>
      <c r="J21" s="208"/>
      <c r="K21" s="208"/>
      <c r="L21" s="208"/>
      <c r="M21" s="209"/>
      <c r="N21" s="209"/>
    </row>
    <row r="22" spans="1:14" s="210" customFormat="1" ht="23.25" customHeight="1">
      <c r="A22" s="205"/>
      <c r="B22" s="206"/>
      <c r="C22" s="208" t="s">
        <v>920</v>
      </c>
      <c r="D22" s="208"/>
      <c r="E22" s="208"/>
      <c r="F22" s="208"/>
      <c r="G22" s="208"/>
      <c r="H22" s="208"/>
      <c r="I22" s="208"/>
      <c r="J22" s="208"/>
      <c r="K22" s="208"/>
      <c r="L22" s="208"/>
      <c r="M22" s="209"/>
      <c r="N22" s="209"/>
    </row>
    <row r="23" spans="1:14" s="210" customFormat="1" ht="23.25" customHeight="1">
      <c r="A23" s="205"/>
      <c r="B23" s="206">
        <v>36.200000000000003</v>
      </c>
      <c r="C23" s="208" t="s">
        <v>922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9"/>
      <c r="N23" s="209"/>
    </row>
    <row r="24" spans="1:14" s="210" customFormat="1" ht="23.25" customHeight="1">
      <c r="A24" s="205"/>
      <c r="B24" s="208"/>
      <c r="C24" s="208" t="s">
        <v>923</v>
      </c>
      <c r="D24" s="208"/>
      <c r="E24" s="208"/>
      <c r="F24" s="208"/>
      <c r="G24" s="208"/>
      <c r="H24" s="208"/>
      <c r="I24" s="208"/>
      <c r="J24" s="208"/>
      <c r="K24" s="208"/>
      <c r="L24" s="208"/>
      <c r="M24" s="209"/>
      <c r="N24" s="209"/>
    </row>
    <row r="25" spans="1:14" s="210" customFormat="1" ht="23.25" customHeight="1">
      <c r="A25" s="205"/>
      <c r="B25" s="208"/>
      <c r="C25" s="208" t="s">
        <v>974</v>
      </c>
      <c r="D25" s="208"/>
      <c r="E25" s="208"/>
      <c r="F25" s="208"/>
      <c r="G25" s="208"/>
      <c r="H25" s="208"/>
      <c r="I25" s="208"/>
      <c r="J25" s="208"/>
      <c r="K25" s="208"/>
      <c r="L25" s="208"/>
      <c r="M25" s="209"/>
      <c r="N25" s="209"/>
    </row>
    <row r="26" spans="1:14" s="210" customFormat="1" ht="23.25" customHeight="1">
      <c r="A26" s="205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9"/>
      <c r="N26" s="209"/>
    </row>
    <row r="27" spans="1:14" s="210" customFormat="1" ht="23.25" customHeight="1">
      <c r="A27" s="231" t="s">
        <v>223</v>
      </c>
      <c r="B27" s="237" t="s">
        <v>224</v>
      </c>
      <c r="C27" s="237"/>
      <c r="D27" s="205"/>
      <c r="E27" s="208"/>
      <c r="F27" s="208" t="s">
        <v>88</v>
      </c>
      <c r="G27" s="208"/>
      <c r="H27" s="208" t="s">
        <v>88</v>
      </c>
      <c r="I27" s="208" t="s">
        <v>88</v>
      </c>
      <c r="J27" s="208" t="s">
        <v>88</v>
      </c>
      <c r="K27" s="208" t="s">
        <v>88</v>
      </c>
      <c r="L27" s="208" t="s">
        <v>88</v>
      </c>
      <c r="M27" s="209"/>
      <c r="N27" s="209"/>
    </row>
    <row r="28" spans="1:14" s="210" customFormat="1" ht="23.25" customHeight="1">
      <c r="A28" s="208" t="s">
        <v>88</v>
      </c>
      <c r="B28" s="207" t="s">
        <v>88</v>
      </c>
      <c r="C28" s="207" t="s">
        <v>913</v>
      </c>
      <c r="D28" s="208"/>
      <c r="E28" s="208"/>
      <c r="F28" s="208"/>
      <c r="G28" s="208"/>
      <c r="H28" s="208"/>
      <c r="I28" s="208"/>
      <c r="J28" s="208"/>
      <c r="K28" s="208"/>
      <c r="L28" s="208"/>
      <c r="M28" s="209"/>
      <c r="N28" s="209"/>
    </row>
    <row r="29" spans="1:14" s="210" customFormat="1" ht="23.25" customHeight="1">
      <c r="A29" s="233"/>
      <c r="B29" s="207" t="s">
        <v>914</v>
      </c>
      <c r="C29" s="207"/>
      <c r="D29" s="233"/>
      <c r="E29" s="233"/>
      <c r="F29" s="233"/>
      <c r="G29" s="233"/>
      <c r="H29" s="233"/>
      <c r="I29" s="233"/>
      <c r="J29" s="209"/>
      <c r="K29" s="209"/>
      <c r="L29" s="209"/>
      <c r="M29" s="209"/>
      <c r="N29" s="209"/>
    </row>
    <row r="30" spans="1:14" s="172" customFormat="1" ht="25.5" customHeight="1">
      <c r="A30" s="191"/>
      <c r="B30" s="207"/>
      <c r="C30" s="207"/>
      <c r="D30" s="193"/>
      <c r="E30" s="194"/>
      <c r="F30" s="193"/>
      <c r="G30" s="193"/>
      <c r="H30" s="179"/>
      <c r="I30" s="179"/>
      <c r="J30" s="186"/>
      <c r="K30" s="179"/>
      <c r="L30" s="179"/>
      <c r="M30" s="179"/>
      <c r="N30" s="179"/>
    </row>
    <row r="31" spans="1:14" s="210" customFormat="1" ht="23.25" customHeight="1">
      <c r="A31" s="233"/>
      <c r="B31" s="209"/>
      <c r="C31" s="233"/>
      <c r="D31" s="233"/>
      <c r="E31" s="233"/>
      <c r="F31" s="233"/>
      <c r="G31" s="233"/>
      <c r="H31" s="233"/>
      <c r="I31" s="233"/>
      <c r="J31" s="209"/>
      <c r="K31" s="209"/>
      <c r="L31" s="209"/>
      <c r="M31" s="209"/>
      <c r="N31" s="209"/>
    </row>
    <row r="32" spans="1:14" s="210" customFormat="1" ht="23.25" customHeight="1">
      <c r="A32" s="233"/>
      <c r="B32" s="209"/>
      <c r="C32" s="233"/>
      <c r="D32" s="233"/>
      <c r="E32" s="233"/>
      <c r="F32" s="233"/>
      <c r="G32" s="233"/>
      <c r="H32" s="233"/>
      <c r="I32" s="233"/>
      <c r="J32" s="209"/>
      <c r="K32" s="209"/>
      <c r="L32" s="209"/>
      <c r="M32" s="209"/>
      <c r="N32" s="209"/>
    </row>
    <row r="33" spans="1:16" s="210" customFormat="1" ht="23.25" customHeight="1">
      <c r="A33" s="233"/>
      <c r="B33" s="209"/>
      <c r="C33" s="233"/>
      <c r="D33" s="233"/>
      <c r="E33" s="233"/>
      <c r="F33" s="233"/>
      <c r="G33" s="233"/>
      <c r="H33" s="233"/>
      <c r="I33" s="233"/>
      <c r="J33" s="209"/>
      <c r="K33" s="209"/>
      <c r="L33" s="209"/>
      <c r="M33" s="209"/>
      <c r="N33" s="209"/>
    </row>
    <row r="34" spans="1:16" ht="23.25" customHeight="1">
      <c r="A34" s="239"/>
      <c r="B34" s="240"/>
      <c r="D34" s="241"/>
      <c r="H34" s="242"/>
      <c r="I34" s="242"/>
      <c r="J34" s="243"/>
      <c r="K34" s="243"/>
    </row>
    <row r="35" spans="1:16" s="244" customFormat="1" ht="23.25" customHeight="1">
      <c r="A35" s="207"/>
      <c r="B35" s="207"/>
      <c r="D35" s="454" t="s">
        <v>639</v>
      </c>
      <c r="E35" s="285"/>
      <c r="F35" s="286"/>
      <c r="G35" s="286"/>
      <c r="H35" s="207"/>
      <c r="I35" s="207"/>
      <c r="J35" s="207"/>
      <c r="M35" s="207"/>
      <c r="N35" s="207"/>
      <c r="P35" s="207"/>
    </row>
    <row r="36" spans="1:16" s="244" customFormat="1" ht="23.25" customHeight="1">
      <c r="A36" s="207"/>
      <c r="B36" s="207"/>
      <c r="D36" s="241" t="s">
        <v>640</v>
      </c>
      <c r="E36" s="253"/>
      <c r="F36" s="253"/>
      <c r="G36" s="253"/>
      <c r="H36" s="207"/>
      <c r="I36" s="207"/>
      <c r="J36" s="207"/>
      <c r="M36" s="207"/>
      <c r="N36" s="207"/>
      <c r="P36" s="207"/>
    </row>
  </sheetData>
  <mergeCells count="2">
    <mergeCell ref="A1:L1"/>
    <mergeCell ref="H8:L8"/>
  </mergeCells>
  <pageMargins left="0.76" right="0.70866141732283472" top="0.74803149606299213" bottom="0.7480314960629921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DC537E2E93534CAD8A68C590A076B0" ma:contentTypeVersion="10" ma:contentTypeDescription="Create a new document." ma:contentTypeScope="" ma:versionID="3ef3c4e32333be555c7d1db85671b24f">
  <xsd:schema xmlns:xsd="http://www.w3.org/2001/XMLSchema" xmlns:xs="http://www.w3.org/2001/XMLSchema" xmlns:p="http://schemas.microsoft.com/office/2006/metadata/properties" xmlns:ns2="c8af3e0a-1071-466a-8027-8466d3d5c551" xmlns:ns3="38c8e01a-2de7-46c0-b211-fc59f51c73e5" targetNamespace="http://schemas.microsoft.com/office/2006/metadata/properties" ma:root="true" ma:fieldsID="13bb842f81883c48bd850dff025429a4" ns2:_="" ns3:_="">
    <xsd:import namespace="c8af3e0a-1071-466a-8027-8466d3d5c551"/>
    <xsd:import namespace="38c8e01a-2de7-46c0-b211-fc59f51c7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af3e0a-1071-466a-8027-8466d3d5c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c8e01a-2de7-46c0-b211-fc59f51c73e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1575ba9-9aa9-49f3-9f71-bc8c73109d5e}" ma:internalName="TaxCatchAll" ma:showField="CatchAllData" ma:web="38c8e01a-2de7-46c0-b211-fc59f51c73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c8e01a-2de7-46c0-b211-fc59f51c73e5"/>
    <lcf76f155ced4ddcb4097134ff3c332f xmlns="c8af3e0a-1071-466a-8027-8466d3d5c5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7B3B68-F488-4ED4-9B9F-FBC635819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af3e0a-1071-466a-8027-8466d3d5c551"/>
    <ds:schemaRef ds:uri="38c8e01a-2de7-46c0-b211-fc59f51c73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0B521D-B98D-44F6-BD7C-2EB517DDA491}">
  <ds:schemaRefs>
    <ds:schemaRef ds:uri="http://schemas.microsoft.com/office/2006/metadata/properties"/>
    <ds:schemaRef ds:uri="http://schemas.microsoft.com/office/infopath/2007/PartnerControls"/>
    <ds:schemaRef ds:uri="38c8e01a-2de7-46c0-b211-fc59f51c73e5"/>
    <ds:schemaRef ds:uri="c8af3e0a-1071-466a-8027-8466d3d5c551"/>
  </ds:schemaRefs>
</ds:datastoreItem>
</file>

<file path=customXml/itemProps3.xml><?xml version="1.0" encoding="utf-8"?>
<ds:datastoreItem xmlns:ds="http://schemas.openxmlformats.org/officeDocument/2006/customXml" ds:itemID="{AA4D4D31-D786-4338-925D-7C41C40A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13</vt:i4>
      </vt:variant>
    </vt:vector>
  </HeadingPairs>
  <TitlesOfParts>
    <vt:vector size="13" baseType="lpstr">
      <vt:lpstr>P1-14</vt:lpstr>
      <vt:lpstr>P15-17</vt:lpstr>
      <vt:lpstr>P18</vt:lpstr>
      <vt:lpstr>P19</vt:lpstr>
      <vt:lpstr>P20</vt:lpstr>
      <vt:lpstr>P21</vt:lpstr>
      <vt:lpstr>P22-25</vt:lpstr>
      <vt:lpstr>P26</vt:lpstr>
      <vt:lpstr>P27-36</vt:lpstr>
      <vt:lpstr>P37-38</vt:lpstr>
      <vt:lpstr>P39</vt:lpstr>
      <vt:lpstr>P40</vt:lpstr>
      <vt:lpstr>P41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User3 Lastname</cp:lastModifiedBy>
  <cp:lastPrinted>2023-09-27T07:14:17Z</cp:lastPrinted>
  <dcterms:created xsi:type="dcterms:W3CDTF">2004-02-24T06:24:15Z</dcterms:created>
  <dcterms:modified xsi:type="dcterms:W3CDTF">2023-09-27T07:14:25Z</dcterms:modified>
</cp:coreProperties>
</file>