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u0S_wtRAxPNdxpOXnDUTpVm9Ec7xi7fM\AF All\1.AF\05.01สร้างข่าวงบการเงิน\Q3-2566\01.งบการเงิน\Eng\"/>
    </mc:Choice>
  </mc:AlternateContent>
  <bookViews>
    <workbookView xWindow="-120" yWindow="-120" windowWidth="29040" windowHeight="15720" tabRatio="472" activeTab="5"/>
  </bookViews>
  <sheets>
    <sheet name="BS" sheetId="98" r:id="rId1"/>
    <sheet name="PL-3 M" sheetId="129" r:id="rId2"/>
    <sheet name="PL-9 M" sheetId="99" r:id="rId3"/>
    <sheet name="CE-CONSO" sheetId="107" r:id="rId4"/>
    <sheet name="CE-SEPARATED" sheetId="108" r:id="rId5"/>
    <sheet name="CF" sheetId="128" r:id="rId6"/>
  </sheets>
  <definedNames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>STOP2:#REF!</definedName>
    <definedName name="__ADD12">HAJIME:OWARI</definedName>
    <definedName name="__ADD2">STOP:STOPE</definedName>
    <definedName name="__BS1">#REF!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>OFFSET(Full_Print,0,0,BP)</definedName>
    <definedName name="__TP1">IF(Loan_Amount*Interest_Rate*Loan_Years*Loan_Start&gt;0,1,0)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>STOP2:STOP2E</definedName>
    <definedName name="_ADD12">HAJIME:OWARI</definedName>
    <definedName name="_ADD2">STOP:STOPE</definedName>
    <definedName name="_Apr">#REF!</definedName>
    <definedName name="_b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>STOP:STOPE</definedName>
    <definedName name="_d">#REF!</definedName>
    <definedName name="_D111486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>IF(Values_Entered,Header_Row+Number_of_Payments,Header_Row)</definedName>
    <definedName name="_q">#REF!</definedName>
    <definedName name="_QB56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>#REF!,#REF!,#REF!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>OFFSET(Full_Print,0,0,BP)</definedName>
    <definedName name="_TOP2">#REF!</definedName>
    <definedName name="_TP1">IF(Loan_Amount*Interest_Rate*Loan_Years*Loan_Start&gt;0,1,0)</definedName>
    <definedName name="_TP2">#REF!</definedName>
    <definedName name="_Trans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0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>#REF!</definedName>
    <definedName name="ADDR">HAJIME:OWARI</definedName>
    <definedName name="addr1">HAJIME:OWARI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>DATE(YEAR(Loan_Start),MONTH(Loan_Start)+#NAME?,DAY(Loan_Start))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1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>IF(Loan_Amount*Interest_Rate*Loan_Years*Loan_Start&gt;0,1,0)</definedName>
    <definedName name="ass">#REF!</definedName>
    <definedName name="ASSET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0">#REF!</definedName>
    <definedName name="b" localSheetId="3">#REF!</definedName>
    <definedName name="b" localSheetId="5">#REF!</definedName>
    <definedName name="b" localSheetId="1">#REF!</definedName>
    <definedName name="b" localSheetId="2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0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>IF(Loan_Amount*Interest_Rate*Loan_Years*Loan_Start&gt;0,1,0)</definedName>
    <definedName name="bbsr">#REF!</definedName>
    <definedName name="BCExport" localSheetId="0">#REF!</definedName>
    <definedName name="BCExport" localSheetId="5">#REF!</definedName>
    <definedName name="BCExport" localSheetId="1">#REF!</definedName>
    <definedName name="BCExport" localSheetId="2">#REF!</definedName>
    <definedName name="BCExport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hidden="1">{"'Eng (page2)'!$A$1:$D$52"}</definedName>
    <definedName name="Border">#REF!</definedName>
    <definedName name="BOX">#REF!</definedName>
    <definedName name="BP">IF(Values_Entered,Header_Row+Number_of_Payments,Header_Row)</definedName>
    <definedName name="bpi">#REF!</definedName>
    <definedName name="Bpj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>#REF!,#REF!,#REF!,#REF!,#REF!,#REF!</definedName>
    <definedName name="Checker">#REF!,#REF!,#REF!,#REF!,#REF!,#REF!</definedName>
    <definedName name="Checkers">#REF!</definedName>
    <definedName name="Chemist" hidden="1">{#N/A,#N/A,FALSE,"Eff-SSC2"}</definedName>
    <definedName name="CHILL">#REF!</definedName>
    <definedName name="CHOCK_CHIN_LOCK">#REF!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 localSheetId="1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0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1251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1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hidden="1">{#N/A,#N/A,TRUE,"SUM";#N/A,#N/A,TRUE,"EE";#N/A,#N/A,TRUE,"AC";#N/A,#N/A,TRUE,"SN"}</definedName>
    <definedName name="df">#REF!</definedName>
    <definedName name="dfa">DATE(YEAR(Loan_Start),MONTH(Loan_Start)+#NAME?,DAY(Loan_Start))</definedName>
    <definedName name="dfasd">OFFSET(Full_Print,0,0,Last_Row)</definedName>
    <definedName name="dfasdf">#NAME?+#NAME?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>OFFSET(Full_Print,0,0,Last_Row)</definedName>
    <definedName name="dfhcdhs">#REF!</definedName>
    <definedName name="dfherh4">#REF!</definedName>
    <definedName name="DFJI">#REF!</definedName>
    <definedName name="dfkjdfkjg">IF(Values_Entered,Header_Row+Number_of_Payments,Header_Row)</definedName>
    <definedName name="dflkfg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>IF(Loan_Amount*Interest_Rate*Loan_Years*Loan_Start&gt;0,1,0)</definedName>
    <definedName name="dfsdl">DATE(YEAR(Loan_Start),MONTH(Loan_Start)+#NAME?,DAY(Loan_Start))</definedName>
    <definedName name="di">#REF!</definedName>
    <definedName name="DIA_RANDOM2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>#REF!</definedName>
    <definedName name="DSJKLDE" hidden="1">{#N/A,#N/A,TRUE,"SUM";#N/A,#N/A,TRUE,"EE";#N/A,#N/A,TRUE,"AC";#N/A,#N/A,TRUE,"SN"}</definedName>
    <definedName name="dssf">IF(Values_Entered,Header_Row+Number_of_Payments,Header_Row)</definedName>
    <definedName name="dswqwa" hidden="1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>FST:(FSB)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>#NAME?+Extra_Payment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g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0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>#REF!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 localSheetId="1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hidden="1">{#N/A,#N/A,TRUE,"SUM";#N/A,#N/A,TRUE,"EE";#N/A,#N/A,TRUE,"AC";#N/A,#N/A,TRUE,"SN"}</definedName>
    <definedName name="Hire">IF(Loan_Amount*Interest_Rate*Loan_Years*Loan_Start&gt;0,1,0)</definedName>
    <definedName name="hitech" hidden="1">#REF!</definedName>
    <definedName name="hjk" hidden="1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>OFFSET(Full_Print,0,0,Last_Row)</definedName>
    <definedName name="jhfuh">#REF!</definedName>
    <definedName name="jhj">#NAME?+Extra_Payment</definedName>
    <definedName name="jhjghj">OFFSET(Full_Print,0,0,Last_Row)</definedName>
    <definedName name="jhjh">#NAME?+Extra_Payment</definedName>
    <definedName name="jiji">#REF!</definedName>
    <definedName name="JIM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 localSheetId="1">#REF!</definedName>
    <definedName name="L_Adjust">#REF!</definedName>
    <definedName name="L_Adjust..">#REF!</definedName>
    <definedName name="L_AJE_Tot" localSheetId="1">#REF!</definedName>
    <definedName name="L_AJE_Tot">#REF!</definedName>
    <definedName name="L_AJE_Tot..">#REF!</definedName>
    <definedName name="L_CY_Beg" localSheetId="1">#REF!</definedName>
    <definedName name="L_CY_Beg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>#REF!</definedName>
    <definedName name="LABO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>#REF!</definedName>
    <definedName name="Lead_Cash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hidden="1">{#N/A,#N/A,FALSE,"Eff-SSC2"}</definedName>
    <definedName name="lll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MATCH(0.01,#REF!,-1)+1</definedName>
    <definedName name="Number_of_Payments___10">MATCH(0.01,#REF!,-1)+1</definedName>
    <definedName name="Number_of_Payments___2">MATCH(0.01,#REF!,-1)+1</definedName>
    <definedName name="Number_of_Payments___3">MATCH(0.01,#REF!,-1)+1</definedName>
    <definedName name="Number_of_Payments___4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hidden="1">{#N/A,#N/A,TRUE,"SUM";#N/A,#N/A,TRUE,"EE";#N/A,#N/A,TRUE,"AC";#N/A,#N/A,TRUE,"SN"}</definedName>
    <definedName name="Panglo">IF(Values_Entered,Header_Row+Number_of_Payments,Header_Row)</definedName>
    <definedName name="PAR1S">#REF!</definedName>
    <definedName name="parichat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>DATE(YEAR(Loan_Start),MONTH(Loan_Start)+#NAME?,DAY(Loan_Start))</definedName>
    <definedName name="Payment_Date___0">DATE(YEAR(#REF!),MONTH(#REF!)+Number_of_Payments___8,DAY(#REF!))</definedName>
    <definedName name="Payment_Date___10">DATE(YEAR(#REF!),MONTH(#REF!)+Number_of_Payments___8,DAY(#REF!))</definedName>
    <definedName name="Payment_Date___2">DATE(YEAR(#REF!),MONTH(#REF!)+Number_of_Payments___8,DAY(#REF!))</definedName>
    <definedName name="Payment_Date___3">DATE(YEAR(#REF!),MONTH(#REF!)+Number_of_Payments___8,DAY(#REF!))</definedName>
    <definedName name="Payment_Date___4">DATE(YEAR(#REF!),MONTH(#REF!)+Number_of_Payments___8,DAY(#REF!))</definedName>
    <definedName name="Payment_Date___5">DATE(YEAR(#REF!),MONTH(#REF!)+Number_of_Payments___8,DAY(#REF!))</definedName>
    <definedName name="Payment_Date___6">DATE(YEAR(#REF!),MONTH(#REF!)+Number_of_Payments___8,DAY(#REF!))</definedName>
    <definedName name="Payment_Date___7">DATE(YEAR(#REF!),MONTH(#REF!)+Number_of_Payments___8,DAY(#REF!))</definedName>
    <definedName name="Payment_Date___8">DATE(YEAR(#REF!),MONTH(#REF!)+Number_of_Payments___8,DAY(#REF!))</definedName>
    <definedName name="Payment_Date___9">DATE(YEAR(#REF!),MONTH(#REF!)+Number_of_Payments___8,DAY(#REF!))</definedName>
    <definedName name="pb">#REF!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0">BS!$A$1:$N$80</definedName>
    <definedName name="_xlnm.Print_Area" localSheetId="3">'CE-CONSO'!$A$1:$V$35</definedName>
    <definedName name="_xlnm.Print_Area" localSheetId="4">'CE-SEPARATED'!$A$1:$N$36</definedName>
    <definedName name="_xlnm.Print_Area" localSheetId="5">CF!$A$1:$N$93</definedName>
    <definedName name="_xlnm.Print_Area" localSheetId="1">'PL-3 M'!$A$1:$M$41</definedName>
    <definedName name="_xlnm.Print_Area">#N/A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>OFFSET(Full_Print,0,0,Last_Row)</definedName>
    <definedName name="Print_Area_Reset___0">OFFSET(#REF!,0,0,Last_Row___0)</definedName>
    <definedName name="Print_Area_Reset___10">OFFSET(#REF!,0,0,Last_Row___10)</definedName>
    <definedName name="Print_Area_Reset___2">OFFSET(#REF!,0,0,Last_Row___2)</definedName>
    <definedName name="Print_Area_Reset___3">OFFSET(#REF!,0,0,Last_Row___3)</definedName>
    <definedName name="Print_Area_Reset___4">OFFSET(#REF!,0,0,Last_Row___4)</definedName>
    <definedName name="Print_Area_Reset___5">OFFSET(#REF!,0,0,Last_Row___5)</definedName>
    <definedName name="Print_Area_Reset___6">OFFSET(#REF!,0,0,Last_Row___6)</definedName>
    <definedName name="Print_Area_Reset___7">OFFSET(#REF!,0,0,Last_Row___7)</definedName>
    <definedName name="Print_Area_Reset___8">OFFSET(#REF!,0,0,Last_Row___8)</definedName>
    <definedName name="Print_Area_Reset___9">OFFSET(#REF!,0,0,Last_Row___9)</definedName>
    <definedName name="Print_Area1">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>IF(Loan_Amount*Interest_Rate*Loan_Years*Loan_Start&gt;0,1,0)</definedName>
    <definedName name="PV">#NAME?+Extra_Payment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>IF(Loan_Amount*Interest_Rate*Loan_Years*Loan_Start&gt;0,1,0)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>OFFSET(Full_Print,0,0,Last_Row)</definedName>
    <definedName name="rtg">#REF!</definedName>
    <definedName name="rtgg">#REF!</definedName>
    <definedName name="RTV">#REF!</definedName>
    <definedName name="Rub">#REF!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>#REF!</definedName>
    <definedName name="S_CY_End_Data" localSheetId="1">#REF!</definedName>
    <definedName name="S_CY_End_Data">#REF!</definedName>
    <definedName name="s_date2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>DATE(YEAR(Loan_Start),MONTH(Loan_Start)+Payment_Number,DAY(Loan_Start))</definedName>
    <definedName name="SALESPLAN">#REF!</definedName>
    <definedName name="san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>IF(Values_Entered,Header_Row+Number_of_Payments,Header_Row)</definedName>
    <definedName name="SHIFT">#REF!</definedName>
    <definedName name="sicCN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>DATE(YEAR(Loan_Start),MONTH(Loan_Start)+Payment_Number,DAY(Loan_Start))</definedName>
    <definedName name="sn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>#REF!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>DATE(YEAR(Loan_Start),MONTH(Loan_Start)+Payment_Number,DAY(Loan_Start))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>IF(Loan_Amount*Interest_Rate*Loan_Years*Loan_Start&gt;0,1,0)</definedName>
    <definedName name="Values_Entered___0">IF(#REF!*#REF!*#REF!*#REF!&gt;0,1,0)</definedName>
    <definedName name="Values_Entered___10">IF(#REF!*#REF!*#REF!*#REF!&gt;0,1,0)</definedName>
    <definedName name="Values_Entered___2">IF(#REF!*#REF!*#REF!*#REF!&gt;0,1,0)</definedName>
    <definedName name="Values_Entered___3">IF(#REF!*#REF!*#REF!*#REF!&gt;0,1,0)</definedName>
    <definedName name="Values_Entered___4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hidden="1">{#N/A,#N/A,FALSE,"Eff-SSC2"}</definedName>
    <definedName name="yu">#REF!</definedName>
    <definedName name="Z">#REF!</definedName>
    <definedName name="za">#REF!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0">#REF!</definedName>
    <definedName name="แ" localSheetId="3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 localSheetId="1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>VLOOKUP+#REF!</definedName>
    <definedName name="ถุงมือสุ่มก่อนชั่ง">#REF!</definedName>
    <definedName name="ท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>VLOOKUP+#REF!</definedName>
    <definedName name="วว">#REF!</definedName>
    <definedName name="ส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99" l="1"/>
  <c r="J11" i="99"/>
  <c r="J9" i="99"/>
  <c r="G30" i="98"/>
  <c r="M29" i="98"/>
  <c r="K29" i="98"/>
  <c r="I29" i="98"/>
  <c r="G29" i="98"/>
  <c r="G15" i="98"/>
  <c r="L6" i="99" l="1"/>
  <c r="J6" i="99"/>
  <c r="F15" i="108"/>
  <c r="G38" i="128" l="1"/>
  <c r="M13" i="128"/>
  <c r="K13" i="128"/>
  <c r="I13" i="128"/>
  <c r="G13" i="128"/>
  <c r="M10" i="128"/>
  <c r="K10" i="128"/>
  <c r="I10" i="128"/>
  <c r="G10" i="128"/>
  <c r="M15" i="98"/>
  <c r="I15" i="98"/>
  <c r="K15" i="98"/>
  <c r="M30" i="98"/>
  <c r="K30" i="98"/>
  <c r="I30" i="98"/>
  <c r="M58" i="98"/>
  <c r="I58" i="98"/>
  <c r="M57" i="98"/>
  <c r="K57" i="98"/>
  <c r="I57" i="98"/>
  <c r="M52" i="98"/>
  <c r="K52" i="98"/>
  <c r="K58" i="98" s="1"/>
  <c r="I52" i="98"/>
  <c r="G58" i="98"/>
  <c r="G57" i="98"/>
  <c r="L15" i="108"/>
  <c r="L16" i="108"/>
  <c r="J15" i="108"/>
  <c r="J16" i="108" s="1"/>
  <c r="H15" i="108"/>
  <c r="H16" i="108" s="1"/>
  <c r="F16" i="108"/>
  <c r="L33" i="99"/>
  <c r="L32" i="99"/>
  <c r="J33" i="99"/>
  <c r="H33" i="99"/>
  <c r="H27" i="99"/>
  <c r="L29" i="99"/>
  <c r="H29" i="99"/>
  <c r="H25" i="99"/>
  <c r="F25" i="99"/>
  <c r="L25" i="99"/>
  <c r="L17" i="99"/>
  <c r="L19" i="99" s="1"/>
  <c r="L21" i="99" s="1"/>
  <c r="H17" i="99"/>
  <c r="H19" i="99" s="1"/>
  <c r="H21" i="99" s="1"/>
  <c r="F17" i="99"/>
  <c r="F19" i="99" s="1"/>
  <c r="F21" i="99" s="1"/>
  <c r="F29" i="99" s="1"/>
  <c r="F27" i="99" s="1"/>
  <c r="L33" i="129"/>
  <c r="H33" i="129"/>
  <c r="F29" i="129"/>
  <c r="F27" i="129"/>
  <c r="F28" i="129"/>
  <c r="L21" i="129"/>
  <c r="H21" i="129"/>
  <c r="F21" i="129"/>
  <c r="F19" i="129"/>
  <c r="U18" i="107"/>
  <c r="U19" i="107" s="1"/>
  <c r="S18" i="107"/>
  <c r="S19" i="107" s="1"/>
  <c r="Q18" i="107"/>
  <c r="Q19" i="107" s="1"/>
  <c r="O18" i="107"/>
  <c r="O19" i="107" s="1"/>
  <c r="M18" i="107"/>
  <c r="M19" i="107" s="1"/>
  <c r="K18" i="107"/>
  <c r="K19" i="107" s="1"/>
  <c r="I18" i="107"/>
  <c r="I19" i="107" s="1"/>
  <c r="G19" i="107"/>
  <c r="G18" i="107"/>
  <c r="G52" i="98"/>
  <c r="G73" i="128"/>
  <c r="I73" i="128"/>
  <c r="K73" i="128"/>
  <c r="M73" i="128"/>
  <c r="O26" i="107" l="1"/>
  <c r="L9" i="129" l="1"/>
  <c r="L11" i="129" s="1"/>
  <c r="L13" i="129" s="1"/>
  <c r="L15" i="129" s="1"/>
  <c r="L17" i="129" s="1"/>
  <c r="L19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F9" i="129"/>
  <c r="F11" i="129" l="1"/>
  <c r="F13" i="129" s="1"/>
  <c r="F15" i="129" s="1"/>
  <c r="F17" i="129" s="1"/>
  <c r="M57" i="128"/>
  <c r="K57" i="128"/>
  <c r="M6" i="128" l="1"/>
  <c r="K6" i="128"/>
  <c r="L6" i="129"/>
  <c r="J6" i="129"/>
  <c r="M43" i="128" l="1"/>
  <c r="I43" i="128"/>
  <c r="M38" i="128"/>
  <c r="I38" i="128"/>
  <c r="M80" i="128"/>
  <c r="I80" i="128"/>
  <c r="S27" i="107" l="1"/>
  <c r="O10" i="98" l="1"/>
  <c r="N10" i="108" l="1"/>
  <c r="S24" i="107"/>
  <c r="O24" i="107"/>
  <c r="Q15" i="107"/>
  <c r="S29" i="107"/>
  <c r="O65" i="98" l="1"/>
  <c r="O62" i="98"/>
  <c r="O55" i="98"/>
  <c r="O56" i="98"/>
  <c r="O54" i="98"/>
  <c r="O49" i="98"/>
  <c r="O50" i="98"/>
  <c r="O51" i="98"/>
  <c r="O48" i="98"/>
  <c r="O28" i="98"/>
  <c r="O27" i="98"/>
  <c r="O18" i="98"/>
  <c r="O19" i="98"/>
  <c r="O20" i="98"/>
  <c r="O21" i="98"/>
  <c r="O22" i="98"/>
  <c r="O23" i="98"/>
  <c r="O24" i="98"/>
  <c r="O25" i="98"/>
  <c r="O17" i="98"/>
  <c r="O11" i="98"/>
  <c r="O12" i="98"/>
  <c r="O13" i="98"/>
  <c r="O14" i="98"/>
  <c r="G43" i="128" l="1"/>
  <c r="K43" i="128"/>
  <c r="K38" i="128"/>
  <c r="L9" i="99"/>
  <c r="L18" i="108"/>
  <c r="N18" i="108" s="1"/>
  <c r="L21" i="108"/>
  <c r="M67" i="98"/>
  <c r="M72" i="98" s="1"/>
  <c r="M74" i="98" s="1"/>
  <c r="H21" i="108"/>
  <c r="H22" i="108" s="1"/>
  <c r="J21" i="108"/>
  <c r="J22" i="108"/>
  <c r="K70" i="98" s="1"/>
  <c r="O70" i="98" s="1"/>
  <c r="G24" i="107"/>
  <c r="G25" i="107" s="1"/>
  <c r="G65" i="98" s="1"/>
  <c r="I67" i="98"/>
  <c r="I72" i="98" s="1"/>
  <c r="I74" i="98" s="1"/>
  <c r="I24" i="107"/>
  <c r="I25" i="107" s="1"/>
  <c r="M24" i="107"/>
  <c r="M25" i="107" s="1"/>
  <c r="H9" i="99"/>
  <c r="Q17" i="107"/>
  <c r="U17" i="107" s="1"/>
  <c r="O21" i="107"/>
  <c r="Q21" i="107" s="1"/>
  <c r="U21" i="107" s="1"/>
  <c r="F9" i="99"/>
  <c r="Q14" i="107"/>
  <c r="U14" i="107" s="1"/>
  <c r="Q13" i="107"/>
  <c r="U13" i="107" s="1"/>
  <c r="N11" i="108"/>
  <c r="K80" i="128"/>
  <c r="G80" i="128"/>
  <c r="F21" i="108"/>
  <c r="F22" i="108" s="1"/>
  <c r="J26" i="108"/>
  <c r="H26" i="108"/>
  <c r="F26" i="108"/>
  <c r="N19" i="108"/>
  <c r="K24" i="107"/>
  <c r="K25" i="107" s="1"/>
  <c r="O15" i="98"/>
  <c r="Q26" i="107"/>
  <c r="U26" i="107" s="1"/>
  <c r="M29" i="107"/>
  <c r="K29" i="107"/>
  <c r="I29" i="107"/>
  <c r="G29" i="107"/>
  <c r="Q22" i="107"/>
  <c r="U12" i="107"/>
  <c r="N23" i="108"/>
  <c r="N25" i="108"/>
  <c r="N12" i="108"/>
  <c r="N17" i="108"/>
  <c r="Q20" i="107"/>
  <c r="U20" i="107" s="1"/>
  <c r="U15" i="107"/>
  <c r="Q11" i="107"/>
  <c r="U11" i="107" s="1"/>
  <c r="N20" i="108"/>
  <c r="Q23" i="107"/>
  <c r="U23" i="107" s="1"/>
  <c r="O57" i="98"/>
  <c r="N21" i="108" l="1"/>
  <c r="J27" i="108"/>
  <c r="K30" i="107"/>
  <c r="Q24" i="107"/>
  <c r="O30" i="98"/>
  <c r="O29" i="98"/>
  <c r="I75" i="98"/>
  <c r="O58" i="98"/>
  <c r="O52" i="98"/>
  <c r="F11" i="99"/>
  <c r="S25" i="107"/>
  <c r="S30" i="107" s="1"/>
  <c r="F27" i="108"/>
  <c r="G30" i="107"/>
  <c r="H11" i="99"/>
  <c r="H13" i="99" s="1"/>
  <c r="L11" i="99"/>
  <c r="N14" i="108"/>
  <c r="N15" i="108" s="1"/>
  <c r="N16" i="108" s="1"/>
  <c r="M75" i="98"/>
  <c r="M30" i="107"/>
  <c r="G70" i="98"/>
  <c r="H27" i="108"/>
  <c r="K67" i="98"/>
  <c r="O67" i="98" s="1"/>
  <c r="G67" i="98"/>
  <c r="I30" i="107"/>
  <c r="U22" i="107"/>
  <c r="U24" i="107" s="1"/>
  <c r="L13" i="99" l="1"/>
  <c r="L15" i="99" s="1"/>
  <c r="F13" i="99"/>
  <c r="H15" i="99"/>
  <c r="J13" i="99"/>
  <c r="J15" i="99" l="1"/>
  <c r="J17" i="99" s="1"/>
  <c r="J19" i="99" s="1"/>
  <c r="J23" i="129"/>
  <c r="L23" i="129"/>
  <c r="J21" i="99" l="1"/>
  <c r="J29" i="99" s="1"/>
  <c r="J25" i="99"/>
  <c r="L32" i="129"/>
  <c r="J25" i="129"/>
  <c r="J32" i="129"/>
  <c r="G9" i="128"/>
  <c r="G30" i="128" s="1"/>
  <c r="H25" i="129"/>
  <c r="I9" i="128"/>
  <c r="M9" i="128"/>
  <c r="L13" i="108"/>
  <c r="L23" i="99"/>
  <c r="K9" i="128"/>
  <c r="K30" i="128" s="1"/>
  <c r="K58" i="128" s="1"/>
  <c r="K62" i="128" s="1"/>
  <c r="J29" i="129"/>
  <c r="J27" i="129" s="1"/>
  <c r="O25" i="107" l="1"/>
  <c r="H29" i="129"/>
  <c r="G58" i="128"/>
  <c r="G62" i="128" s="1"/>
  <c r="O27" i="107"/>
  <c r="F25" i="129"/>
  <c r="M30" i="128"/>
  <c r="I30" i="128"/>
  <c r="K81" i="128"/>
  <c r="K85" i="128" s="1"/>
  <c r="Q16" i="107"/>
  <c r="H23" i="99"/>
  <c r="J27" i="99"/>
  <c r="J23" i="99"/>
  <c r="J32" i="99" s="1"/>
  <c r="L24" i="108"/>
  <c r="N13" i="108"/>
  <c r="L29" i="129"/>
  <c r="J34" i="129"/>
  <c r="L25" i="129"/>
  <c r="Q27" i="107" l="1"/>
  <c r="F32" i="99"/>
  <c r="H32" i="129"/>
  <c r="H32" i="99"/>
  <c r="H34" i="99" s="1"/>
  <c r="N22" i="108"/>
  <c r="I58" i="128"/>
  <c r="G81" i="128"/>
  <c r="G85" i="128" s="1"/>
  <c r="L34" i="129"/>
  <c r="F23" i="129"/>
  <c r="F32" i="129" s="1"/>
  <c r="F34" i="99"/>
  <c r="L34" i="99"/>
  <c r="M58" i="128"/>
  <c r="M62" i="128" s="1"/>
  <c r="M81" i="128" s="1"/>
  <c r="Q25" i="107"/>
  <c r="U16" i="107"/>
  <c r="L22" i="108"/>
  <c r="L27" i="99"/>
  <c r="N24" i="108"/>
  <c r="L26" i="108"/>
  <c r="J34" i="99"/>
  <c r="L27" i="129"/>
  <c r="I62" i="128" l="1"/>
  <c r="H34" i="129"/>
  <c r="O29" i="107"/>
  <c r="O30" i="107" s="1"/>
  <c r="G71" i="98" s="1"/>
  <c r="U25" i="107"/>
  <c r="N26" i="108"/>
  <c r="L27" i="108"/>
  <c r="K71" i="98" s="1"/>
  <c r="I81" i="128" l="1"/>
  <c r="O71" i="98"/>
  <c r="F34" i="129"/>
  <c r="G72" i="98"/>
  <c r="G74" i="98" s="1"/>
  <c r="U27" i="107"/>
  <c r="Q29" i="107"/>
  <c r="Q30" i="107" s="1"/>
  <c r="N27" i="108"/>
  <c r="K72" i="98"/>
  <c r="K74" i="98" s="1"/>
  <c r="K75" i="98" s="1"/>
  <c r="G75" i="98" l="1"/>
  <c r="O75" i="98"/>
  <c r="I85" i="128"/>
  <c r="U29" i="107"/>
  <c r="M85" i="128"/>
  <c r="O72" i="98"/>
  <c r="U30" i="107" l="1"/>
</calcChain>
</file>

<file path=xl/sharedStrings.xml><?xml version="1.0" encoding="utf-8"?>
<sst xmlns="http://schemas.openxmlformats.org/spreadsheetml/2006/main" count="347" uniqueCount="212">
  <si>
    <t>NL DEVELOPMENT  PUBLIC COMPANY LIMITED AND  SUBSIDIARY</t>
  </si>
  <si>
    <t>STATEMENTS OF FINANCIAL POSITION</t>
  </si>
  <si>
    <t>AS AT SEPTEMBER 30, 2023</t>
  </si>
  <si>
    <t>Consolidated financial statements (Baht)</t>
  </si>
  <si>
    <t>Separate financial statements (Baht)</t>
  </si>
  <si>
    <t>ASSETS</t>
  </si>
  <si>
    <t>Note</t>
  </si>
  <si>
    <t>September 30, 2023</t>
  </si>
  <si>
    <t>December 31, 2022</t>
  </si>
  <si>
    <t>(Unaudited /</t>
  </si>
  <si>
    <t xml:space="preserve"> (Audited)</t>
  </si>
  <si>
    <t>Reviewed only)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</si>
  <si>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</si>
  <si>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</si>
  <si>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</si>
  <si>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</si>
  <si>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</si>
  <si>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</si>
  <si>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</si>
  <si>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</si>
  <si>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</si>
  <si>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</si>
  <si>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</si>
  <si>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</si>
  <si>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</si>
  <si>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</si>
  <si>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</si>
  <si>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</si>
  <si>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</si>
  <si>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</si>
  <si>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</si>
  <si>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</si>
  <si>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</si>
  <si>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</si>
  <si>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The accompanying notes are an integral part of these consolidated and separate financial statements.</t>
  </si>
  <si>
    <t>(Sign).......................................................................................................................Authorized Director</t>
  </si>
  <si>
    <t xml:space="preserve">               (         Mr. Poomson  Rojlertjanya and Mr. Sarun  Rojlertjanya         )</t>
  </si>
  <si>
    <t>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</si>
  <si>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</si>
  <si>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</si>
  <si>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</si>
  <si>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</si>
  <si>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</si>
  <si>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</si>
  <si>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Current income tax payable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</si>
  <si>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</si>
  <si>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</si>
  <si>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</si>
  <si>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</si>
  <si>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</si>
  <si>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</si>
  <si>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</si>
  <si>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</si>
  <si>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</si>
  <si>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</si>
  <si>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      500,000,000 ordinary shares of  par  Baht  1.00 each</t>
  </si>
  <si>
    <t xml:space="preserve">               74,000,000 ordinary shares of  par  Baht 5.00 each</t>
  </si>
  <si>
    <t xml:space="preserve">          Issued and  paid-up share capital</t>
  </si>
  <si>
    <t xml:space="preserve">               370,000,000  ordinary shares of paid-up Baht 1.00 each</t>
  </si>
  <si>
    <t xml:space="preserve">               74,000,000 ordinary shares of paid-up Baht 5.00 each</t>
  </si>
  <si>
    <t xml:space="preserve">         Difference from business combination under common control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</si>
  <si>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</si>
  <si>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</si>
  <si>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</si>
  <si>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</si>
  <si>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</si>
  <si>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</si>
  <si>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</si>
  <si>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</si>
  <si>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</si>
  <si>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</si>
  <si>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</si>
  <si>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</si>
  <si>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</si>
  <si>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</si>
  <si>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</si>
  <si>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</si>
  <si>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</si>
  <si>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</si>
  <si>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</si>
  <si>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</si>
  <si>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</si>
  <si>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</si>
  <si>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</si>
  <si>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</si>
  <si>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</si>
  <si>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</si>
  <si>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</si>
  <si>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</si>
  <si>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</si>
  <si>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</si>
  <si>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</si>
  <si>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</si>
  <si>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</si>
  <si>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</si>
  <si>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</si>
  <si>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</si>
  <si>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FOR THE NINE-MONTH PERIODS ENDED SEPTEMBER 30, 2023  (UNAUDITED /REVIEWED ONLY)</t>
  </si>
  <si>
    <t>Profit (Loss) before income tax expense</t>
  </si>
  <si>
    <t xml:space="preserve">        Owners of the Company</t>
  </si>
  <si>
    <t xml:space="preserve">        Total basic earnings  (loss) per share 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</si>
  <si>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</si>
  <si>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</si>
  <si>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</si>
  <si>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</si>
  <si>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</si>
  <si>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</si>
  <si>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Unrealized gain</t>
  </si>
  <si>
    <t>Paid-up</t>
  </si>
  <si>
    <t>under common</t>
  </si>
  <si>
    <t>from changes in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</si>
  <si>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</si>
  <si>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</si>
  <si>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</si>
  <si>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</si>
  <si>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</si>
  <si>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</si>
  <si>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control</t>
  </si>
  <si>
    <t>investment</t>
  </si>
  <si>
    <t>legal reserve</t>
  </si>
  <si>
    <t xml:space="preserve"> of  the parent</t>
  </si>
  <si>
    <t>interests</t>
  </si>
  <si>
    <t>equity</t>
  </si>
  <si>
    <t>Balance as at January 1, 2022</t>
  </si>
  <si>
    <t xml:space="preserve">        Purchase of investment in subsidiary</t>
  </si>
  <si>
    <t xml:space="preserve">        Dividend paid </t>
  </si>
  <si>
    <t>25</t>
  </si>
  <si>
    <t xml:space="preserve">        Increase (decrease) form subsidiary dissolution </t>
  </si>
  <si>
    <r>
      <t xml:space="preserve">       </t>
    </r>
    <r>
      <rPr>
        <sz val="14"/>
        <rFont val="Angsana New"/>
        <family val="1"/>
      </rPr>
      <t xml:space="preserve"> Share capital increase</t>
    </r>
  </si>
  <si>
    <t>23</t>
  </si>
  <si>
    <t xml:space="preserve">        Profit (loss) for the nine-month periods</t>
  </si>
  <si>
    <t xml:space="preserve">        Other comprehensive income </t>
  </si>
  <si>
    <t xml:space="preserve">        Total comprehensive income for the period</t>
  </si>
  <si>
    <t>Balance as at September 30, 2022</t>
  </si>
  <si>
    <t xml:space="preserve">        Interim dividend paid</t>
  </si>
  <si>
    <r>
      <t xml:space="preserve">        </t>
    </r>
    <r>
      <rPr>
        <sz val="14"/>
        <rFont val="Angsana New"/>
        <family val="1"/>
      </rPr>
      <t xml:space="preserve">Appropriated - legal reserve </t>
    </r>
  </si>
  <si>
    <t>26</t>
  </si>
  <si>
    <t xml:space="preserve">        Profit (loss) for the three-month periods</t>
  </si>
  <si>
    <t>Balance as at December 31, 2022</t>
  </si>
  <si>
    <t xml:space="preserve">        Other comprehensive income</t>
  </si>
  <si>
    <t>Balance as at September 30, 2023</t>
  </si>
  <si>
    <t>STATEMENTS OF CHANGES IN SHAREHOLDERS' EQUITY (Continued)</t>
  </si>
  <si>
    <t xml:space="preserve">        Share capital increase</t>
  </si>
  <si>
    <t xml:space="preserve">         Total comprehensive income for the period</t>
  </si>
  <si>
    <t xml:space="preserve">        Appropriated - legal reserve </t>
  </si>
  <si>
    <t>STATEMENTS OF CASH FLOWS</t>
  </si>
  <si>
    <t>Separate financial statements (Baht))</t>
  </si>
  <si>
    <t>Cash flows from operating activities</t>
  </si>
  <si>
    <t xml:space="preserve">     Profit (Loss) for the period </t>
  </si>
  <si>
    <t>Continuing operations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</si>
  <si>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</si>
  <si>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</si>
  <si>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</si>
  <si>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</si>
  <si>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</si>
  <si>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</si>
  <si>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</si>
  <si>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</si>
  <si>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</si>
  <si>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other current financial assets</t>
  </si>
  <si>
    <t>Gain on sale of fixed assets</t>
  </si>
  <si>
    <t>Loss on dissolution of subsidiaries and joint ventures</t>
  </si>
  <si>
    <t>Loss on retirement of defective assets</t>
  </si>
  <si>
    <t>Doubtful accounts</t>
  </si>
  <si>
    <t xml:space="preserve">Reversed  impairment losses on  condominium 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</si>
  <si>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</si>
  <si>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</si>
  <si>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</si>
  <si>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</si>
  <si>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</si>
  <si>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</si>
  <si>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</si>
  <si>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</si>
  <si>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</si>
  <si>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>Other non-current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</si>
  <si>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</si>
  <si>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</si>
  <si>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</si>
  <si>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</si>
  <si>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>Employee benefits paid</t>
  </si>
  <si>
    <t xml:space="preserve">     Operating liabilities, increase (decrease)</t>
  </si>
  <si>
    <t>STATEMENTS OF CASH FLOWS (Continued)</t>
  </si>
  <si>
    <t xml:space="preserve">Cash generated (paid) from operation </t>
  </si>
  <si>
    <t>Interest paid</t>
  </si>
  <si>
    <t xml:space="preserve">Income tax received </t>
  </si>
  <si>
    <t>Income tax paid</t>
  </si>
  <si>
    <t>Net cash provided by (used in) operating activities</t>
  </si>
  <si>
    <t>Cash flows from investing activities</t>
  </si>
  <si>
    <t>Short-term loans to related parties</t>
  </si>
  <si>
    <t>Investments in subsidiary</t>
  </si>
  <si>
    <t>Proceeds from disposals of subsidiaries and joint ventures</t>
  </si>
  <si>
    <t>Payment for fixed assets acquisition</t>
  </si>
  <si>
    <t>Proceeds from sale of fixed assets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</si>
  <si>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</si>
  <si>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</si>
  <si>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</si>
  <si>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</si>
  <si>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</si>
  <si>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</si>
  <si>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Dividend paid</t>
  </si>
  <si>
    <t>Proceeds from share capital increase</t>
  </si>
  <si>
    <t>Net cash provided by (used in) financing activities</t>
  </si>
  <si>
    <t>Net increase (decrease) in cash and cash equivalents</t>
  </si>
  <si>
    <t>Cash and cash equivalents as at January 1</t>
  </si>
  <si>
    <t>Less : Cash and cash equivalents in a subsidiary</t>
  </si>
  <si>
    <t xml:space="preserve">        as at  dissolution date</t>
  </si>
  <si>
    <t>Cash and cash equivalents as at September 30</t>
  </si>
  <si>
    <t xml:space="preserve">Supplemental disclosures of cash flows information see notes 28 to financial statements. </t>
  </si>
  <si>
    <t>Profit (loss) from continuing operations</t>
  </si>
  <si>
    <t xml:space="preserve">Proceeds from non-controlling interests from </t>
  </si>
  <si>
    <t xml:space="preserve">     subsidiary issuance of ordinary shares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</si>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</sst>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_);[Black]\(#,##0.00\)"/>
    <numFmt numFmtId="193" formatCode="#,##0.00_);[Blue]\(#,##0.00\)"/>
    <numFmt numFmtId="194" formatCode="#,##0.00\ ;\(#,##0.00\)"/>
    <numFmt numFmtId="195" formatCode="_(* #,##0_);_(* \(#,##0\);_(* &quot;-&quot;??_);_(@_)"/>
    <numFmt numFmtId="196" formatCode="#,##0.00;\(#,##0.00\)"/>
    <numFmt numFmtId="197" formatCode="#,##0\ ;\(#,##0\)"/>
    <numFmt numFmtId="198" formatCode="[$-1070000]d/m/yy;@"/>
    <numFmt numFmtId="199" formatCode="\t&quot;$&quot;#,##0.00_);[Red]\(\t&quot;$&quot;#,##0.00\)"/>
    <numFmt numFmtId="200" formatCode="\t&quot;฿&quot;#,##0.00_);[Red]\(\t&quot;฿&quot;#,##0.00\)"/>
    <numFmt numFmtId="201" formatCode="#,##0.00\ ;[Red]\-#,##0.00\ "/>
    <numFmt numFmtId="202" formatCode="&quot;t฿&quot;#,##0\ ;[Red]&quot;(t฿&quot;#,##0\)"/>
    <numFmt numFmtId="203" formatCode="#,##0.00\ ;\-#,##0.00\ ;&quot; -&quot;#\ ;@\ "/>
    <numFmt numFmtId="204" formatCode="#,##0.00\ ;&quot; (&quot;#,##0.00\);&quot; -&quot;#\ ;@\ "/>
    <numFmt numFmtId="205" formatCode="#,##0.00\ &quot;F&quot;;\-#,##0.00\ &quot;F&quot;"/>
    <numFmt numFmtId="206" formatCode="dd\-mmm\-yy_)"/>
    <numFmt numFmtId="207" formatCode="mm/dd/yy"/>
    <numFmt numFmtId="208" formatCode="0.0%"/>
    <numFmt numFmtId="209" formatCode="_-[$€-2]* #,##0.00_-;\-[$€-2]* #,##0.00_-;_-[$€-2]* &quot;-&quot;??_-"/>
    <numFmt numFmtId="210" formatCode="0_);[Red]\(0\)"/>
    <numFmt numFmtId="211" formatCode="0.00_)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\$#,##0.00;\(\$#,##0.00\)"/>
    <numFmt numFmtId="216" formatCode="\$#,##0;\(\$#,##0\)"/>
    <numFmt numFmtId="217" formatCode="#,##0;\(#,##0\)"/>
    <numFmt numFmtId="218" formatCode="\ #,##0\ ;\(#,##0\)"/>
    <numFmt numFmtId="219" formatCode="#.\ \ "/>
    <numFmt numFmtId="220" formatCode="##.\ \ "/>
    <numFmt numFmtId="221" formatCode="_-* #,##0.00_-;\-* #,##0.00_-;_-* \-??_-;_-@_-"/>
    <numFmt numFmtId="222" formatCode="d\ \ด\ด\ด\ด\ \_x0000_\_x0000_\_x0000_\_x0000_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#,##0.0000_);[Black]\(#,##0.0000\)"/>
    <numFmt numFmtId="228" formatCode="_-* #,##0.0000_-;\-* #,##0.0000_-;_-* &quot;-&quot;??_-;_-@_-"/>
    <numFmt numFmtId="229" formatCode="_-* #,##0.000000_-;\-* #,##0.000000_-;_-* &quot;-&quot;??_-;_-@_-"/>
    <numFmt numFmtId="230" formatCode="#,##0;\(#,##0\);&quot;-&quot;;@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3"/>
      <color rgb="FF000000"/>
      <name val="Angsana New"/>
      <family val="1"/>
    </font>
    <font>
      <sz val="15"/>
      <color rgb="FF00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6360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91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2" fillId="0" borderId="6"/>
    <xf numFmtId="43" fontId="14" fillId="0" borderId="6" applyFont="0" applyFill="0" applyBorder="0" applyAlignment="0" applyProtection="0"/>
    <xf numFmtId="0" fontId="23" fillId="0" borderId="6"/>
    <xf numFmtId="0" fontId="25" fillId="0" borderId="6"/>
    <xf numFmtId="198" fontId="15" fillId="0" borderId="6"/>
    <xf numFmtId="198" fontId="15" fillId="0" borderId="6"/>
    <xf numFmtId="0" fontId="15" fillId="0" borderId="6"/>
    <xf numFmtId="43" fontId="15" fillId="0" borderId="6" applyFont="0" applyFill="0" applyBorder="0" applyAlignment="0" applyProtection="0"/>
    <xf numFmtId="0" fontId="26" fillId="0" borderId="6"/>
    <xf numFmtId="43" fontId="27" fillId="0" borderId="6" applyFont="0" applyFill="0" applyBorder="0" applyAlignment="0" applyProtection="0"/>
    <xf numFmtId="0" fontId="2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0" fillId="0" borderId="6" applyFill="0" applyBorder="0" applyAlignment="0" applyProtection="0"/>
    <xf numFmtId="0" fontId="27" fillId="0" borderId="6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0" fontId="15" fillId="0" borderId="6"/>
    <xf numFmtId="0" fontId="25" fillId="0" borderId="6"/>
    <xf numFmtId="43" fontId="15" fillId="0" borderId="6" applyFont="0" applyFill="0" applyBorder="0" applyAlignment="0" applyProtection="0"/>
    <xf numFmtId="0" fontId="16" fillId="0" borderId="6"/>
    <xf numFmtId="2" fontId="25" fillId="0" borderId="6" applyNumberFormat="0"/>
    <xf numFmtId="0" fontId="33" fillId="0" borderId="6"/>
    <xf numFmtId="0" fontId="34" fillId="33" borderId="6" applyNumberFormat="0" applyBorder="0" applyAlignment="0" applyProtection="0"/>
    <xf numFmtId="0" fontId="34" fillId="34" borderId="6" applyNumberFormat="0" applyBorder="0" applyAlignment="0" applyProtection="0"/>
    <xf numFmtId="0" fontId="34" fillId="35" borderId="6" applyNumberFormat="0" applyBorder="0" applyAlignment="0" applyProtection="0"/>
    <xf numFmtId="0" fontId="34" fillId="36" borderId="6" applyNumberFormat="0" applyBorder="0" applyAlignment="0" applyProtection="0"/>
    <xf numFmtId="0" fontId="34" fillId="37" borderId="6" applyNumberFormat="0" applyBorder="0" applyAlignment="0" applyProtection="0"/>
    <xf numFmtId="0" fontId="34" fillId="36" borderId="6" applyNumberFormat="0" applyBorder="0" applyAlignment="0" applyProtection="0"/>
    <xf numFmtId="0" fontId="34" fillId="38" borderId="6" applyNumberFormat="0" applyBorder="0" applyAlignment="0" applyProtection="0"/>
    <xf numFmtId="0" fontId="34" fillId="34" borderId="6" applyNumberFormat="0" applyBorder="0" applyAlignment="0" applyProtection="0"/>
    <xf numFmtId="0" fontId="34" fillId="39" borderId="6" applyNumberFormat="0" applyBorder="0" applyAlignment="0" applyProtection="0"/>
    <xf numFmtId="0" fontId="34" fillId="40" borderId="6" applyNumberFormat="0" applyBorder="0" applyAlignment="0" applyProtection="0"/>
    <xf numFmtId="0" fontId="34" fillId="41" borderId="6" applyNumberFormat="0" applyBorder="0" applyAlignment="0" applyProtection="0"/>
    <xf numFmtId="0" fontId="34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2" borderId="6" applyNumberFormat="0" applyBorder="0" applyAlignment="0" applyProtection="0"/>
    <xf numFmtId="0" fontId="35" fillId="41" borderId="6" applyNumberFormat="0" applyBorder="0" applyAlignment="0" applyProtection="0"/>
    <xf numFmtId="0" fontId="35" fillId="43" borderId="6" applyNumberFormat="0" applyBorder="0" applyAlignment="0" applyProtection="0"/>
    <xf numFmtId="9" fontId="25" fillId="0" borderId="6"/>
    <xf numFmtId="0" fontId="36" fillId="44" borderId="6" applyNumberFormat="0" applyBorder="0" applyAlignment="0" applyProtection="0"/>
    <xf numFmtId="0" fontId="36" fillId="45" borderId="6" applyNumberFormat="0" applyBorder="0" applyAlignment="0" applyProtection="0"/>
    <xf numFmtId="0" fontId="37" fillId="46" borderId="6" applyNumberFormat="0" applyBorder="0" applyAlignment="0" applyProtection="0"/>
    <xf numFmtId="0" fontId="35" fillId="47" borderId="6" applyNumberFormat="0" applyBorder="0" applyAlignment="0" applyProtection="0"/>
    <xf numFmtId="0" fontId="36" fillId="48" borderId="6" applyNumberFormat="0" applyBorder="0" applyAlignment="0" applyProtection="0"/>
    <xf numFmtId="0" fontId="36" fillId="49" borderId="6" applyNumberFormat="0" applyBorder="0" applyAlignment="0" applyProtection="0"/>
    <xf numFmtId="0" fontId="37" fillId="49" borderId="6" applyNumberFormat="0" applyBorder="0" applyAlignment="0" applyProtection="0"/>
    <xf numFmtId="0" fontId="35" fillId="50" borderId="6" applyNumberFormat="0" applyBorder="0" applyAlignment="0" applyProtection="0"/>
    <xf numFmtId="0" fontId="36" fillId="51" borderId="6" applyNumberFormat="0" applyBorder="0" applyAlignment="0" applyProtection="0"/>
    <xf numFmtId="0" fontId="36" fillId="52" borderId="6" applyNumberFormat="0" applyBorder="0" applyAlignment="0" applyProtection="0"/>
    <xf numFmtId="0" fontId="37" fillId="52" borderId="6" applyNumberFormat="0" applyBorder="0" applyAlignment="0" applyProtection="0"/>
    <xf numFmtId="0" fontId="35" fillId="53" borderId="6" applyNumberFormat="0" applyBorder="0" applyAlignment="0" applyProtection="0"/>
    <xf numFmtId="0" fontId="36" fillId="54" borderId="6" applyNumberFormat="0" applyBorder="0" applyAlignment="0" applyProtection="0"/>
    <xf numFmtId="0" fontId="36" fillId="54" borderId="6" applyNumberFormat="0" applyBorder="0" applyAlignment="0" applyProtection="0"/>
    <xf numFmtId="0" fontId="37" fillId="55" borderId="6" applyNumberFormat="0" applyBorder="0" applyAlignment="0" applyProtection="0"/>
    <xf numFmtId="0" fontId="35" fillId="56" borderId="6" applyNumberFormat="0" applyBorder="0" applyAlignment="0" applyProtection="0"/>
    <xf numFmtId="0" fontId="36" fillId="57" borderId="6" applyNumberFormat="0" applyBorder="0" applyAlignment="0" applyProtection="0"/>
    <xf numFmtId="0" fontId="36" fillId="45" borderId="6" applyNumberFormat="0" applyBorder="0" applyAlignment="0" applyProtection="0"/>
    <xf numFmtId="0" fontId="37" fillId="58" borderId="6" applyNumberFormat="0" applyBorder="0" applyAlignment="0" applyProtection="0"/>
    <xf numFmtId="0" fontId="35" fillId="59" borderId="6" applyNumberFormat="0" applyBorder="0" applyAlignment="0" applyProtection="0"/>
    <xf numFmtId="0" fontId="36" fillId="60" borderId="6" applyNumberFormat="0" applyBorder="0" applyAlignment="0" applyProtection="0"/>
    <xf numFmtId="0" fontId="36" fillId="61" borderId="6" applyNumberFormat="0" applyBorder="0" applyAlignment="0" applyProtection="0"/>
    <xf numFmtId="0" fontId="37" fillId="62" borderId="6" applyNumberFormat="0" applyBorder="0" applyAlignment="0" applyProtection="0"/>
    <xf numFmtId="0" fontId="35" fillId="43" borderId="6" applyNumberFormat="0" applyBorder="0" applyAlignment="0" applyProtection="0"/>
    <xf numFmtId="0" fontId="38" fillId="34" borderId="6" applyNumberFormat="0" applyBorder="0" applyAlignment="0" applyProtection="0"/>
    <xf numFmtId="0" fontId="39" fillId="0" borderId="20" applyNumberFormat="0" applyFont="0" applyFill="0" applyAlignment="0"/>
    <xf numFmtId="0" fontId="40" fillId="41" borderId="21" applyNumberFormat="0" applyAlignment="0" applyProtection="0"/>
    <xf numFmtId="0" fontId="41" fillId="63" borderId="22" applyNumberFormat="0" applyAlignment="0" applyProtection="0"/>
    <xf numFmtId="41" fontId="25" fillId="0" borderId="6" applyNumberFormat="0" applyBorder="0"/>
    <xf numFmtId="196" fontId="42" fillId="0" borderId="6" applyFill="0" applyBorder="0" applyAlignment="0" applyProtection="0"/>
    <xf numFmtId="43" fontId="15" fillId="0" borderId="6" applyFont="0" applyFill="0" applyBorder="0" applyAlignment="0" applyProtection="0"/>
    <xf numFmtId="196" fontId="42" fillId="0" borderId="6" applyFill="0" applyBorder="0" applyAlignment="0" applyProtection="0"/>
    <xf numFmtId="201" fontId="42" fillId="0" borderId="6" applyFill="0" applyBorder="0" applyAlignment="0" applyProtection="0"/>
    <xf numFmtId="202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203" fontId="34" fillId="0" borderId="6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203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203" fontId="42" fillId="0" borderId="6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95" fontId="15" fillId="0" borderId="6" applyFont="0" applyFill="0" applyBorder="0" applyAlignment="0" applyProtection="0"/>
    <xf numFmtId="204" fontId="42" fillId="0" borderId="6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203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199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199" fontId="36" fillId="0" borderId="6" applyFont="0" applyFill="0" applyBorder="0" applyAlignment="0" applyProtection="0"/>
    <xf numFmtId="203" fontId="42" fillId="0" borderId="6" applyFill="0" applyBorder="0" applyAlignment="0" applyProtection="0"/>
    <xf numFmtId="43" fontId="15" fillId="0" borderId="6" applyFont="0" applyFill="0" applyBorder="0" applyAlignment="0" applyProtection="0"/>
    <xf numFmtId="204" fontId="42" fillId="0" borderId="6" applyFill="0" applyBorder="0" applyAlignment="0" applyProtection="0"/>
    <xf numFmtId="203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204" fontId="42" fillId="0" borderId="6" applyFill="0" applyBorder="0" applyAlignment="0" applyProtection="0"/>
    <xf numFmtId="43" fontId="43" fillId="0" borderId="6" applyNumberFormat="0" applyFill="0" applyBorder="0" applyAlignment="0" applyProtection="0"/>
    <xf numFmtId="205" fontId="16" fillId="0" borderId="6"/>
    <xf numFmtId="205" fontId="25" fillId="0" borderId="6"/>
    <xf numFmtId="0" fontId="16" fillId="0" borderId="6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190" fontId="15" fillId="0" borderId="6" applyFont="0" applyFill="0" applyBorder="0" applyAlignment="0" applyProtection="0"/>
    <xf numFmtId="206" fontId="16" fillId="0" borderId="6"/>
    <xf numFmtId="206" fontId="25" fillId="0" borderId="6"/>
    <xf numFmtId="0" fontId="16" fillId="0" borderId="6"/>
    <xf numFmtId="207" fontId="43" fillId="0" borderId="6" applyFont="0" applyFill="0" applyBorder="0" applyAlignment="0" applyProtection="0"/>
    <xf numFmtId="38" fontId="45" fillId="0" borderId="6" applyFont="0" applyFill="0" applyBorder="0" applyAlignment="0" applyProtection="0"/>
    <xf numFmtId="40" fontId="45" fillId="0" borderId="6" applyFont="0" applyFill="0" applyBorder="0" applyAlignment="0" applyProtection="0"/>
    <xf numFmtId="208" fontId="16" fillId="0" borderId="6"/>
    <xf numFmtId="0" fontId="48" fillId="0" borderId="6" applyFont="0" applyBorder="0" applyAlignment="0">
      <alignment horizontal="left"/>
    </xf>
    <xf numFmtId="0" fontId="49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51" fillId="64" borderId="6" applyNumberFormat="0" applyBorder="0" applyAlignment="0" applyProtection="0"/>
    <xf numFmtId="0" fontId="51" fillId="65" borderId="6" applyNumberFormat="0" applyBorder="0" applyAlignment="0" applyProtection="0"/>
    <xf numFmtId="0" fontId="51" fillId="66" borderId="6" applyNumberFormat="0" applyBorder="0" applyAlignment="0" applyProtection="0"/>
    <xf numFmtId="209" fontId="52" fillId="0" borderId="6" applyFont="0" applyFill="0" applyBorder="0" applyAlignment="0" applyProtection="0"/>
    <xf numFmtId="0" fontId="34" fillId="0" borderId="6"/>
    <xf numFmtId="0" fontId="53" fillId="0" borderId="6" applyNumberFormat="0" applyFill="0" applyBorder="0" applyAlignment="0" applyProtection="0"/>
    <xf numFmtId="210" fontId="43" fillId="0" borderId="6" applyFont="0" applyFill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38" fontId="84" fillId="67" borderId="6" applyNumberFormat="0" applyBorder="0" applyAlignment="0" applyProtection="0"/>
    <xf numFmtId="0" fontId="55" fillId="68" borderId="23"/>
    <xf numFmtId="0" fontId="56" fillId="0" borderId="24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6" applyNumberFormat="0" applyFill="0" applyBorder="0" applyAlignment="0" applyProtection="0"/>
    <xf numFmtId="0" fontId="58" fillId="0" borderId="25" applyNumberFormat="0" applyFill="0" applyAlignment="0" applyProtection="0"/>
    <xf numFmtId="0" fontId="59" fillId="0" borderId="26" applyNumberFormat="0" applyFill="0" applyAlignment="0" applyProtection="0"/>
    <xf numFmtId="0" fontId="60" fillId="0" borderId="27" applyNumberFormat="0" applyFill="0" applyAlignment="0" applyProtection="0"/>
    <xf numFmtId="0" fontId="87" fillId="0" borderId="12" applyNumberFormat="0" applyFill="0" applyAlignment="0" applyProtection="0"/>
    <xf numFmtId="0" fontId="60" fillId="0" borderId="6" applyNumberFormat="0" applyFill="0" applyBorder="0" applyAlignment="0" applyProtection="0"/>
    <xf numFmtId="10" fontId="29" fillId="69" borderId="20" applyNumberFormat="0" applyBorder="0" applyAlignment="0" applyProtection="0"/>
    <xf numFmtId="10" fontId="29" fillId="69" borderId="20" applyNumberFormat="0" applyBorder="0" applyAlignment="0" applyProtection="0"/>
    <xf numFmtId="10" fontId="84" fillId="69" borderId="20" applyNumberFormat="0" applyBorder="0" applyAlignment="0" applyProtection="0"/>
    <xf numFmtId="0" fontId="61" fillId="39" borderId="21" applyNumberFormat="0" applyAlignment="0" applyProtection="0"/>
    <xf numFmtId="0" fontId="62" fillId="0" borderId="28" applyNumberFormat="0" applyFill="0" applyAlignment="0" applyProtection="0"/>
    <xf numFmtId="0" fontId="63" fillId="38" borderId="6" applyNumberFormat="0" applyBorder="0" applyAlignment="0" applyProtection="0"/>
    <xf numFmtId="37" fontId="64" fillId="0" borderId="6"/>
    <xf numFmtId="37" fontId="64" fillId="0" borderId="6"/>
    <xf numFmtId="211" fontId="65" fillId="0" borderId="6"/>
    <xf numFmtId="211" fontId="65" fillId="0" borderId="6"/>
    <xf numFmtId="0" fontId="85" fillId="0" borderId="6"/>
    <xf numFmtId="0" fontId="8" fillId="0" borderId="6"/>
    <xf numFmtId="0" fontId="8" fillId="0" borderId="6"/>
    <xf numFmtId="0" fontId="43" fillId="0" borderId="6"/>
    <xf numFmtId="0" fontId="43" fillId="0" borderId="6"/>
    <xf numFmtId="0" fontId="88" fillId="0" borderId="6"/>
    <xf numFmtId="0" fontId="15" fillId="0" borderId="6"/>
    <xf numFmtId="0" fontId="15" fillId="0" borderId="6"/>
    <xf numFmtId="0" fontId="66" fillId="0" borderId="6"/>
    <xf numFmtId="0" fontId="66" fillId="0" borderId="6"/>
    <xf numFmtId="0" fontId="15" fillId="0" borderId="6"/>
    <xf numFmtId="0" fontId="47" fillId="0" borderId="6">
      <alignment vertical="top"/>
    </xf>
    <xf numFmtId="0" fontId="47" fillId="0" borderId="6">
      <alignment vertical="top"/>
    </xf>
    <xf numFmtId="0" fontId="15" fillId="0" borderId="6"/>
    <xf numFmtId="0" fontId="15" fillId="0" borderId="6"/>
    <xf numFmtId="0" fontId="89" fillId="0" borderId="6"/>
    <xf numFmtId="0" fontId="4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9" fillId="0" borderId="6" applyFill="0"/>
    <xf numFmtId="0" fontId="43" fillId="0" borderId="6"/>
    <xf numFmtId="0" fontId="28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24" fillId="0" borderId="6"/>
    <xf numFmtId="0" fontId="43" fillId="0" borderId="6"/>
    <xf numFmtId="0" fontId="43" fillId="0" borderId="6"/>
    <xf numFmtId="0" fontId="24" fillId="0" borderId="6"/>
    <xf numFmtId="0" fontId="24" fillId="0" borderId="6"/>
    <xf numFmtId="0" fontId="16" fillId="0" borderId="6"/>
    <xf numFmtId="0" fontId="27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3" fillId="0" borderId="6"/>
    <xf numFmtId="0" fontId="89" fillId="0" borderId="6"/>
    <xf numFmtId="0" fontId="43" fillId="0" borderId="6"/>
    <xf numFmtId="0" fontId="17" fillId="0" borderId="6"/>
    <xf numFmtId="0" fontId="90" fillId="0" borderId="6"/>
    <xf numFmtId="0" fontId="24" fillId="0" borderId="6"/>
    <xf numFmtId="0" fontId="15" fillId="0" borderId="6"/>
    <xf numFmtId="0" fontId="67" fillId="0" borderId="6"/>
    <xf numFmtId="197" fontId="66" fillId="0" borderId="6"/>
    <xf numFmtId="0" fontId="45" fillId="0" borderId="6"/>
    <xf numFmtId="0" fontId="43" fillId="0" borderId="6"/>
    <xf numFmtId="0" fontId="89" fillId="0" borderId="6"/>
    <xf numFmtId="0" fontId="66" fillId="0" borderId="6"/>
    <xf numFmtId="0" fontId="67" fillId="0" borderId="6"/>
    <xf numFmtId="0" fontId="15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15" fillId="0" borderId="6"/>
    <xf numFmtId="0" fontId="45" fillId="0" borderId="6"/>
    <xf numFmtId="0" fontId="42" fillId="35" borderId="29" applyNumberFormat="0" applyAlignment="0" applyProtection="0"/>
    <xf numFmtId="0" fontId="68" fillId="41" borderId="30" applyNumberFormat="0" applyAlignment="0" applyProtection="0"/>
    <xf numFmtId="9" fontId="8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69" fillId="0" borderId="6" applyFill="0" applyBorder="0" applyAlignment="0" applyProtection="0"/>
    <xf numFmtId="9" fontId="3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212" fontId="43" fillId="0" borderId="6"/>
    <xf numFmtId="0" fontId="70" fillId="0" borderId="6" applyNumberFormat="0" applyFill="0" applyBorder="0" applyAlignment="0" applyProtection="0"/>
    <xf numFmtId="0" fontId="43" fillId="70" borderId="6"/>
    <xf numFmtId="0" fontId="47" fillId="0" borderId="6">
      <alignment vertical="top"/>
    </xf>
    <xf numFmtId="0" fontId="71" fillId="0" borderId="6" applyNumberFormat="0" applyBorder="0" applyAlignment="0"/>
    <xf numFmtId="0" fontId="71" fillId="0" borderId="6" applyNumberFormat="0" applyBorder="0" applyAlignment="0"/>
    <xf numFmtId="3" fontId="43" fillId="0" borderId="20" applyNumberFormat="0" applyFont="0" applyFill="0" applyAlignment="0" applyProtection="0">
      <alignment vertical="center"/>
    </xf>
    <xf numFmtId="49" fontId="43" fillId="0" borderId="6" applyFont="0" applyFill="0" applyBorder="0" applyAlignment="0" applyProtection="0"/>
    <xf numFmtId="0" fontId="72" fillId="0" borderId="6">
      <alignment horizontal="center" vertical="top"/>
    </xf>
    <xf numFmtId="40" fontId="73" fillId="0" borderId="6"/>
    <xf numFmtId="0" fontId="74" fillId="0" borderId="6" applyNumberFormat="0" applyFill="0" applyBorder="0" applyAlignment="0" applyProtection="0"/>
    <xf numFmtId="0" fontId="75" fillId="0" borderId="31" applyNumberFormat="0" applyFill="0" applyAlignment="0" applyProtection="0"/>
    <xf numFmtId="41" fontId="43" fillId="0" borderId="6" applyFont="0" applyFill="0" applyBorder="0" applyAlignment="0" applyProtection="0"/>
    <xf numFmtId="40" fontId="45" fillId="0" borderId="6" applyFont="0" applyFill="0" applyBorder="0" applyAlignment="0" applyProtection="0"/>
    <xf numFmtId="0" fontId="43" fillId="0" borderId="6" applyFont="0" applyFill="0" applyBorder="0" applyAlignment="0" applyProtection="0"/>
    <xf numFmtId="8" fontId="76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77" fillId="0" borderId="6" applyNumberFormat="0" applyFill="0" applyBorder="0" applyAlignment="0" applyProtection="0"/>
    <xf numFmtId="0" fontId="78" fillId="0" borderId="32"/>
    <xf numFmtId="213" fontId="45" fillId="0" borderId="6" applyFont="0" applyFill="0" applyBorder="0" applyAlignment="0" applyProtection="0"/>
    <xf numFmtId="214" fontId="45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9" fontId="43" fillId="0" borderId="6" applyFont="0" applyFill="0" applyBorder="0" applyAlignment="0" applyProtection="0"/>
    <xf numFmtId="189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30" fillId="0" borderId="6" applyFill="0" applyBorder="0" applyAlignment="0" applyProtection="0"/>
    <xf numFmtId="194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203" fontId="42" fillId="0" borderId="6" applyFill="0" applyBorder="0" applyAlignment="0" applyProtection="0"/>
    <xf numFmtId="3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203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203" fontId="42" fillId="0" borderId="6" applyFill="0" applyBorder="0" applyAlignment="0" applyProtection="0"/>
    <xf numFmtId="200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79" fillId="0" borderId="6" applyNumberFormat="0" applyFill="0" applyBorder="0" applyAlignment="0" applyProtection="0">
      <alignment vertical="top"/>
      <protection locked="0"/>
    </xf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81" fillId="0" borderId="6" applyFont="0" applyFill="0" applyBorder="0" applyAlignment="0" applyProtection="0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8" fillId="0" borderId="6"/>
    <xf numFmtId="0" fontId="16" fillId="0" borderId="6"/>
    <xf numFmtId="0" fontId="43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2" fillId="0" borderId="6"/>
    <xf numFmtId="0" fontId="8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66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5" fillId="0" borderId="6"/>
    <xf numFmtId="0" fontId="28" fillId="0" borderId="6"/>
    <xf numFmtId="0" fontId="43" fillId="0" borderId="6"/>
    <xf numFmtId="0" fontId="43" fillId="0" borderId="6"/>
    <xf numFmtId="0" fontId="43" fillId="0" borderId="6"/>
    <xf numFmtId="0" fontId="24" fillId="0" borderId="6"/>
    <xf numFmtId="0" fontId="15" fillId="0" borderId="6"/>
    <xf numFmtId="0" fontId="34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47" fillId="0" borderId="6">
      <alignment vertical="top"/>
    </xf>
    <xf numFmtId="0" fontId="86" fillId="0" borderId="6"/>
    <xf numFmtId="0" fontId="81" fillId="0" borderId="6"/>
    <xf numFmtId="0" fontId="43" fillId="0" borderId="6"/>
    <xf numFmtId="0" fontId="66" fillId="0" borderId="6"/>
    <xf numFmtId="0" fontId="24" fillId="0" borderId="6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43" fontId="24" fillId="0" borderId="6" applyFont="0" applyFill="0" applyBorder="0" applyAlignment="0" applyProtection="0"/>
    <xf numFmtId="0" fontId="15" fillId="0" borderId="6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4" fillId="0" borderId="20">
      <alignment horizontal="center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5" fillId="0" borderId="33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19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220" fontId="94" fillId="0" borderId="6"/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7" fillId="78" borderId="21" applyNumberFormat="0" applyAlignment="0" applyProtection="0"/>
    <xf numFmtId="0" fontId="97" fillId="78" borderId="21" applyNumberFormat="0" applyAlignment="0" applyProtection="0"/>
    <xf numFmtId="0" fontId="97" fillId="78" borderId="21" applyNumberFormat="0" applyAlignment="0" applyProtection="0"/>
    <xf numFmtId="0" fontId="98" fillId="94" borderId="22" applyNumberFormat="0" applyAlignment="0" applyProtection="0"/>
    <xf numFmtId="0" fontId="98" fillId="94" borderId="22" applyNumberFormat="0" applyAlignment="0" applyProtection="0"/>
    <xf numFmtId="0" fontId="98" fillId="94" borderId="22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217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17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15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15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216" fontId="91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16" fontId="91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208" fontId="25" fillId="0" borderId="6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38" fontId="84" fillId="67" borderId="6" applyNumberFormat="0" applyBorder="0" applyAlignment="0" applyProtection="0"/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2" fillId="0" borderId="35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0" fontId="84" fillId="69" borderId="20" applyNumberFormat="0" applyBorder="0" applyAlignment="0" applyProtection="0"/>
    <xf numFmtId="0" fontId="104" fillId="77" borderId="21" applyNumberFormat="0" applyAlignment="0" applyProtection="0"/>
    <xf numFmtId="0" fontId="104" fillId="77" borderId="21" applyNumberFormat="0" applyAlignment="0" applyProtection="0"/>
    <xf numFmtId="0" fontId="104" fillId="77" borderId="21" applyNumberFormat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3" fillId="0" borderId="6"/>
    <xf numFmtId="0" fontId="67" fillId="0" borderId="6"/>
    <xf numFmtId="0" fontId="15" fillId="0" borderId="6"/>
    <xf numFmtId="0" fontId="6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8" fontId="15" fillId="0" borderId="6"/>
    <xf numFmtId="198" fontId="15" fillId="0" borderId="6"/>
    <xf numFmtId="0" fontId="15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6" fillId="0" borderId="6"/>
    <xf numFmtId="198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09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8" fontId="15" fillId="0" borderId="6"/>
    <xf numFmtId="198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6" fillId="73" borderId="29" applyNumberFormat="0" applyFont="0" applyAlignment="0" applyProtection="0"/>
    <xf numFmtId="0" fontId="36" fillId="73" borderId="29" applyNumberFormat="0" applyFont="0" applyAlignment="0" applyProtection="0"/>
    <xf numFmtId="0" fontId="36" fillId="73" borderId="29" applyNumberFormat="0" applyFont="0" applyAlignment="0" applyProtection="0"/>
    <xf numFmtId="0" fontId="44" fillId="73" borderId="29" applyNumberFormat="0" applyFont="0" applyAlignment="0" applyProtection="0"/>
    <xf numFmtId="0" fontId="107" fillId="78" borderId="30" applyNumberFormat="0" applyAlignment="0" applyProtection="0"/>
    <xf numFmtId="0" fontId="107" fillId="78" borderId="30" applyNumberFormat="0" applyAlignment="0" applyProtection="0"/>
    <xf numFmtId="0" fontId="107" fillId="78" borderId="30" applyNumberFormat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0" fontId="33" fillId="0" borderId="6"/>
    <xf numFmtId="0" fontId="92" fillId="0" borderId="6" applyFon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218" fontId="30" fillId="0" borderId="6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194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3" fillId="0" borderId="6"/>
    <xf numFmtId="0" fontId="43" fillId="0" borderId="6"/>
    <xf numFmtId="0" fontId="15" fillId="0" borderId="6"/>
    <xf numFmtId="0" fontId="15" fillId="0" borderId="6"/>
    <xf numFmtId="0" fontId="109" fillId="0" borderId="6"/>
    <xf numFmtId="43" fontId="15" fillId="0" borderId="6" applyFont="0" applyFill="0" applyBorder="0" applyAlignment="0" applyProtection="0"/>
    <xf numFmtId="0" fontId="33" fillId="0" borderId="6"/>
    <xf numFmtId="0" fontId="15" fillId="0" borderId="6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73" borderId="29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8" fillId="0" borderId="6"/>
    <xf numFmtId="0" fontId="28" fillId="0" borderId="6"/>
    <xf numFmtId="0" fontId="15" fillId="0" borderId="6"/>
    <xf numFmtId="0" fontId="89" fillId="0" borderId="6"/>
    <xf numFmtId="0" fontId="43" fillId="0" borderId="6"/>
    <xf numFmtId="0" fontId="43" fillId="0" borderId="6"/>
    <xf numFmtId="0" fontId="43" fillId="0" borderId="6"/>
    <xf numFmtId="0" fontId="8" fillId="0" borderId="6"/>
    <xf numFmtId="0" fontId="15" fillId="0" borderId="6"/>
    <xf numFmtId="0" fontId="109" fillId="10" borderId="6" applyNumberFormat="0" applyBorder="0" applyAlignment="0" applyProtection="0"/>
    <xf numFmtId="0" fontId="34" fillId="33" borderId="6" applyNumberFormat="0" applyBorder="0" applyAlignment="0" applyProtection="0"/>
    <xf numFmtId="0" fontId="109" fillId="14" borderId="6" applyNumberFormat="0" applyBorder="0" applyAlignment="0" applyProtection="0"/>
    <xf numFmtId="0" fontId="34" fillId="34" borderId="6" applyNumberFormat="0" applyBorder="0" applyAlignment="0" applyProtection="0"/>
    <xf numFmtId="0" fontId="109" fillId="18" borderId="6" applyNumberFormat="0" applyBorder="0" applyAlignment="0" applyProtection="0"/>
    <xf numFmtId="0" fontId="34" fillId="35" borderId="6" applyNumberFormat="0" applyBorder="0" applyAlignment="0" applyProtection="0"/>
    <xf numFmtId="0" fontId="109" fillId="22" borderId="6" applyNumberFormat="0" applyBorder="0" applyAlignment="0" applyProtection="0"/>
    <xf numFmtId="0" fontId="34" fillId="36" borderId="6" applyNumberFormat="0" applyBorder="0" applyAlignment="0" applyProtection="0"/>
    <xf numFmtId="0" fontId="109" fillId="26" borderId="6" applyNumberFormat="0" applyBorder="0" applyAlignment="0" applyProtection="0"/>
    <xf numFmtId="0" fontId="34" fillId="37" borderId="6" applyNumberFormat="0" applyBorder="0" applyAlignment="0" applyProtection="0"/>
    <xf numFmtId="0" fontId="109" fillId="30" borderId="6" applyNumberFormat="0" applyBorder="0" applyAlignment="0" applyProtection="0"/>
    <xf numFmtId="0" fontId="34" fillId="36" borderId="6" applyNumberFormat="0" applyBorder="0" applyAlignment="0" applyProtection="0"/>
    <xf numFmtId="0" fontId="109" fillId="11" borderId="6" applyNumberFormat="0" applyBorder="0" applyAlignment="0" applyProtection="0"/>
    <xf numFmtId="0" fontId="34" fillId="38" borderId="6" applyNumberFormat="0" applyBorder="0" applyAlignment="0" applyProtection="0"/>
    <xf numFmtId="0" fontId="109" fillId="15" borderId="6" applyNumberFormat="0" applyBorder="0" applyAlignment="0" applyProtection="0"/>
    <xf numFmtId="0" fontId="34" fillId="34" borderId="6" applyNumberFormat="0" applyBorder="0" applyAlignment="0" applyProtection="0"/>
    <xf numFmtId="0" fontId="109" fillId="19" borderId="6" applyNumberFormat="0" applyBorder="0" applyAlignment="0" applyProtection="0"/>
    <xf numFmtId="0" fontId="34" fillId="39" borderId="6" applyNumberFormat="0" applyBorder="0" applyAlignment="0" applyProtection="0"/>
    <xf numFmtId="0" fontId="109" fillId="23" borderId="6" applyNumberFormat="0" applyBorder="0" applyAlignment="0" applyProtection="0"/>
    <xf numFmtId="0" fontId="34" fillId="40" borderId="6" applyNumberFormat="0" applyBorder="0" applyAlignment="0" applyProtection="0"/>
    <xf numFmtId="0" fontId="109" fillId="27" borderId="6" applyNumberFormat="0" applyBorder="0" applyAlignment="0" applyProtection="0"/>
    <xf numFmtId="0" fontId="34" fillId="41" borderId="6" applyNumberFormat="0" applyBorder="0" applyAlignment="0" applyProtection="0"/>
    <xf numFmtId="0" fontId="109" fillId="31" borderId="6" applyNumberFormat="0" applyBorder="0" applyAlignment="0" applyProtection="0"/>
    <xf numFmtId="0" fontId="34" fillId="36" borderId="6" applyNumberFormat="0" applyBorder="0" applyAlignment="0" applyProtection="0"/>
    <xf numFmtId="0" fontId="110" fillId="12" borderId="6" applyNumberFormat="0" applyBorder="0" applyAlignment="0" applyProtection="0"/>
    <xf numFmtId="0" fontId="35" fillId="38" borderId="6" applyNumberFormat="0" applyBorder="0" applyAlignment="0" applyProtection="0"/>
    <xf numFmtId="0" fontId="32" fillId="12" borderId="6" applyNumberFormat="0" applyBorder="0" applyAlignment="0" applyProtection="0"/>
    <xf numFmtId="0" fontId="110" fillId="16" borderId="6" applyNumberFormat="0" applyBorder="0" applyAlignment="0" applyProtection="0"/>
    <xf numFmtId="0" fontId="35" fillId="34" borderId="6" applyNumberFormat="0" applyBorder="0" applyAlignment="0" applyProtection="0"/>
    <xf numFmtId="0" fontId="32" fillId="16" borderId="6" applyNumberFormat="0" applyBorder="0" applyAlignment="0" applyProtection="0"/>
    <xf numFmtId="0" fontId="110" fillId="20" borderId="6" applyNumberFormat="0" applyBorder="0" applyAlignment="0" applyProtection="0"/>
    <xf numFmtId="0" fontId="35" fillId="39" borderId="6" applyNumberFormat="0" applyBorder="0" applyAlignment="0" applyProtection="0"/>
    <xf numFmtId="0" fontId="32" fillId="20" borderId="6" applyNumberFormat="0" applyBorder="0" applyAlignment="0" applyProtection="0"/>
    <xf numFmtId="0" fontId="110" fillId="24" borderId="6" applyNumberFormat="0" applyBorder="0" applyAlignment="0" applyProtection="0"/>
    <xf numFmtId="0" fontId="35" fillId="42" borderId="6" applyNumberFormat="0" applyBorder="0" applyAlignment="0" applyProtection="0"/>
    <xf numFmtId="0" fontId="32" fillId="24" borderId="6" applyNumberFormat="0" applyBorder="0" applyAlignment="0" applyProtection="0"/>
    <xf numFmtId="0" fontId="110" fillId="28" borderId="6" applyNumberFormat="0" applyBorder="0" applyAlignment="0" applyProtection="0"/>
    <xf numFmtId="0" fontId="35" fillId="41" borderId="6" applyNumberFormat="0" applyBorder="0" applyAlignment="0" applyProtection="0"/>
    <xf numFmtId="0" fontId="32" fillId="28" borderId="6" applyNumberFormat="0" applyBorder="0" applyAlignment="0" applyProtection="0"/>
    <xf numFmtId="0" fontId="110" fillId="32" borderId="6" applyNumberFormat="0" applyBorder="0" applyAlignment="0" applyProtection="0"/>
    <xf numFmtId="0" fontId="35" fillId="43" borderId="6" applyNumberFormat="0" applyBorder="0" applyAlignment="0" applyProtection="0"/>
    <xf numFmtId="0" fontId="32" fillId="32" borderId="6" applyNumberFormat="0" applyBorder="0" applyAlignment="0" applyProtection="0"/>
    <xf numFmtId="0" fontId="110" fillId="9" borderId="6" applyNumberFormat="0" applyBorder="0" applyAlignment="0" applyProtection="0"/>
    <xf numFmtId="0" fontId="35" fillId="47" borderId="6" applyNumberFormat="0" applyBorder="0" applyAlignment="0" applyProtection="0"/>
    <xf numFmtId="0" fontId="110" fillId="13" borderId="6" applyNumberFormat="0" applyBorder="0" applyAlignment="0" applyProtection="0"/>
    <xf numFmtId="0" fontId="35" fillId="50" borderId="6" applyNumberFormat="0" applyBorder="0" applyAlignment="0" applyProtection="0"/>
    <xf numFmtId="0" fontId="110" fillId="17" borderId="6" applyNumberFormat="0" applyBorder="0" applyAlignment="0" applyProtection="0"/>
    <xf numFmtId="0" fontId="35" fillId="53" borderId="6" applyNumberFormat="0" applyBorder="0" applyAlignment="0" applyProtection="0"/>
    <xf numFmtId="0" fontId="110" fillId="21" borderId="6" applyNumberFormat="0" applyBorder="0" applyAlignment="0" applyProtection="0"/>
    <xf numFmtId="0" fontId="35" fillId="56" borderId="6" applyNumberFormat="0" applyBorder="0" applyAlignment="0" applyProtection="0"/>
    <xf numFmtId="0" fontId="110" fillId="25" borderId="6" applyNumberFormat="0" applyBorder="0" applyAlignment="0" applyProtection="0"/>
    <xf numFmtId="0" fontId="35" fillId="59" borderId="6" applyNumberFormat="0" applyBorder="0" applyAlignment="0" applyProtection="0"/>
    <xf numFmtId="0" fontId="110" fillId="29" borderId="6" applyNumberFormat="0" applyBorder="0" applyAlignment="0" applyProtection="0"/>
    <xf numFmtId="0" fontId="35" fillId="43" borderId="6" applyNumberFormat="0" applyBorder="0" applyAlignment="0" applyProtection="0"/>
    <xf numFmtId="0" fontId="111" fillId="95" borderId="6"/>
    <xf numFmtId="0" fontId="112" fillId="3" borderId="6" applyNumberFormat="0" applyBorder="0" applyAlignment="0" applyProtection="0"/>
    <xf numFmtId="0" fontId="38" fillId="34" borderId="6" applyNumberFormat="0" applyBorder="0" applyAlignment="0" applyProtection="0"/>
    <xf numFmtId="0" fontId="113" fillId="6" borderId="13" applyNumberFormat="0" applyAlignment="0" applyProtection="0"/>
    <xf numFmtId="0" fontId="40" fillId="41" borderId="21" applyNumberFormat="0" applyAlignment="0" applyProtection="0"/>
    <xf numFmtId="0" fontId="114" fillId="7" borderId="16" applyNumberFormat="0" applyAlignment="0" applyProtection="0"/>
    <xf numFmtId="0" fontId="41" fillId="63" borderId="22" applyNumberFormat="0" applyAlignment="0" applyProtection="0"/>
    <xf numFmtId="196" fontId="42" fillId="0" borderId="6" applyFill="0" applyBorder="0" applyAlignment="0" applyProtection="0"/>
    <xf numFmtId="43" fontId="43" fillId="0" borderId="6" applyFont="0" applyFill="0" applyBorder="0" applyAlignment="0" applyProtection="0"/>
    <xf numFmtId="196" fontId="42" fillId="0" borderId="6" applyFill="0" applyBorder="0" applyAlignment="0" applyProtection="0"/>
    <xf numFmtId="43" fontId="16" fillId="0" borderId="6" applyFont="0" applyFill="0" applyBorder="0" applyAlignment="0" applyProtection="0"/>
    <xf numFmtId="201" fontId="42" fillId="0" borderId="6" applyFill="0" applyBorder="0" applyAlignment="0" applyProtection="0"/>
    <xf numFmtId="221" fontId="15" fillId="0" borderId="6" applyFill="0" applyBorder="0" applyAlignment="0" applyProtection="0"/>
    <xf numFmtId="202" fontId="42" fillId="0" borderId="6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7" fontId="15" fillId="0" borderId="6" applyFont="0" applyFill="0" applyBorder="0" applyAlignment="0" applyProtection="0"/>
    <xf numFmtId="203" fontId="34" fillId="0" borderId="6"/>
    <xf numFmtId="187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87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87" fontId="15" fillId="0" borderId="6" applyFont="0" applyFill="0" applyBorder="0" applyAlignment="0" applyProtection="0"/>
    <xf numFmtId="187" fontId="15" fillId="0" borderId="6" applyFont="0" applyFill="0" applyBorder="0" applyAlignment="0" applyProtection="0"/>
    <xf numFmtId="203" fontId="42" fillId="0" borderId="6" applyFill="0" applyBorder="0" applyAlignment="0" applyProtection="0"/>
    <xf numFmtId="187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99" fontId="43" fillId="0" borderId="6" applyFont="0" applyFill="0" applyBorder="0" applyAlignment="0" applyProtection="0"/>
    <xf numFmtId="0" fontId="42" fillId="0" borderId="6" applyFill="0" applyBorder="0" applyAlignment="0" applyProtection="0"/>
    <xf numFmtId="43" fontId="15" fillId="0" borderId="6" applyFont="0" applyFill="0" applyBorder="0" applyAlignment="0" applyProtection="0"/>
    <xf numFmtId="203" fontId="42" fillId="0" borderId="6" applyFill="0" applyBorder="0" applyAlignment="0" applyProtection="0"/>
    <xf numFmtId="203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87" fontId="46" fillId="0" borderId="6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222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222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204" fontId="42" fillId="0" borderId="6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88" fontId="1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99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203" fontId="42" fillId="0" borderId="6" applyFill="0" applyBorder="0" applyAlignment="0" applyProtection="0"/>
    <xf numFmtId="204" fontId="42" fillId="0" borderId="6" applyFill="0" applyBorder="0" applyAlignment="0" applyProtection="0"/>
    <xf numFmtId="221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205" fontId="25" fillId="0" borderId="6"/>
    <xf numFmtId="0" fontId="16" fillId="0" borderId="6"/>
    <xf numFmtId="205" fontId="16" fillId="0" borderId="6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206" fontId="25" fillId="0" borderId="6"/>
    <xf numFmtId="0" fontId="16" fillId="0" borderId="6"/>
    <xf numFmtId="206" fontId="16" fillId="0" borderId="6"/>
    <xf numFmtId="223" fontId="117" fillId="0" borderId="7"/>
    <xf numFmtId="208" fontId="16" fillId="0" borderId="6"/>
    <xf numFmtId="0" fontId="118" fillId="96" borderId="6"/>
    <xf numFmtId="0" fontId="118" fillId="97" borderId="6"/>
    <xf numFmtId="0" fontId="118" fillId="98" borderId="6"/>
    <xf numFmtId="0" fontId="118" fillId="99" borderId="6"/>
    <xf numFmtId="0" fontId="118" fillId="100" borderId="6"/>
    <xf numFmtId="0" fontId="118" fillId="101" borderId="6"/>
    <xf numFmtId="0" fontId="118" fillId="102" borderId="6"/>
    <xf numFmtId="0" fontId="118" fillId="103" borderId="6"/>
    <xf numFmtId="0" fontId="118" fillId="104" borderId="6"/>
    <xf numFmtId="0" fontId="118" fillId="105" borderId="6"/>
    <xf numFmtId="0" fontId="118" fillId="106" borderId="6"/>
    <xf numFmtId="0" fontId="118" fillId="107" borderId="6"/>
    <xf numFmtId="0" fontId="119" fillId="108" borderId="6"/>
    <xf numFmtId="0" fontId="119" fillId="109" borderId="6"/>
    <xf numFmtId="0" fontId="119" fillId="110" borderId="6"/>
    <xf numFmtId="0" fontId="119" fillId="111" borderId="6"/>
    <xf numFmtId="0" fontId="119" fillId="112" borderId="6"/>
    <xf numFmtId="0" fontId="119" fillId="113" borderId="6"/>
    <xf numFmtId="0" fontId="119" fillId="114" borderId="6"/>
    <xf numFmtId="0" fontId="119" fillId="115" borderId="6"/>
    <xf numFmtId="0" fontId="119" fillId="116" borderId="6"/>
    <xf numFmtId="0" fontId="119" fillId="117" borderId="6"/>
    <xf numFmtId="0" fontId="119" fillId="118" borderId="6"/>
    <xf numFmtId="0" fontId="119" fillId="119" borderId="6"/>
    <xf numFmtId="0" fontId="120" fillId="120" borderId="6"/>
    <xf numFmtId="0" fontId="121" fillId="121" borderId="13"/>
    <xf numFmtId="0" fontId="122" fillId="122" borderId="16"/>
    <xf numFmtId="224" fontId="14" fillId="0" borderId="6"/>
    <xf numFmtId="0" fontId="123" fillId="0" borderId="6"/>
    <xf numFmtId="0" fontId="124" fillId="123" borderId="6"/>
    <xf numFmtId="0" fontId="125" fillId="0" borderId="38"/>
    <xf numFmtId="0" fontId="126" fillId="0" borderId="39"/>
    <xf numFmtId="0" fontId="127" fillId="0" borderId="40"/>
    <xf numFmtId="0" fontId="127" fillId="0" borderId="6"/>
    <xf numFmtId="0" fontId="128" fillId="124" borderId="13"/>
    <xf numFmtId="0" fontId="129" fillId="0" borderId="15"/>
    <xf numFmtId="0" fontId="130" fillId="125" borderId="6"/>
    <xf numFmtId="0" fontId="34" fillId="0" borderId="6"/>
    <xf numFmtId="0" fontId="25" fillId="0" borderId="6"/>
    <xf numFmtId="0" fontId="14" fillId="126" borderId="17"/>
    <xf numFmtId="0" fontId="131" fillId="121" borderId="14"/>
    <xf numFmtId="0" fontId="132" fillId="0" borderId="6"/>
    <xf numFmtId="0" fontId="133" fillId="0" borderId="41"/>
    <xf numFmtId="0" fontId="134" fillId="0" borderId="6"/>
    <xf numFmtId="224" fontId="135" fillId="0" borderId="6"/>
    <xf numFmtId="0" fontId="136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137" fillId="2" borderId="6" applyNumberFormat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0" fontId="138" fillId="0" borderId="7" applyNumberFormat="0" applyBorder="0"/>
    <xf numFmtId="0" fontId="139" fillId="0" borderId="10" applyNumberFormat="0" applyFill="0" applyAlignment="0" applyProtection="0"/>
    <xf numFmtId="0" fontId="58" fillId="0" borderId="25" applyNumberFormat="0" applyFill="0" applyAlignment="0" applyProtection="0"/>
    <xf numFmtId="0" fontId="140" fillId="0" borderId="11" applyNumberFormat="0" applyFill="0" applyAlignment="0" applyProtection="0"/>
    <xf numFmtId="0" fontId="59" fillId="0" borderId="26" applyNumberFormat="0" applyFill="0" applyAlignment="0" applyProtection="0"/>
    <xf numFmtId="14" fontId="141" fillId="127" borderId="33">
      <alignment horizontal="center" vertical="center" wrapText="1"/>
    </xf>
    <xf numFmtId="0" fontId="142" fillId="0" borderId="12" applyNumberFormat="0" applyFill="0" applyAlignment="0" applyProtection="0"/>
    <xf numFmtId="0" fontId="60" fillId="0" borderId="27" applyNumberFormat="0" applyFill="0" applyAlignment="0" applyProtection="0"/>
    <xf numFmtId="0" fontId="142" fillId="0" borderId="6" applyNumberFormat="0" applyFill="0" applyBorder="0" applyAlignment="0" applyProtection="0"/>
    <xf numFmtId="0" fontId="60" fillId="0" borderId="6" applyNumberFormat="0" applyFill="0" applyBorder="0" applyAlignment="0" applyProtection="0"/>
    <xf numFmtId="0" fontId="143" fillId="0" borderId="6">
      <alignment horizontal="center" textRotation="90"/>
    </xf>
    <xf numFmtId="0" fontId="144" fillId="0" borderId="6" applyNumberFormat="0" applyFill="0" applyBorder="0" applyAlignment="0" applyProtection="0">
      <alignment vertical="top"/>
      <protection locked="0"/>
    </xf>
    <xf numFmtId="10" fontId="29" fillId="69" borderId="20" applyNumberFormat="0" applyBorder="0" applyAlignment="0" applyProtection="0"/>
    <xf numFmtId="10" fontId="29" fillId="69" borderId="20" applyNumberFormat="0" applyBorder="0" applyAlignment="0" applyProtection="0"/>
    <xf numFmtId="0" fontId="145" fillId="5" borderId="13" applyNumberFormat="0" applyAlignment="0" applyProtection="0"/>
    <xf numFmtId="0" fontId="61" fillId="39" borderId="21" applyNumberFormat="0" applyAlignment="0" applyProtection="0"/>
    <xf numFmtId="0" fontId="146" fillId="0" borderId="15" applyNumberFormat="0" applyFill="0" applyAlignment="0" applyProtection="0"/>
    <xf numFmtId="0" fontId="62" fillId="0" borderId="28" applyNumberFormat="0" applyFill="0" applyAlignment="0" applyProtection="0"/>
    <xf numFmtId="0" fontId="147" fillId="4" borderId="6" applyNumberFormat="0" applyBorder="0" applyAlignment="0" applyProtection="0"/>
    <xf numFmtId="0" fontId="63" fillId="38" borderId="6" applyNumberFormat="0" applyBorder="0" applyAlignment="0" applyProtection="0"/>
    <xf numFmtId="0" fontId="31" fillId="4" borderId="6" applyNumberFormat="0" applyBorder="0" applyAlignment="0" applyProtection="0"/>
    <xf numFmtId="0" fontId="67" fillId="0" borderId="6"/>
    <xf numFmtId="0" fontId="8" fillId="0" borderId="6"/>
    <xf numFmtId="0" fontId="67" fillId="0" borderId="6"/>
    <xf numFmtId="0" fontId="43" fillId="0" borderId="6"/>
    <xf numFmtId="0" fontId="16" fillId="0" borderId="6"/>
    <xf numFmtId="0" fontId="43" fillId="0" borderId="6"/>
    <xf numFmtId="0" fontId="82" fillId="0" borderId="6"/>
    <xf numFmtId="0" fontId="88" fillId="0" borderId="6"/>
    <xf numFmtId="0" fontId="34" fillId="0" borderId="6"/>
    <xf numFmtId="0" fontId="16" fillId="0" borderId="6"/>
    <xf numFmtId="0" fontId="15" fillId="0" borderId="6"/>
    <xf numFmtId="0" fontId="115" fillId="0" borderId="6"/>
    <xf numFmtId="0" fontId="47" fillId="0" borderId="6">
      <alignment vertical="top"/>
    </xf>
    <xf numFmtId="0" fontId="109" fillId="0" borderId="6"/>
    <xf numFmtId="0" fontId="47" fillId="0" borderId="6">
      <alignment vertical="top"/>
    </xf>
    <xf numFmtId="0" fontId="89" fillId="0" borderId="6"/>
    <xf numFmtId="0" fontId="45" fillId="0" borderId="6"/>
    <xf numFmtId="0" fontId="16" fillId="0" borderId="6"/>
    <xf numFmtId="0" fontId="45" fillId="0" borderId="6"/>
    <xf numFmtId="0" fontId="49" fillId="0" borderId="6" applyFill="0"/>
    <xf numFmtId="0" fontId="43" fillId="0" borderId="6"/>
    <xf numFmtId="0" fontId="43" fillId="0" borderId="6"/>
    <xf numFmtId="0" fontId="34" fillId="0" borderId="6"/>
    <xf numFmtId="0" fontId="4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48" fillId="0" borderId="6"/>
    <xf numFmtId="0" fontId="43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3" fillId="0" borderId="6"/>
    <xf numFmtId="0" fontId="90" fillId="0" borderId="6"/>
    <xf numFmtId="0" fontId="149" fillId="0" borderId="6"/>
    <xf numFmtId="0" fontId="90" fillId="0" borderId="6"/>
    <xf numFmtId="37" fontId="43" fillId="0" borderId="6"/>
    <xf numFmtId="0" fontId="17" fillId="0" borderId="6"/>
    <xf numFmtId="0" fontId="46" fillId="0" borderId="6"/>
    <xf numFmtId="0" fontId="24" fillId="0" borderId="6"/>
    <xf numFmtId="0" fontId="15" fillId="0" borderId="6"/>
    <xf numFmtId="0" fontId="15" fillId="0" borderId="6"/>
    <xf numFmtId="0" fontId="15" fillId="0" borderId="6"/>
    <xf numFmtId="0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7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7" fontId="66" fillId="0" borderId="6"/>
    <xf numFmtId="0" fontId="43" fillId="0" borderId="6"/>
    <xf numFmtId="0" fontId="16" fillId="0" borderId="6"/>
    <xf numFmtId="0" fontId="89" fillId="0" borderId="6"/>
    <xf numFmtId="0" fontId="16" fillId="0" borderId="6"/>
    <xf numFmtId="0" fontId="45" fillId="0" borderId="6"/>
    <xf numFmtId="0" fontId="89" fillId="0" borderId="6"/>
    <xf numFmtId="0" fontId="67" fillId="0" borderId="6"/>
    <xf numFmtId="0" fontId="93" fillId="0" borderId="6"/>
    <xf numFmtId="0" fontId="66" fillId="0" borderId="6"/>
    <xf numFmtId="0" fontId="43" fillId="0" borderId="6"/>
    <xf numFmtId="0" fontId="16" fillId="0" borderId="6"/>
    <xf numFmtId="0" fontId="24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3" fillId="0" borderId="6"/>
    <xf numFmtId="0" fontId="67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8" fillId="0" borderId="6"/>
    <xf numFmtId="0" fontId="8" fillId="0" borderId="6"/>
    <xf numFmtId="0" fontId="15" fillId="0" borderId="6"/>
    <xf numFmtId="0" fontId="109" fillId="8" borderId="17" applyNumberFormat="0" applyFont="0" applyAlignment="0" applyProtection="0"/>
    <xf numFmtId="0" fontId="42" fillId="35" borderId="29" applyNumberFormat="0" applyAlignment="0" applyProtection="0"/>
    <xf numFmtId="0" fontId="24" fillId="8" borderId="17" applyNumberFormat="0" applyFont="0" applyAlignment="0" applyProtection="0"/>
    <xf numFmtId="0" fontId="150" fillId="6" borderId="14" applyNumberFormat="0" applyAlignment="0" applyProtection="0"/>
    <xf numFmtId="0" fontId="68" fillId="41" borderId="30" applyNumberFormat="0" applyAlignment="0" applyProtection="0"/>
    <xf numFmtId="225" fontId="43" fillId="0" borderId="6" applyFont="0" applyFill="0" applyBorder="0" applyAlignment="0" applyProtection="0"/>
    <xf numFmtId="225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69" fillId="0" borderId="6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212" fontId="151" fillId="0" borderId="6" applyNumberFormat="0" applyFill="0" applyBorder="0" applyAlignment="0" applyProtection="0"/>
    <xf numFmtId="0" fontId="152" fillId="0" borderId="6"/>
    <xf numFmtId="226" fontId="152" fillId="0" borderId="6"/>
    <xf numFmtId="0" fontId="43" fillId="0" borderId="6">
      <alignment vertical="top" wrapText="1"/>
    </xf>
    <xf numFmtId="0" fontId="141" fillId="0" borderId="42"/>
    <xf numFmtId="0" fontId="47" fillId="0" borderId="6">
      <alignment vertical="top"/>
    </xf>
    <xf numFmtId="0" fontId="86" fillId="0" borderId="6"/>
    <xf numFmtId="1" fontId="153" fillId="0" borderId="6"/>
    <xf numFmtId="0" fontId="72" fillId="0" borderId="6" applyFill="0" applyBorder="0" applyProtection="0">
      <alignment horizontal="left" vertical="top"/>
    </xf>
    <xf numFmtId="0" fontId="74" fillId="0" borderId="6" applyNumberFormat="0" applyFill="0" applyBorder="0" applyAlignment="0" applyProtection="0"/>
    <xf numFmtId="0" fontId="154" fillId="0" borderId="6" applyNumberFormat="0" applyFill="0" applyBorder="0" applyAlignment="0" applyProtection="0"/>
    <xf numFmtId="0" fontId="155" fillId="0" borderId="18" applyNumberFormat="0" applyFill="0" applyAlignment="0" applyProtection="0"/>
    <xf numFmtId="0" fontId="75" fillId="0" borderId="31" applyNumberFormat="0" applyFill="0" applyAlignment="0" applyProtection="0"/>
    <xf numFmtId="0" fontId="156" fillId="0" borderId="6" applyNumberFormat="0" applyFill="0" applyBorder="0" applyAlignment="0" applyProtection="0"/>
    <xf numFmtId="0" fontId="77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18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189" fontId="43" fillId="0" borderId="6" applyFont="0" applyFill="0" applyBorder="0" applyAlignment="0" applyProtection="0"/>
    <xf numFmtId="199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224" fontId="16" fillId="0" borderId="6" applyFont="0" applyFill="0" applyBorder="0" applyAlignment="0" applyProtection="0"/>
    <xf numFmtId="224" fontId="16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2" fillId="0" borderId="6" applyFill="0" applyBorder="0" applyAlignment="0" applyProtection="0"/>
    <xf numFmtId="43" fontId="28" fillId="0" borderId="6" applyFont="0" applyFill="0" applyBorder="0" applyAlignment="0" applyProtection="0"/>
    <xf numFmtId="203" fontId="42" fillId="0" borderId="6" applyFill="0" applyBorder="0" applyAlignment="0" applyProtection="0"/>
    <xf numFmtId="203" fontId="42" fillId="0" borderId="6" applyFill="0" applyBorder="0" applyAlignment="0" applyProtection="0"/>
    <xf numFmtId="43" fontId="43" fillId="0" borderId="6" applyFont="0" applyFill="0" applyBorder="0" applyAlignment="0" applyProtection="0"/>
    <xf numFmtId="200" fontId="46" fillId="0" borderId="6" applyFont="0" applyFill="0" applyBorder="0" applyAlignment="0" applyProtection="0"/>
    <xf numFmtId="200" fontId="24" fillId="0" borderId="6" applyFont="0" applyFill="0" applyBorder="0" applyAlignment="0" applyProtection="0"/>
    <xf numFmtId="203" fontId="42" fillId="0" borderId="6" applyFill="0" applyBorder="0" applyAlignment="0" applyProtection="0"/>
    <xf numFmtId="199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206" fontId="25" fillId="0" borderId="6" applyFont="0" applyFill="0" applyBorder="0" applyAlignment="0" applyProtection="0"/>
    <xf numFmtId="206" fontId="25" fillId="0" borderId="6" applyFont="0" applyFill="0" applyBorder="0" applyAlignment="0" applyProtection="0"/>
    <xf numFmtId="206" fontId="25" fillId="0" borderId="6" applyFont="0" applyFill="0" applyBorder="0" applyAlignment="0" applyProtection="0"/>
    <xf numFmtId="206" fontId="25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8" fillId="0" borderId="6"/>
    <xf numFmtId="0" fontId="43" fillId="0" borderId="6"/>
    <xf numFmtId="0" fontId="8" fillId="0" borderId="6"/>
    <xf numFmtId="0" fontId="8" fillId="0" borderId="6"/>
    <xf numFmtId="0" fontId="43" fillId="0" borderId="6"/>
    <xf numFmtId="0" fontId="24" fillId="0" borderId="6"/>
    <xf numFmtId="0" fontId="16" fillId="0" borderId="6"/>
    <xf numFmtId="0" fontId="34" fillId="0" borderId="6"/>
    <xf numFmtId="0" fontId="8" fillId="0" borderId="6"/>
    <xf numFmtId="0" fontId="8" fillId="0" borderId="6"/>
    <xf numFmtId="0" fontId="115" fillId="0" borderId="6"/>
    <xf numFmtId="0" fontId="24" fillId="0" borderId="6"/>
    <xf numFmtId="0" fontId="8" fillId="0" borderId="6"/>
    <xf numFmtId="9" fontId="28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9" fillId="0" borderId="6" applyFill="0" applyBorder="0" applyAlignment="0" applyProtection="0"/>
    <xf numFmtId="9" fontId="4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7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219" fontId="30" fillId="0" borderId="6" applyFill="0" applyBorder="0" applyAlignment="0" applyProtection="0"/>
    <xf numFmtId="0" fontId="8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8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8" borderId="17" applyNumberFormat="0" applyFont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200" fontId="24" fillId="0" borderId="6" applyFont="0" applyFill="0" applyBorder="0" applyAlignment="0" applyProtection="0"/>
    <xf numFmtId="0" fontId="8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4" fillId="0" borderId="6"/>
    <xf numFmtId="0" fontId="24" fillId="0" borderId="6"/>
    <xf numFmtId="0" fontId="24" fillId="0" borderId="6"/>
    <xf numFmtId="0" fontId="14" fillId="0" borderId="6"/>
    <xf numFmtId="0" fontId="15" fillId="0" borderId="6"/>
    <xf numFmtId="0" fontId="157" fillId="0" borderId="6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3" fillId="0" borderId="6"/>
    <xf numFmtId="0" fontId="43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0" fillId="0" borderId="6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43" fontId="15" fillId="0" borderId="6" applyFont="0" applyFill="0" applyBorder="0" applyAlignment="0" applyProtection="0"/>
    <xf numFmtId="0" fontId="39" fillId="0" borderId="43" applyNumberFormat="0" applyFont="0" applyFill="0" applyAlignment="0"/>
    <xf numFmtId="0" fontId="40" fillId="41" borderId="44" applyNumberFormat="0" applyAlignment="0" applyProtection="0"/>
    <xf numFmtId="41" fontId="25" fillId="0" borderId="6" applyNumberFormat="0" applyBorder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3" fillId="0" borderId="6" applyNumberForma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0" fontId="29" fillId="69" borderId="43" applyNumberFormat="0" applyBorder="0" applyAlignment="0" applyProtection="0"/>
    <xf numFmtId="10" fontId="29" fillId="69" borderId="43" applyNumberFormat="0" applyBorder="0" applyAlignment="0" applyProtection="0"/>
    <xf numFmtId="10" fontId="84" fillId="69" borderId="43" applyNumberFormat="0" applyBorder="0" applyAlignment="0" applyProtection="0"/>
    <xf numFmtId="0" fontId="61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5" applyNumberFormat="0" applyAlignment="0" applyProtection="0"/>
    <xf numFmtId="9" fontId="5" fillId="0" borderId="6" applyFont="0" applyFill="0" applyBorder="0" applyAlignment="0" applyProtection="0"/>
    <xf numFmtId="3" fontId="43" fillId="0" borderId="43" applyNumberFormat="0" applyFont="0" applyFill="0" applyAlignment="0" applyProtection="0">
      <alignment vertical="center"/>
    </xf>
    <xf numFmtId="0" fontId="75" fillId="0" borderId="46" applyNumberFormat="0" applyFill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0" fillId="0" borderId="6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4" fillId="0" borderId="43">
      <alignment horizontal="center"/>
    </xf>
    <xf numFmtId="0" fontId="97" fillId="78" borderId="44" applyNumberFormat="0" applyAlignment="0" applyProtection="0"/>
    <xf numFmtId="0" fontId="97" fillId="78" borderId="44" applyNumberFormat="0" applyAlignment="0" applyProtection="0"/>
    <xf numFmtId="0" fontId="97" fillId="78" borderId="44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4" fillId="69" borderId="43" applyNumberFormat="0" applyBorder="0" applyAlignment="0" applyProtection="0"/>
    <xf numFmtId="0" fontId="104" fillId="77" borderId="44" applyNumberFormat="0" applyAlignment="0" applyProtection="0"/>
    <xf numFmtId="0" fontId="104" fillId="77" borderId="44" applyNumberFormat="0" applyAlignment="0" applyProtection="0"/>
    <xf numFmtId="0" fontId="104" fillId="77" borderId="44" applyNumberFormat="0" applyAlignment="0" applyProtection="0"/>
    <xf numFmtId="0" fontId="5" fillId="0" borderId="6"/>
    <xf numFmtId="0" fontId="5" fillId="0" borderId="6"/>
    <xf numFmtId="0" fontId="36" fillId="73" borderId="45" applyNumberFormat="0" applyFont="0" applyAlignment="0" applyProtection="0"/>
    <xf numFmtId="0" fontId="36" fillId="73" borderId="45" applyNumberFormat="0" applyFont="0" applyAlignment="0" applyProtection="0"/>
    <xf numFmtId="0" fontId="36" fillId="73" borderId="45" applyNumberFormat="0" applyFont="0" applyAlignment="0" applyProtection="0"/>
    <xf numFmtId="0" fontId="44" fillId="73" borderId="45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0" fontId="15" fillId="73" borderId="45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0" fillId="41" borderId="44" applyNumberFormat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0" fontId="29" fillId="69" borderId="43" applyNumberFormat="0" applyBorder="0" applyAlignment="0" applyProtection="0"/>
    <xf numFmtId="10" fontId="29" fillId="69" borderId="43" applyNumberFormat="0" applyBorder="0" applyAlignment="0" applyProtection="0"/>
    <xf numFmtId="0" fontId="61" fillId="39" borderId="44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5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5" fillId="0" borderId="46" applyNumberFormat="0" applyFill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7" fillId="0" borderId="6" applyFont="0" applyFill="0" applyBorder="0" applyAlignment="0" applyProtection="0"/>
    <xf numFmtId="0" fontId="157" fillId="0" borderId="6"/>
    <xf numFmtId="43" fontId="157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1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91" fontId="4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98" fontId="3" fillId="0" borderId="6"/>
    <xf numFmtId="198" fontId="24" fillId="0" borderId="6"/>
    <xf numFmtId="43" fontId="3" fillId="0" borderId="6" applyFont="0" applyFill="0" applyBorder="0" applyAlignment="0" applyProtection="0"/>
    <xf numFmtId="198" fontId="24" fillId="0" borderId="6"/>
    <xf numFmtId="198" fontId="15" fillId="0" borderId="6"/>
    <xf numFmtId="0" fontId="16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98" fontId="3" fillId="0" borderId="6"/>
    <xf numFmtId="0" fontId="149" fillId="0" borderId="6"/>
    <xf numFmtId="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98" fontId="3" fillId="0" borderId="6"/>
    <xf numFmtId="198" fontId="3" fillId="0" borderId="6"/>
    <xf numFmtId="198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9" fillId="0" borderId="6"/>
    <xf numFmtId="43" fontId="109" fillId="0" borderId="6" applyFont="0" applyFill="0" applyBorder="0" applyAlignment="0" applyProtection="0"/>
    <xf numFmtId="0" fontId="14" fillId="0" borderId="6"/>
    <xf numFmtId="0" fontId="163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4" fillId="0" borderId="0" applyFont="0" applyFill="0" applyBorder="0" applyAlignment="0" applyProtection="0"/>
    <xf numFmtId="0" fontId="168" fillId="0" borderId="6"/>
    <xf numFmtId="0" fontId="169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0" fillId="0" borderId="6"/>
    <xf numFmtId="43" fontId="1" fillId="0" borderId="6" applyFont="0" applyFill="0" applyBorder="0" applyAlignment="0" applyProtection="0"/>
    <xf numFmtId="0" fontId="24" fillId="0" borderId="6"/>
    <xf numFmtId="0" fontId="171" fillId="0" borderId="6"/>
    <xf numFmtId="39" fontId="172" fillId="0" borderId="6"/>
  </cellStyleXfs>
  <cellXfs count="205">
    <xf numFmtId="0" fontId="0" fillId="0" borderId="0" xfId="0"/>
    <xf numFmtId="43" fontId="13" fillId="0" borderId="6" xfId="6" applyFont="1" applyFill="1" applyBorder="1"/>
    <xf numFmtId="43" fontId="13" fillId="0" borderId="6" xfId="6320" applyFont="1" applyFill="1" applyBorder="1"/>
    <xf numFmtId="43" fontId="166" fillId="0" borderId="0" xfId="6351" applyFont="1" applyFill="1"/>
    <xf numFmtId="43" fontId="166" fillId="0" borderId="6" xfId="6" applyFont="1" applyFill="1" applyBorder="1"/>
    <xf numFmtId="229" fontId="166" fillId="0" borderId="0" xfId="6351" applyNumberFormat="1" applyFont="1" applyFill="1"/>
    <xf numFmtId="228" fontId="166" fillId="0" borderId="0" xfId="6351" applyNumberFormat="1" applyFont="1" applyFill="1"/>
    <xf numFmtId="43" fontId="159" fillId="0" borderId="6" xfId="6351" applyFont="1" applyFill="1" applyBorder="1"/>
    <xf numFmtId="43" fontId="167" fillId="0" borderId="6" xfId="6351" applyFont="1" applyFill="1" applyBorder="1"/>
    <xf numFmtId="43" fontId="159" fillId="0" borderId="6" xfId="6" applyFont="1" applyFill="1" applyBorder="1"/>
    <xf numFmtId="43" fontId="167" fillId="0" borderId="0" xfId="6351" applyFont="1" applyFill="1" applyBorder="1"/>
    <xf numFmtId="43" fontId="13" fillId="0" borderId="6" xfId="6351" applyFont="1" applyFill="1" applyBorder="1"/>
    <xf numFmtId="191" fontId="12" fillId="0" borderId="6" xfId="6351" applyNumberFormat="1" applyFont="1" applyFill="1" applyBorder="1"/>
    <xf numFmtId="43" fontId="174" fillId="0" borderId="0" xfId="6351" applyFont="1" applyFill="1"/>
    <xf numFmtId="43" fontId="177" fillId="0" borderId="0" xfId="6351" applyFont="1" applyFill="1"/>
    <xf numFmtId="43" fontId="180" fillId="0" borderId="6" xfId="6" applyFont="1" applyFill="1" applyBorder="1"/>
    <xf numFmtId="43" fontId="180" fillId="0" borderId="6" xfId="6351" applyFont="1" applyFill="1" applyBorder="1"/>
    <xf numFmtId="0" fontId="11" fillId="0" borderId="6" xfId="5" applyFont="1"/>
    <xf numFmtId="0" fontId="13" fillId="0" borderId="6" xfId="6318" applyFont="1"/>
    <xf numFmtId="192" fontId="21" fillId="0" borderId="6" xfId="6318" applyNumberFormat="1" applyFont="1" applyAlignment="1">
      <alignment horizontal="center"/>
    </xf>
    <xf numFmtId="192" fontId="13" fillId="0" borderId="6" xfId="6318" applyNumberFormat="1" applyFont="1"/>
    <xf numFmtId="192" fontId="13" fillId="0" borderId="6" xfId="6318" applyNumberFormat="1" applyFont="1" applyAlignment="1">
      <alignment horizontal="center"/>
    </xf>
    <xf numFmtId="192" fontId="21" fillId="0" borderId="1" xfId="6318" applyNumberFormat="1" applyFont="1" applyBorder="1" applyAlignment="1">
      <alignment horizontal="center"/>
    </xf>
    <xf numFmtId="0" fontId="10" fillId="0" borderId="48" xfId="0" quotePrefix="1" applyFont="1" applyBorder="1" applyAlignment="1">
      <alignment horizontal="center"/>
    </xf>
    <xf numFmtId="0" fontId="10" fillId="0" borderId="49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92" fontId="21" fillId="0" borderId="6" xfId="6318" applyNumberFormat="1" applyFont="1"/>
    <xf numFmtId="191" fontId="13" fillId="0" borderId="6" xfId="6318" applyNumberFormat="1" applyFont="1"/>
    <xf numFmtId="192" fontId="184" fillId="0" borderId="6" xfId="6318" applyNumberFormat="1" applyFont="1"/>
    <xf numFmtId="192" fontId="13" fillId="0" borderId="5" xfId="6318" applyNumberFormat="1" applyFont="1" applyBorder="1"/>
    <xf numFmtId="192" fontId="13" fillId="0" borderId="1" xfId="6318" applyNumberFormat="1" applyFont="1" applyBorder="1"/>
    <xf numFmtId="4" fontId="13" fillId="0" borderId="6" xfId="6318" applyNumberFormat="1" applyFont="1"/>
    <xf numFmtId="192" fontId="13" fillId="0" borderId="2" xfId="6318" applyNumberFormat="1" applyFont="1" applyBorder="1"/>
    <xf numFmtId="192" fontId="13" fillId="0" borderId="6" xfId="6318" applyNumberFormat="1" applyFont="1" applyAlignment="1">
      <alignment horizontal="left"/>
    </xf>
    <xf numFmtId="0" fontId="13" fillId="0" borderId="6" xfId="5" applyFont="1" applyAlignment="1">
      <alignment horizontal="left"/>
    </xf>
    <xf numFmtId="0" fontId="13" fillId="0" borderId="6" xfId="5" applyFont="1" applyAlignment="1">
      <alignment horizontal="center"/>
    </xf>
    <xf numFmtId="0" fontId="13" fillId="0" borderId="6" xfId="5628" applyFont="1" applyAlignment="1">
      <alignment horizontal="center"/>
    </xf>
    <xf numFmtId="192" fontId="13" fillId="0" borderId="6" xfId="5628" applyNumberFormat="1" applyFont="1"/>
    <xf numFmtId="0" fontId="13" fillId="0" borderId="6" xfId="5628" applyFont="1" applyAlignment="1">
      <alignment horizontal="left"/>
    </xf>
    <xf numFmtId="40" fontId="13" fillId="0" borderId="0" xfId="0" quotePrefix="1" applyNumberFormat="1" applyFont="1" applyAlignment="1">
      <alignment horizontal="left"/>
    </xf>
    <xf numFmtId="196" fontId="13" fillId="0" borderId="6" xfId="6318" applyNumberFormat="1" applyFont="1"/>
    <xf numFmtId="0" fontId="13" fillId="0" borderId="6" xfId="5" applyFont="1"/>
    <xf numFmtId="40" fontId="21" fillId="0" borderId="0" xfId="0" applyNumberFormat="1" applyFont="1"/>
    <xf numFmtId="192" fontId="13" fillId="0" borderId="3" xfId="6318" applyNumberFormat="1" applyFont="1" applyBorder="1"/>
    <xf numFmtId="40" fontId="21" fillId="0" borderId="0" xfId="0" applyNumberFormat="1" applyFont="1" applyAlignment="1">
      <alignment horizontal="left"/>
    </xf>
    <xf numFmtId="39" fontId="13" fillId="0" borderId="0" xfId="0" applyNumberFormat="1" applyFont="1"/>
    <xf numFmtId="192" fontId="179" fillId="0" borderId="6" xfId="5" applyNumberFormat="1" applyFont="1" applyAlignment="1">
      <alignment horizontal="center"/>
    </xf>
    <xf numFmtId="0" fontId="180" fillId="0" borderId="6" xfId="5" applyFont="1"/>
    <xf numFmtId="192" fontId="180" fillId="0" borderId="6" xfId="5" applyNumberFormat="1" applyFont="1" applyAlignment="1">
      <alignment horizontal="center"/>
    </xf>
    <xf numFmtId="191" fontId="180" fillId="0" borderId="6" xfId="5" applyNumberFormat="1" applyFont="1"/>
    <xf numFmtId="192" fontId="180" fillId="0" borderId="6" xfId="5" applyNumberFormat="1" applyFont="1"/>
    <xf numFmtId="192" fontId="179" fillId="0" borderId="1" xfId="5" applyNumberFormat="1" applyFont="1" applyBorder="1"/>
    <xf numFmtId="192" fontId="179" fillId="0" borderId="6" xfId="5" applyNumberFormat="1" applyFont="1"/>
    <xf numFmtId="192" fontId="179" fillId="0" borderId="1" xfId="5" applyNumberFormat="1" applyFont="1" applyBorder="1" applyAlignment="1">
      <alignment horizontal="center"/>
    </xf>
    <xf numFmtId="192" fontId="180" fillId="0" borderId="6" xfId="5" applyNumberFormat="1" applyFont="1" applyAlignment="1">
      <alignment horizontal="left"/>
    </xf>
    <xf numFmtId="192" fontId="180" fillId="0" borderId="5" xfId="5" applyNumberFormat="1" applyFont="1" applyBorder="1" applyAlignment="1">
      <alignment horizontal="center"/>
    </xf>
    <xf numFmtId="192" fontId="159" fillId="0" borderId="5" xfId="5" applyNumberFormat="1" applyFont="1" applyBorder="1" applyAlignment="1">
      <alignment horizontal="center"/>
    </xf>
    <xf numFmtId="192" fontId="180" fillId="0" borderId="2" xfId="5" applyNumberFormat="1" applyFont="1" applyBorder="1"/>
    <xf numFmtId="192" fontId="159" fillId="0" borderId="1" xfId="5" applyNumberFormat="1" applyFont="1" applyBorder="1" applyAlignment="1">
      <alignment horizontal="center"/>
    </xf>
    <xf numFmtId="192" fontId="180" fillId="0" borderId="5" xfId="5" applyNumberFormat="1" applyFont="1" applyBorder="1"/>
    <xf numFmtId="192" fontId="159" fillId="0" borderId="6" xfId="5" applyNumberFormat="1" applyFont="1" applyAlignment="1">
      <alignment horizontal="center"/>
    </xf>
    <xf numFmtId="192" fontId="180" fillId="0" borderId="6" xfId="5" applyNumberFormat="1" applyFont="1" applyAlignment="1">
      <alignment horizontal="right"/>
    </xf>
    <xf numFmtId="230" fontId="159" fillId="0" borderId="6" xfId="297" applyNumberFormat="1" applyFont="1" applyAlignment="1">
      <alignment horizontal="center" vertical="center"/>
    </xf>
    <xf numFmtId="192" fontId="159" fillId="0" borderId="6" xfId="5" applyNumberFormat="1" applyFont="1" applyAlignment="1">
      <alignment horizontal="center" wrapText="1"/>
    </xf>
    <xf numFmtId="230" fontId="159" fillId="0" borderId="6" xfId="6358" applyNumberFormat="1" applyFont="1" applyAlignment="1">
      <alignment horizontal="right" vertical="center"/>
    </xf>
    <xf numFmtId="192" fontId="160" fillId="0" borderId="6" xfId="5628" applyNumberFormat="1" applyFont="1" applyAlignment="1">
      <alignment horizontal="center"/>
    </xf>
    <xf numFmtId="192" fontId="180" fillId="0" borderId="1" xfId="5" applyNumberFormat="1" applyFont="1" applyBorder="1" applyAlignment="1">
      <alignment horizontal="center"/>
    </xf>
    <xf numFmtId="192" fontId="159" fillId="0" borderId="1" xfId="5" applyNumberFormat="1" applyFont="1" applyBorder="1" applyAlignment="1">
      <alignment horizontal="center" wrapText="1"/>
    </xf>
    <xf numFmtId="192" fontId="180" fillId="0" borderId="1" xfId="5" applyNumberFormat="1" applyFont="1" applyBorder="1"/>
    <xf numFmtId="192" fontId="159" fillId="0" borderId="6" xfId="5" applyNumberFormat="1" applyFont="1"/>
    <xf numFmtId="0" fontId="159" fillId="0" borderId="6" xfId="5" quotePrefix="1" applyFont="1" applyAlignment="1">
      <alignment horizontal="center"/>
    </xf>
    <xf numFmtId="192" fontId="180" fillId="0" borderId="6" xfId="5" quotePrefix="1" applyNumberFormat="1" applyFont="1" applyAlignment="1">
      <alignment horizontal="center"/>
    </xf>
    <xf numFmtId="192" fontId="25" fillId="0" borderId="6" xfId="5" applyNumberFormat="1" applyFont="1"/>
    <xf numFmtId="11" fontId="180" fillId="0" borderId="6" xfId="5" applyNumberFormat="1" applyFont="1"/>
    <xf numFmtId="192" fontId="181" fillId="0" borderId="6" xfId="5" applyNumberFormat="1" applyFont="1"/>
    <xf numFmtId="191" fontId="181" fillId="0" borderId="6" xfId="5" applyNumberFormat="1" applyFont="1"/>
    <xf numFmtId="192" fontId="182" fillId="0" borderId="6" xfId="5" applyNumberFormat="1" applyFont="1"/>
    <xf numFmtId="192" fontId="180" fillId="0" borderId="49" xfId="5" applyNumberFormat="1" applyFont="1" applyBorder="1"/>
    <xf numFmtId="192" fontId="180" fillId="0" borderId="47" xfId="5" applyNumberFormat="1" applyFont="1" applyBorder="1"/>
    <xf numFmtId="43" fontId="180" fillId="0" borderId="47" xfId="6" applyFont="1" applyFill="1" applyBorder="1"/>
    <xf numFmtId="4" fontId="180" fillId="0" borderId="47" xfId="6" applyNumberFormat="1" applyFont="1" applyFill="1" applyBorder="1"/>
    <xf numFmtId="43" fontId="180" fillId="0" borderId="6" xfId="5" applyNumberFormat="1" applyFont="1"/>
    <xf numFmtId="39" fontId="159" fillId="0" borderId="0" xfId="0" applyNumberFormat="1" applyFont="1"/>
    <xf numFmtId="0" fontId="159" fillId="0" borderId="6" xfId="5" applyFont="1" applyAlignment="1">
      <alignment horizontal="left"/>
    </xf>
    <xf numFmtId="0" fontId="166" fillId="0" borderId="6" xfId="5" applyFont="1" applyAlignment="1">
      <alignment horizontal="left"/>
    </xf>
    <xf numFmtId="0" fontId="180" fillId="0" borderId="6" xfId="5628" applyFont="1"/>
    <xf numFmtId="0" fontId="180" fillId="0" borderId="6" xfId="5628" applyFont="1" applyAlignment="1">
      <alignment horizontal="center"/>
    </xf>
    <xf numFmtId="192" fontId="180" fillId="0" borderId="6" xfId="5628" applyNumberFormat="1" applyFont="1"/>
    <xf numFmtId="0" fontId="180" fillId="0" borderId="6" xfId="5628" applyFont="1" applyAlignment="1">
      <alignment horizontal="left"/>
    </xf>
    <xf numFmtId="0" fontId="167" fillId="0" borderId="6" xfId="5" applyFont="1"/>
    <xf numFmtId="0" fontId="167" fillId="0" borderId="0" xfId="5" applyFont="1" applyBorder="1"/>
    <xf numFmtId="192" fontId="159" fillId="0" borderId="6" xfId="5" applyNumberFormat="1" applyFont="1" applyAlignment="1">
      <alignment horizontal="left"/>
    </xf>
    <xf numFmtId="192" fontId="159" fillId="0" borderId="6" xfId="5" applyNumberFormat="1" applyFont="1" applyAlignment="1">
      <alignment horizontal="right"/>
    </xf>
    <xf numFmtId="0" fontId="9" fillId="0" borderId="6" xfId="6357" applyFont="1" applyAlignment="1">
      <alignment horizontal="center" vertical="center"/>
    </xf>
    <xf numFmtId="192" fontId="159" fillId="0" borderId="1" xfId="5" applyNumberFormat="1" applyFont="1" applyBorder="1"/>
    <xf numFmtId="230" fontId="28" fillId="0" borderId="6" xfId="297" applyNumberFormat="1" applyFont="1" applyAlignment="1">
      <alignment horizontal="center" vertical="center"/>
    </xf>
    <xf numFmtId="39" fontId="13" fillId="0" borderId="6" xfId="6359" applyFont="1"/>
    <xf numFmtId="0" fontId="159" fillId="0" borderId="6" xfId="5" applyFont="1" applyAlignment="1">
      <alignment horizontal="center"/>
    </xf>
    <xf numFmtId="192" fontId="159" fillId="0" borderId="5" xfId="5" applyNumberFormat="1" applyFont="1" applyBorder="1"/>
    <xf numFmtId="0" fontId="159" fillId="0" borderId="6" xfId="5" applyFont="1"/>
    <xf numFmtId="4" fontId="159" fillId="0" borderId="6" xfId="5" applyNumberFormat="1" applyFont="1"/>
    <xf numFmtId="192" fontId="159" fillId="0" borderId="48" xfId="5" applyNumberFormat="1" applyFont="1" applyBorder="1"/>
    <xf numFmtId="192" fontId="159" fillId="0" borderId="50" xfId="5" applyNumberFormat="1" applyFont="1" applyBorder="1"/>
    <xf numFmtId="192" fontId="159" fillId="0" borderId="47" xfId="5" applyNumberFormat="1" applyFont="1" applyBorder="1"/>
    <xf numFmtId="192" fontId="159" fillId="0" borderId="9" xfId="5" applyNumberFormat="1" applyFont="1" applyBorder="1"/>
    <xf numFmtId="0" fontId="166" fillId="0" borderId="6" xfId="5" applyFont="1" applyAlignment="1">
      <alignment horizontal="center"/>
    </xf>
    <xf numFmtId="0" fontId="25" fillId="0" borderId="6" xfId="5628" applyFont="1" applyAlignment="1">
      <alignment horizontal="center"/>
    </xf>
    <xf numFmtId="192" fontId="25" fillId="0" borderId="6" xfId="5628" applyNumberFormat="1" applyFont="1"/>
    <xf numFmtId="0" fontId="25" fillId="0" borderId="6" xfId="5628" applyFont="1" applyAlignment="1">
      <alignment horizontal="left"/>
    </xf>
    <xf numFmtId="39" fontId="167" fillId="0" borderId="6" xfId="5" applyNumberFormat="1" applyFont="1"/>
    <xf numFmtId="192" fontId="165" fillId="0" borderId="6" xfId="5628" applyNumberFormat="1" applyFont="1" applyAlignment="1">
      <alignment horizontal="center"/>
    </xf>
    <xf numFmtId="192" fontId="165" fillId="0" borderId="6" xfId="5628" applyNumberFormat="1" applyFont="1"/>
    <xf numFmtId="0" fontId="166" fillId="0" borderId="0" xfId="5628" applyFont="1" applyBorder="1"/>
    <xf numFmtId="192" fontId="166" fillId="0" borderId="6" xfId="5628" applyNumberFormat="1" applyFont="1" applyAlignment="1">
      <alignment horizontal="center"/>
    </xf>
    <xf numFmtId="191" fontId="166" fillId="0" borderId="6" xfId="5628" applyNumberFormat="1" applyFont="1" applyAlignment="1">
      <alignment horizontal="center"/>
    </xf>
    <xf numFmtId="192" fontId="166" fillId="0" borderId="6" xfId="5628" applyNumberFormat="1" applyFont="1"/>
    <xf numFmtId="192" fontId="165" fillId="0" borderId="1" xfId="5628" applyNumberFormat="1" applyFont="1" applyBorder="1" applyAlignment="1">
      <alignment horizontal="center"/>
    </xf>
    <xf numFmtId="192" fontId="166" fillId="0" borderId="6" xfId="5628" applyNumberFormat="1" applyFont="1" applyAlignment="1">
      <alignment horizontal="left"/>
    </xf>
    <xf numFmtId="191" fontId="166" fillId="0" borderId="6" xfId="5628" applyNumberFormat="1" applyFont="1"/>
    <xf numFmtId="191" fontId="183" fillId="0" borderId="6" xfId="5628" applyNumberFormat="1" applyFont="1"/>
    <xf numFmtId="191" fontId="166" fillId="0" borderId="5" xfId="5628" applyNumberFormat="1" applyFont="1" applyBorder="1"/>
    <xf numFmtId="192" fontId="166" fillId="0" borderId="5" xfId="5628" applyNumberFormat="1" applyFont="1" applyBorder="1"/>
    <xf numFmtId="191" fontId="166" fillId="0" borderId="1" xfId="5628" applyNumberFormat="1" applyFont="1" applyBorder="1"/>
    <xf numFmtId="0" fontId="183" fillId="0" borderId="6" xfId="5" applyFont="1" applyAlignment="1">
      <alignment horizontal="center"/>
    </xf>
    <xf numFmtId="192" fontId="166" fillId="0" borderId="6" xfId="5" applyNumberFormat="1" applyFont="1"/>
    <xf numFmtId="0" fontId="166" fillId="0" borderId="6" xfId="5628" applyFont="1"/>
    <xf numFmtId="192" fontId="166" fillId="0" borderId="1" xfId="5628" applyNumberFormat="1" applyFont="1" applyBorder="1"/>
    <xf numFmtId="39" fontId="166" fillId="0" borderId="6" xfId="5628" applyNumberFormat="1" applyFont="1" applyAlignment="1">
      <alignment horizontal="left"/>
    </xf>
    <xf numFmtId="192" fontId="166" fillId="0" borderId="3" xfId="5628" applyNumberFormat="1" applyFont="1" applyBorder="1"/>
    <xf numFmtId="191" fontId="166" fillId="0" borderId="3" xfId="5628" applyNumberFormat="1" applyFont="1" applyBorder="1"/>
    <xf numFmtId="0" fontId="166" fillId="0" borderId="6" xfId="5" quotePrefix="1" applyFont="1" applyAlignment="1">
      <alignment horizontal="center"/>
    </xf>
    <xf numFmtId="192" fontId="166" fillId="0" borderId="6" xfId="5628" applyNumberFormat="1" applyFont="1" applyAlignment="1">
      <alignment horizontal="right"/>
    </xf>
    <xf numFmtId="227" fontId="166" fillId="0" borderId="6" xfId="5628" applyNumberFormat="1" applyFont="1" applyAlignment="1">
      <alignment horizontal="right"/>
    </xf>
    <xf numFmtId="227" fontId="166" fillId="0" borderId="6" xfId="5628" applyNumberFormat="1" applyFont="1"/>
    <xf numFmtId="227" fontId="166" fillId="0" borderId="7" xfId="5628" applyNumberFormat="1" applyFont="1" applyBorder="1" applyAlignment="1">
      <alignment horizontal="right"/>
    </xf>
    <xf numFmtId="227" fontId="166" fillId="0" borderId="47" xfId="5628" applyNumberFormat="1" applyFont="1" applyBorder="1" applyAlignment="1">
      <alignment horizontal="right"/>
    </xf>
    <xf numFmtId="192" fontId="166" fillId="0" borderId="6" xfId="5628" quotePrefix="1" applyNumberFormat="1" applyFont="1" applyAlignment="1">
      <alignment horizontal="center"/>
    </xf>
    <xf numFmtId="195" fontId="166" fillId="0" borderId="6" xfId="5628" applyNumberFormat="1" applyFont="1"/>
    <xf numFmtId="39" fontId="166" fillId="0" borderId="0" xfId="0" applyNumberFormat="1" applyFont="1"/>
    <xf numFmtId="0" fontId="166" fillId="0" borderId="6" xfId="5628" applyFont="1" applyAlignment="1">
      <alignment horizontal="center"/>
    </xf>
    <xf numFmtId="191" fontId="166" fillId="0" borderId="6" xfId="5628" applyNumberFormat="1" applyFont="1" applyAlignment="1">
      <alignment horizontal="left"/>
    </xf>
    <xf numFmtId="0" fontId="166" fillId="0" borderId="6" xfId="5628" applyFont="1" applyAlignment="1">
      <alignment horizontal="left"/>
    </xf>
    <xf numFmtId="0" fontId="178" fillId="0" borderId="49" xfId="0" quotePrefix="1" applyFont="1" applyBorder="1" applyAlignment="1">
      <alignment horizontal="center"/>
    </xf>
    <xf numFmtId="227" fontId="183" fillId="0" borderId="6" xfId="5628" applyNumberFormat="1" applyFont="1" applyAlignment="1">
      <alignment horizontal="right"/>
    </xf>
    <xf numFmtId="227" fontId="183" fillId="0" borderId="47" xfId="5628" applyNumberFormat="1" applyFont="1" applyBorder="1" applyAlignment="1">
      <alignment horizontal="right"/>
    </xf>
    <xf numFmtId="192" fontId="173" fillId="0" borderId="6" xfId="5" applyNumberFormat="1" applyFont="1" applyAlignment="1">
      <alignment horizontal="center"/>
    </xf>
    <xf numFmtId="0" fontId="174" fillId="0" borderId="6" xfId="5" applyFont="1"/>
    <xf numFmtId="192" fontId="174" fillId="0" borderId="6" xfId="5" applyNumberFormat="1" applyFont="1"/>
    <xf numFmtId="0" fontId="175" fillId="0" borderId="0" xfId="5" applyFont="1" applyBorder="1"/>
    <xf numFmtId="0" fontId="175" fillId="0" borderId="6" xfId="5" applyFont="1"/>
    <xf numFmtId="191" fontId="174" fillId="0" borderId="6" xfId="5" applyNumberFormat="1" applyFont="1"/>
    <xf numFmtId="192" fontId="174" fillId="0" borderId="6" xfId="5" applyNumberFormat="1" applyFont="1" applyAlignment="1">
      <alignment horizontal="center"/>
    </xf>
    <xf numFmtId="191" fontId="173" fillId="0" borderId="6" xfId="5" quotePrefix="1" applyNumberFormat="1" applyFont="1" applyAlignment="1">
      <alignment horizontal="center"/>
    </xf>
    <xf numFmtId="193" fontId="173" fillId="0" borderId="6" xfId="5" applyNumberFormat="1" applyFont="1" applyAlignment="1">
      <alignment horizontal="center"/>
    </xf>
    <xf numFmtId="49" fontId="173" fillId="0" borderId="6" xfId="5" applyNumberFormat="1" applyFont="1" applyAlignment="1">
      <alignment horizontal="center"/>
    </xf>
    <xf numFmtId="191" fontId="173" fillId="0" borderId="6" xfId="5" applyNumberFormat="1" applyFont="1" applyAlignment="1">
      <alignment horizontal="center"/>
    </xf>
    <xf numFmtId="192" fontId="173" fillId="0" borderId="6" xfId="5" applyNumberFormat="1" applyFont="1" applyAlignment="1">
      <alignment horizontal="left"/>
    </xf>
    <xf numFmtId="192" fontId="173" fillId="0" borderId="6" xfId="5" applyNumberFormat="1" applyFont="1"/>
    <xf numFmtId="192" fontId="174" fillId="0" borderId="6" xfId="5" applyNumberFormat="1" applyFont="1" applyAlignment="1">
      <alignment horizontal="left"/>
    </xf>
    <xf numFmtId="0" fontId="174" fillId="0" borderId="6" xfId="5" quotePrefix="1" applyFont="1" applyAlignment="1">
      <alignment horizontal="center"/>
    </xf>
    <xf numFmtId="39" fontId="176" fillId="0" borderId="6" xfId="6359" applyFont="1"/>
    <xf numFmtId="193" fontId="174" fillId="0" borderId="0" xfId="0" applyNumberFormat="1" applyFont="1"/>
    <xf numFmtId="43" fontId="174" fillId="0" borderId="6" xfId="6" applyFont="1" applyFill="1" applyBorder="1"/>
    <xf numFmtId="0" fontId="174" fillId="0" borderId="6" xfId="5" applyFont="1" applyAlignment="1">
      <alignment horizontal="right"/>
    </xf>
    <xf numFmtId="192" fontId="174" fillId="0" borderId="6" xfId="5" applyNumberFormat="1" applyFont="1" applyAlignment="1">
      <alignment horizontal="right"/>
    </xf>
    <xf numFmtId="191" fontId="174" fillId="0" borderId="2" xfId="5" applyNumberFormat="1" applyFont="1" applyBorder="1" applyAlignment="1">
      <alignment horizontal="right"/>
    </xf>
    <xf numFmtId="0" fontId="174" fillId="0" borderId="6" xfId="5" applyFont="1" applyAlignment="1">
      <alignment horizontal="center"/>
    </xf>
    <xf numFmtId="191" fontId="174" fillId="0" borderId="2" xfId="5" applyNumberFormat="1" applyFont="1" applyBorder="1"/>
    <xf numFmtId="191" fontId="174" fillId="0" borderId="3" xfId="5" applyNumberFormat="1" applyFont="1" applyBorder="1"/>
    <xf numFmtId="0" fontId="174" fillId="0" borderId="6" xfId="5" applyFont="1" applyAlignment="1">
      <alignment horizontal="left"/>
    </xf>
    <xf numFmtId="192" fontId="173" fillId="0" borderId="6" xfId="5" quotePrefix="1" applyNumberFormat="1" applyFont="1" applyAlignment="1">
      <alignment horizontal="left"/>
    </xf>
    <xf numFmtId="192" fontId="174" fillId="0" borderId="4" xfId="5" applyNumberFormat="1" applyFont="1" applyBorder="1"/>
    <xf numFmtId="192" fontId="174" fillId="0" borderId="1" xfId="5" applyNumberFormat="1" applyFont="1" applyBorder="1"/>
    <xf numFmtId="192" fontId="174" fillId="0" borderId="2" xfId="5" applyNumberFormat="1" applyFont="1" applyBorder="1"/>
    <xf numFmtId="192" fontId="174" fillId="0" borderId="3" xfId="5" applyNumberFormat="1" applyFont="1" applyBorder="1"/>
    <xf numFmtId="39" fontId="174" fillId="0" borderId="0" xfId="0" applyNumberFormat="1" applyFont="1"/>
    <xf numFmtId="191" fontId="175" fillId="0" borderId="6" xfId="5" applyNumberFormat="1" applyFont="1"/>
    <xf numFmtId="191" fontId="174" fillId="0" borderId="6" xfId="5" applyNumberFormat="1" applyFont="1" applyAlignment="1">
      <alignment horizontal="center"/>
    </xf>
    <xf numFmtId="191" fontId="174" fillId="0" borderId="6" xfId="5" applyNumberFormat="1" applyFont="1" applyAlignment="1">
      <alignment horizontal="left"/>
    </xf>
    <xf numFmtId="43" fontId="175" fillId="0" borderId="6" xfId="5" applyNumberFormat="1" applyFont="1"/>
    <xf numFmtId="0" fontId="178" fillId="0" borderId="6" xfId="0" quotePrefix="1" applyFont="1" applyBorder="1" applyAlignment="1">
      <alignment horizontal="center"/>
    </xf>
    <xf numFmtId="191" fontId="166" fillId="0" borderId="6" xfId="5628" applyNumberFormat="1" applyFont="1" applyBorder="1"/>
    <xf numFmtId="192" fontId="166" fillId="0" borderId="6" xfId="5628" applyNumberFormat="1" applyFont="1" applyBorder="1"/>
    <xf numFmtId="192" fontId="166" fillId="0" borderId="6" xfId="5628" applyNumberFormat="1" applyFont="1" applyBorder="1" applyAlignment="1">
      <alignment horizontal="center"/>
    </xf>
    <xf numFmtId="192" fontId="173" fillId="0" borderId="6" xfId="5" applyNumberFormat="1" applyFont="1" applyAlignment="1">
      <alignment horizontal="center"/>
    </xf>
    <xf numFmtId="0" fontId="175" fillId="0" borderId="6" xfId="5" applyFont="1"/>
    <xf numFmtId="192" fontId="174" fillId="0" borderId="6" xfId="5" quotePrefix="1" applyNumberFormat="1" applyFont="1" applyAlignment="1">
      <alignment horizontal="center"/>
    </xf>
    <xf numFmtId="0" fontId="174" fillId="0" borderId="6" xfId="5" applyFont="1"/>
    <xf numFmtId="192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92" fontId="165" fillId="0" borderId="6" xfId="5628" applyNumberFormat="1" applyFont="1" applyAlignment="1">
      <alignment horizontal="center"/>
    </xf>
    <xf numFmtId="192" fontId="165" fillId="0" borderId="1" xfId="5628" applyNumberFormat="1" applyFont="1" applyBorder="1" applyAlignment="1">
      <alignment horizontal="center"/>
    </xf>
    <xf numFmtId="192" fontId="160" fillId="0" borderId="6" xfId="5" applyNumberFormat="1" applyFont="1" applyAlignment="1">
      <alignment horizontal="center"/>
    </xf>
    <xf numFmtId="0" fontId="167" fillId="0" borderId="6" xfId="5" applyFont="1"/>
    <xf numFmtId="192" fontId="160" fillId="0" borderId="1" xfId="5" applyNumberFormat="1" applyFont="1" applyBorder="1" applyAlignment="1">
      <alignment horizontal="center"/>
    </xf>
    <xf numFmtId="0" fontId="167" fillId="0" borderId="1" xfId="5" applyFont="1" applyBorder="1"/>
    <xf numFmtId="192" fontId="159" fillId="0" borderId="2" xfId="5" applyNumberFormat="1" applyFont="1" applyBorder="1" applyAlignment="1">
      <alignment horizontal="center"/>
    </xf>
    <xf numFmtId="0" fontId="167" fillId="0" borderId="2" xfId="5" applyFont="1" applyBorder="1"/>
    <xf numFmtId="192" fontId="179" fillId="0" borderId="6" xfId="5" applyNumberFormat="1" applyFont="1" applyAlignment="1">
      <alignment horizontal="center"/>
    </xf>
    <xf numFmtId="0" fontId="180" fillId="0" borderId="6" xfId="5" applyFont="1"/>
    <xf numFmtId="192" fontId="10" fillId="0" borderId="6" xfId="5" applyNumberFormat="1" applyFont="1" applyAlignment="1">
      <alignment horizontal="center"/>
    </xf>
    <xf numFmtId="192" fontId="21" fillId="0" borderId="6" xfId="6318" applyNumberFormat="1" applyFont="1" applyAlignment="1">
      <alignment horizontal="center"/>
    </xf>
    <xf numFmtId="192" fontId="21" fillId="0" borderId="1" xfId="6318" applyNumberFormat="1" applyFont="1" applyBorder="1" applyAlignment="1">
      <alignment horizontal="center"/>
    </xf>
    <xf numFmtId="192" fontId="13" fillId="0" borderId="6" xfId="6318" quotePrefix="1" applyNumberFormat="1" applyFont="1" applyAlignment="1">
      <alignment horizontal="center"/>
    </xf>
    <xf numFmtId="0" fontId="13" fillId="0" borderId="6" xfId="6318" applyFont="1"/>
  </cellXfs>
  <cellStyles count="6360">
    <cellStyle name="(Normal)" xfId="43"/>
    <cellStyle name="_กระดาษทำการ ปี 51" xfId="1408"/>
    <cellStyle name="_กระดาษทำการ ปี 51 10" xfId="1409"/>
    <cellStyle name="_กระดาษทำการ ปี 51 10 2" xfId="1410"/>
    <cellStyle name="_กระดาษทำการ ปี 51 10 3" xfId="1411"/>
    <cellStyle name="_กระดาษทำการ ปี 51 11" xfId="1412"/>
    <cellStyle name="_กระดาษทำการ ปี 51 11 2" xfId="1413"/>
    <cellStyle name="_กระดาษทำการ ปี 51 11 3" xfId="1414"/>
    <cellStyle name="_กระดาษทำการ ปี 51 12" xfId="1415"/>
    <cellStyle name="_กระดาษทำการ ปี 51 13" xfId="1416"/>
    <cellStyle name="_กระดาษทำการ ปี 51 14" xfId="1417"/>
    <cellStyle name="_กระดาษทำการ ปี 51 15" xfId="1418"/>
    <cellStyle name="_กระดาษทำการ ปี 51 16" xfId="1419"/>
    <cellStyle name="_กระดาษทำการ ปี 51 17" xfId="1420"/>
    <cellStyle name="_กระดาษทำการ ปี 51 18" xfId="1421"/>
    <cellStyle name="_กระดาษทำการ ปี 51 19" xfId="1422"/>
    <cellStyle name="_กระดาษทำการ ปี 51 2" xfId="1423"/>
    <cellStyle name="_กระดาษทำการ ปี 51 2 2" xfId="1424"/>
    <cellStyle name="_กระดาษทำการ ปี 51 2 3" xfId="1425"/>
    <cellStyle name="_กระดาษทำการ ปี 51 20" xfId="1426"/>
    <cellStyle name="_กระดาษทำการ ปี 51 21" xfId="1427"/>
    <cellStyle name="_กระดาษทำการ ปี 51 22" xfId="1428"/>
    <cellStyle name="_กระดาษทำการ ปี 51 23" xfId="1429"/>
    <cellStyle name="_กระดาษทำการ ปี 51 24" xfId="1430"/>
    <cellStyle name="_กระดาษทำการ ปี 51 25" xfId="1431"/>
    <cellStyle name="_กระดาษทำการ ปี 51 26" xfId="1432"/>
    <cellStyle name="_กระดาษทำการ ปี 51 27" xfId="1433"/>
    <cellStyle name="_กระดาษทำการ ปี 51 28" xfId="1434"/>
    <cellStyle name="_กระดาษทำการ ปี 51 29" xfId="1435"/>
    <cellStyle name="_กระดาษทำการ ปี 51 3" xfId="1436"/>
    <cellStyle name="_กระดาษทำการ ปี 51 3 2" xfId="1437"/>
    <cellStyle name="_กระดาษทำการ ปี 51 3 3" xfId="1438"/>
    <cellStyle name="_กระดาษทำการ ปี 51 30" xfId="1439"/>
    <cellStyle name="_กระดาษทำการ ปี 51 31" xfId="1440"/>
    <cellStyle name="_กระดาษทำการ ปี 51 32" xfId="1441"/>
    <cellStyle name="_กระดาษทำการ ปี 51 33" xfId="1442"/>
    <cellStyle name="_กระดาษทำการ ปี 51 34" xfId="1443"/>
    <cellStyle name="_กระดาษทำการ ปี 51 35" xfId="1444"/>
    <cellStyle name="_กระดาษทำการ ปี 51 36" xfId="1445"/>
    <cellStyle name="_กระดาษทำการ ปี 51 37" xfId="1446"/>
    <cellStyle name="_กระดาษทำการ ปี 51 38" xfId="1447"/>
    <cellStyle name="_กระดาษทำการ ปี 51 39" xfId="1448"/>
    <cellStyle name="_กระดาษทำการ ปี 51 4" xfId="1449"/>
    <cellStyle name="_กระดาษทำการ ปี 51 4 2" xfId="1450"/>
    <cellStyle name="_กระดาษทำการ ปี 51 4 3" xfId="1451"/>
    <cellStyle name="_กระดาษทำการ ปี 51 40" xfId="1452"/>
    <cellStyle name="_กระดาษทำการ ปี 51 41" xfId="1453"/>
    <cellStyle name="_กระดาษทำการ ปี 51 42" xfId="1454"/>
    <cellStyle name="_กระดาษทำการ ปี 51 43" xfId="1455"/>
    <cellStyle name="_กระดาษทำการ ปี 51 44" xfId="1456"/>
    <cellStyle name="_กระดาษทำการ ปี 51 45" xfId="1457"/>
    <cellStyle name="_กระดาษทำการ ปี 51 46" xfId="1458"/>
    <cellStyle name="_กระดาษทำการ ปี 51 47" xfId="1459"/>
    <cellStyle name="_กระดาษทำการ ปี 51 48" xfId="1460"/>
    <cellStyle name="_กระดาษทำการ ปี 51 49" xfId="1461"/>
    <cellStyle name="_กระดาษทำการ ปี 51 5" xfId="1462"/>
    <cellStyle name="_กระดาษทำการ ปี 51 5 2" xfId="1463"/>
    <cellStyle name="_กระดาษทำการ ปี 51 5 3" xfId="1464"/>
    <cellStyle name="_กระดาษทำการ ปี 51 50" xfId="1465"/>
    <cellStyle name="_กระดาษทำการ ปี 51 51" xfId="1466"/>
    <cellStyle name="_กระดาษทำการ ปี 51 52" xfId="1467"/>
    <cellStyle name="_กระดาษทำการ ปี 51 53" xfId="1468"/>
    <cellStyle name="_กระดาษทำการ ปี 51 54" xfId="1469"/>
    <cellStyle name="_กระดาษทำการ ปี 51 55" xfId="1470"/>
    <cellStyle name="_กระดาษทำการ ปี 51 56" xfId="1471"/>
    <cellStyle name="_กระดาษทำการ ปี 51 57" xfId="1472"/>
    <cellStyle name="_กระดาษทำการ ปี 51 58" xfId="1473"/>
    <cellStyle name="_กระดาษทำการ ปี 51 59" xfId="1474"/>
    <cellStyle name="_กระดาษทำการ ปี 51 6" xfId="1475"/>
    <cellStyle name="_กระดาษทำการ ปี 51 6 2" xfId="1476"/>
    <cellStyle name="_กระดาษทำการ ปี 51 6 3" xfId="1477"/>
    <cellStyle name="_กระดาษทำการ ปี 51 7" xfId="1478"/>
    <cellStyle name="_กระดาษทำการ ปี 51 7 2" xfId="1479"/>
    <cellStyle name="_กระดาษทำการ ปี 51 7 3" xfId="1480"/>
    <cellStyle name="_กระดาษทำการ ปี 51 8" xfId="1481"/>
    <cellStyle name="_กระดาษทำการ ปี 51 8 2" xfId="1482"/>
    <cellStyle name="_กระดาษทำการ ปี 51 8 3" xfId="1483"/>
    <cellStyle name="_กระดาษทำการ ปี 51 9" xfId="1484"/>
    <cellStyle name="_กระดาษทำการ ปี 51 9 2" xfId="1485"/>
    <cellStyle name="_กระดาษทำการ ปี 51 9 3" xfId="1486"/>
    <cellStyle name="0,0_x000d__x000a_NA_x000d__x000a_" xfId="44"/>
    <cellStyle name="20% - Accent1 2" xfId="45"/>
    <cellStyle name="20% - Accent1 2 2" xfId="1488"/>
    <cellStyle name="20% - Accent1 2 2 2" xfId="4662"/>
    <cellStyle name="20% - Accent1 2 3" xfId="1489"/>
    <cellStyle name="20% - Accent1 2 4" xfId="4663"/>
    <cellStyle name="20% - Accent1 2 5" xfId="1487"/>
    <cellStyle name="20% - Accent2 2" xfId="46"/>
    <cellStyle name="20% - Accent2 2 2" xfId="1491"/>
    <cellStyle name="20% - Accent2 2 2 2" xfId="4664"/>
    <cellStyle name="20% - Accent2 2 3" xfId="1492"/>
    <cellStyle name="20% - Accent2 2 4" xfId="4665"/>
    <cellStyle name="20% - Accent2 2 5" xfId="1490"/>
    <cellStyle name="20% - Accent3 2" xfId="47"/>
    <cellStyle name="20% - Accent3 2 2" xfId="1494"/>
    <cellStyle name="20% - Accent3 2 2 2" xfId="4666"/>
    <cellStyle name="20% - Accent3 2 3" xfId="1495"/>
    <cellStyle name="20% - Accent3 2 4" xfId="4667"/>
    <cellStyle name="20% - Accent3 2 5" xfId="1493"/>
    <cellStyle name="20% - Accent4 2" xfId="48"/>
    <cellStyle name="20% - Accent4 2 2" xfId="1497"/>
    <cellStyle name="20% - Accent4 2 2 2" xfId="4668"/>
    <cellStyle name="20% - Accent4 2 3" xfId="1498"/>
    <cellStyle name="20% - Accent4 2 4" xfId="4669"/>
    <cellStyle name="20% - Accent4 2 5" xfId="1496"/>
    <cellStyle name="20% - Accent5 2" xfId="49"/>
    <cellStyle name="20% - Accent5 2 2" xfId="1500"/>
    <cellStyle name="20% - Accent5 2 2 2" xfId="4670"/>
    <cellStyle name="20% - Accent5 2 3" xfId="1501"/>
    <cellStyle name="20% - Accent5 2 4" xfId="4671"/>
    <cellStyle name="20% - Accent5 2 5" xfId="1499"/>
    <cellStyle name="20% - Accent6 2" xfId="50"/>
    <cellStyle name="20% - Accent6 2 2" xfId="1503"/>
    <cellStyle name="20% - Accent6 2 2 2" xfId="4672"/>
    <cellStyle name="20% - Accent6 2 3" xfId="1504"/>
    <cellStyle name="20% - Accent6 2 4" xfId="4673"/>
    <cellStyle name="20% - Accent6 2 5" xfId="1502"/>
    <cellStyle name="40% - Accent1 2" xfId="51"/>
    <cellStyle name="40% - Accent1 2 2" xfId="1506"/>
    <cellStyle name="40% - Accent1 2 2 2" xfId="4674"/>
    <cellStyle name="40% - Accent1 2 3" xfId="1507"/>
    <cellStyle name="40% - Accent1 2 4" xfId="4675"/>
    <cellStyle name="40% - Accent1 2 5" xfId="1505"/>
    <cellStyle name="40% - Accent2 2" xfId="52"/>
    <cellStyle name="40% - Accent2 2 2" xfId="1509"/>
    <cellStyle name="40% - Accent2 2 2 2" xfId="4676"/>
    <cellStyle name="40% - Accent2 2 3" xfId="1510"/>
    <cellStyle name="40% - Accent2 2 4" xfId="4677"/>
    <cellStyle name="40% - Accent2 2 5" xfId="1508"/>
    <cellStyle name="40% - Accent3 2" xfId="53"/>
    <cellStyle name="40% - Accent3 2 2" xfId="1512"/>
    <cellStyle name="40% - Accent3 2 2 2" xfId="4678"/>
    <cellStyle name="40% - Accent3 2 3" xfId="1513"/>
    <cellStyle name="40% - Accent3 2 4" xfId="4679"/>
    <cellStyle name="40% - Accent3 2 5" xfId="1511"/>
    <cellStyle name="40% - Accent4 2" xfId="54"/>
    <cellStyle name="40% - Accent4 2 2" xfId="1515"/>
    <cellStyle name="40% - Accent4 2 2 2" xfId="4680"/>
    <cellStyle name="40% - Accent4 2 3" xfId="1516"/>
    <cellStyle name="40% - Accent4 2 4" xfId="4681"/>
    <cellStyle name="40% - Accent4 2 5" xfId="1514"/>
    <cellStyle name="40% - Accent5 2" xfId="55"/>
    <cellStyle name="40% - Accent5 2 2" xfId="1518"/>
    <cellStyle name="40% - Accent5 2 2 2" xfId="4682"/>
    <cellStyle name="40% - Accent5 2 3" xfId="1519"/>
    <cellStyle name="40% - Accent5 2 4" xfId="4683"/>
    <cellStyle name="40% - Accent5 2 5" xfId="1517"/>
    <cellStyle name="40% - Accent6 2" xfId="56"/>
    <cellStyle name="40% - Accent6 2 2" xfId="1521"/>
    <cellStyle name="40% - Accent6 2 2 2" xfId="4684"/>
    <cellStyle name="40% - Accent6 2 3" xfId="1522"/>
    <cellStyle name="40% - Accent6 2 4" xfId="4685"/>
    <cellStyle name="40% - Accent6 2 5" xfId="1520"/>
    <cellStyle name="60% - Accent1 2" xfId="57"/>
    <cellStyle name="60% - Accent1 2 2" xfId="1524"/>
    <cellStyle name="60% - Accent1 2 2 2" xfId="4686"/>
    <cellStyle name="60% - Accent1 2 3" xfId="1525"/>
    <cellStyle name="60% - Accent1 2 4" xfId="4687"/>
    <cellStyle name="60% - Accent1 2 5" xfId="1523"/>
    <cellStyle name="60% - Accent1 3" xfId="4688"/>
    <cellStyle name="60% - Accent2 2" xfId="58"/>
    <cellStyle name="60% - Accent2 2 2" xfId="1527"/>
    <cellStyle name="60% - Accent2 2 2 2" xfId="4689"/>
    <cellStyle name="60% - Accent2 2 3" xfId="1528"/>
    <cellStyle name="60% - Accent2 2 4" xfId="4690"/>
    <cellStyle name="60% - Accent2 2 5" xfId="1526"/>
    <cellStyle name="60% - Accent2 3" xfId="4691"/>
    <cellStyle name="60% - Accent3 2" xfId="59"/>
    <cellStyle name="60% - Accent3 2 2" xfId="1530"/>
    <cellStyle name="60% - Accent3 2 2 2" xfId="4692"/>
    <cellStyle name="60% - Accent3 2 3" xfId="1531"/>
    <cellStyle name="60% - Accent3 2 4" xfId="4693"/>
    <cellStyle name="60% - Accent3 2 5" xfId="1529"/>
    <cellStyle name="60% - Accent3 3" xfId="4694"/>
    <cellStyle name="60% - Accent4 2" xfId="60"/>
    <cellStyle name="60% - Accent4 2 2" xfId="1533"/>
    <cellStyle name="60% - Accent4 2 2 2" xfId="4695"/>
    <cellStyle name="60% - Accent4 2 3" xfId="1534"/>
    <cellStyle name="60% - Accent4 2 4" xfId="4696"/>
    <cellStyle name="60% - Accent4 2 5" xfId="1532"/>
    <cellStyle name="60% - Accent4 3" xfId="4697"/>
    <cellStyle name="60% - Accent5 2" xfId="61"/>
    <cellStyle name="60% - Accent5 2 2" xfId="1536"/>
    <cellStyle name="60% - Accent5 2 2 2" xfId="4698"/>
    <cellStyle name="60% - Accent5 2 3" xfId="1537"/>
    <cellStyle name="60% - Accent5 2 4" xfId="4699"/>
    <cellStyle name="60% - Accent5 2 5" xfId="1535"/>
    <cellStyle name="60% - Accent5 3" xfId="4700"/>
    <cellStyle name="60% - Accent6 2" xfId="62"/>
    <cellStyle name="60% - Accent6 2 2" xfId="1539"/>
    <cellStyle name="60% - Accent6 2 2 2" xfId="4701"/>
    <cellStyle name="60% - Accent6 2 3" xfId="1540"/>
    <cellStyle name="60% - Accent6 2 4" xfId="4702"/>
    <cellStyle name="60% - Accent6 2 5" xfId="1538"/>
    <cellStyle name="60% - Accent6 3" xfId="4703"/>
    <cellStyle name="75" xfId="63"/>
    <cellStyle name="75 10" xfId="1541"/>
    <cellStyle name="75 10 2" xfId="1542"/>
    <cellStyle name="75 10 3" xfId="1543"/>
    <cellStyle name="75 10_เชียร์ฯ-Jun'53" xfId="1544"/>
    <cellStyle name="75 11" xfId="1545"/>
    <cellStyle name="75 11 2" xfId="1546"/>
    <cellStyle name="75 11 3" xfId="1547"/>
    <cellStyle name="75 11_เชียร์ฯ-Jun'53" xfId="1548"/>
    <cellStyle name="75 12" xfId="1549"/>
    <cellStyle name="75 13" xfId="1550"/>
    <cellStyle name="75 14" xfId="1551"/>
    <cellStyle name="75 15" xfId="1552"/>
    <cellStyle name="75 16" xfId="1553"/>
    <cellStyle name="75 17" xfId="1554"/>
    <cellStyle name="75 18" xfId="1555"/>
    <cellStyle name="75 19" xfId="1556"/>
    <cellStyle name="75 2" xfId="1557"/>
    <cellStyle name="75 2 2" xfId="1558"/>
    <cellStyle name="75 2 3" xfId="1559"/>
    <cellStyle name="75 2_เชียร์ฯ-Jun'53" xfId="1560"/>
    <cellStyle name="75 20" xfId="1561"/>
    <cellStyle name="75 21" xfId="1562"/>
    <cellStyle name="75 22" xfId="1563"/>
    <cellStyle name="75 23" xfId="1564"/>
    <cellStyle name="75 24" xfId="1565"/>
    <cellStyle name="75 25" xfId="1566"/>
    <cellStyle name="75 26" xfId="1567"/>
    <cellStyle name="75 27" xfId="1568"/>
    <cellStyle name="75 28" xfId="1569"/>
    <cellStyle name="75 29" xfId="1570"/>
    <cellStyle name="75 3" xfId="1571"/>
    <cellStyle name="75 3 2" xfId="1572"/>
    <cellStyle name="75 3 3" xfId="1573"/>
    <cellStyle name="75 3_เชียร์ฯ-Jun'53" xfId="1574"/>
    <cellStyle name="75 30" xfId="1575"/>
    <cellStyle name="75 31" xfId="1576"/>
    <cellStyle name="75 32" xfId="1577"/>
    <cellStyle name="75 33" xfId="1578"/>
    <cellStyle name="75 34" xfId="1579"/>
    <cellStyle name="75 35" xfId="1580"/>
    <cellStyle name="75 36" xfId="1581"/>
    <cellStyle name="75 37" xfId="1582"/>
    <cellStyle name="75 38" xfId="1583"/>
    <cellStyle name="75 39" xfId="1584"/>
    <cellStyle name="75 4" xfId="1585"/>
    <cellStyle name="75 4 2" xfId="1586"/>
    <cellStyle name="75 4 3" xfId="1587"/>
    <cellStyle name="75 4_เชียร์ฯ-Jun'53" xfId="1588"/>
    <cellStyle name="75 40" xfId="1589"/>
    <cellStyle name="75 41" xfId="1590"/>
    <cellStyle name="75 42" xfId="1591"/>
    <cellStyle name="75 43" xfId="1592"/>
    <cellStyle name="75 44" xfId="1593"/>
    <cellStyle name="75 45" xfId="1594"/>
    <cellStyle name="75 46" xfId="1595"/>
    <cellStyle name="75 47" xfId="1596"/>
    <cellStyle name="75 48" xfId="1597"/>
    <cellStyle name="75 49" xfId="1598"/>
    <cellStyle name="75 5" xfId="1599"/>
    <cellStyle name="75 5 2" xfId="1600"/>
    <cellStyle name="75 5 3" xfId="1601"/>
    <cellStyle name="75 5_เชียร์ฯ-Jun'53" xfId="1602"/>
    <cellStyle name="75 50" xfId="1603"/>
    <cellStyle name="75 51" xfId="1604"/>
    <cellStyle name="75 52" xfId="1605"/>
    <cellStyle name="75 53" xfId="1606"/>
    <cellStyle name="75 54" xfId="1607"/>
    <cellStyle name="75 55" xfId="1608"/>
    <cellStyle name="75 56" xfId="1609"/>
    <cellStyle name="75 57" xfId="1610"/>
    <cellStyle name="75 58" xfId="1611"/>
    <cellStyle name="75 59" xfId="1612"/>
    <cellStyle name="75 6" xfId="1613"/>
    <cellStyle name="75 6 2" xfId="1614"/>
    <cellStyle name="75 6 3" xfId="1615"/>
    <cellStyle name="75 6_เชียร์ฯ-Jun'53" xfId="1616"/>
    <cellStyle name="75 7" xfId="1617"/>
    <cellStyle name="75 7 2" xfId="1618"/>
    <cellStyle name="75 7 3" xfId="1619"/>
    <cellStyle name="75 7_เชียร์ฯ-Jun'53" xfId="1620"/>
    <cellStyle name="75 8" xfId="1621"/>
    <cellStyle name="75 8 2" xfId="1622"/>
    <cellStyle name="75 8 3" xfId="1623"/>
    <cellStyle name="75 8_เชียร์ฯ-Jun'53" xfId="1624"/>
    <cellStyle name="75 9" xfId="1625"/>
    <cellStyle name="75 9 2" xfId="1626"/>
    <cellStyle name="75 9 3" xfId="1627"/>
    <cellStyle name="75 9_เชียร์ฯ-Jun'53" xfId="1628"/>
    <cellStyle name="75_Note 10" xfId="1629"/>
    <cellStyle name="AA FRAME" xfId="1630"/>
    <cellStyle name="AA FRAME 10" xfId="1631"/>
    <cellStyle name="AA FRAME 10 2" xfId="1632"/>
    <cellStyle name="AA FRAME 10 2 2" xfId="5776"/>
    <cellStyle name="AA FRAME 10 3" xfId="1633"/>
    <cellStyle name="AA FRAME 10 3 2" xfId="5777"/>
    <cellStyle name="AA FRAME 10 4" xfId="5775"/>
    <cellStyle name="AA FRAME 10_Note 10" xfId="1634"/>
    <cellStyle name="AA FRAME 11" xfId="1635"/>
    <cellStyle name="AA FRAME 11 2" xfId="1636"/>
    <cellStyle name="AA FRAME 11 2 2" xfId="5779"/>
    <cellStyle name="AA FRAME 11 3" xfId="1637"/>
    <cellStyle name="AA FRAME 11 3 2" xfId="5780"/>
    <cellStyle name="AA FRAME 11 4" xfId="5778"/>
    <cellStyle name="AA FRAME 11_Note 10" xfId="1638"/>
    <cellStyle name="AA FRAME 12" xfId="1639"/>
    <cellStyle name="AA FRAME 12 2" xfId="5781"/>
    <cellStyle name="AA FRAME 13" xfId="1640"/>
    <cellStyle name="AA FRAME 13 2" xfId="5782"/>
    <cellStyle name="AA FRAME 14" xfId="1641"/>
    <cellStyle name="AA FRAME 14 2" xfId="5783"/>
    <cellStyle name="AA FRAME 15" xfId="1642"/>
    <cellStyle name="AA FRAME 15 2" xfId="5784"/>
    <cellStyle name="AA FRAME 16" xfId="1643"/>
    <cellStyle name="AA FRAME 16 2" xfId="5785"/>
    <cellStyle name="AA FRAME 17" xfId="1644"/>
    <cellStyle name="AA FRAME 17 2" xfId="5786"/>
    <cellStyle name="AA FRAME 18" xfId="1645"/>
    <cellStyle name="AA FRAME 18 2" xfId="5787"/>
    <cellStyle name="AA FRAME 19" xfId="1646"/>
    <cellStyle name="AA FRAME 19 2" xfId="5788"/>
    <cellStyle name="AA FRAME 2" xfId="1647"/>
    <cellStyle name="AA FRAME 2 2" xfId="1648"/>
    <cellStyle name="AA FRAME 2 2 2" xfId="5790"/>
    <cellStyle name="AA FRAME 2 3" xfId="1649"/>
    <cellStyle name="AA FRAME 2 3 2" xfId="5791"/>
    <cellStyle name="AA FRAME 2 4" xfId="5789"/>
    <cellStyle name="AA FRAME 2_Note 10" xfId="1650"/>
    <cellStyle name="AA FRAME 20" xfId="1651"/>
    <cellStyle name="AA FRAME 20 2" xfId="5792"/>
    <cellStyle name="AA FRAME 21" xfId="1652"/>
    <cellStyle name="AA FRAME 21 2" xfId="5793"/>
    <cellStyle name="AA FRAME 22" xfId="1653"/>
    <cellStyle name="AA FRAME 22 2" xfId="5794"/>
    <cellStyle name="AA FRAME 23" xfId="1654"/>
    <cellStyle name="AA FRAME 23 2" xfId="5795"/>
    <cellStyle name="AA FRAME 24" xfId="1655"/>
    <cellStyle name="AA FRAME 24 2" xfId="5796"/>
    <cellStyle name="AA FRAME 25" xfId="1656"/>
    <cellStyle name="AA FRAME 25 2" xfId="5797"/>
    <cellStyle name="AA FRAME 26" xfId="1657"/>
    <cellStyle name="AA FRAME 26 2" xfId="5798"/>
    <cellStyle name="AA FRAME 27" xfId="1658"/>
    <cellStyle name="AA FRAME 27 2" xfId="5799"/>
    <cellStyle name="AA FRAME 28" xfId="1659"/>
    <cellStyle name="AA FRAME 28 2" xfId="5800"/>
    <cellStyle name="AA FRAME 29" xfId="1660"/>
    <cellStyle name="AA FRAME 29 2" xfId="5801"/>
    <cellStyle name="AA FRAME 3" xfId="1661"/>
    <cellStyle name="AA FRAME 3 2" xfId="1662"/>
    <cellStyle name="AA FRAME 3 2 2" xfId="5803"/>
    <cellStyle name="AA FRAME 3 3" xfId="1663"/>
    <cellStyle name="AA FRAME 3 3 2" xfId="5804"/>
    <cellStyle name="AA FRAME 3 4" xfId="5802"/>
    <cellStyle name="AA FRAME 3_Note 10" xfId="1664"/>
    <cellStyle name="AA FRAME 30" xfId="1665"/>
    <cellStyle name="AA FRAME 30 2" xfId="5805"/>
    <cellStyle name="AA FRAME 31" xfId="1666"/>
    <cellStyle name="AA FRAME 31 2" xfId="5806"/>
    <cellStyle name="AA FRAME 32" xfId="1667"/>
    <cellStyle name="AA FRAME 32 2" xfId="5807"/>
    <cellStyle name="AA FRAME 33" xfId="1668"/>
    <cellStyle name="AA FRAME 33 2" xfId="5808"/>
    <cellStyle name="AA FRAME 34" xfId="1669"/>
    <cellStyle name="AA FRAME 34 2" xfId="5809"/>
    <cellStyle name="AA FRAME 35" xfId="1670"/>
    <cellStyle name="AA FRAME 35 2" xfId="5810"/>
    <cellStyle name="AA FRAME 36" xfId="1671"/>
    <cellStyle name="AA FRAME 36 2" xfId="5811"/>
    <cellStyle name="AA FRAME 37" xfId="1672"/>
    <cellStyle name="AA FRAME 37 2" xfId="5812"/>
    <cellStyle name="AA FRAME 38" xfId="1673"/>
    <cellStyle name="AA FRAME 38 2" xfId="5813"/>
    <cellStyle name="AA FRAME 39" xfId="1674"/>
    <cellStyle name="AA FRAME 39 2" xfId="5814"/>
    <cellStyle name="AA FRAME 4" xfId="1675"/>
    <cellStyle name="AA FRAME 4 2" xfId="1676"/>
    <cellStyle name="AA FRAME 4 2 2" xfId="5816"/>
    <cellStyle name="AA FRAME 4 3" xfId="1677"/>
    <cellStyle name="AA FRAME 4 3 2" xfId="5817"/>
    <cellStyle name="AA FRAME 4 4" xfId="5815"/>
    <cellStyle name="AA FRAME 4_Note 10" xfId="1678"/>
    <cellStyle name="AA FRAME 40" xfId="1679"/>
    <cellStyle name="AA FRAME 40 2" xfId="5818"/>
    <cellStyle name="AA FRAME 41" xfId="1680"/>
    <cellStyle name="AA FRAME 41 2" xfId="5819"/>
    <cellStyle name="AA FRAME 42" xfId="1681"/>
    <cellStyle name="AA FRAME 42 2" xfId="5820"/>
    <cellStyle name="AA FRAME 43" xfId="1682"/>
    <cellStyle name="AA FRAME 43 2" xfId="5821"/>
    <cellStyle name="AA FRAME 44" xfId="1683"/>
    <cellStyle name="AA FRAME 44 2" xfId="5822"/>
    <cellStyle name="AA FRAME 45" xfId="1684"/>
    <cellStyle name="AA FRAME 45 2" xfId="5823"/>
    <cellStyle name="AA FRAME 46" xfId="1685"/>
    <cellStyle name="AA FRAME 46 2" xfId="5824"/>
    <cellStyle name="AA FRAME 47" xfId="1686"/>
    <cellStyle name="AA FRAME 47 2" xfId="5825"/>
    <cellStyle name="AA FRAME 48" xfId="1687"/>
    <cellStyle name="AA FRAME 48 2" xfId="5826"/>
    <cellStyle name="AA FRAME 49" xfId="1688"/>
    <cellStyle name="AA FRAME 49 2" xfId="5827"/>
    <cellStyle name="AA FRAME 5" xfId="1689"/>
    <cellStyle name="AA FRAME 5 2" xfId="1690"/>
    <cellStyle name="AA FRAME 5 2 2" xfId="5829"/>
    <cellStyle name="AA FRAME 5 3" xfId="1691"/>
    <cellStyle name="AA FRAME 5 3 2" xfId="5830"/>
    <cellStyle name="AA FRAME 5 4" xfId="5828"/>
    <cellStyle name="AA FRAME 5_Note 10" xfId="1692"/>
    <cellStyle name="AA FRAME 50" xfId="1693"/>
    <cellStyle name="AA FRAME 50 2" xfId="5831"/>
    <cellStyle name="AA FRAME 51" xfId="1694"/>
    <cellStyle name="AA FRAME 51 2" xfId="5832"/>
    <cellStyle name="AA FRAME 52" xfId="1695"/>
    <cellStyle name="AA FRAME 52 2" xfId="5833"/>
    <cellStyle name="AA FRAME 53" xfId="1696"/>
    <cellStyle name="AA FRAME 53 2" xfId="5834"/>
    <cellStyle name="AA FRAME 54" xfId="1697"/>
    <cellStyle name="AA FRAME 54 2" xfId="5835"/>
    <cellStyle name="AA FRAME 55" xfId="1698"/>
    <cellStyle name="AA FRAME 55 2" xfId="5836"/>
    <cellStyle name="AA FRAME 56" xfId="1699"/>
    <cellStyle name="AA FRAME 56 2" xfId="5837"/>
    <cellStyle name="AA FRAME 57" xfId="1700"/>
    <cellStyle name="AA FRAME 57 2" xfId="5838"/>
    <cellStyle name="AA FRAME 58" xfId="1701"/>
    <cellStyle name="AA FRAME 58 2" xfId="5839"/>
    <cellStyle name="AA FRAME 59" xfId="1702"/>
    <cellStyle name="AA FRAME 59 2" xfId="5840"/>
    <cellStyle name="AA FRAME 6" xfId="1703"/>
    <cellStyle name="AA FRAME 6 2" xfId="1704"/>
    <cellStyle name="AA FRAME 6 2 2" xfId="5842"/>
    <cellStyle name="AA FRAME 6 3" xfId="1705"/>
    <cellStyle name="AA FRAME 6 3 2" xfId="5843"/>
    <cellStyle name="AA FRAME 6 4" xfId="5841"/>
    <cellStyle name="AA FRAME 6_Note 10" xfId="1706"/>
    <cellStyle name="AA FRAME 60" xfId="5774"/>
    <cellStyle name="AA FRAME 7" xfId="1707"/>
    <cellStyle name="AA FRAME 7 2" xfId="1708"/>
    <cellStyle name="AA FRAME 7 2 2" xfId="5845"/>
    <cellStyle name="AA FRAME 7 3" xfId="1709"/>
    <cellStyle name="AA FRAME 7 3 2" xfId="5846"/>
    <cellStyle name="AA FRAME 7 4" xfId="5844"/>
    <cellStyle name="AA FRAME 7_Note 10" xfId="1710"/>
    <cellStyle name="AA FRAME 8" xfId="1711"/>
    <cellStyle name="AA FRAME 8 2" xfId="1712"/>
    <cellStyle name="AA FRAME 8 2 2" xfId="5848"/>
    <cellStyle name="AA FRAME 8 3" xfId="1713"/>
    <cellStyle name="AA FRAME 8 3 2" xfId="5849"/>
    <cellStyle name="AA FRAME 8 4" xfId="5847"/>
    <cellStyle name="AA FRAME 8_Note 10" xfId="1714"/>
    <cellStyle name="AA FRAME 9" xfId="1715"/>
    <cellStyle name="AA FRAME 9 2" xfId="1716"/>
    <cellStyle name="AA FRAME 9 2 2" xfId="5851"/>
    <cellStyle name="AA FRAME 9 3" xfId="1717"/>
    <cellStyle name="AA FRAME 9 3 2" xfId="5852"/>
    <cellStyle name="AA FRAME 9 4" xfId="5850"/>
    <cellStyle name="AA FRAME 9_Note 10" xfId="1718"/>
    <cellStyle name="AA FRAME_Note 10" xfId="1719"/>
    <cellStyle name="AA HEADING" xfId="1720"/>
    <cellStyle name="AA HEADING 10" xfId="1721"/>
    <cellStyle name="AA HEADING 10 2" xfId="1722"/>
    <cellStyle name="AA HEADING 10 3" xfId="1723"/>
    <cellStyle name="AA HEADING 10_Note 10" xfId="1724"/>
    <cellStyle name="AA HEADING 11" xfId="1725"/>
    <cellStyle name="AA HEADING 11 2" xfId="1726"/>
    <cellStyle name="AA HEADING 11 3" xfId="1727"/>
    <cellStyle name="AA HEADING 11_Note 10" xfId="1728"/>
    <cellStyle name="AA HEADING 12" xfId="1729"/>
    <cellStyle name="AA HEADING 13" xfId="1730"/>
    <cellStyle name="AA HEADING 14" xfId="1731"/>
    <cellStyle name="AA HEADING 15" xfId="1732"/>
    <cellStyle name="AA HEADING 16" xfId="1733"/>
    <cellStyle name="AA HEADING 17" xfId="1734"/>
    <cellStyle name="AA HEADING 18" xfId="1735"/>
    <cellStyle name="AA HEADING 19" xfId="1736"/>
    <cellStyle name="AA HEADING 2" xfId="1737"/>
    <cellStyle name="AA HEADING 2 2" xfId="1738"/>
    <cellStyle name="AA HEADING 2 3" xfId="1739"/>
    <cellStyle name="AA HEADING 2_Note 10" xfId="1740"/>
    <cellStyle name="AA HEADING 20" xfId="1741"/>
    <cellStyle name="AA HEADING 21" xfId="1742"/>
    <cellStyle name="AA HEADING 22" xfId="1743"/>
    <cellStyle name="AA HEADING 23" xfId="1744"/>
    <cellStyle name="AA HEADING 24" xfId="1745"/>
    <cellStyle name="AA HEADING 25" xfId="1746"/>
    <cellStyle name="AA HEADING 26" xfId="1747"/>
    <cellStyle name="AA HEADING 27" xfId="1748"/>
    <cellStyle name="AA HEADING 28" xfId="1749"/>
    <cellStyle name="AA HEADING 29" xfId="1750"/>
    <cellStyle name="AA HEADING 3" xfId="1751"/>
    <cellStyle name="AA HEADING 3 2" xfId="1752"/>
    <cellStyle name="AA HEADING 3 3" xfId="1753"/>
    <cellStyle name="AA HEADING 3_Note 10" xfId="1754"/>
    <cellStyle name="AA HEADING 30" xfId="1755"/>
    <cellStyle name="AA HEADING 31" xfId="1756"/>
    <cellStyle name="AA HEADING 32" xfId="1757"/>
    <cellStyle name="AA HEADING 33" xfId="1758"/>
    <cellStyle name="AA HEADING 34" xfId="1759"/>
    <cellStyle name="AA HEADING 35" xfId="1760"/>
    <cellStyle name="AA HEADING 36" xfId="1761"/>
    <cellStyle name="AA HEADING 37" xfId="1762"/>
    <cellStyle name="AA HEADING 38" xfId="1763"/>
    <cellStyle name="AA HEADING 39" xfId="1764"/>
    <cellStyle name="AA HEADING 4" xfId="1765"/>
    <cellStyle name="AA HEADING 4 2" xfId="1766"/>
    <cellStyle name="AA HEADING 4 3" xfId="1767"/>
    <cellStyle name="AA HEADING 4_Note 10" xfId="1768"/>
    <cellStyle name="AA HEADING 40" xfId="1769"/>
    <cellStyle name="AA HEADING 41" xfId="1770"/>
    <cellStyle name="AA HEADING 42" xfId="1771"/>
    <cellStyle name="AA HEADING 43" xfId="1772"/>
    <cellStyle name="AA HEADING 44" xfId="1773"/>
    <cellStyle name="AA HEADING 45" xfId="1774"/>
    <cellStyle name="AA HEADING 46" xfId="1775"/>
    <cellStyle name="AA HEADING 47" xfId="1776"/>
    <cellStyle name="AA HEADING 48" xfId="1777"/>
    <cellStyle name="AA HEADING 49" xfId="1778"/>
    <cellStyle name="AA HEADING 5" xfId="1779"/>
    <cellStyle name="AA HEADING 5 2" xfId="1780"/>
    <cellStyle name="AA HEADING 5 3" xfId="1781"/>
    <cellStyle name="AA HEADING 5_Note 10" xfId="1782"/>
    <cellStyle name="AA HEADING 50" xfId="1783"/>
    <cellStyle name="AA HEADING 51" xfId="1784"/>
    <cellStyle name="AA HEADING 52" xfId="1785"/>
    <cellStyle name="AA HEADING 53" xfId="1786"/>
    <cellStyle name="AA HEADING 54" xfId="1787"/>
    <cellStyle name="AA HEADING 55" xfId="1788"/>
    <cellStyle name="AA HEADING 56" xfId="1789"/>
    <cellStyle name="AA HEADING 57" xfId="1790"/>
    <cellStyle name="AA HEADING 58" xfId="1791"/>
    <cellStyle name="AA HEADING 59" xfId="1792"/>
    <cellStyle name="AA HEADING 6" xfId="1793"/>
    <cellStyle name="AA HEADING 6 2" xfId="1794"/>
    <cellStyle name="AA HEADING 6 3" xfId="1795"/>
    <cellStyle name="AA HEADING 6_Note 10" xfId="1796"/>
    <cellStyle name="AA HEADING 7" xfId="1797"/>
    <cellStyle name="AA HEADING 7 2" xfId="1798"/>
    <cellStyle name="AA HEADING 7 3" xfId="1799"/>
    <cellStyle name="AA HEADING 7_Note 10" xfId="1800"/>
    <cellStyle name="AA HEADING 8" xfId="1801"/>
    <cellStyle name="AA HEADING 8 2" xfId="1802"/>
    <cellStyle name="AA HEADING 8 3" xfId="1803"/>
    <cellStyle name="AA HEADING 8_Note 10" xfId="1804"/>
    <cellStyle name="AA HEADING 9" xfId="1805"/>
    <cellStyle name="AA HEADING 9 2" xfId="1806"/>
    <cellStyle name="AA HEADING 9 3" xfId="1807"/>
    <cellStyle name="AA HEADING 9_Note 10" xfId="1808"/>
    <cellStyle name="AA HEADING_Note 10" xfId="1809"/>
    <cellStyle name="AA INITIALS" xfId="1810"/>
    <cellStyle name="AA INITIALS 10" xfId="1811"/>
    <cellStyle name="AA INITIALS 10 2" xfId="1812"/>
    <cellStyle name="AA INITIALS 10 3" xfId="1813"/>
    <cellStyle name="AA INITIALS 10_Note 10" xfId="1814"/>
    <cellStyle name="AA INITIALS 11" xfId="1815"/>
    <cellStyle name="AA INITIALS 11 2" xfId="1816"/>
    <cellStyle name="AA INITIALS 11 3" xfId="1817"/>
    <cellStyle name="AA INITIALS 11_Note 10" xfId="1818"/>
    <cellStyle name="AA INITIALS 12" xfId="1819"/>
    <cellStyle name="AA INITIALS 13" xfId="1820"/>
    <cellStyle name="AA INITIALS 14" xfId="1821"/>
    <cellStyle name="AA INITIALS 15" xfId="1822"/>
    <cellStyle name="AA INITIALS 16" xfId="1823"/>
    <cellStyle name="AA INITIALS 17" xfId="1824"/>
    <cellStyle name="AA INITIALS 18" xfId="1825"/>
    <cellStyle name="AA INITIALS 19" xfId="1826"/>
    <cellStyle name="AA INITIALS 2" xfId="1827"/>
    <cellStyle name="AA INITIALS 2 2" xfId="1828"/>
    <cellStyle name="AA INITIALS 2 3" xfId="1829"/>
    <cellStyle name="AA INITIALS 2_Note 10" xfId="1830"/>
    <cellStyle name="AA INITIALS 20" xfId="1831"/>
    <cellStyle name="AA INITIALS 21" xfId="1832"/>
    <cellStyle name="AA INITIALS 22" xfId="1833"/>
    <cellStyle name="AA INITIALS 23" xfId="1834"/>
    <cellStyle name="AA INITIALS 24" xfId="1835"/>
    <cellStyle name="AA INITIALS 25" xfId="1836"/>
    <cellStyle name="AA INITIALS 26" xfId="1837"/>
    <cellStyle name="AA INITIALS 27" xfId="1838"/>
    <cellStyle name="AA INITIALS 28" xfId="1839"/>
    <cellStyle name="AA INITIALS 29" xfId="1840"/>
    <cellStyle name="AA INITIALS 3" xfId="1841"/>
    <cellStyle name="AA INITIALS 3 2" xfId="1842"/>
    <cellStyle name="AA INITIALS 3 3" xfId="1843"/>
    <cellStyle name="AA INITIALS 3_Note 10" xfId="1844"/>
    <cellStyle name="AA INITIALS 30" xfId="1845"/>
    <cellStyle name="AA INITIALS 31" xfId="1846"/>
    <cellStyle name="AA INITIALS 32" xfId="1847"/>
    <cellStyle name="AA INITIALS 33" xfId="1848"/>
    <cellStyle name="AA INITIALS 34" xfId="1849"/>
    <cellStyle name="AA INITIALS 35" xfId="1850"/>
    <cellStyle name="AA INITIALS 36" xfId="1851"/>
    <cellStyle name="AA INITIALS 37" xfId="1852"/>
    <cellStyle name="AA INITIALS 38" xfId="1853"/>
    <cellStyle name="AA INITIALS 39" xfId="1854"/>
    <cellStyle name="AA INITIALS 4" xfId="1855"/>
    <cellStyle name="AA INITIALS 4 2" xfId="1856"/>
    <cellStyle name="AA INITIALS 4 3" xfId="1857"/>
    <cellStyle name="AA INITIALS 4_Note 10" xfId="1858"/>
    <cellStyle name="AA INITIALS 40" xfId="1859"/>
    <cellStyle name="AA INITIALS 41" xfId="1860"/>
    <cellStyle name="AA INITIALS 42" xfId="1861"/>
    <cellStyle name="AA INITIALS 43" xfId="1862"/>
    <cellStyle name="AA INITIALS 44" xfId="1863"/>
    <cellStyle name="AA INITIALS 45" xfId="1864"/>
    <cellStyle name="AA INITIALS 46" xfId="1865"/>
    <cellStyle name="AA INITIALS 47" xfId="1866"/>
    <cellStyle name="AA INITIALS 48" xfId="1867"/>
    <cellStyle name="AA INITIALS 49" xfId="1868"/>
    <cellStyle name="AA INITIALS 5" xfId="1869"/>
    <cellStyle name="AA INITIALS 5 2" xfId="1870"/>
    <cellStyle name="AA INITIALS 5 3" xfId="1871"/>
    <cellStyle name="AA INITIALS 5_Note 10" xfId="1872"/>
    <cellStyle name="AA INITIALS 50" xfId="1873"/>
    <cellStyle name="AA INITIALS 51" xfId="1874"/>
    <cellStyle name="AA INITIALS 52" xfId="1875"/>
    <cellStyle name="AA INITIALS 53" xfId="1876"/>
    <cellStyle name="AA INITIALS 54" xfId="1877"/>
    <cellStyle name="AA INITIALS 55" xfId="1878"/>
    <cellStyle name="AA INITIALS 56" xfId="1879"/>
    <cellStyle name="AA INITIALS 57" xfId="1880"/>
    <cellStyle name="AA INITIALS 58" xfId="1881"/>
    <cellStyle name="AA INITIALS 59" xfId="1882"/>
    <cellStyle name="AA INITIALS 6" xfId="1883"/>
    <cellStyle name="AA INITIALS 6 2" xfId="1884"/>
    <cellStyle name="AA INITIALS 6 3" xfId="1885"/>
    <cellStyle name="AA INITIALS 6_Note P15" xfId="1886"/>
    <cellStyle name="AA INITIALS 7" xfId="1887"/>
    <cellStyle name="AA INITIALS 7 2" xfId="1888"/>
    <cellStyle name="AA INITIALS 7 3" xfId="1889"/>
    <cellStyle name="AA INITIALS 7_กำไรขาดทุน" xfId="1890"/>
    <cellStyle name="AA INITIALS 8" xfId="1891"/>
    <cellStyle name="AA INITIALS 8 2" xfId="1892"/>
    <cellStyle name="AA INITIALS 8 3" xfId="1893"/>
    <cellStyle name="AA INITIALS 8_เชียร์ฯ-Jun'53" xfId="1894"/>
    <cellStyle name="AA INITIALS 9" xfId="1895"/>
    <cellStyle name="AA INITIALS 9 2" xfId="1896"/>
    <cellStyle name="AA INITIALS 9 3" xfId="1897"/>
    <cellStyle name="AA INITIALS 9_เชียร์ฯ-Jun'53" xfId="1898"/>
    <cellStyle name="AA INITIALS_Note 10" xfId="1899"/>
    <cellStyle name="AA INPUT" xfId="1900"/>
    <cellStyle name="AA INPUT 10" xfId="1901"/>
    <cellStyle name="AA INPUT 10 2" xfId="1902"/>
    <cellStyle name="AA INPUT 10 3" xfId="1903"/>
    <cellStyle name="AA INPUT 10_เชียร์ฯ-Jun'53" xfId="1904"/>
    <cellStyle name="AA INPUT 11" xfId="1905"/>
    <cellStyle name="AA INPUT 11 2" xfId="1906"/>
    <cellStyle name="AA INPUT 11 3" xfId="1907"/>
    <cellStyle name="AA INPUT 11_เชียร์ฯ-Jun'53" xfId="1908"/>
    <cellStyle name="AA INPUT 12" xfId="1909"/>
    <cellStyle name="AA INPUT 13" xfId="1910"/>
    <cellStyle name="AA INPUT 14" xfId="1911"/>
    <cellStyle name="AA INPUT 15" xfId="1912"/>
    <cellStyle name="AA INPUT 16" xfId="1913"/>
    <cellStyle name="AA INPUT 17" xfId="1914"/>
    <cellStyle name="AA INPUT 18" xfId="1915"/>
    <cellStyle name="AA INPUT 19" xfId="1916"/>
    <cellStyle name="AA INPUT 2" xfId="1917"/>
    <cellStyle name="AA INPUT 2 2" xfId="1918"/>
    <cellStyle name="AA INPUT 2 3" xfId="1919"/>
    <cellStyle name="AA INPUT 2_เชียร์ฯ-Jun'53" xfId="1920"/>
    <cellStyle name="AA INPUT 20" xfId="1921"/>
    <cellStyle name="AA INPUT 21" xfId="1922"/>
    <cellStyle name="AA INPUT 22" xfId="1923"/>
    <cellStyle name="AA INPUT 23" xfId="1924"/>
    <cellStyle name="AA INPUT 24" xfId="1925"/>
    <cellStyle name="AA INPUT 25" xfId="1926"/>
    <cellStyle name="AA INPUT 26" xfId="1927"/>
    <cellStyle name="AA INPUT 27" xfId="1928"/>
    <cellStyle name="AA INPUT 28" xfId="1929"/>
    <cellStyle name="AA INPUT 29" xfId="1930"/>
    <cellStyle name="AA INPUT 3" xfId="1931"/>
    <cellStyle name="AA INPUT 3 2" xfId="1932"/>
    <cellStyle name="AA INPUT 3 3" xfId="1933"/>
    <cellStyle name="AA INPUT 3_เชียร์ฯ-Jun'53" xfId="1934"/>
    <cellStyle name="AA INPUT 30" xfId="1935"/>
    <cellStyle name="AA INPUT 31" xfId="1936"/>
    <cellStyle name="AA INPUT 32" xfId="1937"/>
    <cellStyle name="AA INPUT 33" xfId="1938"/>
    <cellStyle name="AA INPUT 34" xfId="1939"/>
    <cellStyle name="AA INPUT 35" xfId="1940"/>
    <cellStyle name="AA INPUT 36" xfId="1941"/>
    <cellStyle name="AA INPUT 37" xfId="1942"/>
    <cellStyle name="AA INPUT 38" xfId="1943"/>
    <cellStyle name="AA INPUT 39" xfId="1944"/>
    <cellStyle name="AA INPUT 4" xfId="1945"/>
    <cellStyle name="AA INPUT 4 2" xfId="1946"/>
    <cellStyle name="AA INPUT 4 3" xfId="1947"/>
    <cellStyle name="AA INPUT 40" xfId="1948"/>
    <cellStyle name="AA INPUT 41" xfId="1949"/>
    <cellStyle name="AA INPUT 42" xfId="1950"/>
    <cellStyle name="AA INPUT 43" xfId="1951"/>
    <cellStyle name="AA INPUT 44" xfId="1952"/>
    <cellStyle name="AA INPUT 45" xfId="1953"/>
    <cellStyle name="AA INPUT 46" xfId="1954"/>
    <cellStyle name="AA INPUT 47" xfId="1955"/>
    <cellStyle name="AA INPUT 48" xfId="1956"/>
    <cellStyle name="AA INPUT 49" xfId="1957"/>
    <cellStyle name="AA INPUT 5" xfId="1958"/>
    <cellStyle name="AA INPUT 5 2" xfId="1959"/>
    <cellStyle name="AA INPUT 5 3" xfId="1960"/>
    <cellStyle name="AA INPUT 50" xfId="1961"/>
    <cellStyle name="AA INPUT 51" xfId="1962"/>
    <cellStyle name="AA INPUT 52" xfId="1963"/>
    <cellStyle name="AA INPUT 53" xfId="1964"/>
    <cellStyle name="AA INPUT 54" xfId="1965"/>
    <cellStyle name="AA INPUT 55" xfId="1966"/>
    <cellStyle name="AA INPUT 56" xfId="1967"/>
    <cellStyle name="AA INPUT 57" xfId="1968"/>
    <cellStyle name="AA INPUT 58" xfId="1969"/>
    <cellStyle name="AA INPUT 59" xfId="1970"/>
    <cellStyle name="AA INPUT 6" xfId="1971"/>
    <cellStyle name="AA INPUT 6 2" xfId="1972"/>
    <cellStyle name="AA INPUT 6 3" xfId="1973"/>
    <cellStyle name="AA INPUT 7" xfId="1974"/>
    <cellStyle name="AA INPUT 7 2" xfId="1975"/>
    <cellStyle name="AA INPUT 7 3" xfId="1976"/>
    <cellStyle name="AA INPUT 8" xfId="1977"/>
    <cellStyle name="AA INPUT 8 2" xfId="1978"/>
    <cellStyle name="AA INPUT 8 3" xfId="1979"/>
    <cellStyle name="AA INPUT 9" xfId="1980"/>
    <cellStyle name="AA INPUT 9 2" xfId="1981"/>
    <cellStyle name="AA INPUT 9 3" xfId="1982"/>
    <cellStyle name="AA INPUT_Note 10" xfId="1983"/>
    <cellStyle name="AA LOCK" xfId="1984"/>
    <cellStyle name="AA LOCK 10" xfId="1985"/>
    <cellStyle name="AA LOCK 10 2" xfId="1986"/>
    <cellStyle name="AA LOCK 10 3" xfId="1987"/>
    <cellStyle name="AA LOCK 11" xfId="1988"/>
    <cellStyle name="AA LOCK 11 2" xfId="1989"/>
    <cellStyle name="AA LOCK 11 3" xfId="1990"/>
    <cellStyle name="AA LOCK 12" xfId="1991"/>
    <cellStyle name="AA LOCK 13" xfId="1992"/>
    <cellStyle name="AA LOCK 14" xfId="1993"/>
    <cellStyle name="AA LOCK 15" xfId="1994"/>
    <cellStyle name="AA LOCK 16" xfId="1995"/>
    <cellStyle name="AA LOCK 17" xfId="1996"/>
    <cellStyle name="AA LOCK 18" xfId="1997"/>
    <cellStyle name="AA LOCK 19" xfId="1998"/>
    <cellStyle name="AA LOCK 2" xfId="1999"/>
    <cellStyle name="AA LOCK 2 2" xfId="2000"/>
    <cellStyle name="AA LOCK 2 3" xfId="2001"/>
    <cellStyle name="AA LOCK 20" xfId="2002"/>
    <cellStyle name="AA LOCK 21" xfId="2003"/>
    <cellStyle name="AA LOCK 22" xfId="2004"/>
    <cellStyle name="AA LOCK 23" xfId="2005"/>
    <cellStyle name="AA LOCK 24" xfId="2006"/>
    <cellStyle name="AA LOCK 25" xfId="2007"/>
    <cellStyle name="AA LOCK 26" xfId="2008"/>
    <cellStyle name="AA LOCK 27" xfId="2009"/>
    <cellStyle name="AA LOCK 28" xfId="2010"/>
    <cellStyle name="AA LOCK 29" xfId="2011"/>
    <cellStyle name="AA LOCK 3" xfId="2012"/>
    <cellStyle name="AA LOCK 3 2" xfId="2013"/>
    <cellStyle name="AA LOCK 3 3" xfId="2014"/>
    <cellStyle name="AA LOCK 30" xfId="2015"/>
    <cellStyle name="AA LOCK 31" xfId="2016"/>
    <cellStyle name="AA LOCK 32" xfId="2017"/>
    <cellStyle name="AA LOCK 33" xfId="2018"/>
    <cellStyle name="AA LOCK 34" xfId="2019"/>
    <cellStyle name="AA LOCK 35" xfId="2020"/>
    <cellStyle name="AA LOCK 36" xfId="2021"/>
    <cellStyle name="AA LOCK 37" xfId="2022"/>
    <cellStyle name="AA LOCK 38" xfId="2023"/>
    <cellStyle name="AA LOCK 39" xfId="2024"/>
    <cellStyle name="AA LOCK 4" xfId="2025"/>
    <cellStyle name="AA LOCK 4 2" xfId="2026"/>
    <cellStyle name="AA LOCK 4 3" xfId="2027"/>
    <cellStyle name="AA LOCK 40" xfId="2028"/>
    <cellStyle name="AA LOCK 41" xfId="2029"/>
    <cellStyle name="AA LOCK 42" xfId="2030"/>
    <cellStyle name="AA LOCK 43" xfId="2031"/>
    <cellStyle name="AA LOCK 44" xfId="2032"/>
    <cellStyle name="AA LOCK 45" xfId="2033"/>
    <cellStyle name="AA LOCK 46" xfId="2034"/>
    <cellStyle name="AA LOCK 47" xfId="2035"/>
    <cellStyle name="AA LOCK 48" xfId="2036"/>
    <cellStyle name="AA LOCK 49" xfId="2037"/>
    <cellStyle name="AA LOCK 5" xfId="2038"/>
    <cellStyle name="AA LOCK 5 2" xfId="2039"/>
    <cellStyle name="AA LOCK 5 3" xfId="2040"/>
    <cellStyle name="AA LOCK 50" xfId="2041"/>
    <cellStyle name="AA LOCK 51" xfId="2042"/>
    <cellStyle name="AA LOCK 52" xfId="2043"/>
    <cellStyle name="AA LOCK 53" xfId="2044"/>
    <cellStyle name="AA LOCK 54" xfId="2045"/>
    <cellStyle name="AA LOCK 55" xfId="2046"/>
    <cellStyle name="AA LOCK 56" xfId="2047"/>
    <cellStyle name="AA LOCK 57" xfId="2048"/>
    <cellStyle name="AA LOCK 58" xfId="2049"/>
    <cellStyle name="AA LOCK 59" xfId="2050"/>
    <cellStyle name="AA LOCK 6" xfId="2051"/>
    <cellStyle name="AA LOCK 6 2" xfId="2052"/>
    <cellStyle name="AA LOCK 6 3" xfId="2053"/>
    <cellStyle name="AA LOCK 7" xfId="2054"/>
    <cellStyle name="AA LOCK 7 2" xfId="2055"/>
    <cellStyle name="AA LOCK 7 3" xfId="2056"/>
    <cellStyle name="AA LOCK 8" xfId="2057"/>
    <cellStyle name="AA LOCK 8 2" xfId="2058"/>
    <cellStyle name="AA LOCK 8 3" xfId="2059"/>
    <cellStyle name="AA LOCK 9" xfId="2060"/>
    <cellStyle name="AA LOCK 9 2" xfId="2061"/>
    <cellStyle name="AA LOCK 9 3" xfId="2062"/>
    <cellStyle name="AA LOCK_Note 10" xfId="2063"/>
    <cellStyle name="AA MGR NAME" xfId="2064"/>
    <cellStyle name="AA MGR NAME 10" xfId="2065"/>
    <cellStyle name="AA MGR NAME 10 2" xfId="2066"/>
    <cellStyle name="AA MGR NAME 10 3" xfId="2067"/>
    <cellStyle name="AA MGR NAME 11" xfId="2068"/>
    <cellStyle name="AA MGR NAME 11 2" xfId="2069"/>
    <cellStyle name="AA MGR NAME 11 3" xfId="2070"/>
    <cellStyle name="AA MGR NAME 12" xfId="2071"/>
    <cellStyle name="AA MGR NAME 13" xfId="2072"/>
    <cellStyle name="AA MGR NAME 14" xfId="2073"/>
    <cellStyle name="AA MGR NAME 15" xfId="2074"/>
    <cellStyle name="AA MGR NAME 16" xfId="2075"/>
    <cellStyle name="AA MGR NAME 17" xfId="2076"/>
    <cellStyle name="AA MGR NAME 18" xfId="2077"/>
    <cellStyle name="AA MGR NAME 19" xfId="2078"/>
    <cellStyle name="AA MGR NAME 2" xfId="2079"/>
    <cellStyle name="AA MGR NAME 2 2" xfId="2080"/>
    <cellStyle name="AA MGR NAME 2 3" xfId="2081"/>
    <cellStyle name="AA MGR NAME 20" xfId="2082"/>
    <cellStyle name="AA MGR NAME 21" xfId="2083"/>
    <cellStyle name="AA MGR NAME 22" xfId="2084"/>
    <cellStyle name="AA MGR NAME 23" xfId="2085"/>
    <cellStyle name="AA MGR NAME 24" xfId="2086"/>
    <cellStyle name="AA MGR NAME 25" xfId="2087"/>
    <cellStyle name="AA MGR NAME 26" xfId="2088"/>
    <cellStyle name="AA MGR NAME 27" xfId="2089"/>
    <cellStyle name="AA MGR NAME 28" xfId="2090"/>
    <cellStyle name="AA MGR NAME 29" xfId="2091"/>
    <cellStyle name="AA MGR NAME 3" xfId="2092"/>
    <cellStyle name="AA MGR NAME 3 2" xfId="2093"/>
    <cellStyle name="AA MGR NAME 3 3" xfId="2094"/>
    <cellStyle name="AA MGR NAME 30" xfId="2095"/>
    <cellStyle name="AA MGR NAME 31" xfId="2096"/>
    <cellStyle name="AA MGR NAME 32" xfId="2097"/>
    <cellStyle name="AA MGR NAME 33" xfId="2098"/>
    <cellStyle name="AA MGR NAME 34" xfId="2099"/>
    <cellStyle name="AA MGR NAME 35" xfId="2100"/>
    <cellStyle name="AA MGR NAME 36" xfId="2101"/>
    <cellStyle name="AA MGR NAME 37" xfId="2102"/>
    <cellStyle name="AA MGR NAME 38" xfId="2103"/>
    <cellStyle name="AA MGR NAME 39" xfId="2104"/>
    <cellStyle name="AA MGR NAME 4" xfId="2105"/>
    <cellStyle name="AA MGR NAME 4 2" xfId="2106"/>
    <cellStyle name="AA MGR NAME 4 3" xfId="2107"/>
    <cellStyle name="AA MGR NAME 40" xfId="2108"/>
    <cellStyle name="AA MGR NAME 41" xfId="2109"/>
    <cellStyle name="AA MGR NAME 42" xfId="2110"/>
    <cellStyle name="AA MGR NAME 43" xfId="2111"/>
    <cellStyle name="AA MGR NAME 44" xfId="2112"/>
    <cellStyle name="AA MGR NAME 45" xfId="2113"/>
    <cellStyle name="AA MGR NAME 46" xfId="2114"/>
    <cellStyle name="AA MGR NAME 47" xfId="2115"/>
    <cellStyle name="AA MGR NAME 48" xfId="2116"/>
    <cellStyle name="AA MGR NAME 49" xfId="2117"/>
    <cellStyle name="AA MGR NAME 5" xfId="2118"/>
    <cellStyle name="AA MGR NAME 5 2" xfId="2119"/>
    <cellStyle name="AA MGR NAME 5 3" xfId="2120"/>
    <cellStyle name="AA MGR NAME 50" xfId="2121"/>
    <cellStyle name="AA MGR NAME 51" xfId="2122"/>
    <cellStyle name="AA MGR NAME 52" xfId="2123"/>
    <cellStyle name="AA MGR NAME 53" xfId="2124"/>
    <cellStyle name="AA MGR NAME 54" xfId="2125"/>
    <cellStyle name="AA MGR NAME 55" xfId="2126"/>
    <cellStyle name="AA MGR NAME 56" xfId="2127"/>
    <cellStyle name="AA MGR NAME 57" xfId="2128"/>
    <cellStyle name="AA MGR NAME 58" xfId="2129"/>
    <cellStyle name="AA MGR NAME 59" xfId="2130"/>
    <cellStyle name="AA MGR NAME 6" xfId="2131"/>
    <cellStyle name="AA MGR NAME 6 2" xfId="2132"/>
    <cellStyle name="AA MGR NAME 6 3" xfId="2133"/>
    <cellStyle name="AA MGR NAME 7" xfId="2134"/>
    <cellStyle name="AA MGR NAME 7 2" xfId="2135"/>
    <cellStyle name="AA MGR NAME 7 3" xfId="2136"/>
    <cellStyle name="AA MGR NAME 8" xfId="2137"/>
    <cellStyle name="AA MGR NAME 8 2" xfId="2138"/>
    <cellStyle name="AA MGR NAME 8 3" xfId="2139"/>
    <cellStyle name="AA MGR NAME 9" xfId="2140"/>
    <cellStyle name="AA MGR NAME 9 2" xfId="2141"/>
    <cellStyle name="AA MGR NAME 9 3" xfId="2142"/>
    <cellStyle name="AA MGR NAME_Note 10" xfId="2143"/>
    <cellStyle name="AA NORMAL" xfId="2144"/>
    <cellStyle name="AA NORMAL 10" xfId="2145"/>
    <cellStyle name="AA NORMAL 10 2" xfId="2146"/>
    <cellStyle name="AA NORMAL 10 3" xfId="2147"/>
    <cellStyle name="AA NORMAL 11" xfId="2148"/>
    <cellStyle name="AA NORMAL 11 2" xfId="2149"/>
    <cellStyle name="AA NORMAL 11 3" xfId="2150"/>
    <cellStyle name="AA NORMAL 12" xfId="2151"/>
    <cellStyle name="AA NORMAL 13" xfId="2152"/>
    <cellStyle name="AA NORMAL 14" xfId="2153"/>
    <cellStyle name="AA NORMAL 15" xfId="2154"/>
    <cellStyle name="AA NORMAL 16" xfId="2155"/>
    <cellStyle name="AA NORMAL 17" xfId="2156"/>
    <cellStyle name="AA NORMAL 18" xfId="2157"/>
    <cellStyle name="AA NORMAL 19" xfId="2158"/>
    <cellStyle name="AA NORMAL 2" xfId="2159"/>
    <cellStyle name="AA NORMAL 2 2" xfId="2160"/>
    <cellStyle name="AA NORMAL 2 3" xfId="2161"/>
    <cellStyle name="AA NORMAL 20" xfId="2162"/>
    <cellStyle name="AA NORMAL 21" xfId="2163"/>
    <cellStyle name="AA NORMAL 22" xfId="2164"/>
    <cellStyle name="AA NORMAL 23" xfId="2165"/>
    <cellStyle name="AA NORMAL 24" xfId="2166"/>
    <cellStyle name="AA NORMAL 25" xfId="2167"/>
    <cellStyle name="AA NORMAL 26" xfId="2168"/>
    <cellStyle name="AA NORMAL 27" xfId="2169"/>
    <cellStyle name="AA NORMAL 28" xfId="2170"/>
    <cellStyle name="AA NORMAL 29" xfId="2171"/>
    <cellStyle name="AA NORMAL 3" xfId="2172"/>
    <cellStyle name="AA NORMAL 3 2" xfId="2173"/>
    <cellStyle name="AA NORMAL 3 3" xfId="2174"/>
    <cellStyle name="AA NORMAL 30" xfId="2175"/>
    <cellStyle name="AA NORMAL 31" xfId="2176"/>
    <cellStyle name="AA NORMAL 32" xfId="2177"/>
    <cellStyle name="AA NORMAL 33" xfId="2178"/>
    <cellStyle name="AA NORMAL 34" xfId="2179"/>
    <cellStyle name="AA NORMAL 35" xfId="2180"/>
    <cellStyle name="AA NORMAL 36" xfId="2181"/>
    <cellStyle name="AA NORMAL 37" xfId="2182"/>
    <cellStyle name="AA NORMAL 38" xfId="2183"/>
    <cellStyle name="AA NORMAL 39" xfId="2184"/>
    <cellStyle name="AA NORMAL 4" xfId="2185"/>
    <cellStyle name="AA NORMAL 4 2" xfId="2186"/>
    <cellStyle name="AA NORMAL 4 3" xfId="2187"/>
    <cellStyle name="AA NORMAL 40" xfId="2188"/>
    <cellStyle name="AA NORMAL 41" xfId="2189"/>
    <cellStyle name="AA NORMAL 42" xfId="2190"/>
    <cellStyle name="AA NORMAL 43" xfId="2191"/>
    <cellStyle name="AA NORMAL 44" xfId="2192"/>
    <cellStyle name="AA NORMAL 45" xfId="2193"/>
    <cellStyle name="AA NORMAL 46" xfId="2194"/>
    <cellStyle name="AA NORMAL 47" xfId="2195"/>
    <cellStyle name="AA NORMAL 48" xfId="2196"/>
    <cellStyle name="AA NORMAL 49" xfId="2197"/>
    <cellStyle name="AA NORMAL 5" xfId="2198"/>
    <cellStyle name="AA NORMAL 5 2" xfId="2199"/>
    <cellStyle name="AA NORMAL 5 3" xfId="2200"/>
    <cellStyle name="AA NORMAL 50" xfId="2201"/>
    <cellStyle name="AA NORMAL 51" xfId="2202"/>
    <cellStyle name="AA NORMAL 52" xfId="2203"/>
    <cellStyle name="AA NORMAL 53" xfId="2204"/>
    <cellStyle name="AA NORMAL 54" xfId="2205"/>
    <cellStyle name="AA NORMAL 55" xfId="2206"/>
    <cellStyle name="AA NORMAL 56" xfId="2207"/>
    <cellStyle name="AA NORMAL 57" xfId="2208"/>
    <cellStyle name="AA NORMAL 58" xfId="2209"/>
    <cellStyle name="AA NORMAL 59" xfId="2210"/>
    <cellStyle name="AA NORMAL 6" xfId="2211"/>
    <cellStyle name="AA NORMAL 6 2" xfId="2212"/>
    <cellStyle name="AA NORMAL 6 3" xfId="2213"/>
    <cellStyle name="AA NORMAL 7" xfId="2214"/>
    <cellStyle name="AA NORMAL 7 2" xfId="2215"/>
    <cellStyle name="AA NORMAL 7 3" xfId="2216"/>
    <cellStyle name="AA NORMAL 8" xfId="2217"/>
    <cellStyle name="AA NORMAL 8 2" xfId="2218"/>
    <cellStyle name="AA NORMAL 8 3" xfId="2219"/>
    <cellStyle name="AA NORMAL 9" xfId="2220"/>
    <cellStyle name="AA NORMAL 9 2" xfId="2221"/>
    <cellStyle name="AA NORMAL 9 3" xfId="2222"/>
    <cellStyle name="AA NORMAL_Note 10" xfId="2223"/>
    <cellStyle name="AA NUMBER" xfId="2224"/>
    <cellStyle name="AA NUMBER 10" xfId="2225"/>
    <cellStyle name="AA NUMBER 10 2" xfId="2226"/>
    <cellStyle name="AA NUMBER 10 3" xfId="2227"/>
    <cellStyle name="AA NUMBER 11" xfId="2228"/>
    <cellStyle name="AA NUMBER 11 2" xfId="2229"/>
    <cellStyle name="AA NUMBER 11 3" xfId="2230"/>
    <cellStyle name="AA NUMBER 12" xfId="2231"/>
    <cellStyle name="AA NUMBER 13" xfId="2232"/>
    <cellStyle name="AA NUMBER 14" xfId="2233"/>
    <cellStyle name="AA NUMBER 15" xfId="2234"/>
    <cellStyle name="AA NUMBER 16" xfId="2235"/>
    <cellStyle name="AA NUMBER 17" xfId="2236"/>
    <cellStyle name="AA NUMBER 18" xfId="2237"/>
    <cellStyle name="AA NUMBER 19" xfId="2238"/>
    <cellStyle name="AA NUMBER 2" xfId="2239"/>
    <cellStyle name="AA NUMBER 2 2" xfId="2240"/>
    <cellStyle name="AA NUMBER 2 3" xfId="2241"/>
    <cellStyle name="AA NUMBER 20" xfId="2242"/>
    <cellStyle name="AA NUMBER 21" xfId="2243"/>
    <cellStyle name="AA NUMBER 22" xfId="2244"/>
    <cellStyle name="AA NUMBER 23" xfId="2245"/>
    <cellStyle name="AA NUMBER 24" xfId="2246"/>
    <cellStyle name="AA NUMBER 25" xfId="2247"/>
    <cellStyle name="AA NUMBER 26" xfId="2248"/>
    <cellStyle name="AA NUMBER 27" xfId="2249"/>
    <cellStyle name="AA NUMBER 28" xfId="2250"/>
    <cellStyle name="AA NUMBER 29" xfId="2251"/>
    <cellStyle name="AA NUMBER 3" xfId="2252"/>
    <cellStyle name="AA NUMBER 3 2" xfId="2253"/>
    <cellStyle name="AA NUMBER 3 3" xfId="2254"/>
    <cellStyle name="AA NUMBER 30" xfId="2255"/>
    <cellStyle name="AA NUMBER 31" xfId="2256"/>
    <cellStyle name="AA NUMBER 32" xfId="2257"/>
    <cellStyle name="AA NUMBER 33" xfId="2258"/>
    <cellStyle name="AA NUMBER 34" xfId="2259"/>
    <cellStyle name="AA NUMBER 35" xfId="2260"/>
    <cellStyle name="AA NUMBER 36" xfId="2261"/>
    <cellStyle name="AA NUMBER 37" xfId="2262"/>
    <cellStyle name="AA NUMBER 38" xfId="2263"/>
    <cellStyle name="AA NUMBER 39" xfId="2264"/>
    <cellStyle name="AA NUMBER 4" xfId="2265"/>
    <cellStyle name="AA NUMBER 4 2" xfId="2266"/>
    <cellStyle name="AA NUMBER 4 3" xfId="2267"/>
    <cellStyle name="AA NUMBER 40" xfId="2268"/>
    <cellStyle name="AA NUMBER 41" xfId="2269"/>
    <cellStyle name="AA NUMBER 42" xfId="2270"/>
    <cellStyle name="AA NUMBER 43" xfId="2271"/>
    <cellStyle name="AA NUMBER 44" xfId="2272"/>
    <cellStyle name="AA NUMBER 45" xfId="2273"/>
    <cellStyle name="AA NUMBER 46" xfId="2274"/>
    <cellStyle name="AA NUMBER 47" xfId="2275"/>
    <cellStyle name="AA NUMBER 48" xfId="2276"/>
    <cellStyle name="AA NUMBER 49" xfId="2277"/>
    <cellStyle name="AA NUMBER 5" xfId="2278"/>
    <cellStyle name="AA NUMBER 5 2" xfId="2279"/>
    <cellStyle name="AA NUMBER 5 3" xfId="2280"/>
    <cellStyle name="AA NUMBER 50" xfId="2281"/>
    <cellStyle name="AA NUMBER 51" xfId="2282"/>
    <cellStyle name="AA NUMBER 52" xfId="2283"/>
    <cellStyle name="AA NUMBER 53" xfId="2284"/>
    <cellStyle name="AA NUMBER 54" xfId="2285"/>
    <cellStyle name="AA NUMBER 55" xfId="2286"/>
    <cellStyle name="AA NUMBER 56" xfId="2287"/>
    <cellStyle name="AA NUMBER 57" xfId="2288"/>
    <cellStyle name="AA NUMBER 58" xfId="2289"/>
    <cellStyle name="AA NUMBER 59" xfId="2290"/>
    <cellStyle name="AA NUMBER 6" xfId="2291"/>
    <cellStyle name="AA NUMBER 6 2" xfId="2292"/>
    <cellStyle name="AA NUMBER 6 3" xfId="2293"/>
    <cellStyle name="AA NUMBER 7" xfId="2294"/>
    <cellStyle name="AA NUMBER 7 2" xfId="2295"/>
    <cellStyle name="AA NUMBER 7 3" xfId="2296"/>
    <cellStyle name="AA NUMBER 8" xfId="2297"/>
    <cellStyle name="AA NUMBER 8 2" xfId="2298"/>
    <cellStyle name="AA NUMBER 8 3" xfId="2299"/>
    <cellStyle name="AA NUMBER 9" xfId="2300"/>
    <cellStyle name="AA NUMBER 9 2" xfId="2301"/>
    <cellStyle name="AA NUMBER 9 3" xfId="2302"/>
    <cellStyle name="AA NUMBER_Note 10" xfId="2303"/>
    <cellStyle name="AA NUMBER2" xfId="2304"/>
    <cellStyle name="AA NUMBER2 10" xfId="2305"/>
    <cellStyle name="AA NUMBER2 10 2" xfId="2306"/>
    <cellStyle name="AA NUMBER2 10 3" xfId="2307"/>
    <cellStyle name="AA NUMBER2 11" xfId="2308"/>
    <cellStyle name="AA NUMBER2 11 2" xfId="2309"/>
    <cellStyle name="AA NUMBER2 11 3" xfId="2310"/>
    <cellStyle name="AA NUMBER2 12" xfId="2311"/>
    <cellStyle name="AA NUMBER2 13" xfId="2312"/>
    <cellStyle name="AA NUMBER2 14" xfId="2313"/>
    <cellStyle name="AA NUMBER2 15" xfId="2314"/>
    <cellStyle name="AA NUMBER2 16" xfId="2315"/>
    <cellStyle name="AA NUMBER2 17" xfId="2316"/>
    <cellStyle name="AA NUMBER2 18" xfId="2317"/>
    <cellStyle name="AA NUMBER2 19" xfId="2318"/>
    <cellStyle name="AA NUMBER2 2" xfId="2319"/>
    <cellStyle name="AA NUMBER2 2 2" xfId="2320"/>
    <cellStyle name="AA NUMBER2 2 3" xfId="2321"/>
    <cellStyle name="AA NUMBER2 20" xfId="2322"/>
    <cellStyle name="AA NUMBER2 21" xfId="2323"/>
    <cellStyle name="AA NUMBER2 22" xfId="2324"/>
    <cellStyle name="AA NUMBER2 23" xfId="2325"/>
    <cellStyle name="AA NUMBER2 24" xfId="2326"/>
    <cellStyle name="AA NUMBER2 25" xfId="2327"/>
    <cellStyle name="AA NUMBER2 26" xfId="2328"/>
    <cellStyle name="AA NUMBER2 27" xfId="2329"/>
    <cellStyle name="AA NUMBER2 28" xfId="2330"/>
    <cellStyle name="AA NUMBER2 29" xfId="2331"/>
    <cellStyle name="AA NUMBER2 3" xfId="2332"/>
    <cellStyle name="AA NUMBER2 3 2" xfId="2333"/>
    <cellStyle name="AA NUMBER2 3 3" xfId="2334"/>
    <cellStyle name="AA NUMBER2 30" xfId="2335"/>
    <cellStyle name="AA NUMBER2 31" xfId="2336"/>
    <cellStyle name="AA NUMBER2 32" xfId="2337"/>
    <cellStyle name="AA NUMBER2 33" xfId="2338"/>
    <cellStyle name="AA NUMBER2 34" xfId="2339"/>
    <cellStyle name="AA NUMBER2 35" xfId="2340"/>
    <cellStyle name="AA NUMBER2 36" xfId="2341"/>
    <cellStyle name="AA NUMBER2 37" xfId="2342"/>
    <cellStyle name="AA NUMBER2 38" xfId="2343"/>
    <cellStyle name="AA NUMBER2 39" xfId="2344"/>
    <cellStyle name="AA NUMBER2 4" xfId="2345"/>
    <cellStyle name="AA NUMBER2 4 2" xfId="2346"/>
    <cellStyle name="AA NUMBER2 4 3" xfId="2347"/>
    <cellStyle name="AA NUMBER2 40" xfId="2348"/>
    <cellStyle name="AA NUMBER2 41" xfId="2349"/>
    <cellStyle name="AA NUMBER2 42" xfId="2350"/>
    <cellStyle name="AA NUMBER2 43" xfId="2351"/>
    <cellStyle name="AA NUMBER2 44" xfId="2352"/>
    <cellStyle name="AA NUMBER2 45" xfId="2353"/>
    <cellStyle name="AA NUMBER2 46" xfId="2354"/>
    <cellStyle name="AA NUMBER2 47" xfId="2355"/>
    <cellStyle name="AA NUMBER2 48" xfId="2356"/>
    <cellStyle name="AA NUMBER2 49" xfId="2357"/>
    <cellStyle name="AA NUMBER2 5" xfId="2358"/>
    <cellStyle name="AA NUMBER2 5 2" xfId="2359"/>
    <cellStyle name="AA NUMBER2 5 3" xfId="2360"/>
    <cellStyle name="AA NUMBER2 50" xfId="2361"/>
    <cellStyle name="AA NUMBER2 51" xfId="2362"/>
    <cellStyle name="AA NUMBER2 52" xfId="2363"/>
    <cellStyle name="AA NUMBER2 53" xfId="2364"/>
    <cellStyle name="AA NUMBER2 54" xfId="2365"/>
    <cellStyle name="AA NUMBER2 55" xfId="2366"/>
    <cellStyle name="AA NUMBER2 56" xfId="2367"/>
    <cellStyle name="AA NUMBER2 57" xfId="2368"/>
    <cellStyle name="AA NUMBER2 58" xfId="2369"/>
    <cellStyle name="AA NUMBER2 59" xfId="2370"/>
    <cellStyle name="AA NUMBER2 6" xfId="2371"/>
    <cellStyle name="AA NUMBER2 6 2" xfId="2372"/>
    <cellStyle name="AA NUMBER2 6 3" xfId="2373"/>
    <cellStyle name="AA NUMBER2 7" xfId="2374"/>
    <cellStyle name="AA NUMBER2 7 2" xfId="2375"/>
    <cellStyle name="AA NUMBER2 7 3" xfId="2376"/>
    <cellStyle name="AA NUMBER2 8" xfId="2377"/>
    <cellStyle name="AA NUMBER2 8 2" xfId="2378"/>
    <cellStyle name="AA NUMBER2 8 3" xfId="2379"/>
    <cellStyle name="AA NUMBER2 9" xfId="2380"/>
    <cellStyle name="AA NUMBER2 9 2" xfId="2381"/>
    <cellStyle name="AA NUMBER2 9 3" xfId="2382"/>
    <cellStyle name="AA NUMBER2_Note 10" xfId="2383"/>
    <cellStyle name="AA QUESTION" xfId="2384"/>
    <cellStyle name="AA QUESTION 10" xfId="2385"/>
    <cellStyle name="AA QUESTION 10 2" xfId="2386"/>
    <cellStyle name="AA QUESTION 10 3" xfId="2387"/>
    <cellStyle name="AA QUESTION 11" xfId="2388"/>
    <cellStyle name="AA QUESTION 11 2" xfId="2389"/>
    <cellStyle name="AA QUESTION 11 3" xfId="2390"/>
    <cellStyle name="AA QUESTION 12" xfId="2391"/>
    <cellStyle name="AA QUESTION 13" xfId="2392"/>
    <cellStyle name="AA QUESTION 14" xfId="2393"/>
    <cellStyle name="AA QUESTION 15" xfId="2394"/>
    <cellStyle name="AA QUESTION 16" xfId="2395"/>
    <cellStyle name="AA QUESTION 17" xfId="2396"/>
    <cellStyle name="AA QUESTION 18" xfId="2397"/>
    <cellStyle name="AA QUESTION 19" xfId="2398"/>
    <cellStyle name="AA QUESTION 2" xfId="2399"/>
    <cellStyle name="AA QUESTION 2 2" xfId="2400"/>
    <cellStyle name="AA QUESTION 2 3" xfId="2401"/>
    <cellStyle name="AA QUESTION 20" xfId="2402"/>
    <cellStyle name="AA QUESTION 21" xfId="2403"/>
    <cellStyle name="AA QUESTION 22" xfId="2404"/>
    <cellStyle name="AA QUESTION 23" xfId="2405"/>
    <cellStyle name="AA QUESTION 24" xfId="2406"/>
    <cellStyle name="AA QUESTION 25" xfId="2407"/>
    <cellStyle name="AA QUESTION 26" xfId="2408"/>
    <cellStyle name="AA QUESTION 27" xfId="2409"/>
    <cellStyle name="AA QUESTION 28" xfId="2410"/>
    <cellStyle name="AA QUESTION 29" xfId="2411"/>
    <cellStyle name="AA QUESTION 3" xfId="2412"/>
    <cellStyle name="AA QUESTION 3 2" xfId="2413"/>
    <cellStyle name="AA QUESTION 3 3" xfId="2414"/>
    <cellStyle name="AA QUESTION 30" xfId="2415"/>
    <cellStyle name="AA QUESTION 31" xfId="2416"/>
    <cellStyle name="AA QUESTION 32" xfId="2417"/>
    <cellStyle name="AA QUESTION 33" xfId="2418"/>
    <cellStyle name="AA QUESTION 34" xfId="2419"/>
    <cellStyle name="AA QUESTION 35" xfId="2420"/>
    <cellStyle name="AA QUESTION 36" xfId="2421"/>
    <cellStyle name="AA QUESTION 37" xfId="2422"/>
    <cellStyle name="AA QUESTION 38" xfId="2423"/>
    <cellStyle name="AA QUESTION 39" xfId="2424"/>
    <cellStyle name="AA QUESTION 4" xfId="2425"/>
    <cellStyle name="AA QUESTION 4 2" xfId="2426"/>
    <cellStyle name="AA QUESTION 4 3" xfId="2427"/>
    <cellStyle name="AA QUESTION 40" xfId="2428"/>
    <cellStyle name="AA QUESTION 41" xfId="2429"/>
    <cellStyle name="AA QUESTION 42" xfId="2430"/>
    <cellStyle name="AA QUESTION 43" xfId="2431"/>
    <cellStyle name="AA QUESTION 44" xfId="2432"/>
    <cellStyle name="AA QUESTION 45" xfId="2433"/>
    <cellStyle name="AA QUESTION 46" xfId="2434"/>
    <cellStyle name="AA QUESTION 47" xfId="2435"/>
    <cellStyle name="AA QUESTION 48" xfId="2436"/>
    <cellStyle name="AA QUESTION 49" xfId="2437"/>
    <cellStyle name="AA QUESTION 5" xfId="2438"/>
    <cellStyle name="AA QUESTION 5 2" xfId="2439"/>
    <cellStyle name="AA QUESTION 5 3" xfId="2440"/>
    <cellStyle name="AA QUESTION 50" xfId="2441"/>
    <cellStyle name="AA QUESTION 51" xfId="2442"/>
    <cellStyle name="AA QUESTION 52" xfId="2443"/>
    <cellStyle name="AA QUESTION 53" xfId="2444"/>
    <cellStyle name="AA QUESTION 54" xfId="2445"/>
    <cellStyle name="AA QUESTION 55" xfId="2446"/>
    <cellStyle name="AA QUESTION 56" xfId="2447"/>
    <cellStyle name="AA QUESTION 57" xfId="2448"/>
    <cellStyle name="AA QUESTION 58" xfId="2449"/>
    <cellStyle name="AA QUESTION 59" xfId="2450"/>
    <cellStyle name="AA QUESTION 6" xfId="2451"/>
    <cellStyle name="AA QUESTION 6 2" xfId="2452"/>
    <cellStyle name="AA QUESTION 6 3" xfId="2453"/>
    <cellStyle name="AA QUESTION 7" xfId="2454"/>
    <cellStyle name="AA QUESTION 7 2" xfId="2455"/>
    <cellStyle name="AA QUESTION 7 3" xfId="2456"/>
    <cellStyle name="AA QUESTION 8" xfId="2457"/>
    <cellStyle name="AA QUESTION 8 2" xfId="2458"/>
    <cellStyle name="AA QUESTION 8 3" xfId="2459"/>
    <cellStyle name="AA QUESTION 9" xfId="2460"/>
    <cellStyle name="AA QUESTION 9 2" xfId="2461"/>
    <cellStyle name="AA QUESTION 9 3" xfId="2462"/>
    <cellStyle name="AA QUESTION_Note 10" xfId="2463"/>
    <cellStyle name="AA SHADE" xfId="2464"/>
    <cellStyle name="AA SHADE 10" xfId="2465"/>
    <cellStyle name="AA SHADE 10 2" xfId="2466"/>
    <cellStyle name="AA SHADE 10 3" xfId="2467"/>
    <cellStyle name="AA SHADE 11" xfId="2468"/>
    <cellStyle name="AA SHADE 11 2" xfId="2469"/>
    <cellStyle name="AA SHADE 11 3" xfId="2470"/>
    <cellStyle name="AA SHADE 12" xfId="2471"/>
    <cellStyle name="AA SHADE 13" xfId="2472"/>
    <cellStyle name="AA SHADE 14" xfId="2473"/>
    <cellStyle name="AA SHADE 15" xfId="2474"/>
    <cellStyle name="AA SHADE 16" xfId="2475"/>
    <cellStyle name="AA SHADE 17" xfId="2476"/>
    <cellStyle name="AA SHADE 18" xfId="2477"/>
    <cellStyle name="AA SHADE 19" xfId="2478"/>
    <cellStyle name="AA SHADE 2" xfId="2479"/>
    <cellStyle name="AA SHADE 2 2" xfId="2480"/>
    <cellStyle name="AA SHADE 2 3" xfId="2481"/>
    <cellStyle name="AA SHADE 20" xfId="2482"/>
    <cellStyle name="AA SHADE 21" xfId="2483"/>
    <cellStyle name="AA SHADE 22" xfId="2484"/>
    <cellStyle name="AA SHADE 23" xfId="2485"/>
    <cellStyle name="AA SHADE 24" xfId="2486"/>
    <cellStyle name="AA SHADE 25" xfId="2487"/>
    <cellStyle name="AA SHADE 26" xfId="2488"/>
    <cellStyle name="AA SHADE 27" xfId="2489"/>
    <cellStyle name="AA SHADE 28" xfId="2490"/>
    <cellStyle name="AA SHADE 29" xfId="2491"/>
    <cellStyle name="AA SHADE 3" xfId="2492"/>
    <cellStyle name="AA SHADE 3 2" xfId="2493"/>
    <cellStyle name="AA SHADE 3 3" xfId="2494"/>
    <cellStyle name="AA SHADE 30" xfId="2495"/>
    <cellStyle name="AA SHADE 31" xfId="2496"/>
    <cellStyle name="AA SHADE 32" xfId="2497"/>
    <cellStyle name="AA SHADE 33" xfId="2498"/>
    <cellStyle name="AA SHADE 34" xfId="2499"/>
    <cellStyle name="AA SHADE 35" xfId="2500"/>
    <cellStyle name="AA SHADE 36" xfId="2501"/>
    <cellStyle name="AA SHADE 37" xfId="2502"/>
    <cellStyle name="AA SHADE 38" xfId="2503"/>
    <cellStyle name="AA SHADE 39" xfId="2504"/>
    <cellStyle name="AA SHADE 4" xfId="2505"/>
    <cellStyle name="AA SHADE 4 2" xfId="2506"/>
    <cellStyle name="AA SHADE 4 3" xfId="2507"/>
    <cellStyle name="AA SHADE 40" xfId="2508"/>
    <cellStyle name="AA SHADE 41" xfId="2509"/>
    <cellStyle name="AA SHADE 42" xfId="2510"/>
    <cellStyle name="AA SHADE 43" xfId="2511"/>
    <cellStyle name="AA SHADE 44" xfId="2512"/>
    <cellStyle name="AA SHADE 45" xfId="2513"/>
    <cellStyle name="AA SHADE 46" xfId="2514"/>
    <cellStyle name="AA SHADE 47" xfId="2515"/>
    <cellStyle name="AA SHADE 48" xfId="2516"/>
    <cellStyle name="AA SHADE 49" xfId="2517"/>
    <cellStyle name="AA SHADE 5" xfId="2518"/>
    <cellStyle name="AA SHADE 5 2" xfId="2519"/>
    <cellStyle name="AA SHADE 5 3" xfId="2520"/>
    <cellStyle name="AA SHADE 50" xfId="2521"/>
    <cellStyle name="AA SHADE 51" xfId="2522"/>
    <cellStyle name="AA SHADE 52" xfId="2523"/>
    <cellStyle name="AA SHADE 53" xfId="2524"/>
    <cellStyle name="AA SHADE 54" xfId="2525"/>
    <cellStyle name="AA SHADE 55" xfId="2526"/>
    <cellStyle name="AA SHADE 56" xfId="2527"/>
    <cellStyle name="AA SHADE 57" xfId="2528"/>
    <cellStyle name="AA SHADE 58" xfId="2529"/>
    <cellStyle name="AA SHADE 59" xfId="2530"/>
    <cellStyle name="AA SHADE 6" xfId="2531"/>
    <cellStyle name="AA SHADE 6 2" xfId="2532"/>
    <cellStyle name="AA SHADE 6 3" xfId="2533"/>
    <cellStyle name="AA SHADE 7" xfId="2534"/>
    <cellStyle name="AA SHADE 7 2" xfId="2535"/>
    <cellStyle name="AA SHADE 7 3" xfId="2536"/>
    <cellStyle name="AA SHADE 8" xfId="2537"/>
    <cellStyle name="AA SHADE 8 2" xfId="2538"/>
    <cellStyle name="AA SHADE 8 3" xfId="2539"/>
    <cellStyle name="AA SHADE 9" xfId="2540"/>
    <cellStyle name="AA SHADE 9 2" xfId="2541"/>
    <cellStyle name="AA SHADE 9 3" xfId="2542"/>
    <cellStyle name="AA SHADE_Note 10" xfId="2543"/>
    <cellStyle name="Accent1 - 20%" xfId="64"/>
    <cellStyle name="Accent1 - 40%" xfId="65"/>
    <cellStyle name="Accent1 - 60%" xfId="66"/>
    <cellStyle name="Accent1 2" xfId="67"/>
    <cellStyle name="Accent1 2 2" xfId="2545"/>
    <cellStyle name="Accent1 2 2 2" xfId="4704"/>
    <cellStyle name="Accent1 2 3" xfId="2546"/>
    <cellStyle name="Accent1 2 4" xfId="4705"/>
    <cellStyle name="Accent1 2 5" xfId="2544"/>
    <cellStyle name="Accent2 - 20%" xfId="68"/>
    <cellStyle name="Accent2 - 40%" xfId="69"/>
    <cellStyle name="Accent2 - 60%" xfId="70"/>
    <cellStyle name="Accent2 2" xfId="71"/>
    <cellStyle name="Accent2 2 2" xfId="2548"/>
    <cellStyle name="Accent2 2 2 2" xfId="4706"/>
    <cellStyle name="Accent2 2 3" xfId="2549"/>
    <cellStyle name="Accent2 2 4" xfId="4707"/>
    <cellStyle name="Accent2 2 5" xfId="2547"/>
    <cellStyle name="Accent3 - 20%" xfId="72"/>
    <cellStyle name="Accent3 - 40%" xfId="73"/>
    <cellStyle name="Accent3 - 60%" xfId="74"/>
    <cellStyle name="Accent3 2" xfId="75"/>
    <cellStyle name="Accent3 2 2" xfId="2551"/>
    <cellStyle name="Accent3 2 2 2" xfId="4708"/>
    <cellStyle name="Accent3 2 3" xfId="2552"/>
    <cellStyle name="Accent3 2 4" xfId="4709"/>
    <cellStyle name="Accent3 2 5" xfId="2550"/>
    <cellStyle name="Accent4 - 20%" xfId="76"/>
    <cellStyle name="Accent4 - 40%" xfId="77"/>
    <cellStyle name="Accent4 - 60%" xfId="78"/>
    <cellStyle name="Accent4 2" xfId="79"/>
    <cellStyle name="Accent4 2 2" xfId="2554"/>
    <cellStyle name="Accent4 2 2 2" xfId="4710"/>
    <cellStyle name="Accent4 2 3" xfId="2555"/>
    <cellStyle name="Accent4 2 4" xfId="4711"/>
    <cellStyle name="Accent4 2 5" xfId="2553"/>
    <cellStyle name="Accent5 - 20%" xfId="80"/>
    <cellStyle name="Accent5 - 40%" xfId="81"/>
    <cellStyle name="Accent5 - 60%" xfId="82"/>
    <cellStyle name="Accent5 2" xfId="83"/>
    <cellStyle name="Accent5 2 2" xfId="2557"/>
    <cellStyle name="Accent5 2 2 2" xfId="4712"/>
    <cellStyle name="Accent5 2 3" xfId="2558"/>
    <cellStyle name="Accent5 2 4" xfId="4713"/>
    <cellStyle name="Accent5 2 5" xfId="2556"/>
    <cellStyle name="Accent6 - 20%" xfId="84"/>
    <cellStyle name="Accent6 - 40%" xfId="85"/>
    <cellStyle name="Accent6 - 60%" xfId="86"/>
    <cellStyle name="Accent6 2" xfId="87"/>
    <cellStyle name="Accent6 2 2" xfId="2560"/>
    <cellStyle name="Accent6 2 2 2" xfId="4714"/>
    <cellStyle name="Accent6 2 3" xfId="2561"/>
    <cellStyle name="Accent6 2 4" xfId="4715"/>
    <cellStyle name="Accent6 2 5" xfId="2559"/>
    <cellStyle name="AXAPTA_FieldName" xfId="4716"/>
    <cellStyle name="Bad 2" xfId="88"/>
    <cellStyle name="Bad 2 2" xfId="2563"/>
    <cellStyle name="Bad 2 2 2" xfId="4717"/>
    <cellStyle name="Bad 2 3" xfId="2564"/>
    <cellStyle name="Bad 2 4" xfId="4718"/>
    <cellStyle name="Bad 2 5" xfId="2562"/>
    <cellStyle name="border" xfId="89"/>
    <cellStyle name="border 2" xfId="5653"/>
    <cellStyle name="Calculation 2" xfId="90"/>
    <cellStyle name="Calculation 2 2" xfId="2566"/>
    <cellStyle name="Calculation 2 2 2" xfId="4719"/>
    <cellStyle name="Calculation 2 2 3" xfId="5854"/>
    <cellStyle name="Calculation 2 3" xfId="2567"/>
    <cellStyle name="Calculation 2 3 2" xfId="5855"/>
    <cellStyle name="Calculation 2 4" xfId="4720"/>
    <cellStyle name="Calculation 2 4 2" xfId="6157"/>
    <cellStyle name="Calculation 2 5" xfId="2565"/>
    <cellStyle name="Calculation 2 5 2" xfId="5853"/>
    <cellStyle name="Calculation 2 6" xfId="5654"/>
    <cellStyle name="Check Cell 2" xfId="91"/>
    <cellStyle name="Check Cell 2 2" xfId="2569"/>
    <cellStyle name="Check Cell 2 2 2" xfId="4721"/>
    <cellStyle name="Check Cell 2 3" xfId="2570"/>
    <cellStyle name="Check Cell 2 4" xfId="4722"/>
    <cellStyle name="Check Cell 2 5" xfId="2568"/>
    <cellStyle name="Comma" xfId="6351" builtinId="3"/>
    <cellStyle name="Comma [0.00]" xfId="92"/>
    <cellStyle name="Comma [0.00] 2" xfId="5655"/>
    <cellStyle name="Comma 10" xfId="93"/>
    <cellStyle name="Comma 10 10" xfId="4723"/>
    <cellStyle name="Comma 10 11" xfId="6354"/>
    <cellStyle name="Comma 10 2" xfId="94"/>
    <cellStyle name="Comma 10 2 2" xfId="5656"/>
    <cellStyle name="Comma 10 3" xfId="2572"/>
    <cellStyle name="Comma 10 3 2" xfId="4724"/>
    <cellStyle name="Comma 10 3 2 2" xfId="6158"/>
    <cellStyle name="Comma 10 3 3" xfId="5857"/>
    <cellStyle name="Comma 10 4" xfId="2573"/>
    <cellStyle name="Comma 10 4 2" xfId="5858"/>
    <cellStyle name="Comma 10 5" xfId="2574"/>
    <cellStyle name="Comma 10 5 2" xfId="5859"/>
    <cellStyle name="Comma 10 6" xfId="2575"/>
    <cellStyle name="Comma 10 6 2" xfId="5860"/>
    <cellStyle name="Comma 10 7" xfId="2576"/>
    <cellStyle name="Comma 10 7 2" xfId="5861"/>
    <cellStyle name="Comma 10 8" xfId="2577"/>
    <cellStyle name="Comma 10 8 2" xfId="5862"/>
    <cellStyle name="Comma 10 9" xfId="2578"/>
    <cellStyle name="Comma 10 9 2" xfId="5863"/>
    <cellStyle name="Comma 100" xfId="5633"/>
    <cellStyle name="Comma 100 2" xfId="6311"/>
    <cellStyle name="Comma 101" xfId="5635"/>
    <cellStyle name="Comma 101 2" xfId="6313"/>
    <cellStyle name="Comma 101 3" xfId="6317"/>
    <cellStyle name="Comma 101 3 2" xfId="6348"/>
    <cellStyle name="Comma 101 3 3" xfId="6350"/>
    <cellStyle name="Comma 102" xfId="6319"/>
    <cellStyle name="Comma 11" xfId="95"/>
    <cellStyle name="Comma 11 2" xfId="4725"/>
    <cellStyle name="Comma 11 2 2" xfId="4726"/>
    <cellStyle name="Comma 11 2 2 2" xfId="6159"/>
    <cellStyle name="Comma 11 3" xfId="2579"/>
    <cellStyle name="Comma 11 3 2" xfId="5864"/>
    <cellStyle name="Comma 12" xfId="96"/>
    <cellStyle name="Comma 12 2" xfId="4727"/>
    <cellStyle name="Comma 12 2 2" xfId="4728"/>
    <cellStyle name="Comma 12 3" xfId="2580"/>
    <cellStyle name="Comma 12 3 2" xfId="5865"/>
    <cellStyle name="Comma 13" xfId="97"/>
    <cellStyle name="Comma 13 2" xfId="4729"/>
    <cellStyle name="Comma 13 2 2" xfId="4730"/>
    <cellStyle name="Comma 13 2 2 2" xfId="6160"/>
    <cellStyle name="Comma 13 3" xfId="2581"/>
    <cellStyle name="Comma 13 3 2" xfId="5866"/>
    <cellStyle name="Comma 14" xfId="98"/>
    <cellStyle name="Comma 14 2" xfId="99"/>
    <cellStyle name="Comma 14 2 2" xfId="4731"/>
    <cellStyle name="Comma 14 2 2 2" xfId="6161"/>
    <cellStyle name="Comma 14 2 3" xfId="5658"/>
    <cellStyle name="Comma 14 3" xfId="4732"/>
    <cellStyle name="Comma 14 3 2" xfId="4733"/>
    <cellStyle name="Comma 14 3 3" xfId="6162"/>
    <cellStyle name="Comma 14 4" xfId="2582"/>
    <cellStyle name="Comma 14 4 2" xfId="5867"/>
    <cellStyle name="Comma 14 5" xfId="5657"/>
    <cellStyle name="Comma 14 6" xfId="6332"/>
    <cellStyle name="Comma 15" xfId="100"/>
    <cellStyle name="Comma 15 2" xfId="4734"/>
    <cellStyle name="Comma 15 2 2" xfId="4735"/>
    <cellStyle name="Comma 15 3" xfId="2583"/>
    <cellStyle name="Comma 15 3 2" xfId="5868"/>
    <cellStyle name="Comma 16" xfId="101"/>
    <cellStyle name="Comma 16 2" xfId="4736"/>
    <cellStyle name="Comma 16 2 2" xfId="4737"/>
    <cellStyle name="Comma 16 2 3" xfId="6163"/>
    <cellStyle name="Comma 16 3" xfId="2584"/>
    <cellStyle name="Comma 16 3 2" xfId="5869"/>
    <cellStyle name="Comma 16 4" xfId="5659"/>
    <cellStyle name="Comma 17" xfId="102"/>
    <cellStyle name="Comma 17 2" xfId="4738"/>
    <cellStyle name="Comma 17 2 2" xfId="4739"/>
    <cellStyle name="Comma 17 2 3" xfId="6164"/>
    <cellStyle name="Comma 17 3" xfId="2585"/>
    <cellStyle name="Comma 17 3 2" xfId="5870"/>
    <cellStyle name="Comma 17 4" xfId="5660"/>
    <cellStyle name="Comma 18" xfId="103"/>
    <cellStyle name="Comma 18 2" xfId="104"/>
    <cellStyle name="Comma 18 2 2" xfId="5662"/>
    <cellStyle name="Comma 18 3" xfId="4740"/>
    <cellStyle name="Comma 18 4" xfId="2586"/>
    <cellStyle name="Comma 18 4 2" xfId="5871"/>
    <cellStyle name="Comma 18 5" xfId="5661"/>
    <cellStyle name="Comma 19" xfId="105"/>
    <cellStyle name="Comma 19 2" xfId="4741"/>
    <cellStyle name="Comma 19 2 2" xfId="4742"/>
    <cellStyle name="Comma 19 3" xfId="2588"/>
    <cellStyle name="Comma 19 3 2" xfId="5873"/>
    <cellStyle name="Comma 2" xfId="22"/>
    <cellStyle name="Comma 2 10" xfId="107"/>
    <cellStyle name="Comma 2 10 2" xfId="4743"/>
    <cellStyle name="Comma 2 10 2 2" xfId="6165"/>
    <cellStyle name="Comma 2 10 3" xfId="2589"/>
    <cellStyle name="Comma 2 10 3 2" xfId="5874"/>
    <cellStyle name="Comma 2 10 4" xfId="5664"/>
    <cellStyle name="Comma 2 11" xfId="108"/>
    <cellStyle name="Comma 2 11 2" xfId="4744"/>
    <cellStyle name="Comma 2 11 2 2" xfId="6166"/>
    <cellStyle name="Comma 2 11 3" xfId="2590"/>
    <cellStyle name="Comma 2 11 3 2" xfId="5875"/>
    <cellStyle name="Comma 2 11 4" xfId="5665"/>
    <cellStyle name="Comma 2 12" xfId="109"/>
    <cellStyle name="Comma 2 12 2" xfId="4745"/>
    <cellStyle name="Comma 2 12 2 2" xfId="6167"/>
    <cellStyle name="Comma 2 12 3" xfId="2591"/>
    <cellStyle name="Comma 2 12 3 2" xfId="5876"/>
    <cellStyle name="Comma 2 12 4" xfId="5666"/>
    <cellStyle name="Comma 2 13" xfId="110"/>
    <cellStyle name="Comma 2 13 2" xfId="4746"/>
    <cellStyle name="Comma 2 13 2 2" xfId="6168"/>
    <cellStyle name="Comma 2 13 3" xfId="2592"/>
    <cellStyle name="Comma 2 13 3 2" xfId="5877"/>
    <cellStyle name="Comma 2 13 4" xfId="5667"/>
    <cellStyle name="Comma 2 14" xfId="111"/>
    <cellStyle name="Comma 2 14 2" xfId="4747"/>
    <cellStyle name="Comma 2 14 2 2" xfId="6169"/>
    <cellStyle name="Comma 2 14 3" xfId="2593"/>
    <cellStyle name="Comma 2 14 3 2" xfId="5878"/>
    <cellStyle name="Comma 2 14 4" xfId="5668"/>
    <cellStyle name="Comma 2 15" xfId="112"/>
    <cellStyle name="Comma 2 15 2" xfId="4748"/>
    <cellStyle name="Comma 2 15 2 2" xfId="6170"/>
    <cellStyle name="Comma 2 15 3" xfId="2594"/>
    <cellStyle name="Comma 2 15 3 2" xfId="5879"/>
    <cellStyle name="Comma 2 15 4" xfId="5669"/>
    <cellStyle name="Comma 2 16" xfId="113"/>
    <cellStyle name="Comma 2 16 2" xfId="4749"/>
    <cellStyle name="Comma 2 16 2 2" xfId="6171"/>
    <cellStyle name="Comma 2 16 3" xfId="2595"/>
    <cellStyle name="Comma 2 16 3 2" xfId="5880"/>
    <cellStyle name="Comma 2 16 4" xfId="5670"/>
    <cellStyle name="Comma 2 17" xfId="2596"/>
    <cellStyle name="Comma 2 17 2" xfId="4750"/>
    <cellStyle name="Comma 2 17 3" xfId="5881"/>
    <cellStyle name="Comma 2 18" xfId="2597"/>
    <cellStyle name="Comma 2 18 2" xfId="5882"/>
    <cellStyle name="Comma 2 19" xfId="2598"/>
    <cellStyle name="Comma 2 19 2" xfId="5883"/>
    <cellStyle name="Comma 2 2" xfId="114"/>
    <cellStyle name="Comma 2 2 2" xfId="17"/>
    <cellStyle name="Comma 2 2 2 2" xfId="116"/>
    <cellStyle name="Comma 2 2 2 2 2" xfId="4751"/>
    <cellStyle name="Comma 2 2 2 2 3" xfId="4752"/>
    <cellStyle name="Comma 2 2 2 2 3 2" xfId="6172"/>
    <cellStyle name="Comma 2 2 2 2 4" xfId="4753"/>
    <cellStyle name="Comma 2 2 2 2 5" xfId="5672"/>
    <cellStyle name="Comma 2 2 2 3" xfId="4754"/>
    <cellStyle name="Comma 2 2 2 4" xfId="115"/>
    <cellStyle name="Comma 2 2 3" xfId="117"/>
    <cellStyle name="Comma 2 2 3 2" xfId="4755"/>
    <cellStyle name="Comma 2 2 3 2 2" xfId="6173"/>
    <cellStyle name="Comma 2 2 3 3" xfId="2599"/>
    <cellStyle name="Comma 2 2 3 3 2" xfId="5884"/>
    <cellStyle name="Comma 2 2 3 4" xfId="5673"/>
    <cellStyle name="Comma 2 2 4" xfId="118"/>
    <cellStyle name="Comma 2 2 4 2" xfId="4756"/>
    <cellStyle name="Comma 2 2 4 2 2" xfId="4757"/>
    <cellStyle name="Comma 2 2 4 2 3" xfId="6174"/>
    <cellStyle name="Comma 2 2 4 3" xfId="2600"/>
    <cellStyle name="Comma 2 2 4 3 2" xfId="5885"/>
    <cellStyle name="Comma 2 2 4 4" xfId="5674"/>
    <cellStyle name="Comma 2 2 5" xfId="119"/>
    <cellStyle name="Comma 2 2 5 2" xfId="4758"/>
    <cellStyle name="Comma 2 2 5 2 2" xfId="6175"/>
    <cellStyle name="Comma 2 2 5 3" xfId="5675"/>
    <cellStyle name="Comma 2 2 6" xfId="5671"/>
    <cellStyle name="Comma 2 2 7" xfId="6344"/>
    <cellStyle name="Comma 2 20" xfId="2601"/>
    <cellStyle name="Comma 2 20 2" xfId="5886"/>
    <cellStyle name="Comma 2 21" xfId="2602"/>
    <cellStyle name="Comma 2 21 2" xfId="5887"/>
    <cellStyle name="Comma 2 22" xfId="2603"/>
    <cellStyle name="Comma 2 22 2" xfId="5888"/>
    <cellStyle name="Comma 2 23" xfId="2604"/>
    <cellStyle name="Comma 2 23 2" xfId="5889"/>
    <cellStyle name="Comma 2 24" xfId="2605"/>
    <cellStyle name="Comma 2 24 2" xfId="5890"/>
    <cellStyle name="Comma 2 25" xfId="2606"/>
    <cellStyle name="Comma 2 25 2" xfId="5891"/>
    <cellStyle name="Comma 2 26" xfId="2607"/>
    <cellStyle name="Comma 2 26 2" xfId="5892"/>
    <cellStyle name="Comma 2 27" xfId="2608"/>
    <cellStyle name="Comma 2 27 2" xfId="5893"/>
    <cellStyle name="Comma 2 28" xfId="2609"/>
    <cellStyle name="Comma 2 28 2" xfId="5894"/>
    <cellStyle name="Comma 2 29" xfId="2610"/>
    <cellStyle name="Comma 2 29 2" xfId="5895"/>
    <cellStyle name="Comma 2 3" xfId="28"/>
    <cellStyle name="Comma 2 3 2" xfId="121"/>
    <cellStyle name="Comma 2 3 2 2" xfId="5677"/>
    <cellStyle name="Comma 2 3 3" xfId="120"/>
    <cellStyle name="Comma 2 3 3 2" xfId="4759"/>
    <cellStyle name="Comma 2 3 3 2 2" xfId="6176"/>
    <cellStyle name="Comma 2 3 3 3" xfId="4648"/>
    <cellStyle name="Comma 2 3 3 3 2" xfId="6151"/>
    <cellStyle name="Comma 2 3 3 4" xfId="5676"/>
    <cellStyle name="Comma 2 3 4" xfId="4760"/>
    <cellStyle name="Comma 2 3 4 2" xfId="4761"/>
    <cellStyle name="Comma 2 3 4 2 2" xfId="6178"/>
    <cellStyle name="Comma 2 3 4 3" xfId="6177"/>
    <cellStyle name="Comma 2 3 5" xfId="4762"/>
    <cellStyle name="Comma 2 3 5 2" xfId="6179"/>
    <cellStyle name="Comma 2 3 6" xfId="5646"/>
    <cellStyle name="Comma 2 30" xfId="2611"/>
    <cellStyle name="Comma 2 30 2" xfId="5896"/>
    <cellStyle name="Comma 2 31" xfId="2612"/>
    <cellStyle name="Comma 2 31 2" xfId="5897"/>
    <cellStyle name="Comma 2 32" xfId="2613"/>
    <cellStyle name="Comma 2 32 2" xfId="5898"/>
    <cellStyle name="Comma 2 33" xfId="2614"/>
    <cellStyle name="Comma 2 33 2" xfId="5899"/>
    <cellStyle name="Comma 2 34" xfId="2615"/>
    <cellStyle name="Comma 2 34 2" xfId="5900"/>
    <cellStyle name="Comma 2 35" xfId="2616"/>
    <cellStyle name="Comma 2 35 2" xfId="5901"/>
    <cellStyle name="Comma 2 36" xfId="2617"/>
    <cellStyle name="Comma 2 36 2" xfId="5902"/>
    <cellStyle name="Comma 2 37" xfId="2618"/>
    <cellStyle name="Comma 2 37 2" xfId="5903"/>
    <cellStyle name="Comma 2 38" xfId="2619"/>
    <cellStyle name="Comma 2 38 2" xfId="5904"/>
    <cellStyle name="Comma 2 39" xfId="2620"/>
    <cellStyle name="Comma 2 39 2" xfId="5905"/>
    <cellStyle name="Comma 2 4" xfId="122"/>
    <cellStyle name="Comma 2 4 2" xfId="4649"/>
    <cellStyle name="Comma 2 4 2 2" xfId="4763"/>
    <cellStyle name="Comma 2 4 2 3" xfId="6152"/>
    <cellStyle name="Comma 2 4 3" xfId="4764"/>
    <cellStyle name="Comma 2 4 3 2" xfId="4765"/>
    <cellStyle name="Comma 2 4 3 2 2" xfId="6181"/>
    <cellStyle name="Comma 2 4 3 3" xfId="6180"/>
    <cellStyle name="Comma 2 4 4" xfId="2621"/>
    <cellStyle name="Comma 2 4 4 2" xfId="5906"/>
    <cellStyle name="Comma 2 4 5" xfId="5678"/>
    <cellStyle name="Comma 2 40" xfId="2622"/>
    <cellStyle name="Comma 2 40 2" xfId="5907"/>
    <cellStyle name="Comma 2 41" xfId="2623"/>
    <cellStyle name="Comma 2 41 2" xfId="5908"/>
    <cellStyle name="Comma 2 42" xfId="2624"/>
    <cellStyle name="Comma 2 42 2" xfId="5909"/>
    <cellStyle name="Comma 2 43" xfId="2625"/>
    <cellStyle name="Comma 2 43 2" xfId="5910"/>
    <cellStyle name="Comma 2 44" xfId="2626"/>
    <cellStyle name="Comma 2 44 2" xfId="5911"/>
    <cellStyle name="Comma 2 45" xfId="2627"/>
    <cellStyle name="Comma 2 45 2" xfId="5912"/>
    <cellStyle name="Comma 2 46" xfId="2628"/>
    <cellStyle name="Comma 2 46 2" xfId="5913"/>
    <cellStyle name="Comma 2 47" xfId="2629"/>
    <cellStyle name="Comma 2 47 2" xfId="5914"/>
    <cellStyle name="Comma 2 48" xfId="2630"/>
    <cellStyle name="Comma 2 48 2" xfId="5915"/>
    <cellStyle name="Comma 2 49" xfId="2631"/>
    <cellStyle name="Comma 2 49 2" xfId="5916"/>
    <cellStyle name="Comma 2 5" xfId="123"/>
    <cellStyle name="Comma 2 5 2" xfId="4766"/>
    <cellStyle name="Comma 2 5 2 2" xfId="4767"/>
    <cellStyle name="Comma 2 5 2 3" xfId="6182"/>
    <cellStyle name="Comma 2 5 3" xfId="2632"/>
    <cellStyle name="Comma 2 5 3 2" xfId="5917"/>
    <cellStyle name="Comma 2 5 4" xfId="5679"/>
    <cellStyle name="Comma 2 50" xfId="2633"/>
    <cellStyle name="Comma 2 50 2" xfId="5918"/>
    <cellStyle name="Comma 2 51" xfId="2634"/>
    <cellStyle name="Comma 2 51 2" xfId="5919"/>
    <cellStyle name="Comma 2 52" xfId="2635"/>
    <cellStyle name="Comma 2 52 2" xfId="5920"/>
    <cellStyle name="Comma 2 53" xfId="2636"/>
    <cellStyle name="Comma 2 53 2" xfId="5921"/>
    <cellStyle name="Comma 2 54" xfId="2637"/>
    <cellStyle name="Comma 2 54 2" xfId="5922"/>
    <cellStyle name="Comma 2 55" xfId="2638"/>
    <cellStyle name="Comma 2 55 2" xfId="5923"/>
    <cellStyle name="Comma 2 56" xfId="2639"/>
    <cellStyle name="Comma 2 56 2" xfId="5924"/>
    <cellStyle name="Comma 2 57" xfId="2640"/>
    <cellStyle name="Comma 2 57 2" xfId="5925"/>
    <cellStyle name="Comma 2 58" xfId="2641"/>
    <cellStyle name="Comma 2 58 2" xfId="5926"/>
    <cellStyle name="Comma 2 59" xfId="2642"/>
    <cellStyle name="Comma 2 59 2" xfId="5927"/>
    <cellStyle name="Comma 2 6" xfId="124"/>
    <cellStyle name="Comma 2 6 2" xfId="5680"/>
    <cellStyle name="Comma 2 60" xfId="2643"/>
    <cellStyle name="Comma 2 60 2" xfId="5928"/>
    <cellStyle name="Comma 2 61" xfId="2644"/>
    <cellStyle name="Comma 2 61 2" xfId="5929"/>
    <cellStyle name="Comma 2 62" xfId="2645"/>
    <cellStyle name="Comma 2 62 2" xfId="5930"/>
    <cellStyle name="Comma 2 63" xfId="2646"/>
    <cellStyle name="Comma 2 63 2" xfId="5931"/>
    <cellStyle name="Comma 2 64" xfId="2647"/>
    <cellStyle name="Comma 2 64 2" xfId="5932"/>
    <cellStyle name="Comma 2 65" xfId="2648"/>
    <cellStyle name="Comma 2 65 2" xfId="5933"/>
    <cellStyle name="Comma 2 66" xfId="2649"/>
    <cellStyle name="Comma 2 66 2" xfId="5934"/>
    <cellStyle name="Comma 2 67" xfId="2650"/>
    <cellStyle name="Comma 2 67 2" xfId="5935"/>
    <cellStyle name="Comma 2 68" xfId="2651"/>
    <cellStyle name="Comma 2 68 2" xfId="5936"/>
    <cellStyle name="Comma 2 69" xfId="2652"/>
    <cellStyle name="Comma 2 69 2" xfId="5937"/>
    <cellStyle name="Comma 2 7" xfId="125"/>
    <cellStyle name="Comma 2 7 2" xfId="4768"/>
    <cellStyle name="Comma 2 7 2 2" xfId="6183"/>
    <cellStyle name="Comma 2 7 3" xfId="2653"/>
    <cellStyle name="Comma 2 7 3 2" xfId="5938"/>
    <cellStyle name="Comma 2 7 4" xfId="5681"/>
    <cellStyle name="Comma 2 70" xfId="2654"/>
    <cellStyle name="Comma 2 70 2" xfId="5939"/>
    <cellStyle name="Comma 2 71" xfId="2655"/>
    <cellStyle name="Comma 2 71 2" xfId="5940"/>
    <cellStyle name="Comma 2 72" xfId="2656"/>
    <cellStyle name="Comma 2 72 2" xfId="5941"/>
    <cellStyle name="Comma 2 73" xfId="2657"/>
    <cellStyle name="Comma 2 73 2" xfId="5942"/>
    <cellStyle name="Comma 2 74" xfId="2658"/>
    <cellStyle name="Comma 2 74 2" xfId="5943"/>
    <cellStyle name="Comma 2 75" xfId="2659"/>
    <cellStyle name="Comma 2 75 2" xfId="5944"/>
    <cellStyle name="Comma 2 76" xfId="2660"/>
    <cellStyle name="Comma 2 76 2" xfId="5945"/>
    <cellStyle name="Comma 2 77" xfId="2661"/>
    <cellStyle name="Comma 2 77 2" xfId="5946"/>
    <cellStyle name="Comma 2 78" xfId="2662"/>
    <cellStyle name="Comma 2 78 2" xfId="5947"/>
    <cellStyle name="Comma 2 79" xfId="37"/>
    <cellStyle name="Comma 2 79 2" xfId="5650"/>
    <cellStyle name="Comma 2 8" xfId="126"/>
    <cellStyle name="Comma 2 8 2" xfId="4769"/>
    <cellStyle name="Comma 2 8 2 2" xfId="6184"/>
    <cellStyle name="Comma 2 8 3" xfId="2663"/>
    <cellStyle name="Comma 2 8 3 2" xfId="5948"/>
    <cellStyle name="Comma 2 8 4" xfId="5682"/>
    <cellStyle name="Comma 2 80" xfId="106"/>
    <cellStyle name="Comma 2 80 2" xfId="5663"/>
    <cellStyle name="Comma 2 81" xfId="5645"/>
    <cellStyle name="Comma 2 82" xfId="6333"/>
    <cellStyle name="Comma 2 9" xfId="127"/>
    <cellStyle name="Comma 2 9 2" xfId="4770"/>
    <cellStyle name="Comma 2 9 2 2" xfId="6185"/>
    <cellStyle name="Comma 2 9 3" xfId="2664"/>
    <cellStyle name="Comma 2 9 3 2" xfId="5949"/>
    <cellStyle name="Comma 2 9 4" xfId="5683"/>
    <cellStyle name="Comma 2_A&amp;M_08" xfId="128"/>
    <cellStyle name="Comma 20" xfId="129"/>
    <cellStyle name="Comma 20 2" xfId="130"/>
    <cellStyle name="Comma 20 2 2" xfId="5684"/>
    <cellStyle name="Comma 20 3" xfId="4771"/>
    <cellStyle name="Comma 20 3 2" xfId="4772"/>
    <cellStyle name="Comma 20 3 2 2" xfId="5571"/>
    <cellStyle name="Comma 20 3 2 2 2" xfId="6285"/>
    <cellStyle name="Comma 20 3 2 3" xfId="6186"/>
    <cellStyle name="Comma 20 4" xfId="2665"/>
    <cellStyle name="Comma 20 4 2" xfId="5950"/>
    <cellStyle name="Comma 21" xfId="131"/>
    <cellStyle name="Comma 21 2" xfId="132"/>
    <cellStyle name="Comma 21 2 2" xfId="5686"/>
    <cellStyle name="Comma 21 3" xfId="4773"/>
    <cellStyle name="Comma 21 3 2" xfId="6187"/>
    <cellStyle name="Comma 21 4" xfId="2666"/>
    <cellStyle name="Comma 21 4 2" xfId="5951"/>
    <cellStyle name="Comma 21 5" xfId="5685"/>
    <cellStyle name="Comma 22" xfId="133"/>
    <cellStyle name="Comma 22 2" xfId="134"/>
    <cellStyle name="Comma 22 2 2" xfId="4774"/>
    <cellStyle name="Comma 22 2 2 2" xfId="5572"/>
    <cellStyle name="Comma 22 2 2 2 2" xfId="6286"/>
    <cellStyle name="Comma 22 2 2 3" xfId="6188"/>
    <cellStyle name="Comma 22 2 3" xfId="5688"/>
    <cellStyle name="Comma 22 3" xfId="4775"/>
    <cellStyle name="Comma 22 3 2" xfId="6189"/>
    <cellStyle name="Comma 22 4" xfId="2667"/>
    <cellStyle name="Comma 22 4 2" xfId="5952"/>
    <cellStyle name="Comma 22 5" xfId="5687"/>
    <cellStyle name="Comma 23" xfId="135"/>
    <cellStyle name="Comma 23 2" xfId="4776"/>
    <cellStyle name="Comma 23 2 2" xfId="6190"/>
    <cellStyle name="Comma 23 3" xfId="2668"/>
    <cellStyle name="Comma 23 3 2" xfId="5953"/>
    <cellStyle name="Comma 23 4" xfId="5689"/>
    <cellStyle name="Comma 24" xfId="136"/>
    <cellStyle name="Comma 24 2" xfId="4777"/>
    <cellStyle name="Comma 24 2 2" xfId="6191"/>
    <cellStyle name="Comma 24 3" xfId="2669"/>
    <cellStyle name="Comma 24 3 2" xfId="5954"/>
    <cellStyle name="Comma 24 4" xfId="5690"/>
    <cellStyle name="Comma 25" xfId="137"/>
    <cellStyle name="Comma 25 2" xfId="4778"/>
    <cellStyle name="Comma 25 2 2" xfId="6192"/>
    <cellStyle name="Comma 25 3" xfId="2670"/>
    <cellStyle name="Comma 25 3 2" xfId="5955"/>
    <cellStyle name="Comma 25 4" xfId="5691"/>
    <cellStyle name="Comma 26" xfId="138"/>
    <cellStyle name="Comma 26 2" xfId="4779"/>
    <cellStyle name="Comma 26 2 2" xfId="6193"/>
    <cellStyle name="Comma 26 3" xfId="2671"/>
    <cellStyle name="Comma 26 3 2" xfId="5956"/>
    <cellStyle name="Comma 26 4" xfId="5692"/>
    <cellStyle name="Comma 27" xfId="139"/>
    <cellStyle name="Comma 27 2" xfId="4780"/>
    <cellStyle name="Comma 27 2 2" xfId="6194"/>
    <cellStyle name="Comma 27 3" xfId="2672"/>
    <cellStyle name="Comma 27 3 2" xfId="5957"/>
    <cellStyle name="Comma 27 4" xfId="5693"/>
    <cellStyle name="Comma 28" xfId="140"/>
    <cellStyle name="Comma 28 2" xfId="4781"/>
    <cellStyle name="Comma 28 2 2" xfId="4782"/>
    <cellStyle name="Comma 28 2 3" xfId="6195"/>
    <cellStyle name="Comma 28 3" xfId="2673"/>
    <cellStyle name="Comma 28 3 2" xfId="5958"/>
    <cellStyle name="Comma 28 4" xfId="5694"/>
    <cellStyle name="Comma 29" xfId="141"/>
    <cellStyle name="Comma 29 2" xfId="4783"/>
    <cellStyle name="Comma 29 2 2" xfId="6196"/>
    <cellStyle name="Comma 29 3" xfId="2674"/>
    <cellStyle name="Comma 29 3 2" xfId="5959"/>
    <cellStyle name="Comma 29 4" xfId="5695"/>
    <cellStyle name="Comma 3" xfId="142"/>
    <cellStyle name="Comma 3 10" xfId="2676"/>
    <cellStyle name="Comma 3 10 2" xfId="5961"/>
    <cellStyle name="Comma 3 11" xfId="2677"/>
    <cellStyle name="Comma 3 11 2" xfId="5962"/>
    <cellStyle name="Comma 3 12" xfId="2678"/>
    <cellStyle name="Comma 3 12 2" xfId="5963"/>
    <cellStyle name="Comma 3 13" xfId="2679"/>
    <cellStyle name="Comma 3 13 2" xfId="5964"/>
    <cellStyle name="Comma 3 14" xfId="2680"/>
    <cellStyle name="Comma 3 14 2" xfId="5965"/>
    <cellStyle name="Comma 3 15" xfId="2681"/>
    <cellStyle name="Comma 3 15 2" xfId="5966"/>
    <cellStyle name="Comma 3 16" xfId="2682"/>
    <cellStyle name="Comma 3 16 2" xfId="5967"/>
    <cellStyle name="Comma 3 17" xfId="2683"/>
    <cellStyle name="Comma 3 17 2" xfId="5968"/>
    <cellStyle name="Comma 3 18" xfId="2684"/>
    <cellStyle name="Comma 3 18 2" xfId="5969"/>
    <cellStyle name="Comma 3 19" xfId="2685"/>
    <cellStyle name="Comma 3 19 2" xfId="5970"/>
    <cellStyle name="Comma 3 2" xfId="143"/>
    <cellStyle name="Comma 3 2 2" xfId="144"/>
    <cellStyle name="Comma 3 2 2 2" xfId="4784"/>
    <cellStyle name="Comma 3 2 2 2 2" xfId="6197"/>
    <cellStyle name="Comma 3 2 3" xfId="4650"/>
    <cellStyle name="Comma 3 2 3 2" xfId="6153"/>
    <cellStyle name="Comma 3 2 4" xfId="2686"/>
    <cellStyle name="Comma 3 2 4 2" xfId="5971"/>
    <cellStyle name="Comma 3 2 5" xfId="5697"/>
    <cellStyle name="Comma 3 20" xfId="2687"/>
    <cellStyle name="Comma 3 20 2" xfId="5972"/>
    <cellStyle name="Comma 3 21" xfId="2688"/>
    <cellStyle name="Comma 3 21 2" xfId="5973"/>
    <cellStyle name="Comma 3 22" xfId="2689"/>
    <cellStyle name="Comma 3 22 2" xfId="5974"/>
    <cellStyle name="Comma 3 23" xfId="2690"/>
    <cellStyle name="Comma 3 23 2" xfId="5975"/>
    <cellStyle name="Comma 3 24" xfId="2691"/>
    <cellStyle name="Comma 3 24 2" xfId="5976"/>
    <cellStyle name="Comma 3 25" xfId="2692"/>
    <cellStyle name="Comma 3 25 2" xfId="5977"/>
    <cellStyle name="Comma 3 26" xfId="2693"/>
    <cellStyle name="Comma 3 26 2" xfId="5978"/>
    <cellStyle name="Comma 3 27" xfId="2694"/>
    <cellStyle name="Comma 3 27 2" xfId="5979"/>
    <cellStyle name="Comma 3 28" xfId="2695"/>
    <cellStyle name="Comma 3 28 2" xfId="5980"/>
    <cellStyle name="Comma 3 29" xfId="2696"/>
    <cellStyle name="Comma 3 29 2" xfId="5981"/>
    <cellStyle name="Comma 3 3" xfId="145"/>
    <cellStyle name="Comma 3 3 2" xfId="4651"/>
    <cellStyle name="Comma 3 3 2 2" xfId="4785"/>
    <cellStyle name="Comma 3 3 2 2 2" xfId="6198"/>
    <cellStyle name="Comma 3 3 2 2 3" xfId="6342"/>
    <cellStyle name="Comma 3 3 2 3" xfId="6154"/>
    <cellStyle name="Comma 3 3 2 4" xfId="6328"/>
    <cellStyle name="Comma 3 3 3" xfId="2697"/>
    <cellStyle name="Comma 3 3 3 2" xfId="5982"/>
    <cellStyle name="Comma 3 3 3 3" xfId="6324"/>
    <cellStyle name="Comma 3 3 4" xfId="5698"/>
    <cellStyle name="Comma 3 3 5" xfId="6339"/>
    <cellStyle name="Comma 3 3 5 2" xfId="6341"/>
    <cellStyle name="Comma 3 30" xfId="2698"/>
    <cellStyle name="Comma 3 30 2" xfId="5983"/>
    <cellStyle name="Comma 3 31" xfId="2699"/>
    <cellStyle name="Comma 3 31 2" xfId="5984"/>
    <cellStyle name="Comma 3 32" xfId="2700"/>
    <cellStyle name="Comma 3 32 2" xfId="5985"/>
    <cellStyle name="Comma 3 33" xfId="2701"/>
    <cellStyle name="Comma 3 33 2" xfId="5986"/>
    <cellStyle name="Comma 3 34" xfId="2702"/>
    <cellStyle name="Comma 3 34 2" xfId="5987"/>
    <cellStyle name="Comma 3 35" xfId="2703"/>
    <cellStyle name="Comma 3 35 2" xfId="5988"/>
    <cellStyle name="Comma 3 36" xfId="2704"/>
    <cellStyle name="Comma 3 36 2" xfId="5989"/>
    <cellStyle name="Comma 3 37" xfId="2705"/>
    <cellStyle name="Comma 3 37 2" xfId="5990"/>
    <cellStyle name="Comma 3 38" xfId="2706"/>
    <cellStyle name="Comma 3 38 2" xfId="5991"/>
    <cellStyle name="Comma 3 39" xfId="2707"/>
    <cellStyle name="Comma 3 39 2" xfId="5992"/>
    <cellStyle name="Comma 3 4" xfId="146"/>
    <cellStyle name="Comma 3 4 2" xfId="4652"/>
    <cellStyle name="Comma 3 4 2 2" xfId="4786"/>
    <cellStyle name="Comma 3 4 2 2 2" xfId="6199"/>
    <cellStyle name="Comma 3 4 2 3" xfId="6155"/>
    <cellStyle name="Comma 3 4 3" xfId="4787"/>
    <cellStyle name="Comma 3 4 3 2" xfId="6200"/>
    <cellStyle name="Comma 3 4 4" xfId="2708"/>
    <cellStyle name="Comma 3 4 4 2" xfId="5993"/>
    <cellStyle name="Comma 3 4 5" xfId="5699"/>
    <cellStyle name="Comma 3 40" xfId="2709"/>
    <cellStyle name="Comma 3 40 2" xfId="5994"/>
    <cellStyle name="Comma 3 41" xfId="2710"/>
    <cellStyle name="Comma 3 41 2" xfId="5995"/>
    <cellStyle name="Comma 3 42" xfId="2711"/>
    <cellStyle name="Comma 3 42 2" xfId="5996"/>
    <cellStyle name="Comma 3 43" xfId="2712"/>
    <cellStyle name="Comma 3 43 2" xfId="5997"/>
    <cellStyle name="Comma 3 44" xfId="2713"/>
    <cellStyle name="Comma 3 44 2" xfId="5998"/>
    <cellStyle name="Comma 3 45" xfId="2714"/>
    <cellStyle name="Comma 3 45 2" xfId="5999"/>
    <cellStyle name="Comma 3 46" xfId="2715"/>
    <cellStyle name="Comma 3 46 2" xfId="6000"/>
    <cellStyle name="Comma 3 47" xfId="2716"/>
    <cellStyle name="Comma 3 47 2" xfId="6001"/>
    <cellStyle name="Comma 3 48" xfId="2717"/>
    <cellStyle name="Comma 3 48 2" xfId="6002"/>
    <cellStyle name="Comma 3 49" xfId="2718"/>
    <cellStyle name="Comma 3 49 2" xfId="6003"/>
    <cellStyle name="Comma 3 5" xfId="147"/>
    <cellStyle name="Comma 3 5 2" xfId="4788"/>
    <cellStyle name="Comma 3 5 2 2" xfId="6201"/>
    <cellStyle name="Comma 3 5 3" xfId="2719"/>
    <cellStyle name="Comma 3 5 3 2" xfId="6004"/>
    <cellStyle name="Comma 3 5 4" xfId="5700"/>
    <cellStyle name="Comma 3 50" xfId="2720"/>
    <cellStyle name="Comma 3 50 2" xfId="6005"/>
    <cellStyle name="Comma 3 51" xfId="2721"/>
    <cellStyle name="Comma 3 51 2" xfId="6006"/>
    <cellStyle name="Comma 3 52" xfId="2722"/>
    <cellStyle name="Comma 3 52 2" xfId="6007"/>
    <cellStyle name="Comma 3 53" xfId="2723"/>
    <cellStyle name="Comma 3 53 2" xfId="6008"/>
    <cellStyle name="Comma 3 54" xfId="2724"/>
    <cellStyle name="Comma 3 54 2" xfId="6009"/>
    <cellStyle name="Comma 3 55" xfId="2725"/>
    <cellStyle name="Comma 3 55 2" xfId="6010"/>
    <cellStyle name="Comma 3 56" xfId="2726"/>
    <cellStyle name="Comma 3 56 2" xfId="6011"/>
    <cellStyle name="Comma 3 57" xfId="2727"/>
    <cellStyle name="Comma 3 57 2" xfId="6012"/>
    <cellStyle name="Comma 3 58" xfId="2728"/>
    <cellStyle name="Comma 3 58 2" xfId="6013"/>
    <cellStyle name="Comma 3 59" xfId="2729"/>
    <cellStyle name="Comma 3 59 2" xfId="6014"/>
    <cellStyle name="Comma 3 6" xfId="2730"/>
    <cellStyle name="Comma 3 6 2" xfId="6015"/>
    <cellStyle name="Comma 3 60" xfId="2731"/>
    <cellStyle name="Comma 3 60 2" xfId="6016"/>
    <cellStyle name="Comma 3 61" xfId="4789"/>
    <cellStyle name="Comma 3 61 2" xfId="6202"/>
    <cellStyle name="Comma 3 62" xfId="2675"/>
    <cellStyle name="Comma 3 62 2" xfId="5960"/>
    <cellStyle name="Comma 3 63" xfId="5696"/>
    <cellStyle name="Comma 3 64" xfId="6356"/>
    <cellStyle name="Comma 3 7" xfId="2732"/>
    <cellStyle name="Comma 3 7 2" xfId="6017"/>
    <cellStyle name="Comma 3 8" xfId="2733"/>
    <cellStyle name="Comma 3 8 2" xfId="6018"/>
    <cellStyle name="Comma 3 9" xfId="2734"/>
    <cellStyle name="Comma 3 9 2" xfId="6019"/>
    <cellStyle name="Comma 30" xfId="148"/>
    <cellStyle name="Comma 30 2" xfId="4790"/>
    <cellStyle name="Comma 30 2 2" xfId="6203"/>
    <cellStyle name="Comma 30 3" xfId="2735"/>
    <cellStyle name="Comma 30 3 2" xfId="6020"/>
    <cellStyle name="Comma 30 4" xfId="5701"/>
    <cellStyle name="Comma 31" xfId="149"/>
    <cellStyle name="Comma 31 2" xfId="4791"/>
    <cellStyle name="Comma 31 2 2" xfId="6204"/>
    <cellStyle name="Comma 31 3" xfId="2736"/>
    <cellStyle name="Comma 31 3 2" xfId="6021"/>
    <cellStyle name="Comma 31 4" xfId="5702"/>
    <cellStyle name="Comma 32" xfId="150"/>
    <cellStyle name="Comma 32 2" xfId="4792"/>
    <cellStyle name="Comma 32 2 2" xfId="6205"/>
    <cellStyle name="Comma 32 3" xfId="2737"/>
    <cellStyle name="Comma 32 3 2" xfId="6022"/>
    <cellStyle name="Comma 32 4" xfId="5703"/>
    <cellStyle name="Comma 33" xfId="151"/>
    <cellStyle name="Comma 33 2" xfId="4793"/>
    <cellStyle name="Comma 33 2 2" xfId="6206"/>
    <cellStyle name="Comma 33 3" xfId="2738"/>
    <cellStyle name="Comma 33 3 2" xfId="6023"/>
    <cellStyle name="Comma 33 4" xfId="5704"/>
    <cellStyle name="Comma 34" xfId="152"/>
    <cellStyle name="Comma 34 2" xfId="4794"/>
    <cellStyle name="Comma 34 2 2" xfId="6207"/>
    <cellStyle name="Comma 34 3" xfId="2739"/>
    <cellStyle name="Comma 34 3 2" xfId="6024"/>
    <cellStyle name="Comma 34 4" xfId="5705"/>
    <cellStyle name="Comma 35" xfId="153"/>
    <cellStyle name="Comma 35 2" xfId="4795"/>
    <cellStyle name="Comma 35 2 2" xfId="6208"/>
    <cellStyle name="Comma 35 3" xfId="2740"/>
    <cellStyle name="Comma 35 3 2" xfId="6025"/>
    <cellStyle name="Comma 35 4" xfId="5706"/>
    <cellStyle name="Comma 36" xfId="154"/>
    <cellStyle name="Comma 36 2" xfId="4796"/>
    <cellStyle name="Comma 36 2 2" xfId="6209"/>
    <cellStyle name="Comma 36 3" xfId="2741"/>
    <cellStyle name="Comma 36 3 2" xfId="6026"/>
    <cellStyle name="Comma 36 4" xfId="5707"/>
    <cellStyle name="Comma 37" xfId="155"/>
    <cellStyle name="Comma 37 2" xfId="5708"/>
    <cellStyle name="Comma 38" xfId="156"/>
    <cellStyle name="Comma 38 2" xfId="4797"/>
    <cellStyle name="Comma 38 2 2" xfId="4798"/>
    <cellStyle name="Comma 38 2 2 2" xfId="5573"/>
    <cellStyle name="Comma 38 2 2 2 2" xfId="6287"/>
    <cellStyle name="Comma 38 2 2 3" xfId="6211"/>
    <cellStyle name="Comma 38 2 3" xfId="6210"/>
    <cellStyle name="Comma 38 3" xfId="4799"/>
    <cellStyle name="Comma 38 3 2" xfId="6212"/>
    <cellStyle name="Comma 38 4" xfId="2742"/>
    <cellStyle name="Comma 38 4 2" xfId="6027"/>
    <cellStyle name="Comma 38 5" xfId="5709"/>
    <cellStyle name="Comma 39" xfId="157"/>
    <cellStyle name="Comma 39 2" xfId="4800"/>
    <cellStyle name="Comma 39 2 2" xfId="4801"/>
    <cellStyle name="Comma 39 2 2 2" xfId="5574"/>
    <cellStyle name="Comma 39 2 2 2 2" xfId="6288"/>
    <cellStyle name="Comma 39 2 2 3" xfId="6214"/>
    <cellStyle name="Comma 39 2 3" xfId="6213"/>
    <cellStyle name="Comma 39 3" xfId="4802"/>
    <cellStyle name="Comma 39 3 2" xfId="6215"/>
    <cellStyle name="Comma 39 4" xfId="2743"/>
    <cellStyle name="Comma 39 4 2" xfId="6028"/>
    <cellStyle name="Comma 39 5" xfId="5710"/>
    <cellStyle name="Comma 4" xfId="158"/>
    <cellStyle name="Comma 4 2" xfId="159"/>
    <cellStyle name="Comma 4 2 2" xfId="160"/>
    <cellStyle name="Comma 4 2 2 2" xfId="5713"/>
    <cellStyle name="Comma 4 2 3" xfId="2745"/>
    <cellStyle name="Comma 4 2 3 2" xfId="6030"/>
    <cellStyle name="Comma 4 2 4" xfId="5712"/>
    <cellStyle name="Comma 4 3" xfId="161"/>
    <cellStyle name="Comma 4 3 2" xfId="4803"/>
    <cellStyle name="Comma 4 3 2 2" xfId="4804"/>
    <cellStyle name="Comma 4 3 2 2 2" xfId="6217"/>
    <cellStyle name="Comma 4 3 2 3" xfId="4805"/>
    <cellStyle name="Comma 4 3 2 3 2" xfId="6218"/>
    <cellStyle name="Comma 4 3 2 4" xfId="6216"/>
    <cellStyle name="Comma 4 3 3" xfId="4806"/>
    <cellStyle name="Comma 4 3 3 2" xfId="6219"/>
    <cellStyle name="Comma 4 3 4" xfId="2746"/>
    <cellStyle name="Comma 4 3 4 2" xfId="6031"/>
    <cellStyle name="Comma 4 3 5" xfId="5714"/>
    <cellStyle name="Comma 4 4" xfId="162"/>
    <cellStyle name="Comma 4 4 2" xfId="5715"/>
    <cellStyle name="Comma 4 5" xfId="163"/>
    <cellStyle name="Comma 4 5 2" xfId="5716"/>
    <cellStyle name="Comma 4 6" xfId="2744"/>
    <cellStyle name="Comma 4 6 2" xfId="6029"/>
    <cellStyle name="Comma 4 7" xfId="5711"/>
    <cellStyle name="Comma 4 8" xfId="6334"/>
    <cellStyle name="Comma 40" xfId="164"/>
    <cellStyle name="Comma 40 2" xfId="30"/>
    <cellStyle name="Comma 40 2 2" xfId="4807"/>
    <cellStyle name="Comma 40 2 2 2" xfId="6220"/>
    <cellStyle name="Comma 40 2 3" xfId="5647"/>
    <cellStyle name="Comma 40 3" xfId="2747"/>
    <cellStyle name="Comma 40 3 2" xfId="6032"/>
    <cellStyle name="Comma 40 4" xfId="5717"/>
    <cellStyle name="Comma 41" xfId="165"/>
    <cellStyle name="Comma 41 2" xfId="4808"/>
    <cellStyle name="Comma 41 2 2" xfId="4809"/>
    <cellStyle name="Comma 41 2 2 2" xfId="5575"/>
    <cellStyle name="Comma 41 2 2 2 2" xfId="6289"/>
    <cellStyle name="Comma 41 2 2 3" xfId="6222"/>
    <cellStyle name="Comma 41 2 3" xfId="6221"/>
    <cellStyle name="Comma 41 3" xfId="4810"/>
    <cellStyle name="Comma 41 3 2" xfId="6223"/>
    <cellStyle name="Comma 41 4" xfId="2748"/>
    <cellStyle name="Comma 41 4 2" xfId="6033"/>
    <cellStyle name="Comma 41 5" xfId="5718"/>
    <cellStyle name="Comma 42" xfId="166"/>
    <cellStyle name="Comma 42 2" xfId="4811"/>
    <cellStyle name="Comma 42 2 2" xfId="4812"/>
    <cellStyle name="Comma 42 2 2 2" xfId="6225"/>
    <cellStyle name="Comma 42 2 3" xfId="5576"/>
    <cellStyle name="Comma 42 2 3 2" xfId="6290"/>
    <cellStyle name="Comma 42 2 4" xfId="6224"/>
    <cellStyle name="Comma 42 3" xfId="4813"/>
    <cellStyle name="Comma 42 3 2" xfId="6226"/>
    <cellStyle name="Comma 42 4" xfId="5719"/>
    <cellStyle name="Comma 43" xfId="167"/>
    <cellStyle name="Comma 43 2" xfId="4814"/>
    <cellStyle name="Comma 43 2 2" xfId="6227"/>
    <cellStyle name="Comma 43 3" xfId="2749"/>
    <cellStyle name="Comma 43 3 2" xfId="6034"/>
    <cellStyle name="Comma 43 4" xfId="5720"/>
    <cellStyle name="Comma 44" xfId="1404"/>
    <cellStyle name="Comma 44 2" xfId="4815"/>
    <cellStyle name="Comma 44 2 2" xfId="5577"/>
    <cellStyle name="Comma 44 2 2 2" xfId="6291"/>
    <cellStyle name="Comma 44 2 3" xfId="6228"/>
    <cellStyle name="Comma 44 3" xfId="2750"/>
    <cellStyle name="Comma 44 3 2" xfId="6035"/>
    <cellStyle name="Comma 44 4" xfId="5772"/>
    <cellStyle name="Comma 45" xfId="1406"/>
    <cellStyle name="Comma 45 2" xfId="2751"/>
    <cellStyle name="Comma 45 2 2" xfId="6036"/>
    <cellStyle name="Comma 45 3" xfId="5773"/>
    <cellStyle name="Comma 46" xfId="2752"/>
    <cellStyle name="Comma 46 2" xfId="6037"/>
    <cellStyle name="Comma 47" xfId="2753"/>
    <cellStyle name="Comma 47 2" xfId="6038"/>
    <cellStyle name="Comma 48" xfId="2754"/>
    <cellStyle name="Comma 48 2" xfId="6039"/>
    <cellStyle name="Comma 49" xfId="2755"/>
    <cellStyle name="Comma 49 2" xfId="6040"/>
    <cellStyle name="Comma 5" xfId="168"/>
    <cellStyle name="Comma 5 2" xfId="169"/>
    <cellStyle name="Comma 5 2 2" xfId="4816"/>
    <cellStyle name="Comma 5 2 2 2" xfId="6229"/>
    <cellStyle name="Comma 5 2 3" xfId="5722"/>
    <cellStyle name="Comma 5 3" xfId="170"/>
    <cellStyle name="Comma 5 3 2" xfId="5723"/>
    <cellStyle name="Comma 5 4" xfId="171"/>
    <cellStyle name="Comma 5 5" xfId="5721"/>
    <cellStyle name="Comma 5 6" xfId="6320"/>
    <cellStyle name="Comma 5_BB ลองดูนะ" xfId="172"/>
    <cellStyle name="Comma 50" xfId="2756"/>
    <cellStyle name="Comma 50 2" xfId="6041"/>
    <cellStyle name="Comma 51" xfId="2757"/>
    <cellStyle name="Comma 51 2" xfId="6042"/>
    <cellStyle name="Comma 52" xfId="2758"/>
    <cellStyle name="Comma 52 2" xfId="6043"/>
    <cellStyle name="Comma 53" xfId="2759"/>
    <cellStyle name="Comma 53 2" xfId="6044"/>
    <cellStyle name="Comma 54" xfId="2760"/>
    <cellStyle name="Comma 54 2" xfId="6045"/>
    <cellStyle name="Comma 55" xfId="2761"/>
    <cellStyle name="Comma 55 2" xfId="6046"/>
    <cellStyle name="Comma 56" xfId="2762"/>
    <cellStyle name="Comma 56 2" xfId="6047"/>
    <cellStyle name="Comma 57" xfId="2763"/>
    <cellStyle name="Comma 57 2" xfId="6048"/>
    <cellStyle name="Comma 58" xfId="2764"/>
    <cellStyle name="Comma 58 2" xfId="6049"/>
    <cellStyle name="Comma 59" xfId="2765"/>
    <cellStyle name="Comma 59 2" xfId="6050"/>
    <cellStyle name="Comma 6" xfId="173"/>
    <cellStyle name="Comma 6 2" xfId="174"/>
    <cellStyle name="Comma 6 2 2" xfId="4817"/>
    <cellStyle name="Comma 6 2 2 2" xfId="6230"/>
    <cellStyle name="Comma 6 2 3" xfId="5725"/>
    <cellStyle name="Comma 6 3" xfId="175"/>
    <cellStyle name="Comma 6 3 2" xfId="4818"/>
    <cellStyle name="Comma 6 3 2 2" xfId="6231"/>
    <cellStyle name="Comma 6 4" xfId="4819"/>
    <cellStyle name="Comma 6 4 2" xfId="4820"/>
    <cellStyle name="Comma 6 4 3" xfId="6232"/>
    <cellStyle name="Comma 6 5" xfId="2766"/>
    <cellStyle name="Comma 6 5 2" xfId="6051"/>
    <cellStyle name="Comma 6 6" xfId="5724"/>
    <cellStyle name="Comma 60" xfId="2767"/>
    <cellStyle name="Comma 60 2" xfId="6052"/>
    <cellStyle name="Comma 61" xfId="2768"/>
    <cellStyle name="Comma 61 2" xfId="6053"/>
    <cellStyle name="Comma 62" xfId="2769"/>
    <cellStyle name="Comma 62 2" xfId="6054"/>
    <cellStyle name="Comma 63" xfId="2770"/>
    <cellStyle name="Comma 63 2" xfId="6055"/>
    <cellStyle name="Comma 64" xfId="2771"/>
    <cellStyle name="Comma 64 2" xfId="6056"/>
    <cellStyle name="Comma 65" xfId="2772"/>
    <cellStyle name="Comma 65 2" xfId="6057"/>
    <cellStyle name="Comma 66" xfId="2773"/>
    <cellStyle name="Comma 66 2" xfId="6058"/>
    <cellStyle name="Comma 67" xfId="2774"/>
    <cellStyle name="Comma 67 2" xfId="6059"/>
    <cellStyle name="Comma 68" xfId="2775"/>
    <cellStyle name="Comma 68 2" xfId="6060"/>
    <cellStyle name="Comma 69" xfId="2776"/>
    <cellStyle name="Comma 69 2" xfId="6061"/>
    <cellStyle name="Comma 7" xfId="176"/>
    <cellStyle name="Comma 7 2" xfId="177"/>
    <cellStyle name="Comma 7 2 2" xfId="4821"/>
    <cellStyle name="Comma 7 2 2 2" xfId="6233"/>
    <cellStyle name="Comma 7 2 3" xfId="5726"/>
    <cellStyle name="Comma 7 3" xfId="4822"/>
    <cellStyle name="Comma 70" xfId="2777"/>
    <cellStyle name="Comma 70 2" xfId="6062"/>
    <cellStyle name="Comma 71" xfId="2778"/>
    <cellStyle name="Comma 71 2" xfId="6063"/>
    <cellStyle name="Comma 72" xfId="2779"/>
    <cellStyle name="Comma 72 2" xfId="6064"/>
    <cellStyle name="Comma 73" xfId="2780"/>
    <cellStyle name="Comma 73 2" xfId="6065"/>
    <cellStyle name="Comma 74" xfId="2781"/>
    <cellStyle name="Comma 74 2" xfId="6066"/>
    <cellStyle name="Comma 75" xfId="2782"/>
    <cellStyle name="Comma 75 2" xfId="6067"/>
    <cellStyle name="Comma 76" xfId="2783"/>
    <cellStyle name="Comma 76 2" xfId="6068"/>
    <cellStyle name="Comma 77" xfId="2784"/>
    <cellStyle name="Comma 77 2" xfId="6069"/>
    <cellStyle name="Comma 78" xfId="2785"/>
    <cellStyle name="Comma 78 2" xfId="6070"/>
    <cellStyle name="Comma 79" xfId="2786"/>
    <cellStyle name="Comma 79 2" xfId="6071"/>
    <cellStyle name="Comma 8" xfId="178"/>
    <cellStyle name="Comma 8 2" xfId="179"/>
    <cellStyle name="Comma 8 2 2" xfId="180"/>
    <cellStyle name="Comma 8 2 2 2" xfId="5727"/>
    <cellStyle name="Comma 8 3" xfId="181"/>
    <cellStyle name="Comma 8 3 2" xfId="5728"/>
    <cellStyle name="Comma 8 4" xfId="4823"/>
    <cellStyle name="Comma 8 4 2" xfId="4824"/>
    <cellStyle name="Comma 80" xfId="182"/>
    <cellStyle name="Comma 80 2" xfId="4825"/>
    <cellStyle name="Comma 80 2 2" xfId="6234"/>
    <cellStyle name="Comma 80 3" xfId="4826"/>
    <cellStyle name="Comma 80 3 2" xfId="5578"/>
    <cellStyle name="Comma 80 3 2 2" xfId="6292"/>
    <cellStyle name="Comma 80 3 3" xfId="6235"/>
    <cellStyle name="Comma 80 4" xfId="5729"/>
    <cellStyle name="Comma 81" xfId="2787"/>
    <cellStyle name="Comma 81 2" xfId="6072"/>
    <cellStyle name="Comma 82" xfId="4827"/>
    <cellStyle name="Comma 82 2" xfId="6236"/>
    <cellStyle name="Comma 83" xfId="4828"/>
    <cellStyle name="Comma 83 2" xfId="6237"/>
    <cellStyle name="Comma 84" xfId="4829"/>
    <cellStyle name="Comma 84 2" xfId="6238"/>
    <cellStyle name="Comma 85" xfId="2571"/>
    <cellStyle name="Comma 85 2" xfId="5856"/>
    <cellStyle name="Comma 86" xfId="2587"/>
    <cellStyle name="Comma 86 2" xfId="5872"/>
    <cellStyle name="Comma 87" xfId="5615"/>
    <cellStyle name="Comma 87 2" xfId="6305"/>
    <cellStyle name="Comma 88" xfId="5609"/>
    <cellStyle name="Comma 88 2" xfId="6300"/>
    <cellStyle name="Comma 89" xfId="5613"/>
    <cellStyle name="Comma 89 2" xfId="6304"/>
    <cellStyle name="Comma 9" xfId="33"/>
    <cellStyle name="Comma 9 2" xfId="184"/>
    <cellStyle name="Comma 9 2 2" xfId="4830"/>
    <cellStyle name="Comma 9 2 2 2" xfId="6239"/>
    <cellStyle name="Comma 9 2 3" xfId="5730"/>
    <cellStyle name="Comma 9 3" xfId="183"/>
    <cellStyle name="Comma 9 3 2" xfId="4831"/>
    <cellStyle name="Comma 9 3 2 2" xfId="6240"/>
    <cellStyle name="Comma 9 4" xfId="5648"/>
    <cellStyle name="Comma 90" xfId="5610"/>
    <cellStyle name="Comma 90 2" xfId="6301"/>
    <cellStyle name="Comma 91" xfId="5612"/>
    <cellStyle name="Comma 91 2" xfId="6303"/>
    <cellStyle name="Comma 92" xfId="5611"/>
    <cellStyle name="Comma 92 2" xfId="6302"/>
    <cellStyle name="Comma 93" xfId="5621"/>
    <cellStyle name="Comma 93 2" xfId="6306"/>
    <cellStyle name="Comma 94" xfId="4142"/>
    <cellStyle name="Comma 94 2" xfId="6086"/>
    <cellStyle name="Comma 95" xfId="5623"/>
    <cellStyle name="Comma 95 2" xfId="6307"/>
    <cellStyle name="Comma 96" xfId="4148"/>
    <cellStyle name="Comma 96 2" xfId="6087"/>
    <cellStyle name="Comma 97" xfId="5624"/>
    <cellStyle name="Comma 97 2" xfId="6308"/>
    <cellStyle name="Comma 98" xfId="41"/>
    <cellStyle name="Comma 98 2" xfId="5652"/>
    <cellStyle name="Comma 99" xfId="5631"/>
    <cellStyle name="Comma 99 2" xfId="6309"/>
    <cellStyle name="comma zerodec" xfId="185"/>
    <cellStyle name="comma zerodec 10" xfId="2789"/>
    <cellStyle name="comma zerodec 10 2" xfId="2790"/>
    <cellStyle name="comma zerodec 10 3" xfId="2791"/>
    <cellStyle name="comma zerodec 11" xfId="2792"/>
    <cellStyle name="comma zerodec 11 2" xfId="2793"/>
    <cellStyle name="comma zerodec 11 3" xfId="2794"/>
    <cellStyle name="comma zerodec 12" xfId="2795"/>
    <cellStyle name="comma zerodec 13" xfId="2796"/>
    <cellStyle name="comma zerodec 14" xfId="2797"/>
    <cellStyle name="comma zerodec 15" xfId="2798"/>
    <cellStyle name="comma zerodec 16" xfId="2799"/>
    <cellStyle name="comma zerodec 17" xfId="2800"/>
    <cellStyle name="comma zerodec 18" xfId="2801"/>
    <cellStyle name="comma zerodec 19" xfId="2802"/>
    <cellStyle name="comma zerodec 2" xfId="186"/>
    <cellStyle name="comma zerodec 2 2" xfId="2804"/>
    <cellStyle name="comma zerodec 2 3" xfId="2805"/>
    <cellStyle name="comma zerodec 2 4" xfId="4832"/>
    <cellStyle name="comma zerodec 2 5" xfId="2803"/>
    <cellStyle name="comma zerodec 20" xfId="2806"/>
    <cellStyle name="comma zerodec 21" xfId="2807"/>
    <cellStyle name="comma zerodec 22" xfId="2808"/>
    <cellStyle name="comma zerodec 23" xfId="2809"/>
    <cellStyle name="comma zerodec 24" xfId="2810"/>
    <cellStyle name="comma zerodec 25" xfId="2811"/>
    <cellStyle name="comma zerodec 26" xfId="2812"/>
    <cellStyle name="comma zerodec 27" xfId="2813"/>
    <cellStyle name="comma zerodec 28" xfId="2814"/>
    <cellStyle name="comma zerodec 29" xfId="2815"/>
    <cellStyle name="comma zerodec 3" xfId="187"/>
    <cellStyle name="comma zerodec 3 2" xfId="2817"/>
    <cellStyle name="comma zerodec 3 3" xfId="2818"/>
    <cellStyle name="comma zerodec 3 4" xfId="4833"/>
    <cellStyle name="comma zerodec 3 5" xfId="2816"/>
    <cellStyle name="comma zerodec 30" xfId="2819"/>
    <cellStyle name="comma zerodec 31" xfId="2820"/>
    <cellStyle name="comma zerodec 32" xfId="2821"/>
    <cellStyle name="comma zerodec 33" xfId="2822"/>
    <cellStyle name="comma zerodec 34" xfId="2823"/>
    <cellStyle name="comma zerodec 35" xfId="2824"/>
    <cellStyle name="comma zerodec 36" xfId="2825"/>
    <cellStyle name="comma zerodec 37" xfId="2826"/>
    <cellStyle name="comma zerodec 38" xfId="2827"/>
    <cellStyle name="comma zerodec 39" xfId="2828"/>
    <cellStyle name="comma zerodec 4" xfId="2829"/>
    <cellStyle name="comma zerodec 4 2" xfId="2830"/>
    <cellStyle name="comma zerodec 4 3" xfId="2831"/>
    <cellStyle name="comma zerodec 40" xfId="2832"/>
    <cellStyle name="comma zerodec 41" xfId="2833"/>
    <cellStyle name="comma zerodec 42" xfId="2834"/>
    <cellStyle name="comma zerodec 43" xfId="2835"/>
    <cellStyle name="comma zerodec 44" xfId="2836"/>
    <cellStyle name="comma zerodec 45" xfId="2837"/>
    <cellStyle name="comma zerodec 46" xfId="2838"/>
    <cellStyle name="comma zerodec 47" xfId="2839"/>
    <cellStyle name="comma zerodec 48" xfId="2840"/>
    <cellStyle name="comma zerodec 49" xfId="2841"/>
    <cellStyle name="comma zerodec 5" xfId="2842"/>
    <cellStyle name="comma zerodec 5 2" xfId="2843"/>
    <cellStyle name="comma zerodec 5 3" xfId="2844"/>
    <cellStyle name="comma zerodec 50" xfId="2845"/>
    <cellStyle name="comma zerodec 51" xfId="2846"/>
    <cellStyle name="comma zerodec 52" xfId="2847"/>
    <cellStyle name="comma zerodec 53" xfId="2848"/>
    <cellStyle name="comma zerodec 54" xfId="2849"/>
    <cellStyle name="comma zerodec 55" xfId="2850"/>
    <cellStyle name="comma zerodec 56" xfId="2851"/>
    <cellStyle name="comma zerodec 57" xfId="2852"/>
    <cellStyle name="comma zerodec 58" xfId="2853"/>
    <cellStyle name="comma zerodec 59" xfId="2854"/>
    <cellStyle name="comma zerodec 6" xfId="2855"/>
    <cellStyle name="comma zerodec 6 2" xfId="2856"/>
    <cellStyle name="comma zerodec 6 3" xfId="2857"/>
    <cellStyle name="comma zerodec 60" xfId="2858"/>
    <cellStyle name="comma zerodec 61" xfId="4834"/>
    <cellStyle name="comma zerodec 62" xfId="2788"/>
    <cellStyle name="comma zerodec 7" xfId="2859"/>
    <cellStyle name="comma zerodec 7 2" xfId="2860"/>
    <cellStyle name="comma zerodec 7 3" xfId="2861"/>
    <cellStyle name="comma zerodec 8" xfId="2862"/>
    <cellStyle name="comma zerodec 8 2" xfId="2863"/>
    <cellStyle name="comma zerodec 8 3" xfId="2864"/>
    <cellStyle name="comma zerodec 9" xfId="2865"/>
    <cellStyle name="comma zerodec 9 2" xfId="2866"/>
    <cellStyle name="comma zerodec 9 3" xfId="2867"/>
    <cellStyle name="comma zerodec_Note 10" xfId="2868"/>
    <cellStyle name="Currency 10" xfId="188"/>
    <cellStyle name="Currency 11" xfId="189"/>
    <cellStyle name="Currency 12" xfId="190"/>
    <cellStyle name="Currency 13" xfId="191"/>
    <cellStyle name="Currency 14" xfId="192"/>
    <cellStyle name="Currency 15" xfId="193"/>
    <cellStyle name="Currency 16" xfId="194"/>
    <cellStyle name="Currency 17" xfId="195"/>
    <cellStyle name="Currency 17 2" xfId="5731"/>
    <cellStyle name="Currency 2" xfId="196"/>
    <cellStyle name="Currency 2 2" xfId="197"/>
    <cellStyle name="Currency 2 2 2" xfId="4835"/>
    <cellStyle name="Currency 2 2 2 2" xfId="6241"/>
    <cellStyle name="Currency 2 2 3" xfId="5733"/>
    <cellStyle name="Currency 2 3" xfId="4836"/>
    <cellStyle name="Currency 2 3 2" xfId="6242"/>
    <cellStyle name="Currency 2 4" xfId="5732"/>
    <cellStyle name="Currency 3" xfId="198"/>
    <cellStyle name="Currency 3 2" xfId="5734"/>
    <cellStyle name="Currency 4" xfId="199"/>
    <cellStyle name="Currency 5" xfId="200"/>
    <cellStyle name="Currency 6" xfId="201"/>
    <cellStyle name="Currency 7" xfId="202"/>
    <cellStyle name="Currency 8" xfId="203"/>
    <cellStyle name="Currency 9" xfId="204"/>
    <cellStyle name="Currency1" xfId="205"/>
    <cellStyle name="Currency1 10" xfId="2870"/>
    <cellStyle name="Currency1 10 2" xfId="2871"/>
    <cellStyle name="Currency1 10 3" xfId="2872"/>
    <cellStyle name="Currency1 11" xfId="2873"/>
    <cellStyle name="Currency1 11 2" xfId="2874"/>
    <cellStyle name="Currency1 11 3" xfId="2875"/>
    <cellStyle name="Currency1 12" xfId="2876"/>
    <cellStyle name="Currency1 13" xfId="2877"/>
    <cellStyle name="Currency1 14" xfId="2878"/>
    <cellStyle name="Currency1 15" xfId="2879"/>
    <cellStyle name="Currency1 16" xfId="2880"/>
    <cellStyle name="Currency1 17" xfId="2881"/>
    <cellStyle name="Currency1 18" xfId="2882"/>
    <cellStyle name="Currency1 19" xfId="2883"/>
    <cellStyle name="Currency1 2" xfId="206"/>
    <cellStyle name="Currency1 2 2" xfId="2885"/>
    <cellStyle name="Currency1 2 3" xfId="2886"/>
    <cellStyle name="Currency1 2 4" xfId="4837"/>
    <cellStyle name="Currency1 2 5" xfId="2884"/>
    <cellStyle name="Currency1 20" xfId="2887"/>
    <cellStyle name="Currency1 21" xfId="2888"/>
    <cellStyle name="Currency1 22" xfId="2889"/>
    <cellStyle name="Currency1 23" xfId="2890"/>
    <cellStyle name="Currency1 24" xfId="2891"/>
    <cellStyle name="Currency1 25" xfId="2892"/>
    <cellStyle name="Currency1 26" xfId="2893"/>
    <cellStyle name="Currency1 27" xfId="2894"/>
    <cellStyle name="Currency1 28" xfId="19"/>
    <cellStyle name="Currency1 28 2" xfId="2895"/>
    <cellStyle name="Currency1 28 3" xfId="26"/>
    <cellStyle name="Currency1 28 4" xfId="25"/>
    <cellStyle name="Currency1 29" xfId="2896"/>
    <cellStyle name="Currency1 3" xfId="207"/>
    <cellStyle name="Currency1 3 2" xfId="2898"/>
    <cellStyle name="Currency1 3 3" xfId="2899"/>
    <cellStyle name="Currency1 3 4" xfId="4838"/>
    <cellStyle name="Currency1 3 5" xfId="2897"/>
    <cellStyle name="Currency1 30" xfId="2900"/>
    <cellStyle name="Currency1 31" xfId="2901"/>
    <cellStyle name="Currency1 32" xfId="2902"/>
    <cellStyle name="Currency1 33" xfId="2903"/>
    <cellStyle name="Currency1 34" xfId="2904"/>
    <cellStyle name="Currency1 35" xfId="2905"/>
    <cellStyle name="Currency1 36" xfId="2906"/>
    <cellStyle name="Currency1 37" xfId="2907"/>
    <cellStyle name="Currency1 38" xfId="2908"/>
    <cellStyle name="Currency1 39" xfId="2909"/>
    <cellStyle name="Currency1 4" xfId="2910"/>
    <cellStyle name="Currency1 4 2" xfId="2911"/>
    <cellStyle name="Currency1 4 3" xfId="2912"/>
    <cellStyle name="Currency1 40" xfId="2913"/>
    <cellStyle name="Currency1 41" xfId="2914"/>
    <cellStyle name="Currency1 42" xfId="2915"/>
    <cellStyle name="Currency1 43" xfId="2916"/>
    <cellStyle name="Currency1 44" xfId="2917"/>
    <cellStyle name="Currency1 45" xfId="2918"/>
    <cellStyle name="Currency1 46" xfId="2919"/>
    <cellStyle name="Currency1 47" xfId="2920"/>
    <cellStyle name="Currency1 48" xfId="2921"/>
    <cellStyle name="Currency1 49" xfId="2922"/>
    <cellStyle name="Currency1 5" xfId="2923"/>
    <cellStyle name="Currency1 5 2" xfId="2924"/>
    <cellStyle name="Currency1 5 3" xfId="2925"/>
    <cellStyle name="Currency1 50" xfId="2926"/>
    <cellStyle name="Currency1 51" xfId="2927"/>
    <cellStyle name="Currency1 52" xfId="2928"/>
    <cellStyle name="Currency1 53" xfId="2929"/>
    <cellStyle name="Currency1 54" xfId="2930"/>
    <cellStyle name="Currency1 55" xfId="2931"/>
    <cellStyle name="Currency1 56" xfId="2932"/>
    <cellStyle name="Currency1 57" xfId="2933"/>
    <cellStyle name="Currency1 58" xfId="2934"/>
    <cellStyle name="Currency1 59" xfId="2935"/>
    <cellStyle name="Currency1 6" xfId="2936"/>
    <cellStyle name="Currency1 6 2" xfId="2937"/>
    <cellStyle name="Currency1 6 3" xfId="2938"/>
    <cellStyle name="Currency1 60" xfId="2939"/>
    <cellStyle name="Currency1 61" xfId="4839"/>
    <cellStyle name="Currency1 62" xfId="2869"/>
    <cellStyle name="Currency1 7" xfId="2940"/>
    <cellStyle name="Currency1 7 2" xfId="2941"/>
    <cellStyle name="Currency1 7 3" xfId="2942"/>
    <cellStyle name="Currency1 8" xfId="2943"/>
    <cellStyle name="Currency1 8 2" xfId="2944"/>
    <cellStyle name="Currency1 8 3" xfId="2945"/>
    <cellStyle name="Currency1 9" xfId="2946"/>
    <cellStyle name="Currency1 9 2" xfId="2947"/>
    <cellStyle name="Currency1 9 3" xfId="2948"/>
    <cellStyle name="Currency1_Note 10" xfId="2949"/>
    <cellStyle name="Date" xfId="208"/>
    <cellStyle name="Date [mmm-yyyy]" xfId="4840"/>
    <cellStyle name="Dezimal [0]_AR-Bilanzen9901" xfId="209"/>
    <cellStyle name="Dezimal_AR-Bilanzen9901" xfId="210"/>
    <cellStyle name="Dollar (zero dec)" xfId="211"/>
    <cellStyle name="Dollar (zero dec) 10" xfId="2951"/>
    <cellStyle name="Dollar (zero dec) 10 2" xfId="2952"/>
    <cellStyle name="Dollar (zero dec) 10 3" xfId="2953"/>
    <cellStyle name="Dollar (zero dec) 11" xfId="2954"/>
    <cellStyle name="Dollar (zero dec) 11 2" xfId="2955"/>
    <cellStyle name="Dollar (zero dec) 11 3" xfId="2956"/>
    <cellStyle name="Dollar (zero dec) 12" xfId="2957"/>
    <cellStyle name="Dollar (zero dec) 13" xfId="2958"/>
    <cellStyle name="Dollar (zero dec) 14" xfId="2959"/>
    <cellStyle name="Dollar (zero dec) 15" xfId="2960"/>
    <cellStyle name="Dollar (zero dec) 16" xfId="2961"/>
    <cellStyle name="Dollar (zero dec) 17" xfId="2962"/>
    <cellStyle name="Dollar (zero dec) 18" xfId="2963"/>
    <cellStyle name="Dollar (zero dec) 19" xfId="2964"/>
    <cellStyle name="Dollar (zero dec) 2" xfId="2965"/>
    <cellStyle name="Dollar (zero dec) 2 2" xfId="2966"/>
    <cellStyle name="Dollar (zero dec) 2 3" xfId="2967"/>
    <cellStyle name="Dollar (zero dec) 20" xfId="2968"/>
    <cellStyle name="Dollar (zero dec) 21" xfId="2969"/>
    <cellStyle name="Dollar (zero dec) 22" xfId="2970"/>
    <cellStyle name="Dollar (zero dec) 23" xfId="2971"/>
    <cellStyle name="Dollar (zero dec) 24" xfId="2972"/>
    <cellStyle name="Dollar (zero dec) 25" xfId="2973"/>
    <cellStyle name="Dollar (zero dec) 26" xfId="2974"/>
    <cellStyle name="Dollar (zero dec) 27" xfId="2975"/>
    <cellStyle name="Dollar (zero dec) 28" xfId="2976"/>
    <cellStyle name="Dollar (zero dec) 29" xfId="2977"/>
    <cellStyle name="Dollar (zero dec) 3" xfId="2978"/>
    <cellStyle name="Dollar (zero dec) 3 2" xfId="2979"/>
    <cellStyle name="Dollar (zero dec) 3 3" xfId="2980"/>
    <cellStyle name="Dollar (zero dec) 30" xfId="2981"/>
    <cellStyle name="Dollar (zero dec) 31" xfId="2982"/>
    <cellStyle name="Dollar (zero dec) 32" xfId="2983"/>
    <cellStyle name="Dollar (zero dec) 33" xfId="2984"/>
    <cellStyle name="Dollar (zero dec) 34" xfId="2985"/>
    <cellStyle name="Dollar (zero dec) 35" xfId="2986"/>
    <cellStyle name="Dollar (zero dec) 36" xfId="2987"/>
    <cellStyle name="Dollar (zero dec) 37" xfId="2988"/>
    <cellStyle name="Dollar (zero dec) 38" xfId="2989"/>
    <cellStyle name="Dollar (zero dec) 39" xfId="2990"/>
    <cellStyle name="Dollar (zero dec) 4" xfId="2991"/>
    <cellStyle name="Dollar (zero dec) 4 2" xfId="2992"/>
    <cellStyle name="Dollar (zero dec) 4 3" xfId="2993"/>
    <cellStyle name="Dollar (zero dec) 40" xfId="2994"/>
    <cellStyle name="Dollar (zero dec) 41" xfId="2995"/>
    <cellStyle name="Dollar (zero dec) 42" xfId="2996"/>
    <cellStyle name="Dollar (zero dec) 43" xfId="2997"/>
    <cellStyle name="Dollar (zero dec) 44" xfId="2998"/>
    <cellStyle name="Dollar (zero dec) 45" xfId="2999"/>
    <cellStyle name="Dollar (zero dec) 46" xfId="3000"/>
    <cellStyle name="Dollar (zero dec) 47" xfId="3001"/>
    <cellStyle name="Dollar (zero dec) 48" xfId="3002"/>
    <cellStyle name="Dollar (zero dec) 49" xfId="3003"/>
    <cellStyle name="Dollar (zero dec) 5" xfId="3004"/>
    <cellStyle name="Dollar (zero dec) 5 2" xfId="3005"/>
    <cellStyle name="Dollar (zero dec) 5 3" xfId="3006"/>
    <cellStyle name="Dollar (zero dec) 50" xfId="3007"/>
    <cellStyle name="Dollar (zero dec) 51" xfId="3008"/>
    <cellStyle name="Dollar (zero dec) 52" xfId="3009"/>
    <cellStyle name="Dollar (zero dec) 53" xfId="3010"/>
    <cellStyle name="Dollar (zero dec) 54" xfId="3011"/>
    <cellStyle name="Dollar (zero dec) 55" xfId="3012"/>
    <cellStyle name="Dollar (zero dec) 56" xfId="3013"/>
    <cellStyle name="Dollar (zero dec) 57" xfId="3014"/>
    <cellStyle name="Dollar (zero dec) 58" xfId="3015"/>
    <cellStyle name="Dollar (zero dec) 59" xfId="3016"/>
    <cellStyle name="Dollar (zero dec) 6" xfId="3017"/>
    <cellStyle name="Dollar (zero dec) 6 2" xfId="3018"/>
    <cellStyle name="Dollar (zero dec) 6 3" xfId="3019"/>
    <cellStyle name="Dollar (zero dec) 60" xfId="3020"/>
    <cellStyle name="Dollar (zero dec) 61" xfId="4841"/>
    <cellStyle name="Dollar (zero dec) 62" xfId="2950"/>
    <cellStyle name="Dollar (zero dec) 7" xfId="3021"/>
    <cellStyle name="Dollar (zero dec) 7 2" xfId="3022"/>
    <cellStyle name="Dollar (zero dec) 7 3" xfId="3023"/>
    <cellStyle name="Dollar (zero dec) 8" xfId="3024"/>
    <cellStyle name="Dollar (zero dec) 8 2" xfId="3025"/>
    <cellStyle name="Dollar (zero dec) 8 3" xfId="3026"/>
    <cellStyle name="Dollar (zero dec) 9" xfId="3027"/>
    <cellStyle name="Dollar (zero dec) 9 2" xfId="3028"/>
    <cellStyle name="Dollar (zero dec) 9 3" xfId="3029"/>
    <cellStyle name="Dollar (zero dec)_Note 10" xfId="3030"/>
    <cellStyle name="DRAFT" xfId="212"/>
    <cellStyle name="E&amp;Y House" xfId="213"/>
    <cellStyle name="E&amp;Y House 2" xfId="214"/>
    <cellStyle name="Emphasis 1" xfId="215"/>
    <cellStyle name="Emphasis 2" xfId="216"/>
    <cellStyle name="Emphasis 3" xfId="217"/>
    <cellStyle name="Euro" xfId="218"/>
    <cellStyle name="Excel Built-in 20% - Accent1" xfId="4842"/>
    <cellStyle name="Excel Built-in 20% - Accent2" xfId="4843"/>
    <cellStyle name="Excel Built-in 20% - Accent3" xfId="4844"/>
    <cellStyle name="Excel Built-in 20% - Accent4" xfId="4845"/>
    <cellStyle name="Excel Built-in 20% - Accent5" xfId="4846"/>
    <cellStyle name="Excel Built-in 20% - Accent6" xfId="4847"/>
    <cellStyle name="Excel Built-in 40% - Accent1" xfId="4848"/>
    <cellStyle name="Excel Built-in 40% - Accent2" xfId="4849"/>
    <cellStyle name="Excel Built-in 40% - Accent3" xfId="4850"/>
    <cellStyle name="Excel Built-in 40% - Accent4" xfId="4851"/>
    <cellStyle name="Excel Built-in 40% - Accent5" xfId="4852"/>
    <cellStyle name="Excel Built-in 40% - Accent6" xfId="4853"/>
    <cellStyle name="Excel Built-in 60% - Accent1" xfId="4854"/>
    <cellStyle name="Excel Built-in 60% - Accent2" xfId="4855"/>
    <cellStyle name="Excel Built-in 60% - Accent3" xfId="4856"/>
    <cellStyle name="Excel Built-in 60% - Accent4" xfId="4857"/>
    <cellStyle name="Excel Built-in 60% - Accent5" xfId="4858"/>
    <cellStyle name="Excel Built-in 60% - Accent6" xfId="4859"/>
    <cellStyle name="Excel Built-in Accent1" xfId="4860"/>
    <cellStyle name="Excel Built-in Accent2" xfId="4861"/>
    <cellStyle name="Excel Built-in Accent3" xfId="4862"/>
    <cellStyle name="Excel Built-in Accent4" xfId="4863"/>
    <cellStyle name="Excel Built-in Accent5" xfId="4864"/>
    <cellStyle name="Excel Built-in Accent6" xfId="4865"/>
    <cellStyle name="Excel Built-in Bad" xfId="4866"/>
    <cellStyle name="Excel Built-in Calculation" xfId="4867"/>
    <cellStyle name="Excel Built-in Check Cell" xfId="4868"/>
    <cellStyle name="Excel Built-in Comma" xfId="4869"/>
    <cellStyle name="Excel Built-in Explanatory Text" xfId="4870"/>
    <cellStyle name="Excel Built-in Good" xfId="4871"/>
    <cellStyle name="Excel Built-in Heading 1" xfId="4872"/>
    <cellStyle name="Excel Built-in Heading 2" xfId="4873"/>
    <cellStyle name="Excel Built-in Heading 3" xfId="4874"/>
    <cellStyle name="Excel Built-in Heading 4" xfId="4875"/>
    <cellStyle name="Excel Built-in Input" xfId="4876"/>
    <cellStyle name="Excel Built-in Linked Cell" xfId="4877"/>
    <cellStyle name="Excel Built-in Neutral" xfId="4878"/>
    <cellStyle name="Excel Built-in Normal" xfId="219"/>
    <cellStyle name="Excel Built-in Normal 2" xfId="4879"/>
    <cellStyle name="Excel Built-in Normal 2 2" xfId="4880"/>
    <cellStyle name="Excel Built-in Note" xfId="4881"/>
    <cellStyle name="Excel Built-in Output" xfId="4882"/>
    <cellStyle name="Excel Built-in Title" xfId="4883"/>
    <cellStyle name="Excel Built-in Total" xfId="4884"/>
    <cellStyle name="Excel Built-in Warning Text" xfId="4885"/>
    <cellStyle name="Excel_BuiltIn_Comma" xfId="4886"/>
    <cellStyle name="Explanatory Text 2" xfId="220"/>
    <cellStyle name="Explanatory Text 2 2" xfId="3032"/>
    <cellStyle name="Explanatory Text 2 2 2" xfId="4887"/>
    <cellStyle name="Explanatory Text 2 3" xfId="3033"/>
    <cellStyle name="Explanatory Text 2 4" xfId="4888"/>
    <cellStyle name="Explanatory Text 2 5" xfId="3031"/>
    <cellStyle name="Fixed" xfId="221"/>
    <cellStyle name="Good 2" xfId="222"/>
    <cellStyle name="Good 2 2" xfId="3035"/>
    <cellStyle name="Good 2 2 2" xfId="4889"/>
    <cellStyle name="Good 2 3" xfId="3036"/>
    <cellStyle name="Good 2 4" xfId="4890"/>
    <cellStyle name="Good 2 5" xfId="3034"/>
    <cellStyle name="Grey" xfId="223"/>
    <cellStyle name="Grey 2" xfId="224"/>
    <cellStyle name="Grey 2 2" xfId="4891"/>
    <cellStyle name="Grey 2 3" xfId="3037"/>
    <cellStyle name="Grey 3" xfId="225"/>
    <cellStyle name="Grey 4" xfId="4892"/>
    <cellStyle name="head2" xfId="4893"/>
    <cellStyle name="Header - Style1" xfId="226"/>
    <cellStyle name="Header1" xfId="227"/>
    <cellStyle name="Header1 10" xfId="3038"/>
    <cellStyle name="Header1 10 2" xfId="3039"/>
    <cellStyle name="Header1 10 3" xfId="3040"/>
    <cellStyle name="Header1 11" xfId="3041"/>
    <cellStyle name="Header1 11 2" xfId="3042"/>
    <cellStyle name="Header1 11 3" xfId="3043"/>
    <cellStyle name="Header1 12" xfId="3044"/>
    <cellStyle name="Header1 13" xfId="3045"/>
    <cellStyle name="Header1 14" xfId="3046"/>
    <cellStyle name="Header1 15" xfId="3047"/>
    <cellStyle name="Header1 16" xfId="3048"/>
    <cellStyle name="Header1 17" xfId="3049"/>
    <cellStyle name="Header1 18" xfId="3050"/>
    <cellStyle name="Header1 19" xfId="3051"/>
    <cellStyle name="Header1 2" xfId="3052"/>
    <cellStyle name="Header1 2 2" xfId="3053"/>
    <cellStyle name="Header1 2 3" xfId="3054"/>
    <cellStyle name="Header1 20" xfId="3055"/>
    <cellStyle name="Header1 21" xfId="3056"/>
    <cellStyle name="Header1 22" xfId="3057"/>
    <cellStyle name="Header1 23" xfId="3058"/>
    <cellStyle name="Header1 24" xfId="3059"/>
    <cellStyle name="Header1 25" xfId="3060"/>
    <cellStyle name="Header1 26" xfId="3061"/>
    <cellStyle name="Header1 27" xfId="3062"/>
    <cellStyle name="Header1 28" xfId="3063"/>
    <cellStyle name="Header1 29" xfId="3064"/>
    <cellStyle name="Header1 3" xfId="3065"/>
    <cellStyle name="Header1 3 2" xfId="3066"/>
    <cellStyle name="Header1 3 3" xfId="3067"/>
    <cellStyle name="Header1 30" xfId="3068"/>
    <cellStyle name="Header1 31" xfId="3069"/>
    <cellStyle name="Header1 32" xfId="3070"/>
    <cellStyle name="Header1 33" xfId="3071"/>
    <cellStyle name="Header1 34" xfId="3072"/>
    <cellStyle name="Header1 35" xfId="3073"/>
    <cellStyle name="Header1 36" xfId="3074"/>
    <cellStyle name="Header1 37" xfId="3075"/>
    <cellStyle name="Header1 38" xfId="3076"/>
    <cellStyle name="Header1 39" xfId="3077"/>
    <cellStyle name="Header1 4" xfId="3078"/>
    <cellStyle name="Header1 4 2" xfId="3079"/>
    <cellStyle name="Header1 4 3" xfId="3080"/>
    <cellStyle name="Header1 40" xfId="3081"/>
    <cellStyle name="Header1 41" xfId="3082"/>
    <cellStyle name="Header1 42" xfId="3083"/>
    <cellStyle name="Header1 43" xfId="3084"/>
    <cellStyle name="Header1 44" xfId="3085"/>
    <cellStyle name="Header1 45" xfId="3086"/>
    <cellStyle name="Header1 46" xfId="3087"/>
    <cellStyle name="Header1 47" xfId="3088"/>
    <cellStyle name="Header1 48" xfId="3089"/>
    <cellStyle name="Header1 49" xfId="3090"/>
    <cellStyle name="Header1 5" xfId="3091"/>
    <cellStyle name="Header1 5 2" xfId="3092"/>
    <cellStyle name="Header1 5 3" xfId="3093"/>
    <cellStyle name="Header1 50" xfId="3094"/>
    <cellStyle name="Header1 51" xfId="3095"/>
    <cellStyle name="Header1 52" xfId="3096"/>
    <cellStyle name="Header1 53" xfId="3097"/>
    <cellStyle name="Header1 54" xfId="3098"/>
    <cellStyle name="Header1 55" xfId="3099"/>
    <cellStyle name="Header1 56" xfId="3100"/>
    <cellStyle name="Header1 57" xfId="3101"/>
    <cellStyle name="Header1 58" xfId="3102"/>
    <cellStyle name="Header1 59" xfId="3103"/>
    <cellStyle name="Header1 6" xfId="3104"/>
    <cellStyle name="Header1 6 2" xfId="3105"/>
    <cellStyle name="Header1 6 3" xfId="3106"/>
    <cellStyle name="Header1 7" xfId="3107"/>
    <cellStyle name="Header1 7 2" xfId="3108"/>
    <cellStyle name="Header1 7 3" xfId="3109"/>
    <cellStyle name="Header1 8" xfId="3110"/>
    <cellStyle name="Header1 8 2" xfId="3111"/>
    <cellStyle name="Header1 8 3" xfId="3112"/>
    <cellStyle name="Header1 9" xfId="3113"/>
    <cellStyle name="Header1 9 2" xfId="3114"/>
    <cellStyle name="Header1 9 3" xfId="3115"/>
    <cellStyle name="Header1_Note 10" xfId="3116"/>
    <cellStyle name="Header2" xfId="228"/>
    <cellStyle name="Header2 10" xfId="3118"/>
    <cellStyle name="Header2 10 2" xfId="3119"/>
    <cellStyle name="Header2 10 3" xfId="3120"/>
    <cellStyle name="Header2 11" xfId="3121"/>
    <cellStyle name="Header2 11 2" xfId="3122"/>
    <cellStyle name="Header2 11 3" xfId="3123"/>
    <cellStyle name="Header2 12" xfId="3124"/>
    <cellStyle name="Header2 13" xfId="3125"/>
    <cellStyle name="Header2 14" xfId="3126"/>
    <cellStyle name="Header2 15" xfId="3127"/>
    <cellStyle name="Header2 16" xfId="3128"/>
    <cellStyle name="Header2 17" xfId="3129"/>
    <cellStyle name="Header2 18" xfId="3130"/>
    <cellStyle name="Header2 19" xfId="3131"/>
    <cellStyle name="Header2 2" xfId="3132"/>
    <cellStyle name="Header2 2 2" xfId="3133"/>
    <cellStyle name="Header2 2 3" xfId="3134"/>
    <cellStyle name="Header2 20" xfId="3135"/>
    <cellStyle name="Header2 21" xfId="3136"/>
    <cellStyle name="Header2 22" xfId="3137"/>
    <cellStyle name="Header2 23" xfId="3138"/>
    <cellStyle name="Header2 24" xfId="3139"/>
    <cellStyle name="Header2 25" xfId="3140"/>
    <cellStyle name="Header2 26" xfId="3141"/>
    <cellStyle name="Header2 27" xfId="3142"/>
    <cellStyle name="Header2 28" xfId="3143"/>
    <cellStyle name="Header2 29" xfId="3144"/>
    <cellStyle name="Header2 3" xfId="3145"/>
    <cellStyle name="Header2 3 2" xfId="3146"/>
    <cellStyle name="Header2 3 3" xfId="3147"/>
    <cellStyle name="Header2 30" xfId="3148"/>
    <cellStyle name="Header2 31" xfId="3149"/>
    <cellStyle name="Header2 32" xfId="3150"/>
    <cellStyle name="Header2 33" xfId="3151"/>
    <cellStyle name="Header2 34" xfId="3152"/>
    <cellStyle name="Header2 35" xfId="3153"/>
    <cellStyle name="Header2 36" xfId="3154"/>
    <cellStyle name="Header2 37" xfId="3155"/>
    <cellStyle name="Header2 38" xfId="3156"/>
    <cellStyle name="Header2 39" xfId="3157"/>
    <cellStyle name="Header2 4" xfId="3158"/>
    <cellStyle name="Header2 4 2" xfId="3159"/>
    <cellStyle name="Header2 4 3" xfId="3160"/>
    <cellStyle name="Header2 40" xfId="3161"/>
    <cellStyle name="Header2 41" xfId="3162"/>
    <cellStyle name="Header2 42" xfId="3163"/>
    <cellStyle name="Header2 43" xfId="3164"/>
    <cellStyle name="Header2 44" xfId="3165"/>
    <cellStyle name="Header2 45" xfId="3166"/>
    <cellStyle name="Header2 46" xfId="3167"/>
    <cellStyle name="Header2 47" xfId="3168"/>
    <cellStyle name="Header2 48" xfId="3169"/>
    <cellStyle name="Header2 49" xfId="3170"/>
    <cellStyle name="Header2 5" xfId="3171"/>
    <cellStyle name="Header2 5 2" xfId="3172"/>
    <cellStyle name="Header2 5 3" xfId="3173"/>
    <cellStyle name="Header2 50" xfId="3174"/>
    <cellStyle name="Header2 51" xfId="3175"/>
    <cellStyle name="Header2 52" xfId="3176"/>
    <cellStyle name="Header2 53" xfId="3177"/>
    <cellStyle name="Header2 54" xfId="3178"/>
    <cellStyle name="Header2 55" xfId="3179"/>
    <cellStyle name="Header2 56" xfId="3180"/>
    <cellStyle name="Header2 57" xfId="3181"/>
    <cellStyle name="Header2 58" xfId="3182"/>
    <cellStyle name="Header2 59" xfId="3183"/>
    <cellStyle name="Header2 6" xfId="3184"/>
    <cellStyle name="Header2 6 2" xfId="3185"/>
    <cellStyle name="Header2 6 3" xfId="3186"/>
    <cellStyle name="Header2 60" xfId="3117"/>
    <cellStyle name="Header2 7" xfId="3187"/>
    <cellStyle name="Header2 7 2" xfId="3188"/>
    <cellStyle name="Header2 7 3" xfId="3189"/>
    <cellStyle name="Header2 8" xfId="3190"/>
    <cellStyle name="Header2 8 2" xfId="3191"/>
    <cellStyle name="Header2 8 3" xfId="3192"/>
    <cellStyle name="Header2 9" xfId="3193"/>
    <cellStyle name="Header2 9 2" xfId="3194"/>
    <cellStyle name="Header2 9 3" xfId="3195"/>
    <cellStyle name="Header2_Note 10" xfId="3196"/>
    <cellStyle name="Heading" xfId="229"/>
    <cellStyle name="Heading 1 2" xfId="230"/>
    <cellStyle name="Heading 1 2 2" xfId="3198"/>
    <cellStyle name="Heading 1 2 2 2" xfId="4894"/>
    <cellStyle name="Heading 1 2 3" xfId="3199"/>
    <cellStyle name="Heading 1 2 4" xfId="4895"/>
    <cellStyle name="Heading 1 2 5" xfId="3197"/>
    <cellStyle name="Heading 2 2" xfId="231"/>
    <cellStyle name="Heading 2 2 2" xfId="3201"/>
    <cellStyle name="Heading 2 2 2 2" xfId="4896"/>
    <cellStyle name="Heading 2 2 3" xfId="3202"/>
    <cellStyle name="Heading 2 2 4" xfId="4897"/>
    <cellStyle name="Heading 2 2 5" xfId="3200"/>
    <cellStyle name="Heading 2 3" xfId="4898"/>
    <cellStyle name="Heading 3 2" xfId="232"/>
    <cellStyle name="Heading 3 2 2" xfId="3204"/>
    <cellStyle name="Heading 3 2 2 2" xfId="4899"/>
    <cellStyle name="Heading 3 2 3" xfId="3205"/>
    <cellStyle name="Heading 3 2 4" xfId="4900"/>
    <cellStyle name="Heading 3 2 5" xfId="3203"/>
    <cellStyle name="Heading 3 3" xfId="233"/>
    <cellStyle name="Heading 4 2" xfId="234"/>
    <cellStyle name="Heading 4 2 2" xfId="3207"/>
    <cellStyle name="Heading 4 2 2 2" xfId="4901"/>
    <cellStyle name="Heading 4 2 3" xfId="3208"/>
    <cellStyle name="Heading 4 2 4" xfId="4902"/>
    <cellStyle name="Heading 4 2 5" xfId="3206"/>
    <cellStyle name="Heading1" xfId="4903"/>
    <cellStyle name="Hyperlink 2" xfId="4904"/>
    <cellStyle name="Hyperlink 2 2" xfId="6327"/>
    <cellStyle name="Hyperlink 3" xfId="6353"/>
    <cellStyle name="Input [yellow]" xfId="235"/>
    <cellStyle name="Input [yellow] 2" xfId="236"/>
    <cellStyle name="Input [yellow] 2 2" xfId="4905"/>
    <cellStyle name="Input [yellow] 2 2 2" xfId="6243"/>
    <cellStyle name="Input [yellow] 2 3" xfId="3209"/>
    <cellStyle name="Input [yellow] 2 3 2" xfId="6073"/>
    <cellStyle name="Input [yellow] 2 4" xfId="5736"/>
    <cellStyle name="Input [yellow] 3" xfId="237"/>
    <cellStyle name="Input [yellow] 3 2" xfId="5737"/>
    <cellStyle name="Input [yellow] 4" xfId="4906"/>
    <cellStyle name="Input [yellow] 4 2" xfId="6244"/>
    <cellStyle name="Input [yellow] 5" xfId="5735"/>
    <cellStyle name="Input 2" xfId="238"/>
    <cellStyle name="Input 2 2" xfId="3211"/>
    <cellStyle name="Input 2 2 2" xfId="4907"/>
    <cellStyle name="Input 2 2 3" xfId="6075"/>
    <cellStyle name="Input 2 3" xfId="3212"/>
    <cellStyle name="Input 2 3 2" xfId="6076"/>
    <cellStyle name="Input 2 4" xfId="4908"/>
    <cellStyle name="Input 2 4 2" xfId="6245"/>
    <cellStyle name="Input 2 5" xfId="3210"/>
    <cellStyle name="Input 2 5 2" xfId="6074"/>
    <cellStyle name="Input 2 6" xfId="5738"/>
    <cellStyle name="Linked Cell 2" xfId="239"/>
    <cellStyle name="Linked Cell 2 2" xfId="3214"/>
    <cellStyle name="Linked Cell 2 2 2" xfId="4909"/>
    <cellStyle name="Linked Cell 2 3" xfId="3215"/>
    <cellStyle name="Linked Cell 2 4" xfId="4910"/>
    <cellStyle name="Linked Cell 2 5" xfId="3213"/>
    <cellStyle name="Neutral 2" xfId="240"/>
    <cellStyle name="Neutral 2 2" xfId="3217"/>
    <cellStyle name="Neutral 2 2 2" xfId="4911"/>
    <cellStyle name="Neutral 2 3" xfId="3218"/>
    <cellStyle name="Neutral 2 4" xfId="4912"/>
    <cellStyle name="Neutral 2 5" xfId="3216"/>
    <cellStyle name="Neutral 3" xfId="4913"/>
    <cellStyle name="no dec" xfId="241"/>
    <cellStyle name="no dec 10" xfId="3219"/>
    <cellStyle name="no dec 10 2" xfId="3220"/>
    <cellStyle name="no dec 10 3" xfId="3221"/>
    <cellStyle name="no dec 11" xfId="3222"/>
    <cellStyle name="no dec 11 2" xfId="3223"/>
    <cellStyle name="no dec 11 3" xfId="3224"/>
    <cellStyle name="no dec 12" xfId="3225"/>
    <cellStyle name="no dec 13" xfId="3226"/>
    <cellStyle name="no dec 14" xfId="3227"/>
    <cellStyle name="no dec 15" xfId="3228"/>
    <cellStyle name="no dec 16" xfId="3229"/>
    <cellStyle name="no dec 17" xfId="3230"/>
    <cellStyle name="no dec 18" xfId="3231"/>
    <cellStyle name="no dec 19" xfId="3232"/>
    <cellStyle name="no dec 2" xfId="242"/>
    <cellStyle name="no dec 2 2" xfId="3233"/>
    <cellStyle name="no dec 2 3" xfId="3234"/>
    <cellStyle name="no dec 20" xfId="3235"/>
    <cellStyle name="no dec 21" xfId="3236"/>
    <cellStyle name="no dec 22" xfId="3237"/>
    <cellStyle name="no dec 23" xfId="3238"/>
    <cellStyle name="no dec 24" xfId="3239"/>
    <cellStyle name="no dec 25" xfId="3240"/>
    <cellStyle name="no dec 26" xfId="3241"/>
    <cellStyle name="no dec 27" xfId="3242"/>
    <cellStyle name="no dec 28" xfId="3243"/>
    <cellStyle name="no dec 29" xfId="3244"/>
    <cellStyle name="no dec 3" xfId="3245"/>
    <cellStyle name="no dec 3 2" xfId="3246"/>
    <cellStyle name="no dec 3 3" xfId="3247"/>
    <cellStyle name="no dec 30" xfId="3248"/>
    <cellStyle name="no dec 31" xfId="3249"/>
    <cellStyle name="no dec 32" xfId="3250"/>
    <cellStyle name="no dec 33" xfId="3251"/>
    <cellStyle name="no dec 34" xfId="3252"/>
    <cellStyle name="no dec 35" xfId="3253"/>
    <cellStyle name="no dec 36" xfId="3254"/>
    <cellStyle name="no dec 37" xfId="3255"/>
    <cellStyle name="no dec 38" xfId="3256"/>
    <cellStyle name="no dec 39" xfId="3257"/>
    <cellStyle name="no dec 4" xfId="3258"/>
    <cellStyle name="no dec 4 2" xfId="3259"/>
    <cellStyle name="no dec 4 3" xfId="3260"/>
    <cellStyle name="no dec 40" xfId="3261"/>
    <cellStyle name="no dec 41" xfId="3262"/>
    <cellStyle name="no dec 42" xfId="3263"/>
    <cellStyle name="no dec 43" xfId="3264"/>
    <cellStyle name="no dec 44" xfId="3265"/>
    <cellStyle name="no dec 45" xfId="3266"/>
    <cellStyle name="no dec 46" xfId="3267"/>
    <cellStyle name="no dec 47" xfId="3268"/>
    <cellStyle name="no dec 48" xfId="3269"/>
    <cellStyle name="no dec 49" xfId="3270"/>
    <cellStyle name="no dec 5" xfId="3271"/>
    <cellStyle name="no dec 5 2" xfId="3272"/>
    <cellStyle name="no dec 5 3" xfId="3273"/>
    <cellStyle name="no dec 50" xfId="3274"/>
    <cellStyle name="no dec 51" xfId="3275"/>
    <cellStyle name="no dec 52" xfId="3276"/>
    <cellStyle name="no dec 53" xfId="3277"/>
    <cellStyle name="no dec 54" xfId="3278"/>
    <cellStyle name="no dec 55" xfId="3279"/>
    <cellStyle name="no dec 56" xfId="3280"/>
    <cellStyle name="no dec 57" xfId="3281"/>
    <cellStyle name="no dec 58" xfId="3282"/>
    <cellStyle name="no dec 59" xfId="3283"/>
    <cellStyle name="no dec 6" xfId="3284"/>
    <cellStyle name="no dec 6 2" xfId="3285"/>
    <cellStyle name="no dec 6 3" xfId="3286"/>
    <cellStyle name="no dec 7" xfId="3287"/>
    <cellStyle name="no dec 7 2" xfId="3288"/>
    <cellStyle name="no dec 7 3" xfId="3289"/>
    <cellStyle name="no dec 8" xfId="3290"/>
    <cellStyle name="no dec 8 2" xfId="3291"/>
    <cellStyle name="no dec 8 3" xfId="3292"/>
    <cellStyle name="no dec 9" xfId="3293"/>
    <cellStyle name="no dec 9 2" xfId="3294"/>
    <cellStyle name="no dec 9 3" xfId="3295"/>
    <cellStyle name="no dec_Note 10" xfId="3296"/>
    <cellStyle name="Normal" xfId="0" builtinId="0"/>
    <cellStyle name="Normal - Style1" xfId="243"/>
    <cellStyle name="Normal - Style1 2" xfId="244"/>
    <cellStyle name="Normal - Style1 3" xfId="245"/>
    <cellStyle name="Normal 10" xfId="32"/>
    <cellStyle name="Normal 10 10" xfId="3297"/>
    <cellStyle name="Normal 10 11" xfId="3298"/>
    <cellStyle name="Normal 10 12" xfId="3299"/>
    <cellStyle name="Normal 10 13" xfId="3300"/>
    <cellStyle name="Normal 10 14" xfId="3301"/>
    <cellStyle name="Normal 10 15" xfId="3302"/>
    <cellStyle name="Normal 10 16" xfId="3303"/>
    <cellStyle name="Normal 10 17" xfId="3304"/>
    <cellStyle name="Normal 10 18" xfId="3305"/>
    <cellStyle name="Normal 10 19" xfId="3306"/>
    <cellStyle name="Normal 10 2" xfId="246"/>
    <cellStyle name="Normal 10 2 2" xfId="4914"/>
    <cellStyle name="Normal 10 2 3" xfId="3307"/>
    <cellStyle name="Normal 10 2 4" xfId="5739"/>
    <cellStyle name="Normal 10 20" xfId="3308"/>
    <cellStyle name="Normal 10 21" xfId="3309"/>
    <cellStyle name="Normal 10 22" xfId="3310"/>
    <cellStyle name="Normal 10 23" xfId="3311"/>
    <cellStyle name="Normal 10 24" xfId="3312"/>
    <cellStyle name="Normal 10 25" xfId="3313"/>
    <cellStyle name="Normal 10 26" xfId="3314"/>
    <cellStyle name="Normal 10 27" xfId="3315"/>
    <cellStyle name="Normal 10 28" xfId="3316"/>
    <cellStyle name="Normal 10 29" xfId="3317"/>
    <cellStyle name="Normal 10 3" xfId="3318"/>
    <cellStyle name="Normal 10 30" xfId="3319"/>
    <cellStyle name="Normal 10 31" xfId="3320"/>
    <cellStyle name="Normal 10 32" xfId="3321"/>
    <cellStyle name="Normal 10 33" xfId="3322"/>
    <cellStyle name="Normal 10 34" xfId="3323"/>
    <cellStyle name="Normal 10 35" xfId="3324"/>
    <cellStyle name="Normal 10 36" xfId="3325"/>
    <cellStyle name="Normal 10 37" xfId="3326"/>
    <cellStyle name="Normal 10 38" xfId="247"/>
    <cellStyle name="Normal 10 38 2" xfId="5740"/>
    <cellStyle name="Normal 10 39" xfId="4915"/>
    <cellStyle name="Normal 10 39 2" xfId="6246"/>
    <cellStyle name="Normal 10 4" xfId="3327"/>
    <cellStyle name="Normal 10 5" xfId="3328"/>
    <cellStyle name="Normal 10 6" xfId="3329"/>
    <cellStyle name="Normal 10 7" xfId="3330"/>
    <cellStyle name="Normal 10 8" xfId="3331"/>
    <cellStyle name="Normal 10 9" xfId="3332"/>
    <cellStyle name="Normal 100" xfId="5639"/>
    <cellStyle name="Normal 101" xfId="6315"/>
    <cellStyle name="Normal 101 2" xfId="6345"/>
    <cellStyle name="Normal 102" xfId="6352"/>
    <cellStyle name="Normal 103" xfId="6355"/>
    <cellStyle name="Normal 104" xfId="6357"/>
    <cellStyle name="Normal 11" xfId="248"/>
    <cellStyle name="Normal 11 10" xfId="3334"/>
    <cellStyle name="Normal 11 11" xfId="3335"/>
    <cellStyle name="Normal 11 12" xfId="3336"/>
    <cellStyle name="Normal 11 13" xfId="3337"/>
    <cellStyle name="Normal 11 14" xfId="3338"/>
    <cellStyle name="Normal 11 15" xfId="3339"/>
    <cellStyle name="Normal 11 16" xfId="3340"/>
    <cellStyle name="Normal 11 17" xfId="3341"/>
    <cellStyle name="Normal 11 18" xfId="3342"/>
    <cellStyle name="Normal 11 19" xfId="3343"/>
    <cellStyle name="Normal 11 2" xfId="3344"/>
    <cellStyle name="Normal 11 2 2" xfId="4916"/>
    <cellStyle name="Normal 11 20" xfId="3345"/>
    <cellStyle name="Normal 11 21" xfId="3346"/>
    <cellStyle name="Normal 11 22" xfId="3347"/>
    <cellStyle name="Normal 11 23" xfId="3348"/>
    <cellStyle name="Normal 11 24" xfId="3349"/>
    <cellStyle name="Normal 11 25" xfId="3350"/>
    <cellStyle name="Normal 11 26" xfId="3351"/>
    <cellStyle name="Normal 11 27" xfId="3352"/>
    <cellStyle name="Normal 11 28" xfId="3353"/>
    <cellStyle name="Normal 11 29" xfId="3354"/>
    <cellStyle name="Normal 11 3" xfId="3355"/>
    <cellStyle name="Normal 11 30" xfId="3356"/>
    <cellStyle name="Normal 11 31" xfId="3357"/>
    <cellStyle name="Normal 11 32" xfId="3358"/>
    <cellStyle name="Normal 11 33" xfId="3359"/>
    <cellStyle name="Normal 11 34" xfId="3360"/>
    <cellStyle name="Normal 11 35" xfId="3361"/>
    <cellStyle name="Normal 11 36" xfId="3362"/>
    <cellStyle name="Normal 11 37" xfId="3363"/>
    <cellStyle name="Normal 11 38" xfId="4917"/>
    <cellStyle name="Normal 11 39" xfId="3333"/>
    <cellStyle name="Normal 11 4" xfId="3364"/>
    <cellStyle name="Normal 11 5" xfId="3365"/>
    <cellStyle name="Normal 11 6" xfId="3366"/>
    <cellStyle name="Normal 11 7" xfId="3367"/>
    <cellStyle name="Normal 11 8" xfId="3368"/>
    <cellStyle name="Normal 11 9" xfId="3369"/>
    <cellStyle name="Normal 12" xfId="4"/>
    <cellStyle name="Normal 12 10" xfId="3371"/>
    <cellStyle name="Normal 12 11" xfId="3372"/>
    <cellStyle name="Normal 12 12" xfId="3373"/>
    <cellStyle name="Normal 12 13" xfId="3374"/>
    <cellStyle name="Normal 12 14" xfId="3375"/>
    <cellStyle name="Normal 12 15" xfId="3376"/>
    <cellStyle name="Normal 12 16" xfId="3377"/>
    <cellStyle name="Normal 12 17" xfId="3378"/>
    <cellStyle name="Normal 12 18" xfId="3379"/>
    <cellStyle name="Normal 12 19" xfId="3380"/>
    <cellStyle name="Normal 12 2" xfId="3381"/>
    <cellStyle name="Normal 12 2 2" xfId="4918"/>
    <cellStyle name="Normal 12 20" xfId="3382"/>
    <cellStyle name="Normal 12 21" xfId="3383"/>
    <cellStyle name="Normal 12 22" xfId="3384"/>
    <cellStyle name="Normal 12 23" xfId="3385"/>
    <cellStyle name="Normal 12 24" xfId="3386"/>
    <cellStyle name="Normal 12 25" xfId="3387"/>
    <cellStyle name="Normal 12 26" xfId="3388"/>
    <cellStyle name="Normal 12 27" xfId="3389"/>
    <cellStyle name="Normal 12 28" xfId="3390"/>
    <cellStyle name="Normal 12 29" xfId="3391"/>
    <cellStyle name="Normal 12 3" xfId="3392"/>
    <cellStyle name="Normal 12 30" xfId="3393"/>
    <cellStyle name="Normal 12 31" xfId="3394"/>
    <cellStyle name="Normal 12 32" xfId="3395"/>
    <cellStyle name="Normal 12 33" xfId="3396"/>
    <cellStyle name="Normal 12 34" xfId="3397"/>
    <cellStyle name="Normal 12 35" xfId="3398"/>
    <cellStyle name="Normal 12 36" xfId="3399"/>
    <cellStyle name="Normal 12 37" xfId="3400"/>
    <cellStyle name="Normal 12 38" xfId="4919"/>
    <cellStyle name="Normal 12 39" xfId="3370"/>
    <cellStyle name="Normal 12 4" xfId="3401"/>
    <cellStyle name="Normal 12 40" xfId="249"/>
    <cellStyle name="Normal 12 5" xfId="3402"/>
    <cellStyle name="Normal 12 6" xfId="3403"/>
    <cellStyle name="Normal 12 7" xfId="3404"/>
    <cellStyle name="Normal 12 8" xfId="3405"/>
    <cellStyle name="Normal 12 9" xfId="3406"/>
    <cellStyle name="Normal 13" xfId="250"/>
    <cellStyle name="Normal 13 10" xfId="3408"/>
    <cellStyle name="Normal 13 11" xfId="3409"/>
    <cellStyle name="Normal 13 12" xfId="3410"/>
    <cellStyle name="Normal 13 13" xfId="3411"/>
    <cellStyle name="Normal 13 14" xfId="3412"/>
    <cellStyle name="Normal 13 15" xfId="3413"/>
    <cellStyle name="Normal 13 16" xfId="3414"/>
    <cellStyle name="Normal 13 17" xfId="3415"/>
    <cellStyle name="Normal 13 18" xfId="3416"/>
    <cellStyle name="Normal 13 19" xfId="3417"/>
    <cellStyle name="Normal 13 2" xfId="3418"/>
    <cellStyle name="Normal 13 2 2" xfId="4920"/>
    <cellStyle name="Normal 13 20" xfId="3419"/>
    <cellStyle name="Normal 13 21" xfId="3420"/>
    <cellStyle name="Normal 13 22" xfId="3421"/>
    <cellStyle name="Normal 13 23" xfId="3422"/>
    <cellStyle name="Normal 13 24" xfId="3423"/>
    <cellStyle name="Normal 13 25" xfId="3424"/>
    <cellStyle name="Normal 13 26" xfId="3425"/>
    <cellStyle name="Normal 13 27" xfId="3426"/>
    <cellStyle name="Normal 13 28" xfId="3427"/>
    <cellStyle name="Normal 13 29" xfId="3428"/>
    <cellStyle name="Normal 13 3" xfId="3429"/>
    <cellStyle name="Normal 13 30" xfId="3430"/>
    <cellStyle name="Normal 13 31" xfId="3431"/>
    <cellStyle name="Normal 13 32" xfId="3432"/>
    <cellStyle name="Normal 13 33" xfId="3433"/>
    <cellStyle name="Normal 13 34" xfId="3434"/>
    <cellStyle name="Normal 13 35" xfId="3435"/>
    <cellStyle name="Normal 13 36" xfId="3436"/>
    <cellStyle name="Normal 13 37" xfId="3437"/>
    <cellStyle name="Normal 13 38" xfId="4921"/>
    <cellStyle name="Normal 13 39" xfId="3407"/>
    <cellStyle name="Normal 13 4" xfId="3438"/>
    <cellStyle name="Normal 13 5" xfId="3439"/>
    <cellStyle name="Normal 13 6" xfId="3440"/>
    <cellStyle name="Normal 13 7" xfId="3441"/>
    <cellStyle name="Normal 13 8" xfId="3442"/>
    <cellStyle name="Normal 13 9" xfId="3443"/>
    <cellStyle name="Normal 14" xfId="251"/>
    <cellStyle name="Normal 14 10" xfId="3444"/>
    <cellStyle name="Normal 14 11" xfId="3445"/>
    <cellStyle name="Normal 14 12" xfId="3446"/>
    <cellStyle name="Normal 14 13" xfId="3447"/>
    <cellStyle name="Normal 14 14" xfId="3448"/>
    <cellStyle name="Normal 14 15" xfId="3449"/>
    <cellStyle name="Normal 14 16" xfId="3450"/>
    <cellStyle name="Normal 14 17" xfId="3451"/>
    <cellStyle name="Normal 14 18" xfId="3452"/>
    <cellStyle name="Normal 14 19" xfId="3453"/>
    <cellStyle name="Normal 14 2" xfId="3454"/>
    <cellStyle name="Normal 14 2 2" xfId="4922"/>
    <cellStyle name="Normal 14 20" xfId="3455"/>
    <cellStyle name="Normal 14 21" xfId="3456"/>
    <cellStyle name="Normal 14 22" xfId="3457"/>
    <cellStyle name="Normal 14 23" xfId="3458"/>
    <cellStyle name="Normal 14 24" xfId="3459"/>
    <cellStyle name="Normal 14 25" xfId="3460"/>
    <cellStyle name="Normal 14 26" xfId="3461"/>
    <cellStyle name="Normal 14 27" xfId="3462"/>
    <cellStyle name="Normal 14 28" xfId="3463"/>
    <cellStyle name="Normal 14 29" xfId="3464"/>
    <cellStyle name="Normal 14 3" xfId="3465"/>
    <cellStyle name="Normal 14 30" xfId="3466"/>
    <cellStyle name="Normal 14 31" xfId="3467"/>
    <cellStyle name="Normal 14 32" xfId="3468"/>
    <cellStyle name="Normal 14 33" xfId="3469"/>
    <cellStyle name="Normal 14 34" xfId="3470"/>
    <cellStyle name="Normal 14 35" xfId="3471"/>
    <cellStyle name="Normal 14 36" xfId="3472"/>
    <cellStyle name="Normal 14 37" xfId="3473"/>
    <cellStyle name="Normal 14 4" xfId="3474"/>
    <cellStyle name="Normal 14 5" xfId="3475"/>
    <cellStyle name="Normal 14 6" xfId="3476"/>
    <cellStyle name="Normal 14 7" xfId="3477"/>
    <cellStyle name="Normal 14 8" xfId="3478"/>
    <cellStyle name="Normal 14 9" xfId="3479"/>
    <cellStyle name="Normal 15" xfId="252"/>
    <cellStyle name="Normal 15 10" xfId="3481"/>
    <cellStyle name="Normal 15 11" xfId="3482"/>
    <cellStyle name="Normal 15 12" xfId="3483"/>
    <cellStyle name="Normal 15 13" xfId="3484"/>
    <cellStyle name="Normal 15 14" xfId="3485"/>
    <cellStyle name="Normal 15 15" xfId="3486"/>
    <cellStyle name="Normal 15 16" xfId="3487"/>
    <cellStyle name="Normal 15 17" xfId="3488"/>
    <cellStyle name="Normal 15 18" xfId="3489"/>
    <cellStyle name="Normal 15 19" xfId="3490"/>
    <cellStyle name="Normal 15 2" xfId="253"/>
    <cellStyle name="Normal 15 2 2" xfId="254"/>
    <cellStyle name="Normal 15 2 3" xfId="3491"/>
    <cellStyle name="Normal 15 20" xfId="3492"/>
    <cellStyle name="Normal 15 21" xfId="3493"/>
    <cellStyle name="Normal 15 22" xfId="3494"/>
    <cellStyle name="Normal 15 23" xfId="3495"/>
    <cellStyle name="Normal 15 24" xfId="3496"/>
    <cellStyle name="Normal 15 25" xfId="3497"/>
    <cellStyle name="Normal 15 26" xfId="3498"/>
    <cellStyle name="Normal 15 27" xfId="3499"/>
    <cellStyle name="Normal 15 28" xfId="3500"/>
    <cellStyle name="Normal 15 29" xfId="3501"/>
    <cellStyle name="Normal 15 3" xfId="3502"/>
    <cellStyle name="Normal 15 3 2" xfId="4923"/>
    <cellStyle name="Normal 15 30" xfId="3503"/>
    <cellStyle name="Normal 15 31" xfId="3504"/>
    <cellStyle name="Normal 15 32" xfId="3505"/>
    <cellStyle name="Normal 15 33" xfId="3506"/>
    <cellStyle name="Normal 15 34" xfId="3507"/>
    <cellStyle name="Normal 15 35" xfId="3508"/>
    <cellStyle name="Normal 15 36" xfId="3509"/>
    <cellStyle name="Normal 15 37" xfId="3510"/>
    <cellStyle name="Normal 15 38" xfId="4924"/>
    <cellStyle name="Normal 15 39" xfId="3480"/>
    <cellStyle name="Normal 15 4" xfId="3511"/>
    <cellStyle name="Normal 15 5" xfId="3512"/>
    <cellStyle name="Normal 15 6" xfId="3513"/>
    <cellStyle name="Normal 15 7" xfId="3514"/>
    <cellStyle name="Normal 15 8" xfId="3515"/>
    <cellStyle name="Normal 15 9" xfId="3516"/>
    <cellStyle name="Normal 15_หมายเหตุ น1-5" xfId="3517"/>
    <cellStyle name="Normal 16" xfId="255"/>
    <cellStyle name="Normal 16 10" xfId="3518"/>
    <cellStyle name="Normal 16 11" xfId="3519"/>
    <cellStyle name="Normal 16 12" xfId="3520"/>
    <cellStyle name="Normal 16 13" xfId="3521"/>
    <cellStyle name="Normal 16 14" xfId="3522"/>
    <cellStyle name="Normal 16 15" xfId="3523"/>
    <cellStyle name="Normal 16 16" xfId="3524"/>
    <cellStyle name="Normal 16 17" xfId="3525"/>
    <cellStyle name="Normal 16 18" xfId="3526"/>
    <cellStyle name="Normal 16 19" xfId="3527"/>
    <cellStyle name="Normal 16 2" xfId="3528"/>
    <cellStyle name="Normal 16 2 2" xfId="4925"/>
    <cellStyle name="Normal 16 20" xfId="3529"/>
    <cellStyle name="Normal 16 21" xfId="3530"/>
    <cellStyle name="Normal 16 22" xfId="3531"/>
    <cellStyle name="Normal 16 23" xfId="3532"/>
    <cellStyle name="Normal 16 24" xfId="3533"/>
    <cellStyle name="Normal 16 25" xfId="3534"/>
    <cellStyle name="Normal 16 26" xfId="3535"/>
    <cellStyle name="Normal 16 27" xfId="3536"/>
    <cellStyle name="Normal 16 28" xfId="3537"/>
    <cellStyle name="Normal 16 29" xfId="3538"/>
    <cellStyle name="Normal 16 3" xfId="3539"/>
    <cellStyle name="Normal 16 30" xfId="3540"/>
    <cellStyle name="Normal 16 31" xfId="3541"/>
    <cellStyle name="Normal 16 32" xfId="3542"/>
    <cellStyle name="Normal 16 33" xfId="3543"/>
    <cellStyle name="Normal 16 34" xfId="3544"/>
    <cellStyle name="Normal 16 35" xfId="3545"/>
    <cellStyle name="Normal 16 36" xfId="3546"/>
    <cellStyle name="Normal 16 4" xfId="3547"/>
    <cellStyle name="Normal 16 5" xfId="3548"/>
    <cellStyle name="Normal 16 6" xfId="3549"/>
    <cellStyle name="Normal 16 7" xfId="3550"/>
    <cellStyle name="Normal 16 8" xfId="3551"/>
    <cellStyle name="Normal 16 9" xfId="3552"/>
    <cellStyle name="Normal 17" xfId="256"/>
    <cellStyle name="Normal 17 10" xfId="3554"/>
    <cellStyle name="Normal 17 11" xfId="3555"/>
    <cellStyle name="Normal 17 12" xfId="3556"/>
    <cellStyle name="Normal 17 13" xfId="3557"/>
    <cellStyle name="Normal 17 14" xfId="3558"/>
    <cellStyle name="Normal 17 15" xfId="3559"/>
    <cellStyle name="Normal 17 16" xfId="3560"/>
    <cellStyle name="Normal 17 17" xfId="3561"/>
    <cellStyle name="Normal 17 18" xfId="3562"/>
    <cellStyle name="Normal 17 19" xfId="3563"/>
    <cellStyle name="Normal 17 2" xfId="257"/>
    <cellStyle name="Normal 17 2 2" xfId="4926"/>
    <cellStyle name="Normal 17 2 3" xfId="3564"/>
    <cellStyle name="Normal 17 20" xfId="3565"/>
    <cellStyle name="Normal 17 21" xfId="3566"/>
    <cellStyle name="Normal 17 22" xfId="3567"/>
    <cellStyle name="Normal 17 23" xfId="3568"/>
    <cellStyle name="Normal 17 24" xfId="3569"/>
    <cellStyle name="Normal 17 25" xfId="3570"/>
    <cellStyle name="Normal 17 26" xfId="3571"/>
    <cellStyle name="Normal 17 27" xfId="3572"/>
    <cellStyle name="Normal 17 28" xfId="3573"/>
    <cellStyle name="Normal 17 29" xfId="3574"/>
    <cellStyle name="Normal 17 3" xfId="3575"/>
    <cellStyle name="Normal 17 3 2" xfId="4927"/>
    <cellStyle name="Normal 17 30" xfId="3576"/>
    <cellStyle name="Normal 17 31" xfId="3577"/>
    <cellStyle name="Normal 17 32" xfId="3578"/>
    <cellStyle name="Normal 17 33" xfId="3579"/>
    <cellStyle name="Normal 17 34" xfId="3580"/>
    <cellStyle name="Normal 17 35" xfId="3581"/>
    <cellStyle name="Normal 17 36" xfId="3582"/>
    <cellStyle name="Normal 17 37" xfId="4928"/>
    <cellStyle name="Normal 17 38" xfId="3553"/>
    <cellStyle name="Normal 17 39" xfId="6323"/>
    <cellStyle name="Normal 17 4" xfId="3583"/>
    <cellStyle name="Normal 17 5" xfId="3584"/>
    <cellStyle name="Normal 17 6" xfId="3585"/>
    <cellStyle name="Normal 17 7" xfId="3586"/>
    <cellStyle name="Normal 17 8" xfId="3587"/>
    <cellStyle name="Normal 17 9" xfId="3588"/>
    <cellStyle name="Normal 18" xfId="258"/>
    <cellStyle name="Normal 18 2" xfId="259"/>
    <cellStyle name="Normal 19" xfId="260"/>
    <cellStyle name="Normal 19 2" xfId="4929"/>
    <cellStyle name="Normal 19 3" xfId="3589"/>
    <cellStyle name="Normal 2" xfId="1"/>
    <cellStyle name="Normal 2 10" xfId="7"/>
    <cellStyle name="Normal 2 11" xfId="262"/>
    <cellStyle name="Normal 2 12" xfId="263"/>
    <cellStyle name="Normal 2 12 2" xfId="6358"/>
    <cellStyle name="Normal 2 13" xfId="264"/>
    <cellStyle name="Normal 2 14" xfId="265"/>
    <cellStyle name="Normal 2 15" xfId="266"/>
    <cellStyle name="Normal 2 16" xfId="267"/>
    <cellStyle name="Normal 2 17" xfId="4930"/>
    <cellStyle name="Normal 2 17 2" xfId="4931"/>
    <cellStyle name="Normal 2 18" xfId="4932"/>
    <cellStyle name="Normal 2 19" xfId="261"/>
    <cellStyle name="Normal 2 2" xfId="39"/>
    <cellStyle name="Normal 2 2 2" xfId="269"/>
    <cellStyle name="Normal 2 2 2 2" xfId="4933"/>
    <cellStyle name="Normal 2 2 2 2 2" xfId="4934"/>
    <cellStyle name="Normal 2 2 2 3" xfId="3590"/>
    <cellStyle name="Normal 2 2 3" xfId="270"/>
    <cellStyle name="Normal 2 2 4" xfId="271"/>
    <cellStyle name="Normal 2 2 5" xfId="268"/>
    <cellStyle name="Normal 2 2 6" xfId="6340"/>
    <cellStyle name="Normal 2 2_NL" xfId="4935"/>
    <cellStyle name="Normal 2 3" xfId="2"/>
    <cellStyle name="Normal 2 3 2" xfId="272"/>
    <cellStyle name="Normal 2 3 2 2" xfId="3591"/>
    <cellStyle name="Normal 2 3 2 2 2" xfId="4936"/>
    <cellStyle name="Normal 2 3 2 3" xfId="4937"/>
    <cellStyle name="Normal 2 3 2 4" xfId="5579"/>
    <cellStyle name="Normal 2 3 2 4 2" xfId="6293"/>
    <cellStyle name="Normal 2 3 2 5" xfId="5741"/>
    <cellStyle name="Normal 2 3 3" xfId="4653"/>
    <cellStyle name="Normal 2 3 3 2" xfId="4938"/>
    <cellStyle name="Normal 2 4" xfId="273"/>
    <cellStyle name="Normal 2 4 2" xfId="4654"/>
    <cellStyle name="Normal 2 4 2 2" xfId="4939"/>
    <cellStyle name="Normal 2 4 2 2 2" xfId="5580"/>
    <cellStyle name="Normal 2 4 2 3" xfId="4940"/>
    <cellStyle name="Normal 2 4 2 3 2" xfId="5581"/>
    <cellStyle name="Normal 2 4 3" xfId="4941"/>
    <cellStyle name="Normal 2 4 4" xfId="3592"/>
    <cellStyle name="Normal 2 5" xfId="274"/>
    <cellStyle name="Normal 2 5 2" xfId="5582"/>
    <cellStyle name="Normal 2 5 2 2" xfId="6294"/>
    <cellStyle name="Normal 2 5 3" xfId="5742"/>
    <cellStyle name="Normal 2 6" xfId="275"/>
    <cellStyle name="Normal 2 6 2" xfId="4942"/>
    <cellStyle name="Normal 2 7" xfId="276"/>
    <cellStyle name="Normal 2 8" xfId="277"/>
    <cellStyle name="Normal 2 9" xfId="278"/>
    <cellStyle name="Normal 2_30-1,40-2" xfId="279"/>
    <cellStyle name="Normal 20" xfId="280"/>
    <cellStyle name="Normal 21" xfId="281"/>
    <cellStyle name="Normal 21 2" xfId="4943"/>
    <cellStyle name="Normal 21 3" xfId="3593"/>
    <cellStyle name="Normal 219" xfId="3594"/>
    <cellStyle name="Normal 22" xfId="282"/>
    <cellStyle name="Normal 22 2" xfId="4944"/>
    <cellStyle name="Normal 22 2 2" xfId="4945"/>
    <cellStyle name="Normal 22 2 2 2" xfId="5584"/>
    <cellStyle name="Normal 22 2 3" xfId="5583"/>
    <cellStyle name="Normal 22 3" xfId="4946"/>
    <cellStyle name="Normal 22 3 2" xfId="5585"/>
    <cellStyle name="Normal 22 4" xfId="3595"/>
    <cellStyle name="Normal 23" xfId="283"/>
    <cellStyle name="Normal 23 2" xfId="284"/>
    <cellStyle name="Normal 23 3" xfId="3596"/>
    <cellStyle name="Normal 24" xfId="285"/>
    <cellStyle name="Normal 24 2" xfId="4947"/>
    <cellStyle name="Normal 24 2 2" xfId="5586"/>
    <cellStyle name="Normal 24 3" xfId="3597"/>
    <cellStyle name="Normal 25" xfId="286"/>
    <cellStyle name="Normal 25 2" xfId="4948"/>
    <cellStyle name="Normal 25 2 2" xfId="5587"/>
    <cellStyle name="Normal 25 3" xfId="3598"/>
    <cellStyle name="Normal 26" xfId="287"/>
    <cellStyle name="Normal 26 2" xfId="4949"/>
    <cellStyle name="Normal 26 3" xfId="3599"/>
    <cellStyle name="Normal 27" xfId="288"/>
    <cellStyle name="Normal 27 2" xfId="3601"/>
    <cellStyle name="Normal 27 2 2" xfId="5588"/>
    <cellStyle name="Normal 27 2 2 2" xfId="6295"/>
    <cellStyle name="Normal 27 2 3" xfId="6078"/>
    <cellStyle name="Normal 27 3" xfId="3602"/>
    <cellStyle name="Normal 27 4" xfId="36"/>
    <cellStyle name="Normal 27 5" xfId="5570"/>
    <cellStyle name="Normal 27 5 2" xfId="6284"/>
    <cellStyle name="Normal 27 6" xfId="3600"/>
    <cellStyle name="Normal 27 6 2" xfId="6077"/>
    <cellStyle name="Normal 28" xfId="289"/>
    <cellStyle name="Normal 28 2" xfId="4950"/>
    <cellStyle name="Normal 28 2 2" xfId="4951"/>
    <cellStyle name="Normal 28 2 2 2" xfId="5589"/>
    <cellStyle name="Normal 28 3" xfId="3603"/>
    <cellStyle name="Normal 29" xfId="290"/>
    <cellStyle name="Normal 29 2" xfId="4952"/>
    <cellStyle name="Normal 29 2 2" xfId="4953"/>
    <cellStyle name="Normal 29 2 3" xfId="5590"/>
    <cellStyle name="Normal 29 3" xfId="4954"/>
    <cellStyle name="Normal 3" xfId="29"/>
    <cellStyle name="Normal 3 10" xfId="3604"/>
    <cellStyle name="Normal 3 11" xfId="3605"/>
    <cellStyle name="Normal 3 12" xfId="3606"/>
    <cellStyle name="Normal 3 13" xfId="3607"/>
    <cellStyle name="Normal 3 14" xfId="3608"/>
    <cellStyle name="Normal 3 15" xfId="3609"/>
    <cellStyle name="Normal 3 16" xfId="3610"/>
    <cellStyle name="Normal 3 17" xfId="3611"/>
    <cellStyle name="Normal 3 18" xfId="3612"/>
    <cellStyle name="Normal 3 19" xfId="3613"/>
    <cellStyle name="Normal 3 2" xfId="292"/>
    <cellStyle name="Normal 3 2 2" xfId="293"/>
    <cellStyle name="Normal 3 2 2 2" xfId="4955"/>
    <cellStyle name="Normal 3 2 2 2 2" xfId="6247"/>
    <cellStyle name="Normal 3 2 3" xfId="294"/>
    <cellStyle name="Normal 3 2 4" xfId="4956"/>
    <cellStyle name="Normal 3 2 5" xfId="6343"/>
    <cellStyle name="Normal 3 20" xfId="3614"/>
    <cellStyle name="Normal 3 21" xfId="3615"/>
    <cellStyle name="Normal 3 22" xfId="3616"/>
    <cellStyle name="Normal 3 23" xfId="3617"/>
    <cellStyle name="Normal 3 24" xfId="3618"/>
    <cellStyle name="Normal 3 25" xfId="3619"/>
    <cellStyle name="Normal 3 26" xfId="3620"/>
    <cellStyle name="Normal 3 27" xfId="3621"/>
    <cellStyle name="Normal 3 28" xfId="3622"/>
    <cellStyle name="Normal 3 29" xfId="3623"/>
    <cellStyle name="Normal 3 3" xfId="295"/>
    <cellStyle name="Normal 3 30" xfId="3624"/>
    <cellStyle name="Normal 3 31" xfId="3625"/>
    <cellStyle name="Normal 3 32" xfId="3626"/>
    <cellStyle name="Normal 3 33" xfId="3627"/>
    <cellStyle name="Normal 3 34" xfId="3628"/>
    <cellStyle name="Normal 3 35" xfId="3629"/>
    <cellStyle name="Normal 3 36" xfId="3630"/>
    <cellStyle name="Normal 3 37" xfId="3631"/>
    <cellStyle name="Normal 3 38" xfId="3632"/>
    <cellStyle name="Normal 3 39" xfId="3633"/>
    <cellStyle name="Normal 3 4" xfId="296"/>
    <cellStyle name="Normal 3 4 2" xfId="4957"/>
    <cellStyle name="Normal 3 4 2 2" xfId="4958"/>
    <cellStyle name="Normal 3 4 3" xfId="3634"/>
    <cellStyle name="Normal 3 40" xfId="3635"/>
    <cellStyle name="Normal 3 41" xfId="3636"/>
    <cellStyle name="Normal 3 42" xfId="3637"/>
    <cellStyle name="Normal 3 43" xfId="3638"/>
    <cellStyle name="Normal 3 44" xfId="3639"/>
    <cellStyle name="Normal 3 45" xfId="3640"/>
    <cellStyle name="Normal 3 46" xfId="3641"/>
    <cellStyle name="Normal 3 47" xfId="3642"/>
    <cellStyle name="Normal 3 48" xfId="3643"/>
    <cellStyle name="Normal 3 49" xfId="3644"/>
    <cellStyle name="Normal 3 5" xfId="297"/>
    <cellStyle name="Normal 3 5 2" xfId="4959"/>
    <cellStyle name="Normal 3 5 2 2" xfId="4960"/>
    <cellStyle name="Normal 3 5 3" xfId="4961"/>
    <cellStyle name="Normal 3 5 4" xfId="3645"/>
    <cellStyle name="Normal 3 50" xfId="3646"/>
    <cellStyle name="Normal 3 51" xfId="3647"/>
    <cellStyle name="Normal 3 52" xfId="3648"/>
    <cellStyle name="Normal 3 53" xfId="3649"/>
    <cellStyle name="Normal 3 54" xfId="3650"/>
    <cellStyle name="Normal 3 55" xfId="3651"/>
    <cellStyle name="Normal 3 56" xfId="3652"/>
    <cellStyle name="Normal 3 57" xfId="3653"/>
    <cellStyle name="Normal 3 58" xfId="3654"/>
    <cellStyle name="Normal 3 59" xfId="3655"/>
    <cellStyle name="Normal 3 6" xfId="291"/>
    <cellStyle name="Normal 3 6 2" xfId="4962"/>
    <cellStyle name="Normal 3 6 3" xfId="3656"/>
    <cellStyle name="Normal 3 60" xfId="4655"/>
    <cellStyle name="Normal 3 61" xfId="4963"/>
    <cellStyle name="Normal 3 7" xfId="3657"/>
    <cellStyle name="Normal 3 8" xfId="3658"/>
    <cellStyle name="Normal 3 9" xfId="3659"/>
    <cellStyle name="Normal 3_AA" xfId="4964"/>
    <cellStyle name="Normal 30" xfId="298"/>
    <cellStyle name="Normal 30 2" xfId="4965"/>
    <cellStyle name="Normal 30 2 2" xfId="5591"/>
    <cellStyle name="Normal 30 3" xfId="3660"/>
    <cellStyle name="Normal 31" xfId="1402"/>
    <cellStyle name="Normal 31 2" xfId="3661"/>
    <cellStyle name="Normal 32" xfId="1405"/>
    <cellStyle name="Normal 32 2" xfId="3662"/>
    <cellStyle name="Normal 33" xfId="42"/>
    <cellStyle name="Normal 33 2" xfId="3663"/>
    <cellStyle name="Normal 34" xfId="3664"/>
    <cellStyle name="Normal 35" xfId="3665"/>
    <cellStyle name="Normal 36" xfId="3666"/>
    <cellStyle name="Normal 37" xfId="3667"/>
    <cellStyle name="Normal 38" xfId="3668"/>
    <cellStyle name="Normal 39" xfId="3669"/>
    <cellStyle name="Normal 4" xfId="20"/>
    <cellStyle name="Normal 4 10" xfId="4966"/>
    <cellStyle name="Normal 4 11" xfId="4967"/>
    <cellStyle name="Normal 4 12" xfId="4968"/>
    <cellStyle name="Normal 4 13" xfId="4969"/>
    <cellStyle name="Normal 4 14" xfId="3670"/>
    <cellStyle name="Normal 4 2" xfId="299"/>
    <cellStyle name="Normal 4 2 10" xfId="4970"/>
    <cellStyle name="Normal 4 2 11" xfId="4971"/>
    <cellStyle name="Normal 4 2 12" xfId="4972"/>
    <cellStyle name="Normal 4 2 13" xfId="4973"/>
    <cellStyle name="Normal 4 2 14" xfId="3671"/>
    <cellStyle name="Normal 4 2 2" xfId="4974"/>
    <cellStyle name="Normal 4 2 2 2" xfId="4975"/>
    <cellStyle name="Normal 4 2 3" xfId="4976"/>
    <cellStyle name="Normal 4 2 4" xfId="4977"/>
    <cellStyle name="Normal 4 2 5" xfId="4978"/>
    <cellStyle name="Normal 4 2 6" xfId="4979"/>
    <cellStyle name="Normal 4 2 7" xfId="4980"/>
    <cellStyle name="Normal 4 2 8" xfId="4981"/>
    <cellStyle name="Normal 4 2 9" xfId="4982"/>
    <cellStyle name="Normal 4 3" xfId="300"/>
    <cellStyle name="Normal 4 3 2" xfId="4983"/>
    <cellStyle name="Normal 4 3 2 2" xfId="4984"/>
    <cellStyle name="Normal 4 3 3" xfId="3672"/>
    <cellStyle name="Normal 4 4" xfId="4985"/>
    <cellStyle name="Normal 4 4 2" xfId="6329"/>
    <cellStyle name="Normal 4 4 3" xfId="6322"/>
    <cellStyle name="Normal 4 4 4" xfId="6338"/>
    <cellStyle name="Normal 4 4 5" xfId="6337"/>
    <cellStyle name="Normal 4 5" xfId="4986"/>
    <cellStyle name="Normal 4 6" xfId="4987"/>
    <cellStyle name="Normal 4 7" xfId="4988"/>
    <cellStyle name="Normal 4 8" xfId="4989"/>
    <cellStyle name="Normal 4 9" xfId="4990"/>
    <cellStyle name="Normal 4_Note P1-7" xfId="3673"/>
    <cellStyle name="Normal 40" xfId="3674"/>
    <cellStyle name="Normal 41" xfId="3675"/>
    <cellStyle name="Normal 42" xfId="3676"/>
    <cellStyle name="Normal 43" xfId="3677"/>
    <cellStyle name="Normal 44" xfId="3678"/>
    <cellStyle name="Normal 45" xfId="301"/>
    <cellStyle name="Normal 45 2" xfId="3680"/>
    <cellStyle name="Normal 45 3" xfId="3681"/>
    <cellStyle name="Normal 45 4" xfId="4991"/>
    <cellStyle name="Normal 45 5" xfId="3679"/>
    <cellStyle name="Normal 46" xfId="3682"/>
    <cellStyle name="Normal 47" xfId="3683"/>
    <cellStyle name="Normal 48" xfId="3684"/>
    <cellStyle name="Normal 49" xfId="3685"/>
    <cellStyle name="Normal 5" xfId="302"/>
    <cellStyle name="Normal 5 10" xfId="3687"/>
    <cellStyle name="Normal 5 11" xfId="3688"/>
    <cellStyle name="Normal 5 12" xfId="3689"/>
    <cellStyle name="Normal 5 13" xfId="3690"/>
    <cellStyle name="Normal 5 14" xfId="3691"/>
    <cellStyle name="Normal 5 15" xfId="3692"/>
    <cellStyle name="Normal 5 16" xfId="3693"/>
    <cellStyle name="Normal 5 17" xfId="3694"/>
    <cellStyle name="Normal 5 18" xfId="3695"/>
    <cellStyle name="Normal 5 19" xfId="3696"/>
    <cellStyle name="Normal 5 2" xfId="3"/>
    <cellStyle name="Normal 5 2 2" xfId="4992"/>
    <cellStyle name="Normal 5 2 2 2" xfId="4993"/>
    <cellStyle name="Normal 5 2 3" xfId="3697"/>
    <cellStyle name="Normal 5 2 4" xfId="303"/>
    <cellStyle name="Normal 5 20" xfId="3698"/>
    <cellStyle name="Normal 5 21" xfId="3699"/>
    <cellStyle name="Normal 5 22" xfId="3700"/>
    <cellStyle name="Normal 5 23" xfId="3701"/>
    <cellStyle name="Normal 5 24" xfId="3702"/>
    <cellStyle name="Normal 5 25" xfId="3703"/>
    <cellStyle name="Normal 5 26" xfId="3704"/>
    <cellStyle name="Normal 5 27" xfId="3705"/>
    <cellStyle name="Normal 5 28" xfId="3706"/>
    <cellStyle name="Normal 5 29" xfId="3707"/>
    <cellStyle name="Normal 5 3" xfId="304"/>
    <cellStyle name="Normal 5 3 2" xfId="4994"/>
    <cellStyle name="Normal 5 3 2 2" xfId="4995"/>
    <cellStyle name="Normal 5 3 3" xfId="3708"/>
    <cellStyle name="Normal 5 30" xfId="3709"/>
    <cellStyle name="Normal 5 31" xfId="3710"/>
    <cellStyle name="Normal 5 32" xfId="3711"/>
    <cellStyle name="Normal 5 33" xfId="3712"/>
    <cellStyle name="Normal 5 34" xfId="3713"/>
    <cellStyle name="Normal 5 35" xfId="3714"/>
    <cellStyle name="Normal 5 36" xfId="3715"/>
    <cellStyle name="Normal 5 37" xfId="3716"/>
    <cellStyle name="Normal 5 38" xfId="4656"/>
    <cellStyle name="Normal 5 39" xfId="4996"/>
    <cellStyle name="Normal 5 4" xfId="3717"/>
    <cellStyle name="Normal 5 4 2" xfId="4997"/>
    <cellStyle name="Normal 5 40" xfId="3686"/>
    <cellStyle name="Normal 5 41" xfId="6336"/>
    <cellStyle name="Normal 5 5" xfId="3718"/>
    <cellStyle name="Normal 5 6" xfId="3719"/>
    <cellStyle name="Normal 5 7" xfId="3720"/>
    <cellStyle name="Normal 5 8" xfId="3721"/>
    <cellStyle name="Normal 5 9" xfId="3722"/>
    <cellStyle name="Normal 50" xfId="3723"/>
    <cellStyle name="Normal 51" xfId="3724"/>
    <cellStyle name="Normal 52" xfId="3725"/>
    <cellStyle name="Normal 53" xfId="3726"/>
    <cellStyle name="Normal 54" xfId="3727"/>
    <cellStyle name="Normal 55" xfId="3728"/>
    <cellStyle name="Normal 56" xfId="3729"/>
    <cellStyle name="Normal 57" xfId="3730"/>
    <cellStyle name="Normal 58" xfId="3731"/>
    <cellStyle name="Normal 59" xfId="3732"/>
    <cellStyle name="Normal 6" xfId="305"/>
    <cellStyle name="Normal 6 10" xfId="3733"/>
    <cellStyle name="Normal 6 11" xfId="3734"/>
    <cellStyle name="Normal 6 12" xfId="3735"/>
    <cellStyle name="Normal 6 13" xfId="3736"/>
    <cellStyle name="Normal 6 14" xfId="3737"/>
    <cellStyle name="Normal 6 15" xfId="3738"/>
    <cellStyle name="Normal 6 16" xfId="3739"/>
    <cellStyle name="Normal 6 17" xfId="3740"/>
    <cellStyle name="Normal 6 18" xfId="3741"/>
    <cellStyle name="Normal 6 19" xfId="3742"/>
    <cellStyle name="Normal 6 2" xfId="306"/>
    <cellStyle name="Normal 6 2 2" xfId="4998"/>
    <cellStyle name="Normal 6 2 2 2" xfId="4999"/>
    <cellStyle name="Normal 6 2 3" xfId="3743"/>
    <cellStyle name="Normal 6 20" xfId="3744"/>
    <cellStyle name="Normal 6 21" xfId="3745"/>
    <cellStyle name="Normal 6 22" xfId="3746"/>
    <cellStyle name="Normal 6 23" xfId="3747"/>
    <cellStyle name="Normal 6 24" xfId="3748"/>
    <cellStyle name="Normal 6 25" xfId="3749"/>
    <cellStyle name="Normal 6 26" xfId="3750"/>
    <cellStyle name="Normal 6 27" xfId="3751"/>
    <cellStyle name="Normal 6 28" xfId="3752"/>
    <cellStyle name="Normal 6 29" xfId="3753"/>
    <cellStyle name="Normal 6 3" xfId="307"/>
    <cellStyle name="Normal 6 30" xfId="3754"/>
    <cellStyle name="Normal 6 31" xfId="3755"/>
    <cellStyle name="Normal 6 32" xfId="3756"/>
    <cellStyle name="Normal 6 33" xfId="3757"/>
    <cellStyle name="Normal 6 34" xfId="3758"/>
    <cellStyle name="Normal 6 35" xfId="3759"/>
    <cellStyle name="Normal 6 36" xfId="3760"/>
    <cellStyle name="Normal 6 37" xfId="3761"/>
    <cellStyle name="Normal 6 38" xfId="4657"/>
    <cellStyle name="Normal 6 39" xfId="5000"/>
    <cellStyle name="Normal 6 4" xfId="308"/>
    <cellStyle name="Normal 6 4 2" xfId="5001"/>
    <cellStyle name="Normal 6 4 3" xfId="3762"/>
    <cellStyle name="Normal 6 5" xfId="3763"/>
    <cellStyle name="Normal 6 6" xfId="3764"/>
    <cellStyle name="Normal 6 7" xfId="3765"/>
    <cellStyle name="Normal 6 8" xfId="3766"/>
    <cellStyle name="Normal 6 9" xfId="3767"/>
    <cellStyle name="Normal 60" xfId="3768"/>
    <cellStyle name="Normal 61" xfId="4647"/>
    <cellStyle name="Normal 62" xfId="27"/>
    <cellStyle name="Normal 63" xfId="4661"/>
    <cellStyle name="Normal 64" xfId="5002"/>
    <cellStyle name="Normal 64 2" xfId="5003"/>
    <cellStyle name="Normal 64 2 2" xfId="5592"/>
    <cellStyle name="Normal 65" xfId="5004"/>
    <cellStyle name="Normal 66" xfId="5005"/>
    <cellStyle name="Normal 67" xfId="5006"/>
    <cellStyle name="Normal 68" xfId="5007"/>
    <cellStyle name="Normal 69" xfId="5008"/>
    <cellStyle name="Normal 7" xfId="309"/>
    <cellStyle name="Normal 7 10" xfId="3770"/>
    <cellStyle name="Normal 7 11" xfId="3771"/>
    <cellStyle name="Normal 7 12" xfId="3772"/>
    <cellStyle name="Normal 7 13" xfId="3773"/>
    <cellStyle name="Normal 7 14" xfId="3774"/>
    <cellStyle name="Normal 7 15" xfId="3775"/>
    <cellStyle name="Normal 7 16" xfId="3776"/>
    <cellStyle name="Normal 7 17" xfId="3777"/>
    <cellStyle name="Normal 7 18" xfId="3778"/>
    <cellStyle name="Normal 7 19" xfId="3779"/>
    <cellStyle name="Normal 7 2" xfId="310"/>
    <cellStyle name="Normal 7 2 2" xfId="5009"/>
    <cellStyle name="Normal 7 2 2 2" xfId="5010"/>
    <cellStyle name="Normal 7 2 3" xfId="3780"/>
    <cellStyle name="Normal 7 20" xfId="3781"/>
    <cellStyle name="Normal 7 21" xfId="3782"/>
    <cellStyle name="Normal 7 22" xfId="3783"/>
    <cellStyle name="Normal 7 23" xfId="3784"/>
    <cellStyle name="Normal 7 24" xfId="3785"/>
    <cellStyle name="Normal 7 25" xfId="3786"/>
    <cellStyle name="Normal 7 26" xfId="3787"/>
    <cellStyle name="Normal 7 27" xfId="3788"/>
    <cellStyle name="Normal 7 28" xfId="3789"/>
    <cellStyle name="Normal 7 29" xfId="3790"/>
    <cellStyle name="Normal 7 3" xfId="3791"/>
    <cellStyle name="Normal 7 30" xfId="3792"/>
    <cellStyle name="Normal 7 31" xfId="3793"/>
    <cellStyle name="Normal 7 32" xfId="3794"/>
    <cellStyle name="Normal 7 33" xfId="3795"/>
    <cellStyle name="Normal 7 34" xfId="3796"/>
    <cellStyle name="Normal 7 35" xfId="3797"/>
    <cellStyle name="Normal 7 36" xfId="3798"/>
    <cellStyle name="Normal 7 37" xfId="3799"/>
    <cellStyle name="Normal 7 38" xfId="4658"/>
    <cellStyle name="Normal 7 39" xfId="5011"/>
    <cellStyle name="Normal 7 39 2" xfId="6248"/>
    <cellStyle name="Normal 7 4" xfId="3800"/>
    <cellStyle name="Normal 7 40" xfId="3769"/>
    <cellStyle name="Normal 7 41" xfId="5743"/>
    <cellStyle name="Normal 7 5" xfId="3801"/>
    <cellStyle name="Normal 7 6" xfId="3802"/>
    <cellStyle name="Normal 7 7" xfId="3803"/>
    <cellStyle name="Normal 7 8" xfId="3804"/>
    <cellStyle name="Normal 7 9" xfId="3805"/>
    <cellStyle name="Normal 70" xfId="5012"/>
    <cellStyle name="Normal 71" xfId="5013"/>
    <cellStyle name="Normal 72" xfId="5014"/>
    <cellStyle name="Normal 73" xfId="5015"/>
    <cellStyle name="Normal 74" xfId="5016"/>
    <cellStyle name="Normal 75" xfId="5017"/>
    <cellStyle name="Normal 76" xfId="5018"/>
    <cellStyle name="Normal 77" xfId="5019"/>
    <cellStyle name="Normal 78" xfId="1407"/>
    <cellStyle name="Normal 79" xfId="4150"/>
    <cellStyle name="Normal 8" xfId="311"/>
    <cellStyle name="Normal 8 10" xfId="3807"/>
    <cellStyle name="Normal 8 11" xfId="3808"/>
    <cellStyle name="Normal 8 12" xfId="3809"/>
    <cellStyle name="Normal 8 13" xfId="3810"/>
    <cellStyle name="Normal 8 14" xfId="3811"/>
    <cellStyle name="Normal 8 15" xfId="3812"/>
    <cellStyle name="Normal 8 16" xfId="3813"/>
    <cellStyle name="Normal 8 17" xfId="3814"/>
    <cellStyle name="Normal 8 18" xfId="3815"/>
    <cellStyle name="Normal 8 19" xfId="3816"/>
    <cellStyle name="Normal 8 2" xfId="312"/>
    <cellStyle name="Normal 8 2 2" xfId="3818"/>
    <cellStyle name="Normal 8 2 3" xfId="3819"/>
    <cellStyle name="Normal 8 2 4" xfId="5020"/>
    <cellStyle name="Normal 8 2 5" xfId="3817"/>
    <cellStyle name="Normal 8 20" xfId="3820"/>
    <cellStyle name="Normal 8 21" xfId="3821"/>
    <cellStyle name="Normal 8 22" xfId="3822"/>
    <cellStyle name="Normal 8 23" xfId="3823"/>
    <cellStyle name="Normal 8 24" xfId="3824"/>
    <cellStyle name="Normal 8 25" xfId="3825"/>
    <cellStyle name="Normal 8 26" xfId="3826"/>
    <cellStyle name="Normal 8 27" xfId="3827"/>
    <cellStyle name="Normal 8 28" xfId="3828"/>
    <cellStyle name="Normal 8 29" xfId="3829"/>
    <cellStyle name="Normal 8 3" xfId="3830"/>
    <cellStyle name="Normal 8 30" xfId="3831"/>
    <cellStyle name="Normal 8 31" xfId="3832"/>
    <cellStyle name="Normal 8 32" xfId="3833"/>
    <cellStyle name="Normal 8 33" xfId="3834"/>
    <cellStyle name="Normal 8 34" xfId="3835"/>
    <cellStyle name="Normal 8 35" xfId="3836"/>
    <cellStyle name="Normal 8 36" xfId="3837"/>
    <cellStyle name="Normal 8 37" xfId="3838"/>
    <cellStyle name="Normal 8 38" xfId="4659"/>
    <cellStyle name="Normal 8 39" xfId="5021"/>
    <cellStyle name="Normal 8 39 2" xfId="6249"/>
    <cellStyle name="Normal 8 4" xfId="3839"/>
    <cellStyle name="Normal 8 40" xfId="3806"/>
    <cellStyle name="Normal 8 41" xfId="5744"/>
    <cellStyle name="Normal 8 5" xfId="3840"/>
    <cellStyle name="Normal 8 6" xfId="3841"/>
    <cellStyle name="Normal 8 7" xfId="3842"/>
    <cellStyle name="Normal 8 8" xfId="3843"/>
    <cellStyle name="Normal 8 9" xfId="3844"/>
    <cellStyle name="Normal 80" xfId="5618"/>
    <cellStyle name="Normal 81" xfId="4139"/>
    <cellStyle name="Normal 82" xfId="5616"/>
    <cellStyle name="Normal 83" xfId="5608"/>
    <cellStyle name="Normal 84" xfId="5614"/>
    <cellStyle name="Normal 85" xfId="5620"/>
    <cellStyle name="Normal 86" xfId="4141"/>
    <cellStyle name="Normal 87" xfId="5617"/>
    <cellStyle name="Normal 88" xfId="5619"/>
    <cellStyle name="Normal 89" xfId="4140"/>
    <cellStyle name="Normal 9" xfId="313"/>
    <cellStyle name="Normal 9 10" xfId="3845"/>
    <cellStyle name="Normal 9 11" xfId="3846"/>
    <cellStyle name="Normal 9 12" xfId="3847"/>
    <cellStyle name="Normal 9 13" xfId="3848"/>
    <cellStyle name="Normal 9 14" xfId="3849"/>
    <cellStyle name="Normal 9 15" xfId="3850"/>
    <cellStyle name="Normal 9 16" xfId="3851"/>
    <cellStyle name="Normal 9 17" xfId="3852"/>
    <cellStyle name="Normal 9 18" xfId="3853"/>
    <cellStyle name="Normal 9 19" xfId="3854"/>
    <cellStyle name="Normal 9 2" xfId="314"/>
    <cellStyle name="Normal 9 20" xfId="3855"/>
    <cellStyle name="Normal 9 21" xfId="3856"/>
    <cellStyle name="Normal 9 22" xfId="3857"/>
    <cellStyle name="Normal 9 23" xfId="3858"/>
    <cellStyle name="Normal 9 24" xfId="3859"/>
    <cellStyle name="Normal 9 25" xfId="3860"/>
    <cellStyle name="Normal 9 26" xfId="3861"/>
    <cellStyle name="Normal 9 27" xfId="3862"/>
    <cellStyle name="Normal 9 28" xfId="3863"/>
    <cellStyle name="Normal 9 29" xfId="3864"/>
    <cellStyle name="Normal 9 3" xfId="3865"/>
    <cellStyle name="Normal 9 30" xfId="3866"/>
    <cellStyle name="Normal 9 31" xfId="3867"/>
    <cellStyle name="Normal 9 32" xfId="3868"/>
    <cellStyle name="Normal 9 33" xfId="3869"/>
    <cellStyle name="Normal 9 34" xfId="3870"/>
    <cellStyle name="Normal 9 35" xfId="3871"/>
    <cellStyle name="Normal 9 36" xfId="3872"/>
    <cellStyle name="Normal 9 37" xfId="3873"/>
    <cellStyle name="Normal 9 38" xfId="5022"/>
    <cellStyle name="Normal 9 38 2" xfId="6250"/>
    <cellStyle name="Normal 9 39" xfId="5745"/>
    <cellStyle name="Normal 9 4" xfId="3874"/>
    <cellStyle name="Normal 9 5" xfId="3875"/>
    <cellStyle name="Normal 9 6" xfId="3876"/>
    <cellStyle name="Normal 9 7" xfId="3877"/>
    <cellStyle name="Normal 9 8" xfId="3878"/>
    <cellStyle name="Normal 9 9" xfId="3879"/>
    <cellStyle name="Normal 90" xfId="5622"/>
    <cellStyle name="Normal 91" xfId="5625"/>
    <cellStyle name="Normal 92" xfId="5626"/>
    <cellStyle name="Normal 93" xfId="5023"/>
    <cellStyle name="Normal 94" xfId="5627"/>
    <cellStyle name="Normal 95" xfId="23"/>
    <cellStyle name="Normal 95 2" xfId="5629"/>
    <cellStyle name="Normal 96" xfId="5630"/>
    <cellStyle name="Normal 97" xfId="5632"/>
    <cellStyle name="Normal 97 2" xfId="6310"/>
    <cellStyle name="Normal 98" xfId="5634"/>
    <cellStyle name="Normal 98 2" xfId="5637"/>
    <cellStyle name="Normal 98 2 2" xfId="6314"/>
    <cellStyle name="Normal 98 2 3" xfId="6316"/>
    <cellStyle name="Normal 98 2 3 2" xfId="6347"/>
    <cellStyle name="Normal 98 2 3 3" xfId="6349"/>
    <cellStyle name="Normal 98 3" xfId="6312"/>
    <cellStyle name="Normal 99" xfId="5638"/>
    <cellStyle name="Normale_9639A02C" xfId="315"/>
    <cellStyle name="Note 2" xfId="316"/>
    <cellStyle name="Note 2 2" xfId="3881"/>
    <cellStyle name="Note 2 2 2" xfId="5024"/>
    <cellStyle name="Note 2 2 3" xfId="6080"/>
    <cellStyle name="Note 2 3" xfId="3882"/>
    <cellStyle name="Note 2 3 2" xfId="6081"/>
    <cellStyle name="Note 2 4" xfId="5025"/>
    <cellStyle name="Note 2 4 2" xfId="6251"/>
    <cellStyle name="Note 2 5" xfId="3880"/>
    <cellStyle name="Note 2 5 2" xfId="6079"/>
    <cellStyle name="Note 2 6" xfId="5746"/>
    <cellStyle name="Note 3" xfId="3883"/>
    <cellStyle name="Note 3 2" xfId="5026"/>
    <cellStyle name="Note 3 2 2" xfId="5593"/>
    <cellStyle name="Note 3 3" xfId="6082"/>
    <cellStyle name="Output 2" xfId="317"/>
    <cellStyle name="Output 2 2" xfId="3885"/>
    <cellStyle name="Output 2 2 2" xfId="5027"/>
    <cellStyle name="Output 2 3" xfId="3886"/>
    <cellStyle name="Output 2 4" xfId="5028"/>
    <cellStyle name="Output 2 5" xfId="3884"/>
    <cellStyle name="Percent (0)" xfId="5029"/>
    <cellStyle name="Percent (0) 2" xfId="5030"/>
    <cellStyle name="Percent [2]" xfId="319"/>
    <cellStyle name="Percent [2] 10" xfId="3887"/>
    <cellStyle name="Percent [2] 10 2" xfId="3888"/>
    <cellStyle name="Percent [2] 10 3" xfId="3889"/>
    <cellStyle name="Percent [2] 11" xfId="3890"/>
    <cellStyle name="Percent [2] 11 2" xfId="3891"/>
    <cellStyle name="Percent [2] 11 3" xfId="3892"/>
    <cellStyle name="Percent [2] 12" xfId="3893"/>
    <cellStyle name="Percent [2] 13" xfId="3894"/>
    <cellStyle name="Percent [2] 14" xfId="3895"/>
    <cellStyle name="Percent [2] 15" xfId="3896"/>
    <cellStyle name="Percent [2] 16" xfId="3897"/>
    <cellStyle name="Percent [2] 17" xfId="3898"/>
    <cellStyle name="Percent [2] 18" xfId="3899"/>
    <cellStyle name="Percent [2] 19" xfId="3900"/>
    <cellStyle name="Percent [2] 2" xfId="320"/>
    <cellStyle name="Percent [2] 2 2" xfId="3901"/>
    <cellStyle name="Percent [2] 2 3" xfId="3902"/>
    <cellStyle name="Percent [2] 20" xfId="3903"/>
    <cellStyle name="Percent [2] 21" xfId="3904"/>
    <cellStyle name="Percent [2] 22" xfId="3905"/>
    <cellStyle name="Percent [2] 23" xfId="3906"/>
    <cellStyle name="Percent [2] 24" xfId="3907"/>
    <cellStyle name="Percent [2] 25" xfId="3908"/>
    <cellStyle name="Percent [2] 26" xfId="3909"/>
    <cellStyle name="Percent [2] 27" xfId="3910"/>
    <cellStyle name="Percent [2] 28" xfId="3911"/>
    <cellStyle name="Percent [2] 29" xfId="3912"/>
    <cellStyle name="Percent [2] 3" xfId="3913"/>
    <cellStyle name="Percent [2] 3 2" xfId="3914"/>
    <cellStyle name="Percent [2] 3 3" xfId="3915"/>
    <cellStyle name="Percent [2] 30" xfId="3916"/>
    <cellStyle name="Percent [2] 31" xfId="3917"/>
    <cellStyle name="Percent [2] 32" xfId="3918"/>
    <cellStyle name="Percent [2] 33" xfId="3919"/>
    <cellStyle name="Percent [2] 34" xfId="3920"/>
    <cellStyle name="Percent [2] 35" xfId="3921"/>
    <cellStyle name="Percent [2] 36" xfId="3922"/>
    <cellStyle name="Percent [2] 37" xfId="3923"/>
    <cellStyle name="Percent [2] 38" xfId="3924"/>
    <cellStyle name="Percent [2] 39" xfId="3925"/>
    <cellStyle name="Percent [2] 4" xfId="3926"/>
    <cellStyle name="Percent [2] 4 2" xfId="3927"/>
    <cellStyle name="Percent [2] 4 3" xfId="3928"/>
    <cellStyle name="Percent [2] 40" xfId="3929"/>
    <cellStyle name="Percent [2] 41" xfId="3930"/>
    <cellStyle name="Percent [2] 42" xfId="3931"/>
    <cellStyle name="Percent [2] 43" xfId="3932"/>
    <cellStyle name="Percent [2] 44" xfId="3933"/>
    <cellStyle name="Percent [2] 45" xfId="3934"/>
    <cellStyle name="Percent [2] 46" xfId="3935"/>
    <cellStyle name="Percent [2] 47" xfId="3936"/>
    <cellStyle name="Percent [2] 48" xfId="3937"/>
    <cellStyle name="Percent [2] 49" xfId="3938"/>
    <cellStyle name="Percent [2] 5" xfId="3939"/>
    <cellStyle name="Percent [2] 5 2" xfId="3940"/>
    <cellStyle name="Percent [2] 5 3" xfId="3941"/>
    <cellStyle name="Percent [2] 50" xfId="3942"/>
    <cellStyle name="Percent [2] 51" xfId="3943"/>
    <cellStyle name="Percent [2] 52" xfId="3944"/>
    <cellStyle name="Percent [2] 53" xfId="3945"/>
    <cellStyle name="Percent [2] 54" xfId="3946"/>
    <cellStyle name="Percent [2] 55" xfId="3947"/>
    <cellStyle name="Percent [2] 56" xfId="3948"/>
    <cellStyle name="Percent [2] 57" xfId="3949"/>
    <cellStyle name="Percent [2] 58" xfId="3950"/>
    <cellStyle name="Percent [2] 59" xfId="3951"/>
    <cellStyle name="Percent [2] 6" xfId="3952"/>
    <cellStyle name="Percent [2] 6 2" xfId="3953"/>
    <cellStyle name="Percent [2] 6 3" xfId="3954"/>
    <cellStyle name="Percent [2] 7" xfId="3955"/>
    <cellStyle name="Percent [2] 7 2" xfId="3956"/>
    <cellStyle name="Percent [2] 7 3" xfId="3957"/>
    <cellStyle name="Percent [2] 8" xfId="3958"/>
    <cellStyle name="Percent [2] 8 2" xfId="3959"/>
    <cellStyle name="Percent [2] 8 3" xfId="3960"/>
    <cellStyle name="Percent [2] 9" xfId="3961"/>
    <cellStyle name="Percent [2] 9 2" xfId="3962"/>
    <cellStyle name="Percent [2] 9 3" xfId="3963"/>
    <cellStyle name="Percent 10" xfId="321"/>
    <cellStyle name="Percent 11" xfId="322"/>
    <cellStyle name="Percent 12" xfId="323"/>
    <cellStyle name="Percent 13" xfId="324"/>
    <cellStyle name="Percent 14" xfId="325"/>
    <cellStyle name="Percent 15" xfId="326"/>
    <cellStyle name="Percent 16" xfId="327"/>
    <cellStyle name="Percent 17" xfId="328"/>
    <cellStyle name="Percent 18" xfId="329"/>
    <cellStyle name="Percent 18 2" xfId="5031"/>
    <cellStyle name="Percent 18 3" xfId="3964"/>
    <cellStyle name="Percent 19" xfId="330"/>
    <cellStyle name="Percent 2" xfId="18"/>
    <cellStyle name="Percent 2 10" xfId="331"/>
    <cellStyle name="Percent 2 11" xfId="332"/>
    <cellStyle name="Percent 2 12" xfId="333"/>
    <cellStyle name="Percent 2 13" xfId="334"/>
    <cellStyle name="Percent 2 14" xfId="335"/>
    <cellStyle name="Percent 2 15" xfId="336"/>
    <cellStyle name="Percent 2 16" xfId="337"/>
    <cellStyle name="Percent 2 17" xfId="338"/>
    <cellStyle name="Percent 2 17 2" xfId="5032"/>
    <cellStyle name="Percent 2 18" xfId="3965"/>
    <cellStyle name="Percent 2 2" xfId="339"/>
    <cellStyle name="Percent 2 2 2" xfId="340"/>
    <cellStyle name="Percent 2 2 3" xfId="5033"/>
    <cellStyle name="Percent 2 2 4" xfId="3966"/>
    <cellStyle name="Percent 2 3" xfId="341"/>
    <cellStyle name="Percent 2 3 2" xfId="5034"/>
    <cellStyle name="Percent 2 3 3" xfId="3967"/>
    <cellStyle name="Percent 2 4" xfId="342"/>
    <cellStyle name="Percent 2 5" xfId="343"/>
    <cellStyle name="Percent 2 6" xfId="344"/>
    <cellStyle name="Percent 2 7" xfId="345"/>
    <cellStyle name="Percent 2 8" xfId="346"/>
    <cellStyle name="Percent 2 9" xfId="347"/>
    <cellStyle name="Percent 20" xfId="348"/>
    <cellStyle name="Percent 21" xfId="349"/>
    <cellStyle name="Percent 21 2" xfId="350"/>
    <cellStyle name="Percent 21 3" xfId="5035"/>
    <cellStyle name="Percent 21 3 2" xfId="5036"/>
    <cellStyle name="Percent 21 3 2 2" xfId="5594"/>
    <cellStyle name="Percent 21 4" xfId="3968"/>
    <cellStyle name="Percent 22" xfId="351"/>
    <cellStyle name="Percent 22 2" xfId="5037"/>
    <cellStyle name="Percent 22 2 2" xfId="5038"/>
    <cellStyle name="Percent 22 2 2 2" xfId="6252"/>
    <cellStyle name="Percent 22 3" xfId="5039"/>
    <cellStyle name="Percent 22 4" xfId="3969"/>
    <cellStyle name="Percent 23" xfId="352"/>
    <cellStyle name="Percent 23 2" xfId="5040"/>
    <cellStyle name="Percent 23 2 2" xfId="5595"/>
    <cellStyle name="Percent 24" xfId="353"/>
    <cellStyle name="Percent 24 2" xfId="3970"/>
    <cellStyle name="Percent 25" xfId="1403"/>
    <cellStyle name="Percent 25 2" xfId="3971"/>
    <cellStyle name="Percent 26" xfId="318"/>
    <cellStyle name="Percent 26 2" xfId="3972"/>
    <cellStyle name="Percent 26 3" xfId="5747"/>
    <cellStyle name="Percent 27" xfId="3973"/>
    <cellStyle name="Percent 28" xfId="3974"/>
    <cellStyle name="Percent 29" xfId="3975"/>
    <cellStyle name="Percent 3" xfId="354"/>
    <cellStyle name="Percent 3 2" xfId="355"/>
    <cellStyle name="Percent 3 3" xfId="5041"/>
    <cellStyle name="Percent 30" xfId="3976"/>
    <cellStyle name="Percent 31" xfId="3977"/>
    <cellStyle name="Percent 32" xfId="3978"/>
    <cellStyle name="Percent 33" xfId="3979"/>
    <cellStyle name="Percent 34" xfId="3980"/>
    <cellStyle name="Percent 35" xfId="3981"/>
    <cellStyle name="Percent 36" xfId="3982"/>
    <cellStyle name="Percent 37" xfId="3983"/>
    <cellStyle name="Percent 38" xfId="3984"/>
    <cellStyle name="Percent 39" xfId="3985"/>
    <cellStyle name="Percent 4" xfId="356"/>
    <cellStyle name="Percent 4 2" xfId="357"/>
    <cellStyle name="Percent 4 3" xfId="5042"/>
    <cellStyle name="Percent 4 4" xfId="3986"/>
    <cellStyle name="Percent 40" xfId="3987"/>
    <cellStyle name="Percent 41" xfId="3988"/>
    <cellStyle name="Percent 42" xfId="3989"/>
    <cellStyle name="Percent 43" xfId="3990"/>
    <cellStyle name="Percent 44" xfId="3991"/>
    <cellStyle name="Percent 45" xfId="3992"/>
    <cellStyle name="Percent 46" xfId="3993"/>
    <cellStyle name="Percent 47" xfId="3994"/>
    <cellStyle name="Percent 48" xfId="3995"/>
    <cellStyle name="Percent 49" xfId="3996"/>
    <cellStyle name="Percent 5" xfId="358"/>
    <cellStyle name="Percent 5 2" xfId="5043"/>
    <cellStyle name="Percent 5 2 2" xfId="5044"/>
    <cellStyle name="Percent 5 3" xfId="3997"/>
    <cellStyle name="Percent 50" xfId="3998"/>
    <cellStyle name="Percent 51" xfId="3999"/>
    <cellStyle name="Percent 52" xfId="4000"/>
    <cellStyle name="Percent 53" xfId="4001"/>
    <cellStyle name="Percent 54" xfId="4002"/>
    <cellStyle name="Percent 55" xfId="4003"/>
    <cellStyle name="Percent 56" xfId="4004"/>
    <cellStyle name="Percent 57" xfId="4005"/>
    <cellStyle name="Percent 58" xfId="4006"/>
    <cellStyle name="Percent 59" xfId="4007"/>
    <cellStyle name="Percent 6" xfId="359"/>
    <cellStyle name="Percent 6 2" xfId="5045"/>
    <cellStyle name="Percent 6 2 2" xfId="5046"/>
    <cellStyle name="Percent 6 3" xfId="4008"/>
    <cellStyle name="Percent 60" xfId="4009"/>
    <cellStyle name="Percent 61" xfId="4010"/>
    <cellStyle name="Percent 62" xfId="4011"/>
    <cellStyle name="Percent 63" xfId="4012"/>
    <cellStyle name="Percent 64" xfId="4013"/>
    <cellStyle name="Percent 65" xfId="4014"/>
    <cellStyle name="Percent 66" xfId="4015"/>
    <cellStyle name="Percent 67" xfId="4016"/>
    <cellStyle name="Percent 68" xfId="4017"/>
    <cellStyle name="Percent 69" xfId="4018"/>
    <cellStyle name="Percent 7" xfId="360"/>
    <cellStyle name="Percent 7 2" xfId="5047"/>
    <cellStyle name="Percent 70" xfId="4019"/>
    <cellStyle name="Percent 71" xfId="4020"/>
    <cellStyle name="Percent 72" xfId="4021"/>
    <cellStyle name="Percent 73" xfId="4022"/>
    <cellStyle name="Percent 74" xfId="4023"/>
    <cellStyle name="Percent 75" xfId="4024"/>
    <cellStyle name="Percent 76" xfId="4025"/>
    <cellStyle name="Percent 77" xfId="4026"/>
    <cellStyle name="Percent 78" xfId="5048"/>
    <cellStyle name="Percent 78 2" xfId="5596"/>
    <cellStyle name="Percent 79" xfId="5049"/>
    <cellStyle name="Percent 8" xfId="361"/>
    <cellStyle name="Percent 8 2" xfId="5050"/>
    <cellStyle name="Percent 80" xfId="5051"/>
    <cellStyle name="Percent 9" xfId="362"/>
    <cellStyle name="Percent 9 2" xfId="5052"/>
    <cellStyle name="Percent 9 2 2" xfId="6253"/>
    <cellStyle name="Quantity" xfId="363"/>
    <cellStyle name="Quantity 10" xfId="4027"/>
    <cellStyle name="Quantity 10 2" xfId="4028"/>
    <cellStyle name="Quantity 10 3" xfId="4029"/>
    <cellStyle name="Quantity 11" xfId="4030"/>
    <cellStyle name="Quantity 11 2" xfId="4031"/>
    <cellStyle name="Quantity 11 3" xfId="4032"/>
    <cellStyle name="Quantity 12" xfId="4033"/>
    <cellStyle name="Quantity 13" xfId="4034"/>
    <cellStyle name="Quantity 14" xfId="4035"/>
    <cellStyle name="Quantity 15" xfId="4036"/>
    <cellStyle name="Quantity 16" xfId="4037"/>
    <cellStyle name="Quantity 17" xfId="4038"/>
    <cellStyle name="Quantity 18" xfId="4039"/>
    <cellStyle name="Quantity 19" xfId="4040"/>
    <cellStyle name="Quantity 2" xfId="364"/>
    <cellStyle name="Quantity 2 2" xfId="4041"/>
    <cellStyle name="Quantity 2 3" xfId="4042"/>
    <cellStyle name="Quantity 20" xfId="4043"/>
    <cellStyle name="Quantity 21" xfId="4044"/>
    <cellStyle name="Quantity 22" xfId="4045"/>
    <cellStyle name="Quantity 23" xfId="4046"/>
    <cellStyle name="Quantity 24" xfId="4047"/>
    <cellStyle name="Quantity 25" xfId="4048"/>
    <cellStyle name="Quantity 26" xfId="4049"/>
    <cellStyle name="Quantity 27" xfId="4050"/>
    <cellStyle name="Quantity 28" xfId="4051"/>
    <cellStyle name="Quantity 29" xfId="4052"/>
    <cellStyle name="Quantity 3" xfId="4053"/>
    <cellStyle name="Quantity 3 2" xfId="4054"/>
    <cellStyle name="Quantity 3 3" xfId="4055"/>
    <cellStyle name="Quantity 30" xfId="4056"/>
    <cellStyle name="Quantity 31" xfId="4057"/>
    <cellStyle name="Quantity 32" xfId="4058"/>
    <cellStyle name="Quantity 33" xfId="4059"/>
    <cellStyle name="Quantity 34" xfId="4060"/>
    <cellStyle name="Quantity 35" xfId="4061"/>
    <cellStyle name="Quantity 36" xfId="4062"/>
    <cellStyle name="Quantity 37" xfId="4063"/>
    <cellStyle name="Quantity 38" xfId="4064"/>
    <cellStyle name="Quantity 39" xfId="4065"/>
    <cellStyle name="Quantity 4" xfId="4066"/>
    <cellStyle name="Quantity 4 2" xfId="4067"/>
    <cellStyle name="Quantity 4 3" xfId="4068"/>
    <cellStyle name="Quantity 40" xfId="4069"/>
    <cellStyle name="Quantity 41" xfId="4070"/>
    <cellStyle name="Quantity 42" xfId="4071"/>
    <cellStyle name="Quantity 43" xfId="4072"/>
    <cellStyle name="Quantity 44" xfId="4073"/>
    <cellStyle name="Quantity 45" xfId="4074"/>
    <cellStyle name="Quantity 46" xfId="4075"/>
    <cellStyle name="Quantity 47" xfId="4076"/>
    <cellStyle name="Quantity 48" xfId="4077"/>
    <cellStyle name="Quantity 49" xfId="4078"/>
    <cellStyle name="Quantity 5" xfId="4079"/>
    <cellStyle name="Quantity 5 2" xfId="4080"/>
    <cellStyle name="Quantity 5 3" xfId="4081"/>
    <cellStyle name="Quantity 50" xfId="4082"/>
    <cellStyle name="Quantity 51" xfId="4083"/>
    <cellStyle name="Quantity 52" xfId="4084"/>
    <cellStyle name="Quantity 53" xfId="4085"/>
    <cellStyle name="Quantity 54" xfId="4086"/>
    <cellStyle name="Quantity 55" xfId="4087"/>
    <cellStyle name="Quantity 56" xfId="4088"/>
    <cellStyle name="Quantity 57" xfId="4089"/>
    <cellStyle name="Quantity 58" xfId="4090"/>
    <cellStyle name="Quantity 59" xfId="4091"/>
    <cellStyle name="Quantity 6" xfId="4092"/>
    <cellStyle name="Quantity 6 2" xfId="4093"/>
    <cellStyle name="Quantity 6 3" xfId="4094"/>
    <cellStyle name="Quantity 7" xfId="4095"/>
    <cellStyle name="Quantity 7 2" xfId="4096"/>
    <cellStyle name="Quantity 7 3" xfId="4097"/>
    <cellStyle name="Quantity 8" xfId="4098"/>
    <cellStyle name="Quantity 8 2" xfId="4099"/>
    <cellStyle name="Quantity 8 3" xfId="4100"/>
    <cellStyle name="Quantity 9" xfId="4101"/>
    <cellStyle name="Quantity 9 2" xfId="4102"/>
    <cellStyle name="Quantity 9 3" xfId="4103"/>
    <cellStyle name="Quantity_Note 10" xfId="4104"/>
    <cellStyle name="Red Font" xfId="5053"/>
    <cellStyle name="Result" xfId="5054"/>
    <cellStyle name="Result2" xfId="5055"/>
    <cellStyle name="Rittichai" xfId="365"/>
    <cellStyle name="sDefault" xfId="5056"/>
    <cellStyle name="Sheet Title" xfId="366"/>
    <cellStyle name="Standard_Anpassen der Amortisation" xfId="367"/>
    <cellStyle name="step" xfId="5057"/>
    <cellStyle name="Style 1" xfId="368"/>
    <cellStyle name="Style 1 2" xfId="5058"/>
    <cellStyle name="Style 1 2 2" xfId="5059"/>
    <cellStyle name="Style 1 3" xfId="4105"/>
    <cellStyle name="STYLE1" xfId="369"/>
    <cellStyle name="STYLE2" xfId="370"/>
    <cellStyle name="Table" xfId="371"/>
    <cellStyle name="Table 2" xfId="5748"/>
    <cellStyle name="Tag" xfId="5060"/>
    <cellStyle name="Text" xfId="372"/>
    <cellStyle name="thousand" xfId="4106"/>
    <cellStyle name="Tickmark" xfId="373"/>
    <cellStyle name="Tickmark 2" xfId="5061"/>
    <cellStyle name="Times New Roman" xfId="374"/>
    <cellStyle name="Title 2" xfId="375"/>
    <cellStyle name="Title 2 2" xfId="4108"/>
    <cellStyle name="Title 2 3" xfId="4109"/>
    <cellStyle name="Title 2 4" xfId="5062"/>
    <cellStyle name="Title 2 5" xfId="4107"/>
    <cellStyle name="Title 3" xfId="5063"/>
    <cellStyle name="Total 2" xfId="376"/>
    <cellStyle name="Total 2 2" xfId="4111"/>
    <cellStyle name="Total 2 2 2" xfId="5064"/>
    <cellStyle name="Total 2 3" xfId="4112"/>
    <cellStyle name="Total 2 4" xfId="5065"/>
    <cellStyle name="Total 2 4 2" xfId="6254"/>
    <cellStyle name="Total 2 5" xfId="4110"/>
    <cellStyle name="Total 2 6" xfId="5749"/>
    <cellStyle name="Tusental (0)_pldt" xfId="377"/>
    <cellStyle name="Tusental_A-listan (fixad)" xfId="378"/>
    <cellStyle name="Valuta (0)_pldt" xfId="379"/>
    <cellStyle name="Valuta_NPV" xfId="380"/>
    <cellStyle name="Währung [0]_AR-Bilanzen9901" xfId="381"/>
    <cellStyle name="Währung_AR-Bilanzen9901" xfId="382"/>
    <cellStyle name="Warning Text 2" xfId="383"/>
    <cellStyle name="Warning Text 2 2" xfId="4114"/>
    <cellStyle name="Warning Text 2 2 2" xfId="5066"/>
    <cellStyle name="Warning Text 2 3" xfId="4115"/>
    <cellStyle name="Warning Text 2 4" xfId="5067"/>
    <cellStyle name="Warning Text 2 5" xfId="4113"/>
    <cellStyle name="WHead - Style2" xfId="384"/>
    <cellStyle name="Wไhrung [0]_OPTIMIR1 (deutsch)" xfId="385"/>
    <cellStyle name="Wไhrung_OPTIMIR1 (deutsch)" xfId="386"/>
    <cellStyle name="เครื่องหมายจุลภาค 10" xfId="388"/>
    <cellStyle name="เครื่องหมายจุลภาค 10 2" xfId="5068"/>
    <cellStyle name="เครื่องหมายจุลภาค 10 2 2" xfId="5069"/>
    <cellStyle name="เครื่องหมายจุลภาค 10 2 2 2" xfId="6256"/>
    <cellStyle name="เครื่องหมายจุลภาค 10 2 3" xfId="6255"/>
    <cellStyle name="เครื่องหมายจุลภาค 10 3" xfId="5070"/>
    <cellStyle name="เครื่องหมายจุลภาค 10 3 2" xfId="6257"/>
    <cellStyle name="เครื่องหมายจุลภาค 10 4" xfId="4116"/>
    <cellStyle name="เครื่องหมายจุลภาค 10 5" xfId="5750"/>
    <cellStyle name="เครื่องหมายจุลภาค 11" xfId="389"/>
    <cellStyle name="เครื่องหมายจุลภาค 11 2" xfId="5071"/>
    <cellStyle name="เครื่องหมายจุลภาค 11 2 2" xfId="5072"/>
    <cellStyle name="เครื่องหมายจุลภาค 11 2 2 2" xfId="6258"/>
    <cellStyle name="เครื่องหมายจุลภาค 11 3" xfId="4117"/>
    <cellStyle name="เครื่องหมายจุลภาค 12" xfId="390"/>
    <cellStyle name="เครื่องหมายจุลภาค 12 2" xfId="5073"/>
    <cellStyle name="เครื่องหมายจุลภาค 12 2 2" xfId="5074"/>
    <cellStyle name="เครื่องหมายจุลภาค 12 3" xfId="4118"/>
    <cellStyle name="เครื่องหมายจุลภาค 13" xfId="4119"/>
    <cellStyle name="เครื่องหมายจุลภาค 13 2" xfId="5075"/>
    <cellStyle name="เครื่องหมายจุลภาค 13 2 2" xfId="6259"/>
    <cellStyle name="เครื่องหมายจุลภาค 14" xfId="4120"/>
    <cellStyle name="เครื่องหมายจุลภาค 14 2" xfId="5076"/>
    <cellStyle name="เครื่องหมายจุลภาค 14 2 2" xfId="5597"/>
    <cellStyle name="เครื่องหมายจุลภาค 14 2 2 2" xfId="6296"/>
    <cellStyle name="เครื่องหมายจุลภาค 14 2 3" xfId="6260"/>
    <cellStyle name="เครื่องหมายจุลภาค 15" xfId="4121"/>
    <cellStyle name="เครื่องหมายจุลภาค 15 2" xfId="5077"/>
    <cellStyle name="เครื่องหมายจุลภาค 16" xfId="4122"/>
    <cellStyle name="เครื่องหมายจุลภาค 16 2" xfId="5078"/>
    <cellStyle name="เครื่องหมายจุลภาค 17" xfId="4123"/>
    <cellStyle name="เครื่องหมายจุลภาค 18" xfId="4124"/>
    <cellStyle name="เครื่องหมายจุลภาค 19" xfId="4125"/>
    <cellStyle name="เครื่องหมายจุลภาค 2" xfId="35"/>
    <cellStyle name="เครื่องหมายจุลภาค 2 2" xfId="392"/>
    <cellStyle name="เครื่องหมายจุลภาค 2 2 2" xfId="393"/>
    <cellStyle name="เครื่องหมายจุลภาค 2 2 3" xfId="394"/>
    <cellStyle name="เครื่องหมายจุลภาค 2 2 3 2" xfId="5079"/>
    <cellStyle name="เครื่องหมายจุลภาค 2 2 3 2 2" xfId="6261"/>
    <cellStyle name="เครื่องหมายจุลภาค 2 2 3 3" xfId="5080"/>
    <cellStyle name="เครื่องหมายจุลภาค 2 2 3 3 2" xfId="6262"/>
    <cellStyle name="เครื่องหมายจุลภาค 2 2 3 4" xfId="5753"/>
    <cellStyle name="เครื่องหมายจุลภาค 2 2 4" xfId="5081"/>
    <cellStyle name="เครื่องหมายจุลภาค 2 2 4 2" xfId="6263"/>
    <cellStyle name="เครื่องหมายจุลภาค 2 2 5" xfId="5752"/>
    <cellStyle name="เครื่องหมายจุลภาค 2 3" xfId="395"/>
    <cellStyle name="เครื่องหมายจุลภาค 2 3 2" xfId="5082"/>
    <cellStyle name="เครื่องหมายจุลภาค 2 3 3" xfId="4126"/>
    <cellStyle name="เครื่องหมายจุลภาค 2 3 3 2" xfId="6083"/>
    <cellStyle name="เครื่องหมายจุลภาค 2 4" xfId="396"/>
    <cellStyle name="เครื่องหมายจุลภาค 2 4 2" xfId="5083"/>
    <cellStyle name="เครื่องหมายจุลภาค 2 4 3" xfId="4127"/>
    <cellStyle name="เครื่องหมายจุลภาค 2 4 3 2" xfId="6084"/>
    <cellStyle name="เครื่องหมายจุลภาค 2 5" xfId="397"/>
    <cellStyle name="เครื่องหมายจุลภาค 2 5 2" xfId="38"/>
    <cellStyle name="เครื่องหมายจุลภาค 2 5 2 2" xfId="5651"/>
    <cellStyle name="เครื่องหมายจุลภาค 2 5 3" xfId="4128"/>
    <cellStyle name="เครื่องหมายจุลภาค 2 5 4" xfId="5754"/>
    <cellStyle name="เครื่องหมายจุลภาค 2 6" xfId="391"/>
    <cellStyle name="เครื่องหมายจุลภาค 2 6 2" xfId="5084"/>
    <cellStyle name="เครื่องหมายจุลภาค 2 6 2 2" xfId="6264"/>
    <cellStyle name="เครื่องหมายจุลภาค 2 6 3" xfId="5751"/>
    <cellStyle name="เครื่องหมายจุลภาค 2 7" xfId="5085"/>
    <cellStyle name="เครื่องหมายจุลภาค 2 7 2" xfId="6265"/>
    <cellStyle name="เครื่องหมายจุลภาค 2 8" xfId="5569"/>
    <cellStyle name="เครื่องหมายจุลภาค 2 9" xfId="5649"/>
    <cellStyle name="เครื่องหมายจุลภาค 20" xfId="4129"/>
    <cellStyle name="เครื่องหมายจุลภาค 21" xfId="4130"/>
    <cellStyle name="เครื่องหมายจุลภาค 22" xfId="4131"/>
    <cellStyle name="เครื่องหมายจุลภาค 23" xfId="4132"/>
    <cellStyle name="เครื่องหมายจุลภาค 24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 4 2" xfId="5086"/>
    <cellStyle name="เครื่องหมายจุลภาค 3 4 2 2" xfId="6266"/>
    <cellStyle name="เครื่องหมายจุลภาค 3 4 3" xfId="5087"/>
    <cellStyle name="เครื่องหมายจุลภาค 3 4 3 2" xfId="5598"/>
    <cellStyle name="เครื่องหมายจุลภาค 3 4 3 2 2" xfId="6297"/>
    <cellStyle name="เครื่องหมายจุลภาค 3 4 3 3" xfId="6267"/>
    <cellStyle name="เครื่องหมายจุลภาค 3 4 4" xfId="5756"/>
    <cellStyle name="เครื่องหมายจุลภาค 3 5" xfId="5088"/>
    <cellStyle name="เครื่องหมายจุลภาค 3 5 2" xfId="6268"/>
    <cellStyle name="เครื่องหมายจุลภาค 3 6" xfId="4133"/>
    <cellStyle name="เครื่องหมายจุลภาค 3 6 2" xfId="6085"/>
    <cellStyle name="เครื่องหมายจุลภาค 3 7" xfId="5755"/>
    <cellStyle name="เครื่องหมายจุลภาค 4" xfId="403"/>
    <cellStyle name="เครื่องหมายจุลภาค 4 2" xfId="404"/>
    <cellStyle name="เครื่องหมายจุลภาค 4 2 2" xfId="5089"/>
    <cellStyle name="เครื่องหมายจุลภาค 4 2 2 2" xfId="6269"/>
    <cellStyle name="เครื่องหมายจุลภาค 4 2 3" xfId="5757"/>
    <cellStyle name="เครื่องหมายจุลภาค 4 3" xfId="405"/>
    <cellStyle name="เครื่องหมายจุลภาค 4 3 2" xfId="5090"/>
    <cellStyle name="เครื่องหมายจุลภาค 4 3 2 2" xfId="6270"/>
    <cellStyle name="เครื่องหมายจุลภาค 4 3 3" xfId="5758"/>
    <cellStyle name="เครื่องหมายจุลภาค 4 4" xfId="406"/>
    <cellStyle name="เครื่องหมายจุลภาค 4 4 2" xfId="5091"/>
    <cellStyle name="เครื่องหมายจุลภาค 4 4 3" xfId="5092"/>
    <cellStyle name="เครื่องหมายจุลภาค 4 4 3 2" xfId="6271"/>
    <cellStyle name="เครื่องหมายจุลภาค 4 4 4" xfId="5093"/>
    <cellStyle name="เครื่องหมายจุลภาค 4 4 5" xfId="5759"/>
    <cellStyle name="เครื่องหมายจุลภาค 4 5" xfId="5094"/>
    <cellStyle name="เครื่องหมายจุลภาค 5" xfId="407"/>
    <cellStyle name="เครื่องหมายจุลภาค 5 2" xfId="408"/>
    <cellStyle name="เครื่องหมายจุลภาค 5 2 2" xfId="5095"/>
    <cellStyle name="เครื่องหมายจุลภาค 5 2 2 2" xfId="6272"/>
    <cellStyle name="เครื่องหมายจุลภาค 5 2 3" xfId="5096"/>
    <cellStyle name="เครื่องหมายจุลภาค 5 2 4" xfId="5097"/>
    <cellStyle name="เครื่องหมายจุลภาค 5 2 4 2" xfId="5599"/>
    <cellStyle name="เครื่องหมายจุลภาค 5 3" xfId="5098"/>
    <cellStyle name="เครื่องหมายจุลภาค 5 3 2" xfId="5099"/>
    <cellStyle name="เครื่องหมายจุลภาค 5 4" xfId="4134"/>
    <cellStyle name="เครื่องหมายจุลภาค 6" xfId="409"/>
    <cellStyle name="เครื่องหมายจุลภาค 6 2" xfId="5100"/>
    <cellStyle name="เครื่องหมายจุลภาค 6 2 2" xfId="5101"/>
    <cellStyle name="เครื่องหมายจุลภาค 6 2 3" xfId="6273"/>
    <cellStyle name="เครื่องหมายจุลภาค 6 3" xfId="4135"/>
    <cellStyle name="เครื่องหมายจุลภาค 6 4" xfId="5760"/>
    <cellStyle name="เครื่องหมายจุลภาค 7" xfId="410"/>
    <cellStyle name="เครื่องหมายจุลภาค 7 2" xfId="411"/>
    <cellStyle name="เครื่องหมายจุลภาค 7 2 2" xfId="5762"/>
    <cellStyle name="เครื่องหมายจุลภาค 7 3" xfId="5102"/>
    <cellStyle name="เครื่องหมายจุลภาค 7 4" xfId="4136"/>
    <cellStyle name="เครื่องหมายจุลภาค 7 5" xfId="5761"/>
    <cellStyle name="เครื่องหมายจุลภาค 8" xfId="412"/>
    <cellStyle name="เครื่องหมายจุลภาค 8 2" xfId="413"/>
    <cellStyle name="เครื่องหมายจุลภาค 8 2 2" xfId="5764"/>
    <cellStyle name="เครื่องหมายจุลภาค 8 3" xfId="5103"/>
    <cellStyle name="เครื่องหมายจุลภาค 8 4" xfId="4137"/>
    <cellStyle name="เครื่องหมายจุลภาค 8 5" xfId="5763"/>
    <cellStyle name="เครื่องหมายจุลภาค 9" xfId="414"/>
    <cellStyle name="เครื่องหมายจุลภาค 9 2" xfId="415"/>
    <cellStyle name="เครื่องหมายจุลภาค 9 2 2" xfId="5766"/>
    <cellStyle name="เครื่องหมายจุลภาค 9 3" xfId="5104"/>
    <cellStyle name="เครื่องหมายจุลภาค 9 4" xfId="4138"/>
    <cellStyle name="เครื่องหมายจุลภาค 9 5" xfId="5765"/>
    <cellStyle name="เครื่องหมายเปอร์เซ็นต์_Sheet1" xfId="387"/>
    <cellStyle name="เครื่องหมายสกุลเงิน 2" xfId="416"/>
    <cellStyle name="เครื่องหมายสกุลเงิน 2 2" xfId="5767"/>
    <cellStyle name="เครื่องหมายสกุลเงิน 3" xfId="417"/>
    <cellStyle name="เครื่องหมายสกุลเงิน 3 2" xfId="5768"/>
    <cellStyle name="จุลภาค 2" xfId="6"/>
    <cellStyle name="จุลภาค 2 2" xfId="14"/>
    <cellStyle name="จุลภาค 2 2 2" xfId="5643"/>
    <cellStyle name="จุลภาค 2 3" xfId="5641"/>
    <cellStyle name="จุลภาค 2 4" xfId="6335"/>
    <cellStyle name="จุลภาค 3" xfId="15"/>
    <cellStyle name="จุลภาค 3 2" xfId="5644"/>
    <cellStyle name="จุลภาค 4" xfId="5642"/>
    <cellStyle name="จุลภาค 5" xfId="6321"/>
    <cellStyle name="เชื่อมโยงหลายมิติ" xfId="418"/>
    <cellStyle name="ตามการเชื่อมโยงหลายมิติ" xfId="424"/>
    <cellStyle name="น้บะภฒ_95" xfId="425"/>
    <cellStyle name="ปกติ 10" xfId="426"/>
    <cellStyle name="ปกติ 10 10" xfId="427"/>
    <cellStyle name="ปกติ 10 11" xfId="428"/>
    <cellStyle name="ปกติ 10 12" xfId="429"/>
    <cellStyle name="ปกติ 10 13" xfId="430"/>
    <cellStyle name="ปกติ 10 14" xfId="431"/>
    <cellStyle name="ปกติ 10 15" xfId="432"/>
    <cellStyle name="ปกติ 10 16" xfId="433"/>
    <cellStyle name="ปกติ 10 17" xfId="434"/>
    <cellStyle name="ปกติ 10 18" xfId="435"/>
    <cellStyle name="ปกติ 10 19" xfId="436"/>
    <cellStyle name="ปกติ 10 2" xfId="437"/>
    <cellStyle name="ปกติ 10 20" xfId="438"/>
    <cellStyle name="ปกติ 10 21" xfId="439"/>
    <cellStyle name="ปกติ 10 22" xfId="440"/>
    <cellStyle name="ปกติ 10 23" xfId="441"/>
    <cellStyle name="ปกติ 10 24" xfId="442"/>
    <cellStyle name="ปกติ 10 25" xfId="443"/>
    <cellStyle name="ปกติ 10 26" xfId="444"/>
    <cellStyle name="ปกติ 10 27" xfId="445"/>
    <cellStyle name="ปกติ 10 28" xfId="446"/>
    <cellStyle name="ปกติ 10 29" xfId="447"/>
    <cellStyle name="ปกติ 10 3" xfId="448"/>
    <cellStyle name="ปกติ 10 30" xfId="449"/>
    <cellStyle name="ปกติ 10 31" xfId="450"/>
    <cellStyle name="ปกติ 10 32" xfId="451"/>
    <cellStyle name="ปกติ 10 33" xfId="452"/>
    <cellStyle name="ปกติ 10 34" xfId="453"/>
    <cellStyle name="ปกติ 10 35" xfId="454"/>
    <cellStyle name="ปกติ 10 36" xfId="455"/>
    <cellStyle name="ปกติ 10 37" xfId="456"/>
    <cellStyle name="ปกติ 10 38" xfId="457"/>
    <cellStyle name="ปกติ 10 39" xfId="458"/>
    <cellStyle name="ปกติ 10 4" xfId="459"/>
    <cellStyle name="ปกติ 10 40" xfId="460"/>
    <cellStyle name="ปกติ 10 41" xfId="461"/>
    <cellStyle name="ปกติ 10 42" xfId="462"/>
    <cellStyle name="ปกติ 10 43" xfId="463"/>
    <cellStyle name="ปกติ 10 44" xfId="464"/>
    <cellStyle name="ปกติ 10 45" xfId="465"/>
    <cellStyle name="ปกติ 10 46" xfId="466"/>
    <cellStyle name="ปกติ 10 47" xfId="467"/>
    <cellStyle name="ปกติ 10 48" xfId="468"/>
    <cellStyle name="ปกติ 10 49" xfId="469"/>
    <cellStyle name="ปกติ 10 5" xfId="470"/>
    <cellStyle name="ปกติ 10 50" xfId="471"/>
    <cellStyle name="ปกติ 10 51" xfId="472"/>
    <cellStyle name="ปกติ 10 52" xfId="473"/>
    <cellStyle name="ปกติ 10 53" xfId="474"/>
    <cellStyle name="ปกติ 10 54" xfId="475"/>
    <cellStyle name="ปกติ 10 55" xfId="476"/>
    <cellStyle name="ปกติ 10 56" xfId="477"/>
    <cellStyle name="ปกติ 10 57" xfId="478"/>
    <cellStyle name="ปกติ 10 58" xfId="479"/>
    <cellStyle name="ปกติ 10 59" xfId="480"/>
    <cellStyle name="ปกติ 10 6" xfId="481"/>
    <cellStyle name="ปกติ 10 60" xfId="482"/>
    <cellStyle name="ปกติ 10 61" xfId="483"/>
    <cellStyle name="ปกติ 10 62" xfId="484"/>
    <cellStyle name="ปกติ 10 63" xfId="485"/>
    <cellStyle name="ปกติ 10 64" xfId="486"/>
    <cellStyle name="ปกติ 10 65" xfId="487"/>
    <cellStyle name="ปกติ 10 66" xfId="488"/>
    <cellStyle name="ปกติ 10 67" xfId="489"/>
    <cellStyle name="ปกติ 10 68" xfId="490"/>
    <cellStyle name="ปกติ 10 69" xfId="491"/>
    <cellStyle name="ปกติ 10 7" xfId="492"/>
    <cellStyle name="ปกติ 10 70" xfId="5105"/>
    <cellStyle name="ปกติ 10 70 2" xfId="6274"/>
    <cellStyle name="ปกติ 10 8" xfId="493"/>
    <cellStyle name="ปกติ 10 9" xfId="494"/>
    <cellStyle name="ปกติ 10_Asia Metal Y2008" xfId="495"/>
    <cellStyle name="ปกติ 11" xfId="496"/>
    <cellStyle name="ปกติ 11 10" xfId="497"/>
    <cellStyle name="ปกติ 11 11" xfId="498"/>
    <cellStyle name="ปกติ 11 12" xfId="499"/>
    <cellStyle name="ปกติ 11 13" xfId="500"/>
    <cellStyle name="ปกติ 11 14" xfId="501"/>
    <cellStyle name="ปกติ 11 15" xfId="502"/>
    <cellStyle name="ปกติ 11 16" xfId="503"/>
    <cellStyle name="ปกติ 11 17" xfId="504"/>
    <cellStyle name="ปกติ 11 18" xfId="505"/>
    <cellStyle name="ปกติ 11 19" xfId="506"/>
    <cellStyle name="ปกติ 11 2" xfId="507"/>
    <cellStyle name="ปกติ 11 20" xfId="508"/>
    <cellStyle name="ปกติ 11 21" xfId="509"/>
    <cellStyle name="ปกติ 11 22" xfId="510"/>
    <cellStyle name="ปกติ 11 23" xfId="511"/>
    <cellStyle name="ปกติ 11 24" xfId="512"/>
    <cellStyle name="ปกติ 11 25" xfId="513"/>
    <cellStyle name="ปกติ 11 26" xfId="514"/>
    <cellStyle name="ปกติ 11 27" xfId="515"/>
    <cellStyle name="ปกติ 11 28" xfId="516"/>
    <cellStyle name="ปกติ 11 29" xfId="517"/>
    <cellStyle name="ปกติ 11 3" xfId="518"/>
    <cellStyle name="ปกติ 11 30" xfId="519"/>
    <cellStyle name="ปกติ 11 31" xfId="520"/>
    <cellStyle name="ปกติ 11 32" xfId="521"/>
    <cellStyle name="ปกติ 11 33" xfId="522"/>
    <cellStyle name="ปกติ 11 34" xfId="523"/>
    <cellStyle name="ปกติ 11 35" xfId="524"/>
    <cellStyle name="ปกติ 11 36" xfId="525"/>
    <cellStyle name="ปกติ 11 37" xfId="526"/>
    <cellStyle name="ปกติ 11 38" xfId="527"/>
    <cellStyle name="ปกติ 11 39" xfId="528"/>
    <cellStyle name="ปกติ 11 4" xfId="529"/>
    <cellStyle name="ปกติ 11 40" xfId="530"/>
    <cellStyle name="ปกติ 11 41" xfId="531"/>
    <cellStyle name="ปกติ 11 42" xfId="532"/>
    <cellStyle name="ปกติ 11 43" xfId="533"/>
    <cellStyle name="ปกติ 11 44" xfId="534"/>
    <cellStyle name="ปกติ 11 45" xfId="535"/>
    <cellStyle name="ปกติ 11 46" xfId="536"/>
    <cellStyle name="ปกติ 11 47" xfId="537"/>
    <cellStyle name="ปกติ 11 48" xfId="538"/>
    <cellStyle name="ปกติ 11 49" xfId="539"/>
    <cellStyle name="ปกติ 11 5" xfId="540"/>
    <cellStyle name="ปกติ 11 50" xfId="541"/>
    <cellStyle name="ปกติ 11 51" xfId="542"/>
    <cellStyle name="ปกติ 11 52" xfId="543"/>
    <cellStyle name="ปกติ 11 53" xfId="544"/>
    <cellStyle name="ปกติ 11 54" xfId="545"/>
    <cellStyle name="ปกติ 11 55" xfId="546"/>
    <cellStyle name="ปกติ 11 56" xfId="547"/>
    <cellStyle name="ปกติ 11 57" xfId="548"/>
    <cellStyle name="ปกติ 11 58" xfId="549"/>
    <cellStyle name="ปกติ 11 59" xfId="550"/>
    <cellStyle name="ปกติ 11 6" xfId="551"/>
    <cellStyle name="ปกติ 11 60" xfId="552"/>
    <cellStyle name="ปกติ 11 61" xfId="553"/>
    <cellStyle name="ปกติ 11 62" xfId="554"/>
    <cellStyle name="ปกติ 11 63" xfId="555"/>
    <cellStyle name="ปกติ 11 64" xfId="556"/>
    <cellStyle name="ปกติ 11 65" xfId="557"/>
    <cellStyle name="ปกติ 11 66" xfId="558"/>
    <cellStyle name="ปกติ 11 67" xfId="559"/>
    <cellStyle name="ปกติ 11 68" xfId="560"/>
    <cellStyle name="ปกติ 11 69" xfId="561"/>
    <cellStyle name="ปกติ 11 7" xfId="562"/>
    <cellStyle name="ปกติ 11 8" xfId="563"/>
    <cellStyle name="ปกติ 11 9" xfId="564"/>
    <cellStyle name="ปกติ 11_Asia Metal Y2008" xfId="565"/>
    <cellStyle name="ปกติ 12" xfId="566"/>
    <cellStyle name="ปกติ 12 10" xfId="567"/>
    <cellStyle name="ปกติ 12 11" xfId="568"/>
    <cellStyle name="ปกติ 12 12" xfId="569"/>
    <cellStyle name="ปกติ 12 13" xfId="570"/>
    <cellStyle name="ปกติ 12 14" xfId="571"/>
    <cellStyle name="ปกติ 12 15" xfId="572"/>
    <cellStyle name="ปกติ 12 16" xfId="573"/>
    <cellStyle name="ปกติ 12 17" xfId="574"/>
    <cellStyle name="ปกติ 12 18" xfId="575"/>
    <cellStyle name="ปกติ 12 19" xfId="576"/>
    <cellStyle name="ปกติ 12 2" xfId="577"/>
    <cellStyle name="ปกติ 12 20" xfId="578"/>
    <cellStyle name="ปกติ 12 21" xfId="579"/>
    <cellStyle name="ปกติ 12 22" xfId="580"/>
    <cellStyle name="ปกติ 12 23" xfId="581"/>
    <cellStyle name="ปกติ 12 24" xfId="582"/>
    <cellStyle name="ปกติ 12 25" xfId="583"/>
    <cellStyle name="ปกติ 12 26" xfId="584"/>
    <cellStyle name="ปกติ 12 27" xfId="585"/>
    <cellStyle name="ปกติ 12 28" xfId="586"/>
    <cellStyle name="ปกติ 12 29" xfId="587"/>
    <cellStyle name="ปกติ 12 3" xfId="588"/>
    <cellStyle name="ปกติ 12 30" xfId="589"/>
    <cellStyle name="ปกติ 12 31" xfId="590"/>
    <cellStyle name="ปกติ 12 32" xfId="591"/>
    <cellStyle name="ปกติ 12 33" xfId="592"/>
    <cellStyle name="ปกติ 12 34" xfId="593"/>
    <cellStyle name="ปกติ 12 35" xfId="594"/>
    <cellStyle name="ปกติ 12 36" xfId="595"/>
    <cellStyle name="ปกติ 12 37" xfId="596"/>
    <cellStyle name="ปกติ 12 38" xfId="597"/>
    <cellStyle name="ปกติ 12 39" xfId="598"/>
    <cellStyle name="ปกติ 12 4" xfId="599"/>
    <cellStyle name="ปกติ 12 40" xfId="600"/>
    <cellStyle name="ปกติ 12 41" xfId="601"/>
    <cellStyle name="ปกติ 12 42" xfId="602"/>
    <cellStyle name="ปกติ 12 43" xfId="603"/>
    <cellStyle name="ปกติ 12 44" xfId="604"/>
    <cellStyle name="ปกติ 12 45" xfId="605"/>
    <cellStyle name="ปกติ 12 46" xfId="606"/>
    <cellStyle name="ปกติ 12 47" xfId="607"/>
    <cellStyle name="ปกติ 12 48" xfId="608"/>
    <cellStyle name="ปกติ 12 49" xfId="609"/>
    <cellStyle name="ปกติ 12 5" xfId="610"/>
    <cellStyle name="ปกติ 12 50" xfId="611"/>
    <cellStyle name="ปกติ 12 51" xfId="612"/>
    <cellStyle name="ปกติ 12 52" xfId="613"/>
    <cellStyle name="ปกติ 12 53" xfId="614"/>
    <cellStyle name="ปกติ 12 54" xfId="615"/>
    <cellStyle name="ปกติ 12 55" xfId="616"/>
    <cellStyle name="ปกติ 12 56" xfId="617"/>
    <cellStyle name="ปกติ 12 57" xfId="618"/>
    <cellStyle name="ปกติ 12 58" xfId="619"/>
    <cellStyle name="ปกติ 12 59" xfId="620"/>
    <cellStyle name="ปกติ 12 6" xfId="621"/>
    <cellStyle name="ปกติ 12 60" xfId="622"/>
    <cellStyle name="ปกติ 12 61" xfId="623"/>
    <cellStyle name="ปกติ 12 62" xfId="624"/>
    <cellStyle name="ปกติ 12 63" xfId="625"/>
    <cellStyle name="ปกติ 12 64" xfId="626"/>
    <cellStyle name="ปกติ 12 65" xfId="627"/>
    <cellStyle name="ปกติ 12 66" xfId="628"/>
    <cellStyle name="ปกติ 12 67" xfId="629"/>
    <cellStyle name="ปกติ 12 68" xfId="630"/>
    <cellStyle name="ปกติ 12 69" xfId="631"/>
    <cellStyle name="ปกติ 12 7" xfId="632"/>
    <cellStyle name="ปกติ 12 8" xfId="633"/>
    <cellStyle name="ปกติ 12 9" xfId="634"/>
    <cellStyle name="ปกติ 12_Asia Metal Y2008" xfId="635"/>
    <cellStyle name="ปกติ 13" xfId="636"/>
    <cellStyle name="ปกติ 13 10" xfId="637"/>
    <cellStyle name="ปกติ 13 11" xfId="638"/>
    <cellStyle name="ปกติ 13 12" xfId="639"/>
    <cellStyle name="ปกติ 13 13" xfId="640"/>
    <cellStyle name="ปกติ 13 14" xfId="641"/>
    <cellStyle name="ปกติ 13 15" xfId="642"/>
    <cellStyle name="ปกติ 13 16" xfId="643"/>
    <cellStyle name="ปกติ 13 17" xfId="644"/>
    <cellStyle name="ปกติ 13 18" xfId="645"/>
    <cellStyle name="ปกติ 13 19" xfId="646"/>
    <cellStyle name="ปกติ 13 2" xfId="647"/>
    <cellStyle name="ปกติ 13 20" xfId="648"/>
    <cellStyle name="ปกติ 13 21" xfId="649"/>
    <cellStyle name="ปกติ 13 22" xfId="650"/>
    <cellStyle name="ปกติ 13 23" xfId="651"/>
    <cellStyle name="ปกติ 13 24" xfId="652"/>
    <cellStyle name="ปกติ 13 25" xfId="653"/>
    <cellStyle name="ปกติ 13 26" xfId="654"/>
    <cellStyle name="ปกติ 13 27" xfId="655"/>
    <cellStyle name="ปกติ 13 28" xfId="656"/>
    <cellStyle name="ปกติ 13 29" xfId="657"/>
    <cellStyle name="ปกติ 13 3" xfId="658"/>
    <cellStyle name="ปกติ 13 30" xfId="659"/>
    <cellStyle name="ปกติ 13 31" xfId="660"/>
    <cellStyle name="ปกติ 13 32" xfId="661"/>
    <cellStyle name="ปกติ 13 33" xfId="662"/>
    <cellStyle name="ปกติ 13 34" xfId="663"/>
    <cellStyle name="ปกติ 13 35" xfId="664"/>
    <cellStyle name="ปกติ 13 36" xfId="665"/>
    <cellStyle name="ปกติ 13 37" xfId="666"/>
    <cellStyle name="ปกติ 13 38" xfId="667"/>
    <cellStyle name="ปกติ 13 39" xfId="668"/>
    <cellStyle name="ปกติ 13 4" xfId="669"/>
    <cellStyle name="ปกติ 13 40" xfId="670"/>
    <cellStyle name="ปกติ 13 41" xfId="671"/>
    <cellStyle name="ปกติ 13 42" xfId="672"/>
    <cellStyle name="ปกติ 13 43" xfId="673"/>
    <cellStyle name="ปกติ 13 44" xfId="674"/>
    <cellStyle name="ปกติ 13 45" xfId="675"/>
    <cellStyle name="ปกติ 13 46" xfId="676"/>
    <cellStyle name="ปกติ 13 47" xfId="677"/>
    <cellStyle name="ปกติ 13 48" xfId="678"/>
    <cellStyle name="ปกติ 13 49" xfId="679"/>
    <cellStyle name="ปกติ 13 5" xfId="680"/>
    <cellStyle name="ปกติ 13 50" xfId="681"/>
    <cellStyle name="ปกติ 13 51" xfId="682"/>
    <cellStyle name="ปกติ 13 52" xfId="683"/>
    <cellStyle name="ปกติ 13 53" xfId="684"/>
    <cellStyle name="ปกติ 13 54" xfId="685"/>
    <cellStyle name="ปกติ 13 55" xfId="686"/>
    <cellStyle name="ปกติ 13 56" xfId="687"/>
    <cellStyle name="ปกติ 13 57" xfId="688"/>
    <cellStyle name="ปกติ 13 58" xfId="689"/>
    <cellStyle name="ปกติ 13 59" xfId="690"/>
    <cellStyle name="ปกติ 13 6" xfId="691"/>
    <cellStyle name="ปกติ 13 60" xfId="692"/>
    <cellStyle name="ปกติ 13 61" xfId="693"/>
    <cellStyle name="ปกติ 13 62" xfId="694"/>
    <cellStyle name="ปกติ 13 63" xfId="695"/>
    <cellStyle name="ปกติ 13 64" xfId="696"/>
    <cellStyle name="ปกติ 13 65" xfId="697"/>
    <cellStyle name="ปกติ 13 66" xfId="698"/>
    <cellStyle name="ปกติ 13 67" xfId="699"/>
    <cellStyle name="ปกติ 13 68" xfId="700"/>
    <cellStyle name="ปกติ 13 69" xfId="701"/>
    <cellStyle name="ปกติ 13 7" xfId="702"/>
    <cellStyle name="ปกติ 13 8" xfId="703"/>
    <cellStyle name="ปกติ 13 9" xfId="704"/>
    <cellStyle name="ปกติ 13_Asia Metal Y2008" xfId="705"/>
    <cellStyle name="ปกติ 14" xfId="706"/>
    <cellStyle name="ปกติ 14 10" xfId="707"/>
    <cellStyle name="ปกติ 14 11" xfId="708"/>
    <cellStyle name="ปกติ 14 12" xfId="709"/>
    <cellStyle name="ปกติ 14 13" xfId="710"/>
    <cellStyle name="ปกติ 14 14" xfId="711"/>
    <cellStyle name="ปกติ 14 15" xfId="712"/>
    <cellStyle name="ปกติ 14 16" xfId="713"/>
    <cellStyle name="ปกติ 14 17" xfId="714"/>
    <cellStyle name="ปกติ 14 18" xfId="715"/>
    <cellStyle name="ปกติ 14 19" xfId="716"/>
    <cellStyle name="ปกติ 14 2" xfId="717"/>
    <cellStyle name="ปกติ 14 20" xfId="718"/>
    <cellStyle name="ปกติ 14 21" xfId="719"/>
    <cellStyle name="ปกติ 14 22" xfId="720"/>
    <cellStyle name="ปกติ 14 23" xfId="721"/>
    <cellStyle name="ปกติ 14 24" xfId="722"/>
    <cellStyle name="ปกติ 14 25" xfId="723"/>
    <cellStyle name="ปกติ 14 26" xfId="724"/>
    <cellStyle name="ปกติ 14 27" xfId="725"/>
    <cellStyle name="ปกติ 14 28" xfId="726"/>
    <cellStyle name="ปกติ 14 29" xfId="727"/>
    <cellStyle name="ปกติ 14 3" xfId="728"/>
    <cellStyle name="ปกติ 14 30" xfId="729"/>
    <cellStyle name="ปกติ 14 31" xfId="730"/>
    <cellStyle name="ปกติ 14 32" xfId="731"/>
    <cellStyle name="ปกติ 14 33" xfId="732"/>
    <cellStyle name="ปกติ 14 34" xfId="733"/>
    <cellStyle name="ปกติ 14 35" xfId="734"/>
    <cellStyle name="ปกติ 14 36" xfId="735"/>
    <cellStyle name="ปกติ 14 37" xfId="736"/>
    <cellStyle name="ปกติ 14 38" xfId="737"/>
    <cellStyle name="ปกติ 14 39" xfId="738"/>
    <cellStyle name="ปกติ 14 4" xfId="739"/>
    <cellStyle name="ปกติ 14 40" xfId="740"/>
    <cellStyle name="ปกติ 14 41" xfId="741"/>
    <cellStyle name="ปกติ 14 42" xfId="742"/>
    <cellStyle name="ปกติ 14 43" xfId="743"/>
    <cellStyle name="ปกติ 14 44" xfId="744"/>
    <cellStyle name="ปกติ 14 45" xfId="745"/>
    <cellStyle name="ปกติ 14 46" xfId="746"/>
    <cellStyle name="ปกติ 14 47" xfId="747"/>
    <cellStyle name="ปกติ 14 48" xfId="748"/>
    <cellStyle name="ปกติ 14 49" xfId="749"/>
    <cellStyle name="ปกติ 14 5" xfId="750"/>
    <cellStyle name="ปกติ 14 50" xfId="751"/>
    <cellStyle name="ปกติ 14 51" xfId="752"/>
    <cellStyle name="ปกติ 14 52" xfId="753"/>
    <cellStyle name="ปกติ 14 53" xfId="754"/>
    <cellStyle name="ปกติ 14 54" xfId="755"/>
    <cellStyle name="ปกติ 14 55" xfId="756"/>
    <cellStyle name="ปกติ 14 56" xfId="757"/>
    <cellStyle name="ปกติ 14 57" xfId="758"/>
    <cellStyle name="ปกติ 14 58" xfId="759"/>
    <cellStyle name="ปกติ 14 59" xfId="760"/>
    <cellStyle name="ปกติ 14 6" xfId="761"/>
    <cellStyle name="ปกติ 14 60" xfId="762"/>
    <cellStyle name="ปกติ 14 61" xfId="763"/>
    <cellStyle name="ปกติ 14 62" xfId="764"/>
    <cellStyle name="ปกติ 14 63" xfId="765"/>
    <cellStyle name="ปกติ 14 64" xfId="766"/>
    <cellStyle name="ปกติ 14 65" xfId="767"/>
    <cellStyle name="ปกติ 14 66" xfId="768"/>
    <cellStyle name="ปกติ 14 67" xfId="769"/>
    <cellStyle name="ปกติ 14 68" xfId="770"/>
    <cellStyle name="ปกติ 14 69" xfId="771"/>
    <cellStyle name="ปกติ 14 7" xfId="772"/>
    <cellStyle name="ปกติ 14 8" xfId="773"/>
    <cellStyle name="ปกติ 14 9" xfId="774"/>
    <cellStyle name="ปกติ 14_Asia Metal Y2008" xfId="775"/>
    <cellStyle name="ปกติ 15" xfId="776"/>
    <cellStyle name="ปกติ 15 10" xfId="777"/>
    <cellStyle name="ปกติ 15 11" xfId="778"/>
    <cellStyle name="ปกติ 15 12" xfId="779"/>
    <cellStyle name="ปกติ 15 13" xfId="780"/>
    <cellStyle name="ปกติ 15 14" xfId="781"/>
    <cellStyle name="ปกติ 15 15" xfId="782"/>
    <cellStyle name="ปกติ 15 16" xfId="783"/>
    <cellStyle name="ปกติ 15 17" xfId="784"/>
    <cellStyle name="ปกติ 15 18" xfId="785"/>
    <cellStyle name="ปกติ 15 19" xfId="786"/>
    <cellStyle name="ปกติ 15 2" xfId="787"/>
    <cellStyle name="ปกติ 15 20" xfId="788"/>
    <cellStyle name="ปกติ 15 21" xfId="789"/>
    <cellStyle name="ปกติ 15 22" xfId="790"/>
    <cellStyle name="ปกติ 15 23" xfId="791"/>
    <cellStyle name="ปกติ 15 24" xfId="792"/>
    <cellStyle name="ปกติ 15 25" xfId="793"/>
    <cellStyle name="ปกติ 15 26" xfId="794"/>
    <cellStyle name="ปกติ 15 27" xfId="795"/>
    <cellStyle name="ปกติ 15 28" xfId="796"/>
    <cellStyle name="ปกติ 15 29" xfId="797"/>
    <cellStyle name="ปกติ 15 3" xfId="798"/>
    <cellStyle name="ปกติ 15 30" xfId="799"/>
    <cellStyle name="ปกติ 15 31" xfId="800"/>
    <cellStyle name="ปกติ 15 32" xfId="801"/>
    <cellStyle name="ปกติ 15 33" xfId="802"/>
    <cellStyle name="ปกติ 15 34" xfId="803"/>
    <cellStyle name="ปกติ 15 35" xfId="804"/>
    <cellStyle name="ปกติ 15 36" xfId="805"/>
    <cellStyle name="ปกติ 15 37" xfId="806"/>
    <cellStyle name="ปกติ 15 38" xfId="807"/>
    <cellStyle name="ปกติ 15 39" xfId="808"/>
    <cellStyle name="ปกติ 15 4" xfId="809"/>
    <cellStyle name="ปกติ 15 40" xfId="810"/>
    <cellStyle name="ปกติ 15 41" xfId="811"/>
    <cellStyle name="ปกติ 15 42" xfId="812"/>
    <cellStyle name="ปกติ 15 43" xfId="813"/>
    <cellStyle name="ปกติ 15 44" xfId="814"/>
    <cellStyle name="ปกติ 15 45" xfId="815"/>
    <cellStyle name="ปกติ 15 46" xfId="816"/>
    <cellStyle name="ปกติ 15 47" xfId="817"/>
    <cellStyle name="ปกติ 15 48" xfId="818"/>
    <cellStyle name="ปกติ 15 49" xfId="819"/>
    <cellStyle name="ปกติ 15 5" xfId="820"/>
    <cellStyle name="ปกติ 15 50" xfId="821"/>
    <cellStyle name="ปกติ 15 51" xfId="822"/>
    <cellStyle name="ปกติ 15 52" xfId="823"/>
    <cellStyle name="ปกติ 15 53" xfId="824"/>
    <cellStyle name="ปกติ 15 54" xfId="825"/>
    <cellStyle name="ปกติ 15 55" xfId="826"/>
    <cellStyle name="ปกติ 15 56" xfId="827"/>
    <cellStyle name="ปกติ 15 57" xfId="828"/>
    <cellStyle name="ปกติ 15 58" xfId="829"/>
    <cellStyle name="ปกติ 15 59" xfId="830"/>
    <cellStyle name="ปกติ 15 6" xfId="831"/>
    <cellStyle name="ปกติ 15 60" xfId="832"/>
    <cellStyle name="ปกติ 15 61" xfId="833"/>
    <cellStyle name="ปกติ 15 62" xfId="834"/>
    <cellStyle name="ปกติ 15 63" xfId="835"/>
    <cellStyle name="ปกติ 15 64" xfId="836"/>
    <cellStyle name="ปกติ 15 65" xfId="837"/>
    <cellStyle name="ปกติ 15 66" xfId="838"/>
    <cellStyle name="ปกติ 15 67" xfId="839"/>
    <cellStyle name="ปกติ 15 68" xfId="840"/>
    <cellStyle name="ปกติ 15 69" xfId="841"/>
    <cellStyle name="ปกติ 15 7" xfId="842"/>
    <cellStyle name="ปกติ 15 8" xfId="843"/>
    <cellStyle name="ปกติ 15 9" xfId="844"/>
    <cellStyle name="ปกติ 15_Asia Metal Y2008" xfId="845"/>
    <cellStyle name="ปกติ 16" xfId="846"/>
    <cellStyle name="ปกติ 16 10" xfId="847"/>
    <cellStyle name="ปกติ 16 11" xfId="848"/>
    <cellStyle name="ปกติ 16 12" xfId="849"/>
    <cellStyle name="ปกติ 16 13" xfId="850"/>
    <cellStyle name="ปกติ 16 14" xfId="851"/>
    <cellStyle name="ปกติ 16 15" xfId="852"/>
    <cellStyle name="ปกติ 16 16" xfId="853"/>
    <cellStyle name="ปกติ 16 17" xfId="854"/>
    <cellStyle name="ปกติ 16 18" xfId="855"/>
    <cellStyle name="ปกติ 16 19" xfId="856"/>
    <cellStyle name="ปกติ 16 2" xfId="857"/>
    <cellStyle name="ปกติ 16 20" xfId="858"/>
    <cellStyle name="ปกติ 16 21" xfId="859"/>
    <cellStyle name="ปกติ 16 22" xfId="860"/>
    <cellStyle name="ปกติ 16 23" xfId="861"/>
    <cellStyle name="ปกติ 16 24" xfId="862"/>
    <cellStyle name="ปกติ 16 25" xfId="863"/>
    <cellStyle name="ปกติ 16 26" xfId="864"/>
    <cellStyle name="ปกติ 16 27" xfId="865"/>
    <cellStyle name="ปกติ 16 28" xfId="866"/>
    <cellStyle name="ปกติ 16 29" xfId="867"/>
    <cellStyle name="ปกติ 16 3" xfId="868"/>
    <cellStyle name="ปกติ 16 30" xfId="869"/>
    <cellStyle name="ปกติ 16 31" xfId="870"/>
    <cellStyle name="ปกติ 16 32" xfId="871"/>
    <cellStyle name="ปกติ 16 33" xfId="872"/>
    <cellStyle name="ปกติ 16 34" xfId="873"/>
    <cellStyle name="ปกติ 16 35" xfId="874"/>
    <cellStyle name="ปกติ 16 36" xfId="875"/>
    <cellStyle name="ปกติ 16 37" xfId="876"/>
    <cellStyle name="ปกติ 16 38" xfId="877"/>
    <cellStyle name="ปกติ 16 39" xfId="878"/>
    <cellStyle name="ปกติ 16 4" xfId="879"/>
    <cellStyle name="ปกติ 16 40" xfId="880"/>
    <cellStyle name="ปกติ 16 41" xfId="881"/>
    <cellStyle name="ปกติ 16 42" xfId="882"/>
    <cellStyle name="ปกติ 16 43" xfId="883"/>
    <cellStyle name="ปกติ 16 44" xfId="884"/>
    <cellStyle name="ปกติ 16 45" xfId="885"/>
    <cellStyle name="ปกติ 16 46" xfId="886"/>
    <cellStyle name="ปกติ 16 47" xfId="887"/>
    <cellStyle name="ปกติ 16 48" xfId="888"/>
    <cellStyle name="ปกติ 16 49" xfId="889"/>
    <cellStyle name="ปกติ 16 5" xfId="890"/>
    <cellStyle name="ปกติ 16 50" xfId="891"/>
    <cellStyle name="ปกติ 16 51" xfId="892"/>
    <cellStyle name="ปกติ 16 52" xfId="893"/>
    <cellStyle name="ปกติ 16 53" xfId="894"/>
    <cellStyle name="ปกติ 16 54" xfId="895"/>
    <cellStyle name="ปกติ 16 55" xfId="896"/>
    <cellStyle name="ปกติ 16 56" xfId="897"/>
    <cellStyle name="ปกติ 16 57" xfId="898"/>
    <cellStyle name="ปกติ 16 58" xfId="899"/>
    <cellStyle name="ปกติ 16 59" xfId="900"/>
    <cellStyle name="ปกติ 16 6" xfId="901"/>
    <cellStyle name="ปกติ 16 60" xfId="902"/>
    <cellStyle name="ปกติ 16 61" xfId="903"/>
    <cellStyle name="ปกติ 16 62" xfId="904"/>
    <cellStyle name="ปกติ 16 63" xfId="905"/>
    <cellStyle name="ปกติ 16 64" xfId="906"/>
    <cellStyle name="ปกติ 16 65" xfId="907"/>
    <cellStyle name="ปกติ 16 66" xfId="908"/>
    <cellStyle name="ปกติ 16 67" xfId="909"/>
    <cellStyle name="ปกติ 16 68" xfId="910"/>
    <cellStyle name="ปกติ 16 69" xfId="911"/>
    <cellStyle name="ปกติ 16 7" xfId="912"/>
    <cellStyle name="ปกติ 16 8" xfId="913"/>
    <cellStyle name="ปกติ 16 9" xfId="914"/>
    <cellStyle name="ปกติ 16_Asia Metal Y2008" xfId="915"/>
    <cellStyle name="ปกติ 17" xfId="916"/>
    <cellStyle name="ปกติ 18" xfId="917"/>
    <cellStyle name="ปกติ 18 2" xfId="5600"/>
    <cellStyle name="ปกติ 18 2 2" xfId="6298"/>
    <cellStyle name="ปกติ 18 3" xfId="5769"/>
    <cellStyle name="ปกติ 19" xfId="918"/>
    <cellStyle name="ปกติ 19 2" xfId="919"/>
    <cellStyle name="ปกติ 2" xfId="5"/>
    <cellStyle name="ปกติ 2 2" xfId="40"/>
    <cellStyle name="ปกติ 2 2 2" xfId="922"/>
    <cellStyle name="ปกติ 2 2 2 2" xfId="6325"/>
    <cellStyle name="ปกติ 2 2 3" xfId="923"/>
    <cellStyle name="ปกติ 2 2 3 2" xfId="13"/>
    <cellStyle name="ปกติ 2 2 3 3" xfId="4143"/>
    <cellStyle name="ปกติ 2 2 4" xfId="921"/>
    <cellStyle name="ปกติ 2 2 4 2" xfId="4144"/>
    <cellStyle name="ปกติ 2 2 5" xfId="4660"/>
    <cellStyle name="ปกติ 2 2 5 2" xfId="5601"/>
    <cellStyle name="ปกติ 2 2 5 2 2" xfId="6299"/>
    <cellStyle name="ปกติ 2 2 5 3" xfId="6156"/>
    <cellStyle name="ปกติ 2 2 6" xfId="5106"/>
    <cellStyle name="ปกติ 2 2 7" xfId="6330"/>
    <cellStyle name="ปกติ 2 3" xfId="924"/>
    <cellStyle name="ปกติ 2 3 2" xfId="5107"/>
    <cellStyle name="ปกติ 2 3 2 2" xfId="5108"/>
    <cellStyle name="ปกติ 2 3 2 2 2" xfId="6275"/>
    <cellStyle name="ปกติ 2 3 3" xfId="31"/>
    <cellStyle name="ปกติ 2 3 4" xfId="4145"/>
    <cellStyle name="ปกติ 2 3 5" xfId="6318"/>
    <cellStyle name="ปกติ 2 4" xfId="925"/>
    <cellStyle name="ปกติ 2 4 2" xfId="5109"/>
    <cellStyle name="ปกติ 2 4 2 2" xfId="6276"/>
    <cellStyle name="ปกติ 2 4 3" xfId="4146"/>
    <cellStyle name="ปกติ 2 4 4" xfId="5770"/>
    <cellStyle name="ปกติ 2 5" xfId="926"/>
    <cellStyle name="ปกติ 2 6" xfId="24"/>
    <cellStyle name="ปกติ 2 7" xfId="5110"/>
    <cellStyle name="ปกติ 2 7 2" xfId="5111"/>
    <cellStyle name="ปกติ 2 8" xfId="920"/>
    <cellStyle name="ปกติ 2 9" xfId="6326"/>
    <cellStyle name="ปกติ 20" xfId="927"/>
    <cellStyle name="ปกติ 21" xfId="928"/>
    <cellStyle name="ปกติ 22" xfId="4147"/>
    <cellStyle name="ปกติ 23" xfId="34"/>
    <cellStyle name="ปกติ 24" xfId="5607"/>
    <cellStyle name="ปกติ 25" xfId="5640"/>
    <cellStyle name="ปกติ 26" xfId="6346"/>
    <cellStyle name="ปกติ 3" xfId="8"/>
    <cellStyle name="ปกติ 3 10" xfId="930"/>
    <cellStyle name="ปกติ 3 11" xfId="931"/>
    <cellStyle name="ปกติ 3 12" xfId="932"/>
    <cellStyle name="ปกติ 3 13" xfId="933"/>
    <cellStyle name="ปกติ 3 14" xfId="934"/>
    <cellStyle name="ปกติ 3 15" xfId="935"/>
    <cellStyle name="ปกติ 3 16" xfId="936"/>
    <cellStyle name="ปกติ 3 17" xfId="937"/>
    <cellStyle name="ปกติ 3 18" xfId="938"/>
    <cellStyle name="ปกติ 3 19" xfId="939"/>
    <cellStyle name="ปกติ 3 2" xfId="10"/>
    <cellStyle name="ปกติ 3 2 2" xfId="941"/>
    <cellStyle name="ปกติ 3 2 3" xfId="940"/>
    <cellStyle name="ปกติ 3 20" xfId="942"/>
    <cellStyle name="ปกติ 3 21" xfId="943"/>
    <cellStyle name="ปกติ 3 22" xfId="944"/>
    <cellStyle name="ปกติ 3 23" xfId="945"/>
    <cellStyle name="ปกติ 3 24" xfId="946"/>
    <cellStyle name="ปกติ 3 25" xfId="947"/>
    <cellStyle name="ปกติ 3 26" xfId="948"/>
    <cellStyle name="ปกติ 3 27" xfId="949"/>
    <cellStyle name="ปกติ 3 28" xfId="950"/>
    <cellStyle name="ปกติ 3 29" xfId="951"/>
    <cellStyle name="ปกติ 3 3" xfId="952"/>
    <cellStyle name="ปกติ 3 30" xfId="953"/>
    <cellStyle name="ปกติ 3 31" xfId="954"/>
    <cellStyle name="ปกติ 3 32" xfId="955"/>
    <cellStyle name="ปกติ 3 33" xfId="956"/>
    <cellStyle name="ปกติ 3 34" xfId="957"/>
    <cellStyle name="ปกติ 3 35" xfId="958"/>
    <cellStyle name="ปกติ 3 36" xfId="959"/>
    <cellStyle name="ปกติ 3 37" xfId="960"/>
    <cellStyle name="ปกติ 3 38" xfId="961"/>
    <cellStyle name="ปกติ 3 39" xfId="962"/>
    <cellStyle name="ปกติ 3 4" xfId="963"/>
    <cellStyle name="ปกติ 3 40" xfId="964"/>
    <cellStyle name="ปกติ 3 41" xfId="965"/>
    <cellStyle name="ปกติ 3 42" xfId="966"/>
    <cellStyle name="ปกติ 3 43" xfId="967"/>
    <cellStyle name="ปกติ 3 44" xfId="968"/>
    <cellStyle name="ปกติ 3 45" xfId="969"/>
    <cellStyle name="ปกติ 3 46" xfId="970"/>
    <cellStyle name="ปกติ 3 47" xfId="971"/>
    <cellStyle name="ปกติ 3 48" xfId="972"/>
    <cellStyle name="ปกติ 3 49" xfId="973"/>
    <cellStyle name="ปกติ 3 5" xfId="974"/>
    <cellStyle name="ปกติ 3 50" xfId="975"/>
    <cellStyle name="ปกติ 3 51" xfId="976"/>
    <cellStyle name="ปกติ 3 52" xfId="977"/>
    <cellStyle name="ปกติ 3 53" xfId="978"/>
    <cellStyle name="ปกติ 3 54" xfId="979"/>
    <cellStyle name="ปกติ 3 55" xfId="980"/>
    <cellStyle name="ปกติ 3 56" xfId="981"/>
    <cellStyle name="ปกติ 3 57" xfId="982"/>
    <cellStyle name="ปกติ 3 58" xfId="983"/>
    <cellStyle name="ปกติ 3 59" xfId="984"/>
    <cellStyle name="ปกติ 3 6" xfId="985"/>
    <cellStyle name="ปกติ 3 60" xfId="986"/>
    <cellStyle name="ปกติ 3 61" xfId="987"/>
    <cellStyle name="ปกติ 3 62" xfId="988"/>
    <cellStyle name="ปกติ 3 63" xfId="989"/>
    <cellStyle name="ปกติ 3 64" xfId="990"/>
    <cellStyle name="ปกติ 3 65" xfId="991"/>
    <cellStyle name="ปกติ 3 66" xfId="992"/>
    <cellStyle name="ปกติ 3 67" xfId="993"/>
    <cellStyle name="ปกติ 3 68" xfId="994"/>
    <cellStyle name="ปกติ 3 69" xfId="995"/>
    <cellStyle name="ปกติ 3 7" xfId="996"/>
    <cellStyle name="ปกติ 3 70" xfId="997"/>
    <cellStyle name="ปกติ 3 71" xfId="998"/>
    <cellStyle name="ปกติ 3 72" xfId="999"/>
    <cellStyle name="ปกติ 3 73" xfId="1000"/>
    <cellStyle name="ปกติ 3 74" xfId="1001"/>
    <cellStyle name="ปกติ 3 75" xfId="1002"/>
    <cellStyle name="ปกติ 3 76" xfId="1003"/>
    <cellStyle name="ปกติ 3 77" xfId="1004"/>
    <cellStyle name="ปกติ 3 78" xfId="1005"/>
    <cellStyle name="ปกติ 3 79" xfId="1006"/>
    <cellStyle name="ปกติ 3 79 2" xfId="5112"/>
    <cellStyle name="ปกติ 3 79 2 2" xfId="6277"/>
    <cellStyle name="ปกติ 3 8" xfId="1007"/>
    <cellStyle name="ปกติ 3 80" xfId="5113"/>
    <cellStyle name="ปกติ 3 80 2" xfId="6278"/>
    <cellStyle name="ปกติ 3 81" xfId="929"/>
    <cellStyle name="ปกติ 3 81 2" xfId="5771"/>
    <cellStyle name="ปกติ 3 9" xfId="1008"/>
    <cellStyle name="ปกติ 3_Asia Metal Y2008" xfId="1009"/>
    <cellStyle name="ปกติ 4" xfId="9"/>
    <cellStyle name="ปกติ 4 2" xfId="12"/>
    <cellStyle name="ปกติ 4 2 2" xfId="5114"/>
    <cellStyle name="ปกติ 4 2 3" xfId="1011"/>
    <cellStyle name="ปกติ 4 3" xfId="5115"/>
    <cellStyle name="ปกติ 4 3 2" xfId="5116"/>
    <cellStyle name="ปกติ 4 3 3" xfId="5603"/>
    <cellStyle name="ปกติ 4 4" xfId="5602"/>
    <cellStyle name="ปกติ 4 5" xfId="1010"/>
    <cellStyle name="ปกติ 5" xfId="11"/>
    <cellStyle name="ปกติ 5 10" xfId="1013"/>
    <cellStyle name="ปกติ 5 11" xfId="1014"/>
    <cellStyle name="ปกติ 5 12" xfId="1015"/>
    <cellStyle name="ปกติ 5 13" xfId="1016"/>
    <cellStyle name="ปกติ 5 14" xfId="1017"/>
    <cellStyle name="ปกติ 5 15" xfId="1018"/>
    <cellStyle name="ปกติ 5 16" xfId="1019"/>
    <cellStyle name="ปกติ 5 17" xfId="1020"/>
    <cellStyle name="ปกติ 5 18" xfId="1021"/>
    <cellStyle name="ปกติ 5 19" xfId="1022"/>
    <cellStyle name="ปกติ 5 2" xfId="16"/>
    <cellStyle name="ปกติ 5 2 2" xfId="1023"/>
    <cellStyle name="ปกติ 5 20" xfId="1024"/>
    <cellStyle name="ปกติ 5 21" xfId="1025"/>
    <cellStyle name="ปกติ 5 22" xfId="1026"/>
    <cellStyle name="ปกติ 5 23" xfId="1027"/>
    <cellStyle name="ปกติ 5 24" xfId="1028"/>
    <cellStyle name="ปกติ 5 25" xfId="1029"/>
    <cellStyle name="ปกติ 5 26" xfId="1030"/>
    <cellStyle name="ปกติ 5 27" xfId="1031"/>
    <cellStyle name="ปกติ 5 28" xfId="1032"/>
    <cellStyle name="ปกติ 5 29" xfId="1033"/>
    <cellStyle name="ปกติ 5 3" xfId="1034"/>
    <cellStyle name="ปกติ 5 30" xfId="1035"/>
    <cellStyle name="ปกติ 5 31" xfId="1036"/>
    <cellStyle name="ปกติ 5 32" xfId="1037"/>
    <cellStyle name="ปกติ 5 33" xfId="1038"/>
    <cellStyle name="ปกติ 5 34" xfId="1039"/>
    <cellStyle name="ปกติ 5 35" xfId="1040"/>
    <cellStyle name="ปกติ 5 36" xfId="1041"/>
    <cellStyle name="ปกติ 5 37" xfId="1042"/>
    <cellStyle name="ปกติ 5 38" xfId="1043"/>
    <cellStyle name="ปกติ 5 39" xfId="1044"/>
    <cellStyle name="ปกติ 5 4" xfId="1045"/>
    <cellStyle name="ปกติ 5 40" xfId="1046"/>
    <cellStyle name="ปกติ 5 41" xfId="1047"/>
    <cellStyle name="ปกติ 5 42" xfId="1048"/>
    <cellStyle name="ปกติ 5 43" xfId="1049"/>
    <cellStyle name="ปกติ 5 44" xfId="1050"/>
    <cellStyle name="ปกติ 5 45" xfId="1051"/>
    <cellStyle name="ปกติ 5 46" xfId="1052"/>
    <cellStyle name="ปกติ 5 47" xfId="1053"/>
    <cellStyle name="ปกติ 5 48" xfId="1054"/>
    <cellStyle name="ปกติ 5 49" xfId="1055"/>
    <cellStyle name="ปกติ 5 5" xfId="1056"/>
    <cellStyle name="ปกติ 5 50" xfId="1057"/>
    <cellStyle name="ปกติ 5 51" xfId="1058"/>
    <cellStyle name="ปกติ 5 52" xfId="1059"/>
    <cellStyle name="ปกติ 5 53" xfId="1060"/>
    <cellStyle name="ปกติ 5 54" xfId="1061"/>
    <cellStyle name="ปกติ 5 55" xfId="1062"/>
    <cellStyle name="ปกติ 5 56" xfId="1063"/>
    <cellStyle name="ปกติ 5 57" xfId="1064"/>
    <cellStyle name="ปกติ 5 58" xfId="1065"/>
    <cellStyle name="ปกติ 5 59" xfId="1066"/>
    <cellStyle name="ปกติ 5 6" xfId="1067"/>
    <cellStyle name="ปกติ 5 60" xfId="1068"/>
    <cellStyle name="ปกติ 5 61" xfId="1069"/>
    <cellStyle name="ปกติ 5 62" xfId="1070"/>
    <cellStyle name="ปกติ 5 63" xfId="1071"/>
    <cellStyle name="ปกติ 5 64" xfId="1072"/>
    <cellStyle name="ปกติ 5 65" xfId="1073"/>
    <cellStyle name="ปกติ 5 66" xfId="1074"/>
    <cellStyle name="ปกติ 5 67" xfId="1075"/>
    <cellStyle name="ปกติ 5 68" xfId="1076"/>
    <cellStyle name="ปกติ 5 69" xfId="1077"/>
    <cellStyle name="ปกติ 5 7" xfId="1078"/>
    <cellStyle name="ปกติ 5 70" xfId="1079"/>
    <cellStyle name="ปกติ 5 71" xfId="1080"/>
    <cellStyle name="ปกติ 5 72" xfId="1081"/>
    <cellStyle name="ปกติ 5 73" xfId="1082"/>
    <cellStyle name="ปกติ 5 74" xfId="1083"/>
    <cellStyle name="ปกติ 5 75" xfId="1084"/>
    <cellStyle name="ปกติ 5 76" xfId="1085"/>
    <cellStyle name="ปกติ 5 77" xfId="1086"/>
    <cellStyle name="ปกติ 5 78" xfId="5117"/>
    <cellStyle name="ปกติ 5 78 2" xfId="5118"/>
    <cellStyle name="ปกติ 5 78 2 2" xfId="6279"/>
    <cellStyle name="ปกติ 5 79" xfId="1012"/>
    <cellStyle name="ปกติ 5 8" xfId="1087"/>
    <cellStyle name="ปกติ 5 9" xfId="1088"/>
    <cellStyle name="ปกติ 5_Asia Metal Y2008" xfId="1089"/>
    <cellStyle name="ปกติ 6" xfId="21"/>
    <cellStyle name="ปกติ 6 10" xfId="1091"/>
    <cellStyle name="ปกติ 6 11" xfId="1092"/>
    <cellStyle name="ปกติ 6 12" xfId="1093"/>
    <cellStyle name="ปกติ 6 13" xfId="1094"/>
    <cellStyle name="ปกติ 6 14" xfId="1095"/>
    <cellStyle name="ปกติ 6 15" xfId="1096"/>
    <cellStyle name="ปกติ 6 16" xfId="1097"/>
    <cellStyle name="ปกติ 6 17" xfId="1098"/>
    <cellStyle name="ปกติ 6 18" xfId="1099"/>
    <cellStyle name="ปกติ 6 19" xfId="1100"/>
    <cellStyle name="ปกติ 6 2" xfId="1101"/>
    <cellStyle name="ปกติ 6 20" xfId="1102"/>
    <cellStyle name="ปกติ 6 21" xfId="1103"/>
    <cellStyle name="ปกติ 6 22" xfId="1104"/>
    <cellStyle name="ปกติ 6 23" xfId="1105"/>
    <cellStyle name="ปกติ 6 24" xfId="1106"/>
    <cellStyle name="ปกติ 6 25" xfId="1107"/>
    <cellStyle name="ปกติ 6 26" xfId="1108"/>
    <cellStyle name="ปกติ 6 27" xfId="1109"/>
    <cellStyle name="ปกติ 6 28" xfId="1110"/>
    <cellStyle name="ปกติ 6 29" xfId="1111"/>
    <cellStyle name="ปกติ 6 3" xfId="1112"/>
    <cellStyle name="ปกติ 6 30" xfId="1113"/>
    <cellStyle name="ปกติ 6 31" xfId="1114"/>
    <cellStyle name="ปกติ 6 32" xfId="1115"/>
    <cellStyle name="ปกติ 6 33" xfId="1116"/>
    <cellStyle name="ปกติ 6 34" xfId="1117"/>
    <cellStyle name="ปกติ 6 35" xfId="1118"/>
    <cellStyle name="ปกติ 6 36" xfId="1119"/>
    <cellStyle name="ปกติ 6 37" xfId="1120"/>
    <cellStyle name="ปกติ 6 38" xfId="1121"/>
    <cellStyle name="ปกติ 6 39" xfId="1122"/>
    <cellStyle name="ปกติ 6 4" xfId="1123"/>
    <cellStyle name="ปกติ 6 40" xfId="1124"/>
    <cellStyle name="ปกติ 6 41" xfId="1125"/>
    <cellStyle name="ปกติ 6 42" xfId="1126"/>
    <cellStyle name="ปกติ 6 43" xfId="1127"/>
    <cellStyle name="ปกติ 6 44" xfId="1128"/>
    <cellStyle name="ปกติ 6 45" xfId="1129"/>
    <cellStyle name="ปกติ 6 46" xfId="1130"/>
    <cellStyle name="ปกติ 6 47" xfId="1131"/>
    <cellStyle name="ปกติ 6 48" xfId="1132"/>
    <cellStyle name="ปกติ 6 49" xfId="1133"/>
    <cellStyle name="ปกติ 6 5" xfId="1134"/>
    <cellStyle name="ปกติ 6 50" xfId="1135"/>
    <cellStyle name="ปกติ 6 51" xfId="1136"/>
    <cellStyle name="ปกติ 6 52" xfId="1137"/>
    <cellStyle name="ปกติ 6 53" xfId="1138"/>
    <cellStyle name="ปกติ 6 54" xfId="1139"/>
    <cellStyle name="ปกติ 6 55" xfId="1140"/>
    <cellStyle name="ปกติ 6 56" xfId="1141"/>
    <cellStyle name="ปกติ 6 57" xfId="1142"/>
    <cellStyle name="ปกติ 6 58" xfId="1143"/>
    <cellStyle name="ปกติ 6 59" xfId="1144"/>
    <cellStyle name="ปกติ 6 6" xfId="1145"/>
    <cellStyle name="ปกติ 6 60" xfId="1146"/>
    <cellStyle name="ปกติ 6 61" xfId="1147"/>
    <cellStyle name="ปกติ 6 62" xfId="1148"/>
    <cellStyle name="ปกติ 6 63" xfId="1149"/>
    <cellStyle name="ปกติ 6 64" xfId="1150"/>
    <cellStyle name="ปกติ 6 65" xfId="1151"/>
    <cellStyle name="ปกติ 6 66" xfId="1152"/>
    <cellStyle name="ปกติ 6 67" xfId="1153"/>
    <cellStyle name="ปกติ 6 68" xfId="1154"/>
    <cellStyle name="ปกติ 6 69" xfId="1155"/>
    <cellStyle name="ปกติ 6 7" xfId="1156"/>
    <cellStyle name="ปกติ 6 70" xfId="1157"/>
    <cellStyle name="ปกติ 6 71" xfId="1158"/>
    <cellStyle name="ปกติ 6 72" xfId="1159"/>
    <cellStyle name="ปกติ 6 73" xfId="1160"/>
    <cellStyle name="ปกติ 6 74" xfId="1161"/>
    <cellStyle name="ปกติ 6 75" xfId="1162"/>
    <cellStyle name="ปกติ 6 76" xfId="1163"/>
    <cellStyle name="ปกติ 6 77" xfId="1164"/>
    <cellStyle name="ปกติ 6 78" xfId="5119"/>
    <cellStyle name="ปกติ 6 78 2" xfId="6280"/>
    <cellStyle name="ปกติ 6 79" xfId="1090"/>
    <cellStyle name="ปกติ 6 8" xfId="1165"/>
    <cellStyle name="ปกติ 6 80" xfId="5628"/>
    <cellStyle name="ปกติ 6 9" xfId="1166"/>
    <cellStyle name="ปกติ 6_Asia Metal Y2008" xfId="1167"/>
    <cellStyle name="ปกติ 7" xfId="1168"/>
    <cellStyle name="ปกติ 7 10" xfId="1169"/>
    <cellStyle name="ปกติ 7 11" xfId="1170"/>
    <cellStyle name="ปกติ 7 12" xfId="1171"/>
    <cellStyle name="ปกติ 7 13" xfId="1172"/>
    <cellStyle name="ปกติ 7 14" xfId="1173"/>
    <cellStyle name="ปกติ 7 15" xfId="1174"/>
    <cellStyle name="ปกติ 7 16" xfId="1175"/>
    <cellStyle name="ปกติ 7 17" xfId="1176"/>
    <cellStyle name="ปกติ 7 18" xfId="1177"/>
    <cellStyle name="ปกติ 7 19" xfId="1178"/>
    <cellStyle name="ปกติ 7 2" xfId="1179"/>
    <cellStyle name="ปกติ 7 20" xfId="1180"/>
    <cellStyle name="ปกติ 7 21" xfId="1181"/>
    <cellStyle name="ปกติ 7 22" xfId="1182"/>
    <cellStyle name="ปกติ 7 23" xfId="1183"/>
    <cellStyle name="ปกติ 7 24" xfId="1184"/>
    <cellStyle name="ปกติ 7 25" xfId="1185"/>
    <cellStyle name="ปกติ 7 26" xfId="1186"/>
    <cellStyle name="ปกติ 7 27" xfId="1187"/>
    <cellStyle name="ปกติ 7 28" xfId="1188"/>
    <cellStyle name="ปกติ 7 29" xfId="1189"/>
    <cellStyle name="ปกติ 7 3" xfId="1190"/>
    <cellStyle name="ปกติ 7 30" xfId="1191"/>
    <cellStyle name="ปกติ 7 31" xfId="1192"/>
    <cellStyle name="ปกติ 7 32" xfId="1193"/>
    <cellStyle name="ปกติ 7 33" xfId="1194"/>
    <cellStyle name="ปกติ 7 34" xfId="1195"/>
    <cellStyle name="ปกติ 7 35" xfId="1196"/>
    <cellStyle name="ปกติ 7 36" xfId="1197"/>
    <cellStyle name="ปกติ 7 37" xfId="1198"/>
    <cellStyle name="ปกติ 7 38" xfId="1199"/>
    <cellStyle name="ปกติ 7 39" xfId="1200"/>
    <cellStyle name="ปกติ 7 4" xfId="1201"/>
    <cellStyle name="ปกติ 7 40" xfId="1202"/>
    <cellStyle name="ปกติ 7 41" xfId="1203"/>
    <cellStyle name="ปกติ 7 42" xfId="1204"/>
    <cellStyle name="ปกติ 7 43" xfId="1205"/>
    <cellStyle name="ปกติ 7 44" xfId="1206"/>
    <cellStyle name="ปกติ 7 45" xfId="1207"/>
    <cellStyle name="ปกติ 7 46" xfId="1208"/>
    <cellStyle name="ปกติ 7 47" xfId="1209"/>
    <cellStyle name="ปกติ 7 48" xfId="1210"/>
    <cellStyle name="ปกติ 7 49" xfId="1211"/>
    <cellStyle name="ปกติ 7 5" xfId="1212"/>
    <cellStyle name="ปกติ 7 50" xfId="1213"/>
    <cellStyle name="ปกติ 7 51" xfId="1214"/>
    <cellStyle name="ปกติ 7 52" xfId="1215"/>
    <cellStyle name="ปกติ 7 53" xfId="1216"/>
    <cellStyle name="ปกติ 7 54" xfId="1217"/>
    <cellStyle name="ปกติ 7 55" xfId="1218"/>
    <cellStyle name="ปกติ 7 56" xfId="1219"/>
    <cellStyle name="ปกติ 7 57" xfId="1220"/>
    <cellStyle name="ปกติ 7 58" xfId="1221"/>
    <cellStyle name="ปกติ 7 59" xfId="1222"/>
    <cellStyle name="ปกติ 7 6" xfId="1223"/>
    <cellStyle name="ปกติ 7 60" xfId="1224"/>
    <cellStyle name="ปกติ 7 61" xfId="1225"/>
    <cellStyle name="ปกติ 7 62" xfId="1226"/>
    <cellStyle name="ปกติ 7 63" xfId="1227"/>
    <cellStyle name="ปกติ 7 64" xfId="1228"/>
    <cellStyle name="ปกติ 7 65" xfId="1229"/>
    <cellStyle name="ปกติ 7 66" xfId="1230"/>
    <cellStyle name="ปกติ 7 67" xfId="1231"/>
    <cellStyle name="ปกติ 7 68" xfId="1232"/>
    <cellStyle name="ปกติ 7 69" xfId="1233"/>
    <cellStyle name="ปกติ 7 7" xfId="1234"/>
    <cellStyle name="ปกติ 7 70" xfId="1235"/>
    <cellStyle name="ปกติ 7 71" xfId="1236"/>
    <cellStyle name="ปกติ 7 72" xfId="1237"/>
    <cellStyle name="ปกติ 7 73" xfId="1238"/>
    <cellStyle name="ปกติ 7 74" xfId="1239"/>
    <cellStyle name="ปกติ 7 75" xfId="1240"/>
    <cellStyle name="ปกติ 7 76" xfId="1241"/>
    <cellStyle name="ปกติ 7 77" xfId="1242"/>
    <cellStyle name="ปกติ 7 78" xfId="5120"/>
    <cellStyle name="ปกติ 7 8" xfId="1243"/>
    <cellStyle name="ปกติ 7 9" xfId="1244"/>
    <cellStyle name="ปกติ 7_Asia Metal Y2008" xfId="1245"/>
    <cellStyle name="ปกติ 8" xfId="1246"/>
    <cellStyle name="ปกติ 8 10" xfId="1247"/>
    <cellStyle name="ปกติ 8 11" xfId="1248"/>
    <cellStyle name="ปกติ 8 12" xfId="1249"/>
    <cellStyle name="ปกติ 8 13" xfId="1250"/>
    <cellStyle name="ปกติ 8 14" xfId="1251"/>
    <cellStyle name="ปกติ 8 15" xfId="1252"/>
    <cellStyle name="ปกติ 8 16" xfId="1253"/>
    <cellStyle name="ปกติ 8 17" xfId="1254"/>
    <cellStyle name="ปกติ 8 18" xfId="1255"/>
    <cellStyle name="ปกติ 8 19" xfId="1256"/>
    <cellStyle name="ปกติ 8 2" xfId="1257"/>
    <cellStyle name="ปกติ 8 20" xfId="1258"/>
    <cellStyle name="ปกติ 8 21" xfId="1259"/>
    <cellStyle name="ปกติ 8 22" xfId="1260"/>
    <cellStyle name="ปกติ 8 23" xfId="1261"/>
    <cellStyle name="ปกติ 8 24" xfId="1262"/>
    <cellStyle name="ปกติ 8 25" xfId="1263"/>
    <cellStyle name="ปกติ 8 26" xfId="1264"/>
    <cellStyle name="ปกติ 8 27" xfId="1265"/>
    <cellStyle name="ปกติ 8 28" xfId="1266"/>
    <cellStyle name="ปกติ 8 29" xfId="1267"/>
    <cellStyle name="ปกติ 8 3" xfId="1268"/>
    <cellStyle name="ปกติ 8 30" xfId="1269"/>
    <cellStyle name="ปกติ 8 31" xfId="1270"/>
    <cellStyle name="ปกติ 8 32" xfId="1271"/>
    <cellStyle name="ปกติ 8 33" xfId="1272"/>
    <cellStyle name="ปกติ 8 34" xfId="1273"/>
    <cellStyle name="ปกติ 8 35" xfId="1274"/>
    <cellStyle name="ปกติ 8 36" xfId="1275"/>
    <cellStyle name="ปกติ 8 37" xfId="1276"/>
    <cellStyle name="ปกติ 8 38" xfId="1277"/>
    <cellStyle name="ปกติ 8 39" xfId="1278"/>
    <cellStyle name="ปกติ 8 4" xfId="1279"/>
    <cellStyle name="ปกติ 8 40" xfId="1280"/>
    <cellStyle name="ปกติ 8 41" xfId="1281"/>
    <cellStyle name="ปกติ 8 42" xfId="1282"/>
    <cellStyle name="ปกติ 8 43" xfId="1283"/>
    <cellStyle name="ปกติ 8 44" xfId="1284"/>
    <cellStyle name="ปกติ 8 45" xfId="1285"/>
    <cellStyle name="ปกติ 8 46" xfId="1286"/>
    <cellStyle name="ปกติ 8 47" xfId="1287"/>
    <cellStyle name="ปกติ 8 48" xfId="1288"/>
    <cellStyle name="ปกติ 8 49" xfId="1289"/>
    <cellStyle name="ปกติ 8 5" xfId="1290"/>
    <cellStyle name="ปกติ 8 50" xfId="1291"/>
    <cellStyle name="ปกติ 8 51" xfId="1292"/>
    <cellStyle name="ปกติ 8 52" xfId="1293"/>
    <cellStyle name="ปกติ 8 53" xfId="1294"/>
    <cellStyle name="ปกติ 8 54" xfId="1295"/>
    <cellStyle name="ปกติ 8 55" xfId="1296"/>
    <cellStyle name="ปกติ 8 56" xfId="1297"/>
    <cellStyle name="ปกติ 8 57" xfId="1298"/>
    <cellStyle name="ปกติ 8 58" xfId="1299"/>
    <cellStyle name="ปกติ 8 59" xfId="1300"/>
    <cellStyle name="ปกติ 8 6" xfId="1301"/>
    <cellStyle name="ปกติ 8 60" xfId="1302"/>
    <cellStyle name="ปกติ 8 61" xfId="1303"/>
    <cellStyle name="ปกติ 8 62" xfId="1304"/>
    <cellStyle name="ปกติ 8 63" xfId="1305"/>
    <cellStyle name="ปกติ 8 64" xfId="1306"/>
    <cellStyle name="ปกติ 8 65" xfId="1307"/>
    <cellStyle name="ปกติ 8 66" xfId="1308"/>
    <cellStyle name="ปกติ 8 67" xfId="1309"/>
    <cellStyle name="ปกติ 8 68" xfId="1310"/>
    <cellStyle name="ปกติ 8 69" xfId="1311"/>
    <cellStyle name="ปกติ 8 7" xfId="1312"/>
    <cellStyle name="ปกติ 8 70" xfId="1313"/>
    <cellStyle name="ปกติ 8 71" xfId="1314"/>
    <cellStyle name="ปกติ 8 72" xfId="1315"/>
    <cellStyle name="ปกติ 8 73" xfId="1316"/>
    <cellStyle name="ปกติ 8 74" xfId="1317"/>
    <cellStyle name="ปกติ 8 75" xfId="1318"/>
    <cellStyle name="ปกติ 8 76" xfId="1319"/>
    <cellStyle name="ปกติ 8 77" xfId="1320"/>
    <cellStyle name="ปกติ 8 78" xfId="5121"/>
    <cellStyle name="ปกติ 8 78 2" xfId="5604"/>
    <cellStyle name="ปกติ 8 8" xfId="1321"/>
    <cellStyle name="ปกติ 8 9" xfId="1322"/>
    <cellStyle name="ปกติ 8_Asia Metal Y2008" xfId="1323"/>
    <cellStyle name="ปกติ 9" xfId="1324"/>
    <cellStyle name="ปกติ 9 10" xfId="1325"/>
    <cellStyle name="ปกติ 9 11" xfId="1326"/>
    <cellStyle name="ปกติ 9 12" xfId="1327"/>
    <cellStyle name="ปกติ 9 13" xfId="1328"/>
    <cellStyle name="ปกติ 9 14" xfId="1329"/>
    <cellStyle name="ปกติ 9 15" xfId="1330"/>
    <cellStyle name="ปกติ 9 16" xfId="1331"/>
    <cellStyle name="ปกติ 9 17" xfId="1332"/>
    <cellStyle name="ปกติ 9 18" xfId="1333"/>
    <cellStyle name="ปกติ 9 19" xfId="1334"/>
    <cellStyle name="ปกติ 9 2" xfId="1335"/>
    <cellStyle name="ปกติ 9 20" xfId="1336"/>
    <cellStyle name="ปกติ 9 21" xfId="1337"/>
    <cellStyle name="ปกติ 9 22" xfId="1338"/>
    <cellStyle name="ปกติ 9 23" xfId="1339"/>
    <cellStyle name="ปกติ 9 24" xfId="1340"/>
    <cellStyle name="ปกติ 9 25" xfId="1341"/>
    <cellStyle name="ปกติ 9 26" xfId="1342"/>
    <cellStyle name="ปกติ 9 27" xfId="1343"/>
    <cellStyle name="ปกติ 9 28" xfId="1344"/>
    <cellStyle name="ปกติ 9 29" xfId="1345"/>
    <cellStyle name="ปกติ 9 3" xfId="1346"/>
    <cellStyle name="ปกติ 9 30" xfId="1347"/>
    <cellStyle name="ปกติ 9 31" xfId="1348"/>
    <cellStyle name="ปกติ 9 32" xfId="1349"/>
    <cellStyle name="ปกติ 9 33" xfId="1350"/>
    <cellStyle name="ปกติ 9 34" xfId="1351"/>
    <cellStyle name="ปกติ 9 35" xfId="1352"/>
    <cellStyle name="ปกติ 9 36" xfId="1353"/>
    <cellStyle name="ปกติ 9 37" xfId="1354"/>
    <cellStyle name="ปกติ 9 38" xfId="1355"/>
    <cellStyle name="ปกติ 9 39" xfId="1356"/>
    <cellStyle name="ปกติ 9 4" xfId="1357"/>
    <cellStyle name="ปกติ 9 40" xfId="1358"/>
    <cellStyle name="ปกติ 9 41" xfId="1359"/>
    <cellStyle name="ปกติ 9 42" xfId="1360"/>
    <cellStyle name="ปกติ 9 43" xfId="1361"/>
    <cellStyle name="ปกติ 9 44" xfId="1362"/>
    <cellStyle name="ปกติ 9 45" xfId="1363"/>
    <cellStyle name="ปกติ 9 46" xfId="1364"/>
    <cellStyle name="ปกติ 9 47" xfId="1365"/>
    <cellStyle name="ปกติ 9 48" xfId="1366"/>
    <cellStyle name="ปกติ 9 49" xfId="1367"/>
    <cellStyle name="ปกติ 9 5" xfId="1368"/>
    <cellStyle name="ปกติ 9 50" xfId="1369"/>
    <cellStyle name="ปกติ 9 51" xfId="1370"/>
    <cellStyle name="ปกติ 9 52" xfId="1371"/>
    <cellStyle name="ปกติ 9 53" xfId="1372"/>
    <cellStyle name="ปกติ 9 54" xfId="1373"/>
    <cellStyle name="ปกติ 9 55" xfId="1374"/>
    <cellStyle name="ปกติ 9 56" xfId="1375"/>
    <cellStyle name="ปกติ 9 57" xfId="1376"/>
    <cellStyle name="ปกติ 9 58" xfId="1377"/>
    <cellStyle name="ปกติ 9 59" xfId="1378"/>
    <cellStyle name="ปกติ 9 6" xfId="1379"/>
    <cellStyle name="ปกติ 9 60" xfId="1380"/>
    <cellStyle name="ปกติ 9 61" xfId="1381"/>
    <cellStyle name="ปกติ 9 62" xfId="1382"/>
    <cellStyle name="ปกติ 9 63" xfId="1383"/>
    <cellStyle name="ปกติ 9 64" xfId="1384"/>
    <cellStyle name="ปกติ 9 65" xfId="1385"/>
    <cellStyle name="ปกติ 9 66" xfId="1386"/>
    <cellStyle name="ปกติ 9 67" xfId="1387"/>
    <cellStyle name="ปกติ 9 68" xfId="1388"/>
    <cellStyle name="ปกติ 9 69" xfId="1389"/>
    <cellStyle name="ปกติ 9 7" xfId="1390"/>
    <cellStyle name="ปกติ 9 70" xfId="5122"/>
    <cellStyle name="ปกติ 9 70 2" xfId="6281"/>
    <cellStyle name="ปกติ 9 8" xfId="1391"/>
    <cellStyle name="ปกติ 9 9" xfId="1392"/>
    <cellStyle name="ปกติ_Sheet1 4" xfId="6359"/>
    <cellStyle name="เปอร์เซ็นต์ 2" xfId="419"/>
    <cellStyle name="เปอร์เซ็นต์ 2 2" xfId="420"/>
    <cellStyle name="เปอร์เซ็นต์ 2 2 2" xfId="5123"/>
    <cellStyle name="เปอร์เซ็นต์ 2 2 3" xfId="5124"/>
    <cellStyle name="เปอร์เซ็นต์ 2 2 3 2" xfId="5605"/>
    <cellStyle name="เปอร์เซ็นต์ 2 3" xfId="5125"/>
    <cellStyle name="เปอร์เซ็นต์ 2 3 2" xfId="5126"/>
    <cellStyle name="เปอร์เซ็นต์ 2 4" xfId="5127"/>
    <cellStyle name="เปอร์เซ็นต์ 2 5" xfId="5128"/>
    <cellStyle name="เปอร์เซ็นต์ 2 6" xfId="5129"/>
    <cellStyle name="เปอร์เซ็นต์ 2 7" xfId="6331"/>
    <cellStyle name="เปอร์เซ็นต์ 3" xfId="421"/>
    <cellStyle name="เปอร์เซ็นต์ 3 2" xfId="5130"/>
    <cellStyle name="เปอร์เซ็นต์ 3 2 2" xfId="6282"/>
    <cellStyle name="เปอร์เซ็นต์ 4" xfId="422"/>
    <cellStyle name="เปอร์เซ็นต์ 4 2" xfId="5131"/>
    <cellStyle name="เปอร์เซ็นต์ 5" xfId="423"/>
    <cellStyle name="เปอร์เซ็นต์ 5 2" xfId="5132"/>
    <cellStyle name="เปอร์เซ็นต์ 5 2 2" xfId="5606"/>
    <cellStyle name="เปอร์เซ็นต์ 5 3" xfId="5133"/>
    <cellStyle name="เปอร์เซ็นต์ 5 4" xfId="5134"/>
    <cellStyle name="เปอร์เซ็นต์ 5 4 2" xfId="6283"/>
    <cellStyle name="เปอร์เซ็นต์ 6" xfId="5636"/>
    <cellStyle name="ฤธถ [0]_95" xfId="1393"/>
    <cellStyle name="ฤธถ_95" xfId="1394"/>
    <cellStyle name="ล๋ศญ [0]_95" xfId="1395"/>
    <cellStyle name="ล๋ศญ_95" xfId="1396"/>
    <cellStyle name="ลักษณะ 1" xfId="1397"/>
    <cellStyle name="ลักษณะ 1 2" xfId="1398"/>
    <cellStyle name="ลักษณะ 1 3" xfId="5135"/>
    <cellStyle name="ลักษณะ 1 4" xfId="4149"/>
    <cellStyle name="วฅมุ_4ฟ๙ฝวภ๛" xfId="1399"/>
    <cellStyle name="หมายเหตุ 10" xfId="4151"/>
    <cellStyle name="หมายเหตุ 10 10" xfId="4152"/>
    <cellStyle name="หมายเหตุ 10 10 2" xfId="6089"/>
    <cellStyle name="หมายเหตุ 10 11" xfId="4153"/>
    <cellStyle name="หมายเหตุ 10 11 2" xfId="6090"/>
    <cellStyle name="หมายเหตุ 10 12" xfId="4154"/>
    <cellStyle name="หมายเหตุ 10 12 2" xfId="6091"/>
    <cellStyle name="หมายเหตุ 10 13" xfId="4155"/>
    <cellStyle name="หมายเหตุ 10 13 2" xfId="6092"/>
    <cellStyle name="หมายเหตุ 10 14" xfId="4156"/>
    <cellStyle name="หมายเหตุ 10 14 2" xfId="6093"/>
    <cellStyle name="หมายเหตุ 10 15" xfId="4157"/>
    <cellStyle name="หมายเหตุ 10 15 2" xfId="6094"/>
    <cellStyle name="หมายเหตุ 10 16" xfId="4158"/>
    <cellStyle name="หมายเหตุ 10 16 2" xfId="6095"/>
    <cellStyle name="หมายเหตุ 10 17" xfId="4159"/>
    <cellStyle name="หมายเหตุ 10 17 2" xfId="6096"/>
    <cellStyle name="หมายเหตุ 10 18" xfId="4160"/>
    <cellStyle name="หมายเหตุ 10 18 2" xfId="6097"/>
    <cellStyle name="หมายเหตุ 10 19" xfId="4161"/>
    <cellStyle name="หมายเหตุ 10 19 2" xfId="6098"/>
    <cellStyle name="หมายเหตุ 10 2" xfId="4162"/>
    <cellStyle name="หมายเหตุ 10 2 2" xfId="6099"/>
    <cellStyle name="หมายเหตุ 10 20" xfId="4163"/>
    <cellStyle name="หมายเหตุ 10 20 2" xfId="6100"/>
    <cellStyle name="หมายเหตุ 10 21" xfId="4164"/>
    <cellStyle name="หมายเหตุ 10 21 2" xfId="6101"/>
    <cellStyle name="หมายเหตุ 10 22" xfId="4165"/>
    <cellStyle name="หมายเหตุ 10 22 2" xfId="6102"/>
    <cellStyle name="หมายเหตุ 10 23" xfId="4166"/>
    <cellStyle name="หมายเหตุ 10 23 2" xfId="6103"/>
    <cellStyle name="หมายเหตุ 10 24" xfId="4167"/>
    <cellStyle name="หมายเหตุ 10 24 2" xfId="6104"/>
    <cellStyle name="หมายเหตุ 10 25" xfId="4168"/>
    <cellStyle name="หมายเหตุ 10 25 2" xfId="6105"/>
    <cellStyle name="หมายเหตุ 10 26" xfId="4169"/>
    <cellStyle name="หมายเหตุ 10 26 2" xfId="6106"/>
    <cellStyle name="หมายเหตุ 10 27" xfId="4170"/>
    <cellStyle name="หมายเหตุ 10 27 2" xfId="6107"/>
    <cellStyle name="หมายเหตุ 10 28" xfId="4171"/>
    <cellStyle name="หมายเหตุ 10 28 2" xfId="6108"/>
    <cellStyle name="หมายเหตุ 10 29" xfId="4172"/>
    <cellStyle name="หมายเหตุ 10 29 2" xfId="6109"/>
    <cellStyle name="หมายเหตุ 10 3" xfId="4173"/>
    <cellStyle name="หมายเหตุ 10 3 2" xfId="6110"/>
    <cellStyle name="หมายเหตุ 10 30" xfId="4174"/>
    <cellStyle name="หมายเหตุ 10 30 2" xfId="6111"/>
    <cellStyle name="หมายเหตุ 10 31" xfId="4175"/>
    <cellStyle name="หมายเหตุ 10 31 2" xfId="6112"/>
    <cellStyle name="หมายเหตุ 10 32" xfId="4176"/>
    <cellStyle name="หมายเหตุ 10 32 2" xfId="6113"/>
    <cellStyle name="หมายเหตุ 10 33" xfId="4177"/>
    <cellStyle name="หมายเหตุ 10 33 2" xfId="6114"/>
    <cellStyle name="หมายเหตุ 10 34" xfId="4178"/>
    <cellStyle name="หมายเหตุ 10 34 2" xfId="6115"/>
    <cellStyle name="หมายเหตุ 10 35" xfId="4179"/>
    <cellStyle name="หมายเหตุ 10 35 2" xfId="6116"/>
    <cellStyle name="หมายเหตุ 10 36" xfId="4180"/>
    <cellStyle name="หมายเหตุ 10 36 2" xfId="6117"/>
    <cellStyle name="หมายเหตุ 10 37" xfId="6088"/>
    <cellStyle name="หมายเหตุ 10 4" xfId="4181"/>
    <cellStyle name="หมายเหตุ 10 4 2" xfId="6118"/>
    <cellStyle name="หมายเหตุ 10 5" xfId="4182"/>
    <cellStyle name="หมายเหตุ 10 5 2" xfId="6119"/>
    <cellStyle name="หมายเหตุ 10 6" xfId="4183"/>
    <cellStyle name="หมายเหตุ 10 6 2" xfId="6120"/>
    <cellStyle name="หมายเหตุ 10 7" xfId="4184"/>
    <cellStyle name="หมายเหตุ 10 7 2" xfId="6121"/>
    <cellStyle name="หมายเหตุ 10 8" xfId="4185"/>
    <cellStyle name="หมายเหตุ 10 8 2" xfId="6122"/>
    <cellStyle name="หมายเหตุ 10 9" xfId="4186"/>
    <cellStyle name="หมายเหตุ 10 9 2" xfId="6123"/>
    <cellStyle name="หมายเหตุ 11" xfId="4187"/>
    <cellStyle name="หมายเหตุ 11 10" xfId="4188"/>
    <cellStyle name="หมายเหตุ 11 10 2" xfId="6125"/>
    <cellStyle name="หมายเหตุ 11 11" xfId="4189"/>
    <cellStyle name="หมายเหตุ 11 11 2" xfId="6126"/>
    <cellStyle name="หมายเหตุ 11 12" xfId="4190"/>
    <cellStyle name="หมายเหตุ 11 12 2" xfId="6127"/>
    <cellStyle name="หมายเหตุ 11 13" xfId="4191"/>
    <cellStyle name="หมายเหตุ 11 13 2" xfId="6128"/>
    <cellStyle name="หมายเหตุ 11 14" xfId="4192"/>
    <cellStyle name="หมายเหตุ 11 14 2" xfId="6129"/>
    <cellStyle name="หมายเหตุ 11 15" xfId="4193"/>
    <cellStyle name="หมายเหตุ 11 15 2" xfId="6130"/>
    <cellStyle name="หมายเหตุ 11 16" xfId="4194"/>
    <cellStyle name="หมายเหตุ 11 16 2" xfId="6131"/>
    <cellStyle name="หมายเหตุ 11 17" xfId="4195"/>
    <cellStyle name="หมายเหตุ 11 17 2" xfId="6132"/>
    <cellStyle name="หมายเหตุ 11 18" xfId="4196"/>
    <cellStyle name="หมายเหตุ 11 18 2" xfId="6133"/>
    <cellStyle name="หมายเหตุ 11 19" xfId="4197"/>
    <cellStyle name="หมายเหตุ 11 19 2" xfId="6134"/>
    <cellStyle name="หมายเหตุ 11 2" xfId="4198"/>
    <cellStyle name="หมายเหตุ 11 2 2" xfId="6135"/>
    <cellStyle name="หมายเหตุ 11 20" xfId="4199"/>
    <cellStyle name="หมายเหตุ 11 20 2" xfId="6136"/>
    <cellStyle name="หมายเหตุ 11 21" xfId="4200"/>
    <cellStyle name="หมายเหตุ 11 21 2" xfId="6137"/>
    <cellStyle name="หมายเหตุ 11 22" xfId="4201"/>
    <cellStyle name="หมายเหตุ 11 22 2" xfId="6138"/>
    <cellStyle name="หมายเหตุ 11 23" xfId="4202"/>
    <cellStyle name="หมายเหตุ 11 23 2" xfId="6139"/>
    <cellStyle name="หมายเหตุ 11 24" xfId="4203"/>
    <cellStyle name="หมายเหตุ 11 24 2" xfId="6140"/>
    <cellStyle name="หมายเหตุ 11 25" xfId="4204"/>
    <cellStyle name="หมายเหตุ 11 25 2" xfId="6141"/>
    <cellStyle name="หมายเหตุ 11 26" xfId="4205"/>
    <cellStyle name="หมายเหตุ 11 26 2" xfId="6142"/>
    <cellStyle name="หมายเหตุ 11 27" xfId="4206"/>
    <cellStyle name="หมายเหตุ 11 27 2" xfId="6143"/>
    <cellStyle name="หมายเหตุ 11 28" xfId="4207"/>
    <cellStyle name="หมายเหตุ 11 28 2" xfId="6144"/>
    <cellStyle name="หมายเหตุ 11 29" xfId="4208"/>
    <cellStyle name="หมายเหตุ 11 29 2" xfId="6145"/>
    <cellStyle name="หมายเหตุ 11 3" xfId="4209"/>
    <cellStyle name="หมายเหตุ 11 3 2" xfId="6146"/>
    <cellStyle name="หมายเหตุ 11 30" xfId="4210"/>
    <cellStyle name="หมายเหตุ 11 30 2" xfId="6147"/>
    <cellStyle name="หมายเหตุ 11 31" xfId="4211"/>
    <cellStyle name="หมายเหตุ 11 31 2" xfId="6148"/>
    <cellStyle name="หมายเหตุ 11 32" xfId="4212"/>
    <cellStyle name="หมายเหตุ 11 32 2" xfId="6149"/>
    <cellStyle name="หมายเหตุ 11 33" xfId="4213"/>
    <cellStyle name="หมายเหตุ 11 33 2" xfId="6150"/>
    <cellStyle name="หมายเหตุ 11 34" xfId="4214"/>
    <cellStyle name="หมายเหตุ 11 34 2" xfId="5136"/>
    <cellStyle name="หมายเหตุ 11 35" xfId="4215"/>
    <cellStyle name="หมายเหตุ 11 35 2" xfId="5137"/>
    <cellStyle name="หมายเหตุ 11 36" xfId="4216"/>
    <cellStyle name="หมายเหตุ 11 36 2" xfId="5138"/>
    <cellStyle name="หมายเหตุ 11 37" xfId="6124"/>
    <cellStyle name="หมายเหตุ 11 4" xfId="4217"/>
    <cellStyle name="หมายเหตุ 11 4 2" xfId="5139"/>
    <cellStyle name="หมายเหตุ 11 5" xfId="4218"/>
    <cellStyle name="หมายเหตุ 11 5 2" xfId="5140"/>
    <cellStyle name="หมายเหตุ 11 6" xfId="4219"/>
    <cellStyle name="หมายเหตุ 11 6 2" xfId="5141"/>
    <cellStyle name="หมายเหตุ 11 7" xfId="4220"/>
    <cellStyle name="หมายเหตุ 11 7 2" xfId="5142"/>
    <cellStyle name="หมายเหตุ 11 8" xfId="4221"/>
    <cellStyle name="หมายเหตุ 11 8 2" xfId="5143"/>
    <cellStyle name="หมายเหตุ 11 9" xfId="4222"/>
    <cellStyle name="หมายเหตุ 11 9 2" xfId="5144"/>
    <cellStyle name="หมายเหตุ 12" xfId="4223"/>
    <cellStyle name="หมายเหตุ 12 10" xfId="4224"/>
    <cellStyle name="หมายเหตุ 12 10 2" xfId="5145"/>
    <cellStyle name="หมายเหตุ 12 11" xfId="4225"/>
    <cellStyle name="หมายเหตุ 12 11 2" xfId="5146"/>
    <cellStyle name="หมายเหตุ 12 12" xfId="4226"/>
    <cellStyle name="หมายเหตุ 12 12 2" xfId="5147"/>
    <cellStyle name="หมายเหตุ 12 13" xfId="4227"/>
    <cellStyle name="หมายเหตุ 12 13 2" xfId="5148"/>
    <cellStyle name="หมายเหตุ 12 14" xfId="4228"/>
    <cellStyle name="หมายเหตุ 12 14 2" xfId="5149"/>
    <cellStyle name="หมายเหตุ 12 15" xfId="4229"/>
    <cellStyle name="หมายเหตุ 12 15 2" xfId="5150"/>
    <cellStyle name="หมายเหตุ 12 16" xfId="4230"/>
    <cellStyle name="หมายเหตุ 12 16 2" xfId="5151"/>
    <cellStyle name="หมายเหตุ 12 17" xfId="4231"/>
    <cellStyle name="หมายเหตุ 12 17 2" xfId="5152"/>
    <cellStyle name="หมายเหตุ 12 18" xfId="4232"/>
    <cellStyle name="หมายเหตุ 12 18 2" xfId="5153"/>
    <cellStyle name="หมายเหตุ 12 19" xfId="4233"/>
    <cellStyle name="หมายเหตุ 12 19 2" xfId="5154"/>
    <cellStyle name="หมายเหตุ 12 2" xfId="4234"/>
    <cellStyle name="หมายเหตุ 12 2 2" xfId="5155"/>
    <cellStyle name="หมายเหตุ 12 20" xfId="4235"/>
    <cellStyle name="หมายเหตุ 12 20 2" xfId="5156"/>
    <cellStyle name="หมายเหตุ 12 21" xfId="4236"/>
    <cellStyle name="หมายเหตุ 12 21 2" xfId="5157"/>
    <cellStyle name="หมายเหตุ 12 22" xfId="4237"/>
    <cellStyle name="หมายเหตุ 12 22 2" xfId="5158"/>
    <cellStyle name="หมายเหตุ 12 23" xfId="4238"/>
    <cellStyle name="หมายเหตุ 12 23 2" xfId="5159"/>
    <cellStyle name="หมายเหตุ 12 24" xfId="4239"/>
    <cellStyle name="หมายเหตุ 12 24 2" xfId="5160"/>
    <cellStyle name="หมายเหตุ 12 25" xfId="4240"/>
    <cellStyle name="หมายเหตุ 12 25 2" xfId="5161"/>
    <cellStyle name="หมายเหตุ 12 26" xfId="4241"/>
    <cellStyle name="หมายเหตุ 12 26 2" xfId="5162"/>
    <cellStyle name="หมายเหตุ 12 27" xfId="4242"/>
    <cellStyle name="หมายเหตุ 12 27 2" xfId="5163"/>
    <cellStyle name="หมายเหตุ 12 28" xfId="4243"/>
    <cellStyle name="หมายเหตุ 12 28 2" xfId="5164"/>
    <cellStyle name="หมายเหตุ 12 29" xfId="4244"/>
    <cellStyle name="หมายเหตุ 12 29 2" xfId="5165"/>
    <cellStyle name="หมายเหตุ 12 3" xfId="4245"/>
    <cellStyle name="หมายเหตุ 12 3 2" xfId="5166"/>
    <cellStyle name="หมายเหตุ 12 30" xfId="4246"/>
    <cellStyle name="หมายเหตุ 12 30 2" xfId="5167"/>
    <cellStyle name="หมายเหตุ 12 31" xfId="4247"/>
    <cellStyle name="หมายเหตุ 12 31 2" xfId="5168"/>
    <cellStyle name="หมายเหตุ 12 32" xfId="4248"/>
    <cellStyle name="หมายเหตุ 12 32 2" xfId="5169"/>
    <cellStyle name="หมายเหตุ 12 33" xfId="4249"/>
    <cellStyle name="หมายเหตุ 12 33 2" xfId="5170"/>
    <cellStyle name="หมายเหตุ 12 34" xfId="4250"/>
    <cellStyle name="หมายเหตุ 12 34 2" xfId="5171"/>
    <cellStyle name="หมายเหตุ 12 35" xfId="4251"/>
    <cellStyle name="หมายเหตุ 12 35 2" xfId="5172"/>
    <cellStyle name="หมายเหตุ 12 36" xfId="4252"/>
    <cellStyle name="หมายเหตุ 12 36 2" xfId="5173"/>
    <cellStyle name="หมายเหตุ 12 37" xfId="5174"/>
    <cellStyle name="หมายเหตุ 12 4" xfId="4253"/>
    <cellStyle name="หมายเหตุ 12 4 2" xfId="5175"/>
    <cellStyle name="หมายเหตุ 12 5" xfId="4254"/>
    <cellStyle name="หมายเหตุ 12 5 2" xfId="5176"/>
    <cellStyle name="หมายเหตุ 12 6" xfId="4255"/>
    <cellStyle name="หมายเหตุ 12 6 2" xfId="5177"/>
    <cellStyle name="หมายเหตุ 12 7" xfId="4256"/>
    <cellStyle name="หมายเหตุ 12 7 2" xfId="5178"/>
    <cellStyle name="หมายเหตุ 12 8" xfId="4257"/>
    <cellStyle name="หมายเหตุ 12 8 2" xfId="5179"/>
    <cellStyle name="หมายเหตุ 12 9" xfId="4258"/>
    <cellStyle name="หมายเหตุ 12 9 2" xfId="5180"/>
    <cellStyle name="หมายเหตุ 13" xfId="4259"/>
    <cellStyle name="หมายเหตุ 13 10" xfId="4260"/>
    <cellStyle name="หมายเหตุ 13 10 2" xfId="5181"/>
    <cellStyle name="หมายเหตุ 13 11" xfId="4261"/>
    <cellStyle name="หมายเหตุ 13 11 2" xfId="5182"/>
    <cellStyle name="หมายเหตุ 13 12" xfId="4262"/>
    <cellStyle name="หมายเหตุ 13 12 2" xfId="5183"/>
    <cellStyle name="หมายเหตุ 13 13" xfId="4263"/>
    <cellStyle name="หมายเหตุ 13 13 2" xfId="5184"/>
    <cellStyle name="หมายเหตุ 13 14" xfId="4264"/>
    <cellStyle name="หมายเหตุ 13 14 2" xfId="5185"/>
    <cellStyle name="หมายเหตุ 13 15" xfId="4265"/>
    <cellStyle name="หมายเหตุ 13 15 2" xfId="5186"/>
    <cellStyle name="หมายเหตุ 13 16" xfId="4266"/>
    <cellStyle name="หมายเหตุ 13 16 2" xfId="5187"/>
    <cellStyle name="หมายเหตุ 13 17" xfId="4267"/>
    <cellStyle name="หมายเหตุ 13 17 2" xfId="5188"/>
    <cellStyle name="หมายเหตุ 13 18" xfId="4268"/>
    <cellStyle name="หมายเหตุ 13 18 2" xfId="5189"/>
    <cellStyle name="หมายเหตุ 13 19" xfId="4269"/>
    <cellStyle name="หมายเหตุ 13 19 2" xfId="5190"/>
    <cellStyle name="หมายเหตุ 13 2" xfId="4270"/>
    <cellStyle name="หมายเหตุ 13 2 2" xfId="5191"/>
    <cellStyle name="หมายเหตุ 13 20" xfId="4271"/>
    <cellStyle name="หมายเหตุ 13 20 2" xfId="5192"/>
    <cellStyle name="หมายเหตุ 13 21" xfId="4272"/>
    <cellStyle name="หมายเหตุ 13 21 2" xfId="5193"/>
    <cellStyle name="หมายเหตุ 13 22" xfId="4273"/>
    <cellStyle name="หมายเหตุ 13 22 2" xfId="5194"/>
    <cellStyle name="หมายเหตุ 13 23" xfId="4274"/>
    <cellStyle name="หมายเหตุ 13 23 2" xfId="5195"/>
    <cellStyle name="หมายเหตุ 13 24" xfId="4275"/>
    <cellStyle name="หมายเหตุ 13 24 2" xfId="5196"/>
    <cellStyle name="หมายเหตุ 13 25" xfId="4276"/>
    <cellStyle name="หมายเหตุ 13 25 2" xfId="5197"/>
    <cellStyle name="หมายเหตุ 13 26" xfId="4277"/>
    <cellStyle name="หมายเหตุ 13 26 2" xfId="5198"/>
    <cellStyle name="หมายเหตุ 13 27" xfId="4278"/>
    <cellStyle name="หมายเหตุ 13 27 2" xfId="5199"/>
    <cellStyle name="หมายเหตุ 13 28" xfId="4279"/>
    <cellStyle name="หมายเหตุ 13 28 2" xfId="5200"/>
    <cellStyle name="หมายเหตุ 13 29" xfId="4280"/>
    <cellStyle name="หมายเหตุ 13 29 2" xfId="5201"/>
    <cellStyle name="หมายเหตุ 13 3" xfId="4281"/>
    <cellStyle name="หมายเหตุ 13 3 2" xfId="5202"/>
    <cellStyle name="หมายเหตุ 13 30" xfId="4282"/>
    <cellStyle name="หมายเหตุ 13 30 2" xfId="5203"/>
    <cellStyle name="หมายเหตุ 13 31" xfId="4283"/>
    <cellStyle name="หมายเหตุ 13 31 2" xfId="5204"/>
    <cellStyle name="หมายเหตุ 13 32" xfId="4284"/>
    <cellStyle name="หมายเหตุ 13 32 2" xfId="5205"/>
    <cellStyle name="หมายเหตุ 13 33" xfId="4285"/>
    <cellStyle name="หมายเหตุ 13 33 2" xfId="5206"/>
    <cellStyle name="หมายเหตุ 13 34" xfId="4286"/>
    <cellStyle name="หมายเหตุ 13 34 2" xfId="5207"/>
    <cellStyle name="หมายเหตุ 13 35" xfId="4287"/>
    <cellStyle name="หมายเหตุ 13 35 2" xfId="5208"/>
    <cellStyle name="หมายเหตุ 13 36" xfId="4288"/>
    <cellStyle name="หมายเหตุ 13 36 2" xfId="5209"/>
    <cellStyle name="หมายเหตุ 13 37" xfId="5210"/>
    <cellStyle name="หมายเหตุ 13 4" xfId="4289"/>
    <cellStyle name="หมายเหตุ 13 4 2" xfId="5211"/>
    <cellStyle name="หมายเหตุ 13 5" xfId="4290"/>
    <cellStyle name="หมายเหตุ 13 5 2" xfId="5212"/>
    <cellStyle name="หมายเหตุ 13 6" xfId="4291"/>
    <cellStyle name="หมายเหตุ 13 6 2" xfId="5213"/>
    <cellStyle name="หมายเหตุ 13 7" xfId="4292"/>
    <cellStyle name="หมายเหตุ 13 7 2" xfId="5214"/>
    <cellStyle name="หมายเหตุ 13 8" xfId="4293"/>
    <cellStyle name="หมายเหตุ 13 8 2" xfId="5215"/>
    <cellStyle name="หมายเหตุ 13 9" xfId="4294"/>
    <cellStyle name="หมายเหตุ 13 9 2" xfId="5216"/>
    <cellStyle name="หมายเหตุ 14" xfId="4295"/>
    <cellStyle name="หมายเหตุ 14 2" xfId="5217"/>
    <cellStyle name="หมายเหตุ 15" xfId="4296"/>
    <cellStyle name="หมายเหตุ 15 2" xfId="5218"/>
    <cellStyle name="หมายเหตุ 16" xfId="4297"/>
    <cellStyle name="หมายเหตุ 16 2" xfId="5219"/>
    <cellStyle name="หมายเหตุ 17" xfId="4298"/>
    <cellStyle name="หมายเหตุ 17 2" xfId="5220"/>
    <cellStyle name="หมายเหตุ 18" xfId="4299"/>
    <cellStyle name="หมายเหตุ 18 2" xfId="5221"/>
    <cellStyle name="หมายเหตุ 19" xfId="4300"/>
    <cellStyle name="หมายเหตุ 19 2" xfId="5222"/>
    <cellStyle name="หมายเหตุ 2" xfId="4301"/>
    <cellStyle name="หมายเหตุ 2 10" xfId="4302"/>
    <cellStyle name="หมายเหตุ 2 10 2" xfId="5223"/>
    <cellStyle name="หมายเหตุ 2 11" xfId="4303"/>
    <cellStyle name="หมายเหตุ 2 11 2" xfId="5224"/>
    <cellStyle name="หมายเหตุ 2 12" xfId="4304"/>
    <cellStyle name="หมายเหตุ 2 12 2" xfId="5225"/>
    <cellStyle name="หมายเหตุ 2 13" xfId="4305"/>
    <cellStyle name="หมายเหตุ 2 13 2" xfId="5226"/>
    <cellStyle name="หมายเหตุ 2 14" xfId="4306"/>
    <cellStyle name="หมายเหตุ 2 14 2" xfId="5227"/>
    <cellStyle name="หมายเหตุ 2 15" xfId="4307"/>
    <cellStyle name="หมายเหตุ 2 15 2" xfId="5228"/>
    <cellStyle name="หมายเหตุ 2 16" xfId="4308"/>
    <cellStyle name="หมายเหตุ 2 16 2" xfId="5229"/>
    <cellStyle name="หมายเหตุ 2 17" xfId="4309"/>
    <cellStyle name="หมายเหตุ 2 17 2" xfId="5230"/>
    <cellStyle name="หมายเหตุ 2 18" xfId="4310"/>
    <cellStyle name="หมายเหตุ 2 18 2" xfId="5231"/>
    <cellStyle name="หมายเหตุ 2 19" xfId="4311"/>
    <cellStyle name="หมายเหตุ 2 19 2" xfId="5232"/>
    <cellStyle name="หมายเหตุ 2 2" xfId="4312"/>
    <cellStyle name="หมายเหตุ 2 2 2" xfId="5233"/>
    <cellStyle name="หมายเหตุ 2 20" xfId="4313"/>
    <cellStyle name="หมายเหตุ 2 20 2" xfId="5234"/>
    <cellStyle name="หมายเหตุ 2 21" xfId="4314"/>
    <cellStyle name="หมายเหตุ 2 21 2" xfId="5235"/>
    <cellStyle name="หมายเหตุ 2 22" xfId="4315"/>
    <cellStyle name="หมายเหตุ 2 22 2" xfId="5236"/>
    <cellStyle name="หมายเหตุ 2 23" xfId="4316"/>
    <cellStyle name="หมายเหตุ 2 23 2" xfId="5237"/>
    <cellStyle name="หมายเหตุ 2 24" xfId="4317"/>
    <cellStyle name="หมายเหตุ 2 24 2" xfId="5238"/>
    <cellStyle name="หมายเหตุ 2 25" xfId="4318"/>
    <cellStyle name="หมายเหตุ 2 25 2" xfId="5239"/>
    <cellStyle name="หมายเหตุ 2 26" xfId="4319"/>
    <cellStyle name="หมายเหตุ 2 26 2" xfId="5240"/>
    <cellStyle name="หมายเหตุ 2 27" xfId="4320"/>
    <cellStyle name="หมายเหตุ 2 27 2" xfId="5241"/>
    <cellStyle name="หมายเหตุ 2 28" xfId="4321"/>
    <cellStyle name="หมายเหตุ 2 28 2" xfId="5242"/>
    <cellStyle name="หมายเหตุ 2 29" xfId="4322"/>
    <cellStyle name="หมายเหตุ 2 29 2" xfId="5243"/>
    <cellStyle name="หมายเหตุ 2 3" xfId="4323"/>
    <cellStyle name="หมายเหตุ 2 3 2" xfId="5244"/>
    <cellStyle name="หมายเหตุ 2 30" xfId="4324"/>
    <cellStyle name="หมายเหตุ 2 30 2" xfId="5245"/>
    <cellStyle name="หมายเหตุ 2 31" xfId="4325"/>
    <cellStyle name="หมายเหตุ 2 31 2" xfId="5246"/>
    <cellStyle name="หมายเหตุ 2 32" xfId="4326"/>
    <cellStyle name="หมายเหตุ 2 32 2" xfId="5247"/>
    <cellStyle name="หมายเหตุ 2 33" xfId="4327"/>
    <cellStyle name="หมายเหตุ 2 33 2" xfId="5248"/>
    <cellStyle name="หมายเหตุ 2 34" xfId="4328"/>
    <cellStyle name="หมายเหตุ 2 34 2" xfId="5249"/>
    <cellStyle name="หมายเหตุ 2 35" xfId="4329"/>
    <cellStyle name="หมายเหตุ 2 35 2" xfId="5250"/>
    <cellStyle name="หมายเหตุ 2 36" xfId="4330"/>
    <cellStyle name="หมายเหตุ 2 36 2" xfId="5251"/>
    <cellStyle name="หมายเหตุ 2 37" xfId="5252"/>
    <cellStyle name="หมายเหตุ 2 4" xfId="4331"/>
    <cellStyle name="หมายเหตุ 2 4 2" xfId="5253"/>
    <cellStyle name="หมายเหตุ 2 5" xfId="4332"/>
    <cellStyle name="หมายเหตุ 2 5 2" xfId="5254"/>
    <cellStyle name="หมายเหตุ 2 6" xfId="4333"/>
    <cellStyle name="หมายเหตุ 2 6 2" xfId="5255"/>
    <cellStyle name="หมายเหตุ 2 7" xfId="4334"/>
    <cellStyle name="หมายเหตุ 2 7 2" xfId="5256"/>
    <cellStyle name="หมายเหตุ 2 8" xfId="4335"/>
    <cellStyle name="หมายเหตุ 2 8 2" xfId="5257"/>
    <cellStyle name="หมายเหตุ 2 9" xfId="4336"/>
    <cellStyle name="หมายเหตุ 2 9 2" xfId="5258"/>
    <cellStyle name="หมายเหตุ 20" xfId="4337"/>
    <cellStyle name="หมายเหตุ 20 2" xfId="5259"/>
    <cellStyle name="หมายเหตุ 21" xfId="4338"/>
    <cellStyle name="หมายเหตุ 21 2" xfId="5260"/>
    <cellStyle name="หมายเหตุ 22" xfId="4339"/>
    <cellStyle name="หมายเหตุ 22 2" xfId="5261"/>
    <cellStyle name="หมายเหตุ 23" xfId="4340"/>
    <cellStyle name="หมายเหตุ 23 2" xfId="5262"/>
    <cellStyle name="หมายเหตุ 24" xfId="4341"/>
    <cellStyle name="หมายเหตุ 24 2" xfId="5263"/>
    <cellStyle name="หมายเหตุ 25" xfId="4342"/>
    <cellStyle name="หมายเหตุ 25 2" xfId="5264"/>
    <cellStyle name="หมายเหตุ 26" xfId="4343"/>
    <cellStyle name="หมายเหตุ 26 2" xfId="5265"/>
    <cellStyle name="หมายเหตุ 27" xfId="4344"/>
    <cellStyle name="หมายเหตุ 27 2" xfId="5266"/>
    <cellStyle name="หมายเหตุ 28" xfId="4345"/>
    <cellStyle name="หมายเหตุ 28 2" xfId="5267"/>
    <cellStyle name="หมายเหตุ 29" xfId="4346"/>
    <cellStyle name="หมายเหตุ 29 2" xfId="5268"/>
    <cellStyle name="หมายเหตุ 3" xfId="4347"/>
    <cellStyle name="หมายเหตุ 3 10" xfId="4348"/>
    <cellStyle name="หมายเหตุ 3 10 2" xfId="5269"/>
    <cellStyle name="หมายเหตุ 3 11" xfId="4349"/>
    <cellStyle name="หมายเหตุ 3 11 2" xfId="5270"/>
    <cellStyle name="หมายเหตุ 3 12" xfId="4350"/>
    <cellStyle name="หมายเหตุ 3 12 2" xfId="5271"/>
    <cellStyle name="หมายเหตุ 3 13" xfId="4351"/>
    <cellStyle name="หมายเหตุ 3 13 2" xfId="5272"/>
    <cellStyle name="หมายเหตุ 3 14" xfId="4352"/>
    <cellStyle name="หมายเหตุ 3 14 2" xfId="5273"/>
    <cellStyle name="หมายเหตุ 3 15" xfId="4353"/>
    <cellStyle name="หมายเหตุ 3 15 2" xfId="5274"/>
    <cellStyle name="หมายเหตุ 3 16" xfId="4354"/>
    <cellStyle name="หมายเหตุ 3 16 2" xfId="5275"/>
    <cellStyle name="หมายเหตุ 3 17" xfId="4355"/>
    <cellStyle name="หมายเหตุ 3 17 2" xfId="5276"/>
    <cellStyle name="หมายเหตุ 3 18" xfId="4356"/>
    <cellStyle name="หมายเหตุ 3 18 2" xfId="5277"/>
    <cellStyle name="หมายเหตุ 3 19" xfId="4357"/>
    <cellStyle name="หมายเหตุ 3 19 2" xfId="5278"/>
    <cellStyle name="หมายเหตุ 3 2" xfId="4358"/>
    <cellStyle name="หมายเหตุ 3 2 2" xfId="5279"/>
    <cellStyle name="หมายเหตุ 3 20" xfId="4359"/>
    <cellStyle name="หมายเหตุ 3 20 2" xfId="5280"/>
    <cellStyle name="หมายเหตุ 3 21" xfId="4360"/>
    <cellStyle name="หมายเหตุ 3 21 2" xfId="5281"/>
    <cellStyle name="หมายเหตุ 3 22" xfId="4361"/>
    <cellStyle name="หมายเหตุ 3 22 2" xfId="5282"/>
    <cellStyle name="หมายเหตุ 3 23" xfId="4362"/>
    <cellStyle name="หมายเหตุ 3 23 2" xfId="5283"/>
    <cellStyle name="หมายเหตุ 3 24" xfId="4363"/>
    <cellStyle name="หมายเหตุ 3 24 2" xfId="5284"/>
    <cellStyle name="หมายเหตุ 3 25" xfId="4364"/>
    <cellStyle name="หมายเหตุ 3 25 2" xfId="5285"/>
    <cellStyle name="หมายเหตุ 3 26" xfId="4365"/>
    <cellStyle name="หมายเหตุ 3 26 2" xfId="5286"/>
    <cellStyle name="หมายเหตุ 3 27" xfId="4366"/>
    <cellStyle name="หมายเหตุ 3 27 2" xfId="5287"/>
    <cellStyle name="หมายเหตุ 3 28" xfId="4367"/>
    <cellStyle name="หมายเหตุ 3 28 2" xfId="5288"/>
    <cellStyle name="หมายเหตุ 3 29" xfId="4368"/>
    <cellStyle name="หมายเหตุ 3 29 2" xfId="5289"/>
    <cellStyle name="หมายเหตุ 3 3" xfId="4369"/>
    <cellStyle name="หมายเหตุ 3 3 2" xfId="5290"/>
    <cellStyle name="หมายเหตุ 3 30" xfId="4370"/>
    <cellStyle name="หมายเหตุ 3 30 2" xfId="5291"/>
    <cellStyle name="หมายเหตุ 3 31" xfId="4371"/>
    <cellStyle name="หมายเหตุ 3 31 2" xfId="5292"/>
    <cellStyle name="หมายเหตุ 3 32" xfId="4372"/>
    <cellStyle name="หมายเหตุ 3 32 2" xfId="5293"/>
    <cellStyle name="หมายเหตุ 3 33" xfId="4373"/>
    <cellStyle name="หมายเหตุ 3 33 2" xfId="5294"/>
    <cellStyle name="หมายเหตุ 3 34" xfId="4374"/>
    <cellStyle name="หมายเหตุ 3 34 2" xfId="5295"/>
    <cellStyle name="หมายเหตุ 3 35" xfId="4375"/>
    <cellStyle name="หมายเหตุ 3 35 2" xfId="5296"/>
    <cellStyle name="หมายเหตุ 3 36" xfId="4376"/>
    <cellStyle name="หมายเหตุ 3 36 2" xfId="5297"/>
    <cellStyle name="หมายเหตุ 3 37" xfId="5298"/>
    <cellStyle name="หมายเหตุ 3 4" xfId="4377"/>
    <cellStyle name="หมายเหตุ 3 4 2" xfId="5299"/>
    <cellStyle name="หมายเหตุ 3 5" xfId="4378"/>
    <cellStyle name="หมายเหตุ 3 5 2" xfId="5300"/>
    <cellStyle name="หมายเหตุ 3 6" xfId="4379"/>
    <cellStyle name="หมายเหตุ 3 6 2" xfId="5301"/>
    <cellStyle name="หมายเหตุ 3 7" xfId="4380"/>
    <cellStyle name="หมายเหตุ 3 7 2" xfId="5302"/>
    <cellStyle name="หมายเหตุ 3 8" xfId="4381"/>
    <cellStyle name="หมายเหตุ 3 8 2" xfId="5303"/>
    <cellStyle name="หมายเหตุ 3 9" xfId="4382"/>
    <cellStyle name="หมายเหตุ 3 9 2" xfId="5304"/>
    <cellStyle name="หมายเหตุ 30" xfId="4383"/>
    <cellStyle name="หมายเหตุ 30 2" xfId="5305"/>
    <cellStyle name="หมายเหตุ 31" xfId="4384"/>
    <cellStyle name="หมายเหตุ 31 2" xfId="5306"/>
    <cellStyle name="หมายเหตุ 32" xfId="4385"/>
    <cellStyle name="หมายเหตุ 32 2" xfId="5307"/>
    <cellStyle name="หมายเหตุ 33" xfId="4386"/>
    <cellStyle name="หมายเหตุ 33 2" xfId="5308"/>
    <cellStyle name="หมายเหตุ 34" xfId="4387"/>
    <cellStyle name="หมายเหตุ 34 2" xfId="5309"/>
    <cellStyle name="หมายเหตุ 35" xfId="4388"/>
    <cellStyle name="หมายเหตุ 35 2" xfId="5310"/>
    <cellStyle name="หมายเหตุ 36" xfId="4389"/>
    <cellStyle name="หมายเหตุ 36 2" xfId="5311"/>
    <cellStyle name="หมายเหตุ 37" xfId="4390"/>
    <cellStyle name="หมายเหตุ 37 2" xfId="5312"/>
    <cellStyle name="หมายเหตุ 38" xfId="4391"/>
    <cellStyle name="หมายเหตุ 38 2" xfId="5313"/>
    <cellStyle name="หมายเหตุ 39" xfId="4392"/>
    <cellStyle name="หมายเหตุ 39 2" xfId="5314"/>
    <cellStyle name="หมายเหตุ 4" xfId="4393"/>
    <cellStyle name="หมายเหตุ 4 10" xfId="4394"/>
    <cellStyle name="หมายเหตุ 4 10 2" xfId="5315"/>
    <cellStyle name="หมายเหตุ 4 11" xfId="4395"/>
    <cellStyle name="หมายเหตุ 4 11 2" xfId="5316"/>
    <cellStyle name="หมายเหตุ 4 12" xfId="4396"/>
    <cellStyle name="หมายเหตุ 4 12 2" xfId="5317"/>
    <cellStyle name="หมายเหตุ 4 13" xfId="4397"/>
    <cellStyle name="หมายเหตุ 4 13 2" xfId="5318"/>
    <cellStyle name="หมายเหตุ 4 14" xfId="4398"/>
    <cellStyle name="หมายเหตุ 4 14 2" xfId="5319"/>
    <cellStyle name="หมายเหตุ 4 15" xfId="4399"/>
    <cellStyle name="หมายเหตุ 4 15 2" xfId="5320"/>
    <cellStyle name="หมายเหตุ 4 16" xfId="4400"/>
    <cellStyle name="หมายเหตุ 4 16 2" xfId="5321"/>
    <cellStyle name="หมายเหตุ 4 17" xfId="4401"/>
    <cellStyle name="หมายเหตุ 4 17 2" xfId="5322"/>
    <cellStyle name="หมายเหตุ 4 18" xfId="4402"/>
    <cellStyle name="หมายเหตุ 4 18 2" xfId="5323"/>
    <cellStyle name="หมายเหตุ 4 19" xfId="4403"/>
    <cellStyle name="หมายเหตุ 4 19 2" xfId="5324"/>
    <cellStyle name="หมายเหตุ 4 2" xfId="4404"/>
    <cellStyle name="หมายเหตุ 4 2 2" xfId="5325"/>
    <cellStyle name="หมายเหตุ 4 20" xfId="4405"/>
    <cellStyle name="หมายเหตุ 4 20 2" xfId="5326"/>
    <cellStyle name="หมายเหตุ 4 21" xfId="4406"/>
    <cellStyle name="หมายเหตุ 4 21 2" xfId="5327"/>
    <cellStyle name="หมายเหตุ 4 22" xfId="4407"/>
    <cellStyle name="หมายเหตุ 4 22 2" xfId="5328"/>
    <cellStyle name="หมายเหตุ 4 23" xfId="4408"/>
    <cellStyle name="หมายเหตุ 4 23 2" xfId="5329"/>
    <cellStyle name="หมายเหตุ 4 24" xfId="4409"/>
    <cellStyle name="หมายเหตุ 4 24 2" xfId="5330"/>
    <cellStyle name="หมายเหตุ 4 25" xfId="4410"/>
    <cellStyle name="หมายเหตุ 4 25 2" xfId="5331"/>
    <cellStyle name="หมายเหตุ 4 26" xfId="4411"/>
    <cellStyle name="หมายเหตุ 4 26 2" xfId="5332"/>
    <cellStyle name="หมายเหตุ 4 27" xfId="4412"/>
    <cellStyle name="หมายเหตุ 4 27 2" xfId="5333"/>
    <cellStyle name="หมายเหตุ 4 28" xfId="4413"/>
    <cellStyle name="หมายเหตุ 4 28 2" xfId="5334"/>
    <cellStyle name="หมายเหตุ 4 29" xfId="4414"/>
    <cellStyle name="หมายเหตุ 4 29 2" xfId="5335"/>
    <cellStyle name="หมายเหตุ 4 3" xfId="4415"/>
    <cellStyle name="หมายเหตุ 4 3 2" xfId="5336"/>
    <cellStyle name="หมายเหตุ 4 30" xfId="4416"/>
    <cellStyle name="หมายเหตุ 4 30 2" xfId="5337"/>
    <cellStyle name="หมายเหตุ 4 31" xfId="4417"/>
    <cellStyle name="หมายเหตุ 4 31 2" xfId="5338"/>
    <cellStyle name="หมายเหตุ 4 32" xfId="4418"/>
    <cellStyle name="หมายเหตุ 4 32 2" xfId="5339"/>
    <cellStyle name="หมายเหตุ 4 33" xfId="4419"/>
    <cellStyle name="หมายเหตุ 4 33 2" xfId="5340"/>
    <cellStyle name="หมายเหตุ 4 34" xfId="4420"/>
    <cellStyle name="หมายเหตุ 4 34 2" xfId="5341"/>
    <cellStyle name="หมายเหตุ 4 35" xfId="4421"/>
    <cellStyle name="หมายเหตุ 4 35 2" xfId="5342"/>
    <cellStyle name="หมายเหตุ 4 36" xfId="4422"/>
    <cellStyle name="หมายเหตุ 4 36 2" xfId="5343"/>
    <cellStyle name="หมายเหตุ 4 37" xfId="5344"/>
    <cellStyle name="หมายเหตุ 4 4" xfId="4423"/>
    <cellStyle name="หมายเหตุ 4 4 2" xfId="5345"/>
    <cellStyle name="หมายเหตุ 4 5" xfId="4424"/>
    <cellStyle name="หมายเหตุ 4 5 2" xfId="5346"/>
    <cellStyle name="หมายเหตุ 4 6" xfId="4425"/>
    <cellStyle name="หมายเหตุ 4 6 2" xfId="5347"/>
    <cellStyle name="หมายเหตุ 4 7" xfId="4426"/>
    <cellStyle name="หมายเหตุ 4 7 2" xfId="5348"/>
    <cellStyle name="หมายเหตุ 4 8" xfId="4427"/>
    <cellStyle name="หมายเหตุ 4 8 2" xfId="5349"/>
    <cellStyle name="หมายเหตุ 4 9" xfId="4428"/>
    <cellStyle name="หมายเหตุ 4 9 2" xfId="5350"/>
    <cellStyle name="หมายเหตุ 40" xfId="4429"/>
    <cellStyle name="หมายเหตุ 40 2" xfId="5351"/>
    <cellStyle name="หมายเหตุ 41" xfId="4430"/>
    <cellStyle name="หมายเหตุ 41 2" xfId="5352"/>
    <cellStyle name="หมายเหตุ 42" xfId="4431"/>
    <cellStyle name="หมายเหตุ 42 2" xfId="5353"/>
    <cellStyle name="หมายเหตุ 43" xfId="4432"/>
    <cellStyle name="หมายเหตุ 43 2" xfId="5354"/>
    <cellStyle name="หมายเหตุ 44" xfId="4433"/>
    <cellStyle name="หมายเหตุ 44 2" xfId="5355"/>
    <cellStyle name="หมายเหตุ 45" xfId="4434"/>
    <cellStyle name="หมายเหตุ 45 2" xfId="5356"/>
    <cellStyle name="หมายเหตุ 46" xfId="4435"/>
    <cellStyle name="หมายเหตุ 46 2" xfId="5357"/>
    <cellStyle name="หมายเหตุ 47" xfId="4436"/>
    <cellStyle name="หมายเหตุ 47 2" xfId="5358"/>
    <cellStyle name="หมายเหตุ 48" xfId="4437"/>
    <cellStyle name="หมายเหตุ 48 2" xfId="5359"/>
    <cellStyle name="หมายเหตุ 49" xfId="4438"/>
    <cellStyle name="หมายเหตุ 49 2" xfId="5360"/>
    <cellStyle name="หมายเหตุ 5" xfId="4439"/>
    <cellStyle name="หมายเหตุ 5 10" xfId="4440"/>
    <cellStyle name="หมายเหตุ 5 10 2" xfId="5361"/>
    <cellStyle name="หมายเหตุ 5 11" xfId="4441"/>
    <cellStyle name="หมายเหตุ 5 11 2" xfId="5362"/>
    <cellStyle name="หมายเหตุ 5 12" xfId="4442"/>
    <cellStyle name="หมายเหตุ 5 12 2" xfId="5363"/>
    <cellStyle name="หมายเหตุ 5 13" xfId="4443"/>
    <cellStyle name="หมายเหตุ 5 13 2" xfId="5364"/>
    <cellStyle name="หมายเหตุ 5 14" xfId="4444"/>
    <cellStyle name="หมายเหตุ 5 14 2" xfId="5365"/>
    <cellStyle name="หมายเหตุ 5 15" xfId="4445"/>
    <cellStyle name="หมายเหตุ 5 15 2" xfId="5366"/>
    <cellStyle name="หมายเหตุ 5 16" xfId="4446"/>
    <cellStyle name="หมายเหตุ 5 16 2" xfId="5367"/>
    <cellStyle name="หมายเหตุ 5 17" xfId="4447"/>
    <cellStyle name="หมายเหตุ 5 17 2" xfId="5368"/>
    <cellStyle name="หมายเหตุ 5 18" xfId="4448"/>
    <cellStyle name="หมายเหตุ 5 18 2" xfId="5369"/>
    <cellStyle name="หมายเหตุ 5 19" xfId="4449"/>
    <cellStyle name="หมายเหตุ 5 19 2" xfId="5370"/>
    <cellStyle name="หมายเหตุ 5 2" xfId="4450"/>
    <cellStyle name="หมายเหตุ 5 2 2" xfId="5371"/>
    <cellStyle name="หมายเหตุ 5 20" xfId="4451"/>
    <cellStyle name="หมายเหตุ 5 20 2" xfId="5372"/>
    <cellStyle name="หมายเหตุ 5 21" xfId="4452"/>
    <cellStyle name="หมายเหตุ 5 21 2" xfId="5373"/>
    <cellStyle name="หมายเหตุ 5 22" xfId="4453"/>
    <cellStyle name="หมายเหตุ 5 22 2" xfId="5374"/>
    <cellStyle name="หมายเหตุ 5 23" xfId="4454"/>
    <cellStyle name="หมายเหตุ 5 23 2" xfId="5375"/>
    <cellStyle name="หมายเหตุ 5 24" xfId="4455"/>
    <cellStyle name="หมายเหตุ 5 24 2" xfId="5376"/>
    <cellStyle name="หมายเหตุ 5 25" xfId="4456"/>
    <cellStyle name="หมายเหตุ 5 25 2" xfId="5377"/>
    <cellStyle name="หมายเหตุ 5 26" xfId="4457"/>
    <cellStyle name="หมายเหตุ 5 26 2" xfId="5378"/>
    <cellStyle name="หมายเหตุ 5 27" xfId="4458"/>
    <cellStyle name="หมายเหตุ 5 27 2" xfId="5379"/>
    <cellStyle name="หมายเหตุ 5 28" xfId="4459"/>
    <cellStyle name="หมายเหตุ 5 28 2" xfId="5380"/>
    <cellStyle name="หมายเหตุ 5 29" xfId="4460"/>
    <cellStyle name="หมายเหตุ 5 29 2" xfId="5381"/>
    <cellStyle name="หมายเหตุ 5 3" xfId="4461"/>
    <cellStyle name="หมายเหตุ 5 3 2" xfId="5382"/>
    <cellStyle name="หมายเหตุ 5 30" xfId="4462"/>
    <cellStyle name="หมายเหตุ 5 30 2" xfId="5383"/>
    <cellStyle name="หมายเหตุ 5 31" xfId="4463"/>
    <cellStyle name="หมายเหตุ 5 31 2" xfId="5384"/>
    <cellStyle name="หมายเหตุ 5 32" xfId="4464"/>
    <cellStyle name="หมายเหตุ 5 32 2" xfId="5385"/>
    <cellStyle name="หมายเหตุ 5 33" xfId="4465"/>
    <cellStyle name="หมายเหตุ 5 33 2" xfId="5386"/>
    <cellStyle name="หมายเหตุ 5 34" xfId="4466"/>
    <cellStyle name="หมายเหตุ 5 34 2" xfId="5387"/>
    <cellStyle name="หมายเหตุ 5 35" xfId="4467"/>
    <cellStyle name="หมายเหตุ 5 35 2" xfId="5388"/>
    <cellStyle name="หมายเหตุ 5 36" xfId="4468"/>
    <cellStyle name="หมายเหตุ 5 36 2" xfId="5389"/>
    <cellStyle name="หมายเหตุ 5 37" xfId="5390"/>
    <cellStyle name="หมายเหตุ 5 4" xfId="4469"/>
    <cellStyle name="หมายเหตุ 5 4 2" xfId="5391"/>
    <cellStyle name="หมายเหตุ 5 5" xfId="4470"/>
    <cellStyle name="หมายเหตุ 5 5 2" xfId="5392"/>
    <cellStyle name="หมายเหตุ 5 6" xfId="4471"/>
    <cellStyle name="หมายเหตุ 5 6 2" xfId="5393"/>
    <cellStyle name="หมายเหตุ 5 7" xfId="4472"/>
    <cellStyle name="หมายเหตุ 5 7 2" xfId="5394"/>
    <cellStyle name="หมายเหตุ 5 8" xfId="4473"/>
    <cellStyle name="หมายเหตุ 5 8 2" xfId="5395"/>
    <cellStyle name="หมายเหตุ 5 9" xfId="4474"/>
    <cellStyle name="หมายเหตุ 5 9 2" xfId="5396"/>
    <cellStyle name="หมายเหตุ 50" xfId="4475"/>
    <cellStyle name="หมายเหตุ 50 2" xfId="5397"/>
    <cellStyle name="หมายเหตุ 51" xfId="4476"/>
    <cellStyle name="หมายเหตุ 51 2" xfId="5398"/>
    <cellStyle name="หมายเหตุ 52" xfId="4477"/>
    <cellStyle name="หมายเหตุ 52 2" xfId="5399"/>
    <cellStyle name="หมายเหตุ 53" xfId="4478"/>
    <cellStyle name="หมายเหตุ 53 2" xfId="5400"/>
    <cellStyle name="หมายเหตุ 54" xfId="4479"/>
    <cellStyle name="หมายเหตุ 54 2" xfId="5401"/>
    <cellStyle name="หมายเหตุ 55" xfId="4480"/>
    <cellStyle name="หมายเหตุ 55 2" xfId="5402"/>
    <cellStyle name="หมายเหตุ 56" xfId="4481"/>
    <cellStyle name="หมายเหตุ 56 2" xfId="5403"/>
    <cellStyle name="หมายเหตุ 57" xfId="4482"/>
    <cellStyle name="หมายเหตุ 57 2" xfId="5404"/>
    <cellStyle name="หมายเหตุ 58" xfId="4483"/>
    <cellStyle name="หมายเหตุ 58 2" xfId="5405"/>
    <cellStyle name="หมายเหตุ 59" xfId="4484"/>
    <cellStyle name="หมายเหตุ 59 2" xfId="5406"/>
    <cellStyle name="หมายเหตุ 6" xfId="4485"/>
    <cellStyle name="หมายเหตุ 6 10" xfId="4486"/>
    <cellStyle name="หมายเหตุ 6 10 2" xfId="5407"/>
    <cellStyle name="หมายเหตุ 6 11" xfId="4487"/>
    <cellStyle name="หมายเหตุ 6 11 2" xfId="5408"/>
    <cellStyle name="หมายเหตุ 6 12" xfId="4488"/>
    <cellStyle name="หมายเหตุ 6 12 2" xfId="5409"/>
    <cellStyle name="หมายเหตุ 6 13" xfId="4489"/>
    <cellStyle name="หมายเหตุ 6 13 2" xfId="5410"/>
    <cellStyle name="หมายเหตุ 6 14" xfId="4490"/>
    <cellStyle name="หมายเหตุ 6 14 2" xfId="5411"/>
    <cellStyle name="หมายเหตุ 6 15" xfId="4491"/>
    <cellStyle name="หมายเหตุ 6 15 2" xfId="5412"/>
    <cellStyle name="หมายเหตุ 6 16" xfId="4492"/>
    <cellStyle name="หมายเหตุ 6 16 2" xfId="5413"/>
    <cellStyle name="หมายเหตุ 6 17" xfId="4493"/>
    <cellStyle name="หมายเหตุ 6 17 2" xfId="5414"/>
    <cellStyle name="หมายเหตุ 6 18" xfId="4494"/>
    <cellStyle name="หมายเหตุ 6 18 2" xfId="5415"/>
    <cellStyle name="หมายเหตุ 6 19" xfId="4495"/>
    <cellStyle name="หมายเหตุ 6 19 2" xfId="5416"/>
    <cellStyle name="หมายเหตุ 6 2" xfId="4496"/>
    <cellStyle name="หมายเหตุ 6 2 2" xfId="5417"/>
    <cellStyle name="หมายเหตุ 6 20" xfId="4497"/>
    <cellStyle name="หมายเหตุ 6 20 2" xfId="5418"/>
    <cellStyle name="หมายเหตุ 6 21" xfId="4498"/>
    <cellStyle name="หมายเหตุ 6 21 2" xfId="5419"/>
    <cellStyle name="หมายเหตุ 6 22" xfId="4499"/>
    <cellStyle name="หมายเหตุ 6 22 2" xfId="5420"/>
    <cellStyle name="หมายเหตุ 6 23" xfId="4500"/>
    <cellStyle name="หมายเหตุ 6 23 2" xfId="5421"/>
    <cellStyle name="หมายเหตุ 6 24" xfId="4501"/>
    <cellStyle name="หมายเหตุ 6 24 2" xfId="5422"/>
    <cellStyle name="หมายเหตุ 6 25" xfId="4502"/>
    <cellStyle name="หมายเหตุ 6 25 2" xfId="5423"/>
    <cellStyle name="หมายเหตุ 6 26" xfId="4503"/>
    <cellStyle name="หมายเหตุ 6 26 2" xfId="5424"/>
    <cellStyle name="หมายเหตุ 6 27" xfId="4504"/>
    <cellStyle name="หมายเหตุ 6 27 2" xfId="5425"/>
    <cellStyle name="หมายเหตุ 6 28" xfId="4505"/>
    <cellStyle name="หมายเหตุ 6 28 2" xfId="5426"/>
    <cellStyle name="หมายเหตุ 6 29" xfId="4506"/>
    <cellStyle name="หมายเหตุ 6 29 2" xfId="5427"/>
    <cellStyle name="หมายเหตุ 6 3" xfId="4507"/>
    <cellStyle name="หมายเหตุ 6 3 2" xfId="5428"/>
    <cellStyle name="หมายเหตุ 6 30" xfId="4508"/>
    <cellStyle name="หมายเหตุ 6 30 2" xfId="5429"/>
    <cellStyle name="หมายเหตุ 6 31" xfId="4509"/>
    <cellStyle name="หมายเหตุ 6 31 2" xfId="5430"/>
    <cellStyle name="หมายเหตุ 6 32" xfId="4510"/>
    <cellStyle name="หมายเหตุ 6 32 2" xfId="5431"/>
    <cellStyle name="หมายเหตุ 6 33" xfId="4511"/>
    <cellStyle name="หมายเหตุ 6 33 2" xfId="5432"/>
    <cellStyle name="หมายเหตุ 6 34" xfId="4512"/>
    <cellStyle name="หมายเหตุ 6 34 2" xfId="5433"/>
    <cellStyle name="หมายเหตุ 6 35" xfId="4513"/>
    <cellStyle name="หมายเหตุ 6 35 2" xfId="5434"/>
    <cellStyle name="หมายเหตุ 6 36" xfId="4514"/>
    <cellStyle name="หมายเหตุ 6 36 2" xfId="5435"/>
    <cellStyle name="หมายเหตุ 6 37" xfId="5436"/>
    <cellStyle name="หมายเหตุ 6 4" xfId="4515"/>
    <cellStyle name="หมายเหตุ 6 4 2" xfId="5437"/>
    <cellStyle name="หมายเหตุ 6 5" xfId="4516"/>
    <cellStyle name="หมายเหตุ 6 5 2" xfId="5438"/>
    <cellStyle name="หมายเหตุ 6 6" xfId="4517"/>
    <cellStyle name="หมายเหตุ 6 6 2" xfId="5439"/>
    <cellStyle name="หมายเหตุ 6 7" xfId="4518"/>
    <cellStyle name="หมายเหตุ 6 7 2" xfId="5440"/>
    <cellStyle name="หมายเหตุ 6 8" xfId="4519"/>
    <cellStyle name="หมายเหตุ 6 8 2" xfId="5441"/>
    <cellStyle name="หมายเหตุ 6 9" xfId="4520"/>
    <cellStyle name="หมายเหตุ 6 9 2" xfId="5442"/>
    <cellStyle name="หมายเหตุ 60" xfId="4521"/>
    <cellStyle name="หมายเหตุ 60 2" xfId="5443"/>
    <cellStyle name="หมายเหตุ 61" xfId="4522"/>
    <cellStyle name="หมายเหตุ 61 2" xfId="5444"/>
    <cellStyle name="หมายเหตุ 62" xfId="4523"/>
    <cellStyle name="หมายเหตุ 62 2" xfId="5445"/>
    <cellStyle name="หมายเหตุ 63" xfId="4524"/>
    <cellStyle name="หมายเหตุ 63 2" xfId="5446"/>
    <cellStyle name="หมายเหตุ 64" xfId="4525"/>
    <cellStyle name="หมายเหตุ 64 2" xfId="5447"/>
    <cellStyle name="หมายเหตุ 65" xfId="4526"/>
    <cellStyle name="หมายเหตุ 65 2" xfId="5448"/>
    <cellStyle name="หมายเหตุ 66" xfId="4527"/>
    <cellStyle name="หมายเหตุ 66 2" xfId="5449"/>
    <cellStyle name="หมายเหตุ 67" xfId="4528"/>
    <cellStyle name="หมายเหตุ 67 2" xfId="5450"/>
    <cellStyle name="หมายเหตุ 68" xfId="4529"/>
    <cellStyle name="หมายเหตุ 68 2" xfId="5451"/>
    <cellStyle name="หมายเหตุ 69" xfId="4530"/>
    <cellStyle name="หมายเหตุ 69 2" xfId="5452"/>
    <cellStyle name="หมายเหตุ 7" xfId="4531"/>
    <cellStyle name="หมายเหตุ 7 10" xfId="4532"/>
    <cellStyle name="หมายเหตุ 7 10 2" xfId="5453"/>
    <cellStyle name="หมายเหตุ 7 11" xfId="4533"/>
    <cellStyle name="หมายเหตุ 7 11 2" xfId="5454"/>
    <cellStyle name="หมายเหตุ 7 12" xfId="4534"/>
    <cellStyle name="หมายเหตุ 7 12 2" xfId="5455"/>
    <cellStyle name="หมายเหตุ 7 13" xfId="4535"/>
    <cellStyle name="หมายเหตุ 7 13 2" xfId="5456"/>
    <cellStyle name="หมายเหตุ 7 14" xfId="4536"/>
    <cellStyle name="หมายเหตุ 7 14 2" xfId="5457"/>
    <cellStyle name="หมายเหตุ 7 15" xfId="4537"/>
    <cellStyle name="หมายเหตุ 7 15 2" xfId="5458"/>
    <cellStyle name="หมายเหตุ 7 16" xfId="4538"/>
    <cellStyle name="หมายเหตุ 7 16 2" xfId="5459"/>
    <cellStyle name="หมายเหตุ 7 17" xfId="4539"/>
    <cellStyle name="หมายเหตุ 7 17 2" xfId="5460"/>
    <cellStyle name="หมายเหตุ 7 18" xfId="4540"/>
    <cellStyle name="หมายเหตุ 7 18 2" xfId="5461"/>
    <cellStyle name="หมายเหตุ 7 19" xfId="4541"/>
    <cellStyle name="หมายเหตุ 7 19 2" xfId="5462"/>
    <cellStyle name="หมายเหตุ 7 2" xfId="4542"/>
    <cellStyle name="หมายเหตุ 7 2 2" xfId="5463"/>
    <cellStyle name="หมายเหตุ 7 20" xfId="4543"/>
    <cellStyle name="หมายเหตุ 7 20 2" xfId="5464"/>
    <cellStyle name="หมายเหตุ 7 21" xfId="4544"/>
    <cellStyle name="หมายเหตุ 7 21 2" xfId="5465"/>
    <cellStyle name="หมายเหตุ 7 22" xfId="4545"/>
    <cellStyle name="หมายเหตุ 7 22 2" xfId="5466"/>
    <cellStyle name="หมายเหตุ 7 23" xfId="4546"/>
    <cellStyle name="หมายเหตุ 7 23 2" xfId="5467"/>
    <cellStyle name="หมายเหตุ 7 24" xfId="4547"/>
    <cellStyle name="หมายเหตุ 7 24 2" xfId="5468"/>
    <cellStyle name="หมายเหตุ 7 25" xfId="4548"/>
    <cellStyle name="หมายเหตุ 7 25 2" xfId="5469"/>
    <cellStyle name="หมายเหตุ 7 26" xfId="4549"/>
    <cellStyle name="หมายเหตุ 7 26 2" xfId="5470"/>
    <cellStyle name="หมายเหตุ 7 27" xfId="4550"/>
    <cellStyle name="หมายเหตุ 7 27 2" xfId="5471"/>
    <cellStyle name="หมายเหตุ 7 28" xfId="4551"/>
    <cellStyle name="หมายเหตุ 7 28 2" xfId="5472"/>
    <cellStyle name="หมายเหตุ 7 29" xfId="4552"/>
    <cellStyle name="หมายเหตุ 7 29 2" xfId="5473"/>
    <cellStyle name="หมายเหตุ 7 3" xfId="4553"/>
    <cellStyle name="หมายเหตุ 7 3 2" xfId="5474"/>
    <cellStyle name="หมายเหตุ 7 30" xfId="4554"/>
    <cellStyle name="หมายเหตุ 7 30 2" xfId="5475"/>
    <cellStyle name="หมายเหตุ 7 31" xfId="4555"/>
    <cellStyle name="หมายเหตุ 7 31 2" xfId="5476"/>
    <cellStyle name="หมายเหตุ 7 32" xfId="4556"/>
    <cellStyle name="หมายเหตุ 7 32 2" xfId="5477"/>
    <cellStyle name="หมายเหตุ 7 33" xfId="4557"/>
    <cellStyle name="หมายเหตุ 7 33 2" xfId="5478"/>
    <cellStyle name="หมายเหตุ 7 34" xfId="4558"/>
    <cellStyle name="หมายเหตุ 7 34 2" xfId="5479"/>
    <cellStyle name="หมายเหตุ 7 35" xfId="4559"/>
    <cellStyle name="หมายเหตุ 7 35 2" xfId="5480"/>
    <cellStyle name="หมายเหตุ 7 36" xfId="4560"/>
    <cellStyle name="หมายเหตุ 7 36 2" xfId="5481"/>
    <cellStyle name="หมายเหตุ 7 37" xfId="5482"/>
    <cellStyle name="หมายเหตุ 7 4" xfId="4561"/>
    <cellStyle name="หมายเหตุ 7 4 2" xfId="5483"/>
    <cellStyle name="หมายเหตุ 7 5" xfId="4562"/>
    <cellStyle name="หมายเหตุ 7 5 2" xfId="5484"/>
    <cellStyle name="หมายเหตุ 7 6" xfId="4563"/>
    <cellStyle name="หมายเหตุ 7 6 2" xfId="5485"/>
    <cellStyle name="หมายเหตุ 7 7" xfId="4564"/>
    <cellStyle name="หมายเหตุ 7 7 2" xfId="5486"/>
    <cellStyle name="หมายเหตุ 7 8" xfId="4565"/>
    <cellStyle name="หมายเหตุ 7 8 2" xfId="5487"/>
    <cellStyle name="หมายเหตุ 7 9" xfId="4566"/>
    <cellStyle name="หมายเหตุ 7 9 2" xfId="5488"/>
    <cellStyle name="หมายเหตุ 70" xfId="4567"/>
    <cellStyle name="หมายเหตุ 70 2" xfId="5489"/>
    <cellStyle name="หมายเหตุ 71" xfId="4568"/>
    <cellStyle name="หมายเหตุ 71 2" xfId="5490"/>
    <cellStyle name="หมายเหตุ 72" xfId="4569"/>
    <cellStyle name="หมายเหตุ 72 2" xfId="5491"/>
    <cellStyle name="หมายเหตุ 73" xfId="4570"/>
    <cellStyle name="หมายเหตุ 73 2" xfId="5492"/>
    <cellStyle name="หมายเหตุ 74" xfId="4571"/>
    <cellStyle name="หมายเหตุ 74 2" xfId="5493"/>
    <cellStyle name="หมายเหตุ 75" xfId="4572"/>
    <cellStyle name="หมายเหตุ 75 2" xfId="5494"/>
    <cellStyle name="หมายเหตุ 76" xfId="4573"/>
    <cellStyle name="หมายเหตุ 76 2" xfId="5495"/>
    <cellStyle name="หมายเหตุ 77" xfId="4574"/>
    <cellStyle name="หมายเหตุ 77 2" xfId="5496"/>
    <cellStyle name="หมายเหตุ 8" xfId="4575"/>
    <cellStyle name="หมายเหตุ 8 10" xfId="4576"/>
    <cellStyle name="หมายเหตุ 8 10 2" xfId="5497"/>
    <cellStyle name="หมายเหตุ 8 11" xfId="4577"/>
    <cellStyle name="หมายเหตุ 8 11 2" xfId="5498"/>
    <cellStyle name="หมายเหตุ 8 12" xfId="4578"/>
    <cellStyle name="หมายเหตุ 8 12 2" xfId="5499"/>
    <cellStyle name="หมายเหตุ 8 13" xfId="4579"/>
    <cellStyle name="หมายเหตุ 8 13 2" xfId="5500"/>
    <cellStyle name="หมายเหตุ 8 14" xfId="4580"/>
    <cellStyle name="หมายเหตุ 8 14 2" xfId="5501"/>
    <cellStyle name="หมายเหตุ 8 15" xfId="4581"/>
    <cellStyle name="หมายเหตุ 8 15 2" xfId="5502"/>
    <cellStyle name="หมายเหตุ 8 16" xfId="4582"/>
    <cellStyle name="หมายเหตุ 8 16 2" xfId="5503"/>
    <cellStyle name="หมายเหตุ 8 17" xfId="4583"/>
    <cellStyle name="หมายเหตุ 8 17 2" xfId="5504"/>
    <cellStyle name="หมายเหตุ 8 18" xfId="4584"/>
    <cellStyle name="หมายเหตุ 8 18 2" xfId="5505"/>
    <cellStyle name="หมายเหตุ 8 19" xfId="4585"/>
    <cellStyle name="หมายเหตุ 8 19 2" xfId="5506"/>
    <cellStyle name="หมายเหตุ 8 2" xfId="4586"/>
    <cellStyle name="หมายเหตุ 8 2 2" xfId="5507"/>
    <cellStyle name="หมายเหตุ 8 20" xfId="4587"/>
    <cellStyle name="หมายเหตุ 8 20 2" xfId="5508"/>
    <cellStyle name="หมายเหตุ 8 21" xfId="4588"/>
    <cellStyle name="หมายเหตุ 8 21 2" xfId="5509"/>
    <cellStyle name="หมายเหตุ 8 22" xfId="4589"/>
    <cellStyle name="หมายเหตุ 8 22 2" xfId="5510"/>
    <cellStyle name="หมายเหตุ 8 23" xfId="4590"/>
    <cellStyle name="หมายเหตุ 8 23 2" xfId="5511"/>
    <cellStyle name="หมายเหตุ 8 24" xfId="4591"/>
    <cellStyle name="หมายเหตุ 8 24 2" xfId="5512"/>
    <cellStyle name="หมายเหตุ 8 25" xfId="4592"/>
    <cellStyle name="หมายเหตุ 8 25 2" xfId="5513"/>
    <cellStyle name="หมายเหตุ 8 26" xfId="4593"/>
    <cellStyle name="หมายเหตุ 8 26 2" xfId="5514"/>
    <cellStyle name="หมายเหตุ 8 27" xfId="4594"/>
    <cellStyle name="หมายเหตุ 8 27 2" xfId="5515"/>
    <cellStyle name="หมายเหตุ 8 28" xfId="4595"/>
    <cellStyle name="หมายเหตุ 8 28 2" xfId="5516"/>
    <cellStyle name="หมายเหตุ 8 29" xfId="4596"/>
    <cellStyle name="หมายเหตุ 8 29 2" xfId="5517"/>
    <cellStyle name="หมายเหตุ 8 3" xfId="4597"/>
    <cellStyle name="หมายเหตุ 8 3 2" xfId="5518"/>
    <cellStyle name="หมายเหตุ 8 30" xfId="4598"/>
    <cellStyle name="หมายเหตุ 8 30 2" xfId="5519"/>
    <cellStyle name="หมายเหตุ 8 31" xfId="4599"/>
    <cellStyle name="หมายเหตุ 8 31 2" xfId="5520"/>
    <cellStyle name="หมายเหตุ 8 32" xfId="4600"/>
    <cellStyle name="หมายเหตุ 8 32 2" xfId="5521"/>
    <cellStyle name="หมายเหตุ 8 33" xfId="4601"/>
    <cellStyle name="หมายเหตุ 8 33 2" xfId="5522"/>
    <cellStyle name="หมายเหตุ 8 34" xfId="4602"/>
    <cellStyle name="หมายเหตุ 8 34 2" xfId="5523"/>
    <cellStyle name="หมายเหตุ 8 35" xfId="4603"/>
    <cellStyle name="หมายเหตุ 8 35 2" xfId="5524"/>
    <cellStyle name="หมายเหตุ 8 36" xfId="4604"/>
    <cellStyle name="หมายเหตุ 8 36 2" xfId="5525"/>
    <cellStyle name="หมายเหตุ 8 37" xfId="5526"/>
    <cellStyle name="หมายเหตุ 8 4" xfId="4605"/>
    <cellStyle name="หมายเหตุ 8 4 2" xfId="5527"/>
    <cellStyle name="หมายเหตุ 8 5" xfId="4606"/>
    <cellStyle name="หมายเหตุ 8 5 2" xfId="5528"/>
    <cellStyle name="หมายเหตุ 8 6" xfId="4607"/>
    <cellStyle name="หมายเหตุ 8 6 2" xfId="5529"/>
    <cellStyle name="หมายเหตุ 8 7" xfId="4608"/>
    <cellStyle name="หมายเหตุ 8 7 2" xfId="5530"/>
    <cellStyle name="หมายเหตุ 8 8" xfId="4609"/>
    <cellStyle name="หมายเหตุ 8 8 2" xfId="5531"/>
    <cellStyle name="หมายเหตุ 8 9" xfId="4610"/>
    <cellStyle name="หมายเหตุ 8 9 2" xfId="5532"/>
    <cellStyle name="หมายเหตุ 9" xfId="4611"/>
    <cellStyle name="หมายเหตุ 9 10" xfId="4612"/>
    <cellStyle name="หมายเหตุ 9 10 2" xfId="5533"/>
    <cellStyle name="หมายเหตุ 9 11" xfId="4613"/>
    <cellStyle name="หมายเหตุ 9 11 2" xfId="5534"/>
    <cellStyle name="หมายเหตุ 9 12" xfId="4614"/>
    <cellStyle name="หมายเหตุ 9 12 2" xfId="5535"/>
    <cellStyle name="หมายเหตุ 9 13" xfId="4615"/>
    <cellStyle name="หมายเหตุ 9 13 2" xfId="5536"/>
    <cellStyle name="หมายเหตุ 9 14" xfId="4616"/>
    <cellStyle name="หมายเหตุ 9 14 2" xfId="5537"/>
    <cellStyle name="หมายเหตุ 9 15" xfId="4617"/>
    <cellStyle name="หมายเหตุ 9 15 2" xfId="5538"/>
    <cellStyle name="หมายเหตุ 9 16" xfId="4618"/>
    <cellStyle name="หมายเหตุ 9 16 2" xfId="5539"/>
    <cellStyle name="หมายเหตุ 9 17" xfId="4619"/>
    <cellStyle name="หมายเหตุ 9 17 2" xfId="5540"/>
    <cellStyle name="หมายเหตุ 9 18" xfId="4620"/>
    <cellStyle name="หมายเหตุ 9 18 2" xfId="5541"/>
    <cellStyle name="หมายเหตุ 9 19" xfId="4621"/>
    <cellStyle name="หมายเหตุ 9 19 2" xfId="5542"/>
    <cellStyle name="หมายเหตุ 9 2" xfId="4622"/>
    <cellStyle name="หมายเหตุ 9 2 2" xfId="5543"/>
    <cellStyle name="หมายเหตุ 9 20" xfId="4623"/>
    <cellStyle name="หมายเหตุ 9 20 2" xfId="5544"/>
    <cellStyle name="หมายเหตุ 9 21" xfId="4624"/>
    <cellStyle name="หมายเหตุ 9 21 2" xfId="5545"/>
    <cellStyle name="หมายเหตุ 9 22" xfId="4625"/>
    <cellStyle name="หมายเหตุ 9 22 2" xfId="5546"/>
    <cellStyle name="หมายเหตุ 9 23" xfId="4626"/>
    <cellStyle name="หมายเหตุ 9 23 2" xfId="5547"/>
    <cellStyle name="หมายเหตุ 9 24" xfId="4627"/>
    <cellStyle name="หมายเหตุ 9 24 2" xfId="5548"/>
    <cellStyle name="หมายเหตุ 9 25" xfId="4628"/>
    <cellStyle name="หมายเหตุ 9 25 2" xfId="5549"/>
    <cellStyle name="หมายเหตุ 9 26" xfId="4629"/>
    <cellStyle name="หมายเหตุ 9 26 2" xfId="5550"/>
    <cellStyle name="หมายเหตุ 9 27" xfId="4630"/>
    <cellStyle name="หมายเหตุ 9 27 2" xfId="5551"/>
    <cellStyle name="หมายเหตุ 9 28" xfId="4631"/>
    <cellStyle name="หมายเหตุ 9 28 2" xfId="5552"/>
    <cellStyle name="หมายเหตุ 9 29" xfId="4632"/>
    <cellStyle name="หมายเหตุ 9 29 2" xfId="5553"/>
    <cellStyle name="หมายเหตุ 9 3" xfId="4633"/>
    <cellStyle name="หมายเหตุ 9 3 2" xfId="5554"/>
    <cellStyle name="หมายเหตุ 9 30" xfId="4634"/>
    <cellStyle name="หมายเหตุ 9 30 2" xfId="5555"/>
    <cellStyle name="หมายเหตุ 9 31" xfId="4635"/>
    <cellStyle name="หมายเหตุ 9 31 2" xfId="5556"/>
    <cellStyle name="หมายเหตุ 9 32" xfId="4636"/>
    <cellStyle name="หมายเหตุ 9 32 2" xfId="5557"/>
    <cellStyle name="หมายเหตุ 9 33" xfId="4637"/>
    <cellStyle name="หมายเหตุ 9 33 2" xfId="5558"/>
    <cellStyle name="หมายเหตุ 9 34" xfId="4638"/>
    <cellStyle name="หมายเหตุ 9 34 2" xfId="5559"/>
    <cellStyle name="หมายเหตุ 9 35" xfId="4639"/>
    <cellStyle name="หมายเหตุ 9 35 2" xfId="5560"/>
    <cellStyle name="หมายเหตุ 9 36" xfId="4640"/>
    <cellStyle name="หมายเหตุ 9 36 2" xfId="5561"/>
    <cellStyle name="หมายเหตุ 9 37" xfId="5562"/>
    <cellStyle name="หมายเหตุ 9 4" xfId="4641"/>
    <cellStyle name="หมายเหตุ 9 4 2" xfId="5563"/>
    <cellStyle name="หมายเหตุ 9 5" xfId="4642"/>
    <cellStyle name="หมายเหตุ 9 5 2" xfId="5564"/>
    <cellStyle name="หมายเหตุ 9 6" xfId="4643"/>
    <cellStyle name="หมายเหตุ 9 6 2" xfId="5565"/>
    <cellStyle name="หมายเหตุ 9 7" xfId="4644"/>
    <cellStyle name="หมายเหตุ 9 7 2" xfId="5566"/>
    <cellStyle name="หมายเหตุ 9 8" xfId="4645"/>
    <cellStyle name="หมายเหตุ 9 8 2" xfId="5567"/>
    <cellStyle name="หมายเหตุ 9 9" xfId="4646"/>
    <cellStyle name="หมายเหตุ 9 9 2" xfId="5568"/>
    <cellStyle name="常规_สต๊อกเดือน 12" xfId="1400"/>
    <cellStyle name="標準_FIXED ASSET" xfId="1401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84"/>
  <sheetViews>
    <sheetView topLeftCell="A34" zoomScaleNormal="100" zoomScaleSheetLayoutView="110" workbookViewId="0">
      <selection activeCell="G58" sqref="G58"/>
    </sheetView>
  </sheetViews>
  <sheetFormatPr defaultColWidth="14" defaultRowHeight="15" customHeight="1"/>
  <cols>
    <col min="1" max="1" width="6.125" style="148" customWidth="1"/>
    <col min="2" max="4" width="9" style="148" customWidth="1"/>
    <col min="5" max="5" width="7.625" style="148" customWidth="1"/>
    <col min="6" max="6" width="1.125" style="148" customWidth="1"/>
    <col min="7" max="7" width="12.375" style="148" customWidth="1"/>
    <col min="8" max="8" width="1.125" style="148" customWidth="1"/>
    <col min="9" max="9" width="12.375" style="148" customWidth="1"/>
    <col min="10" max="10" width="1.125" style="148" customWidth="1"/>
    <col min="11" max="11" width="12.375" style="148" customWidth="1"/>
    <col min="12" max="12" width="1.125" style="148" customWidth="1"/>
    <col min="13" max="13" width="12.375" style="148" customWidth="1"/>
    <col min="14" max="14" width="0.625" style="148" customWidth="1"/>
    <col min="15" max="15" width="7.625" style="13" hidden="1" customWidth="1"/>
    <col min="16" max="16" width="7.625" style="13" customWidth="1"/>
    <col min="17" max="17" width="11.125" style="13" bestFit="1" customWidth="1"/>
    <col min="18" max="16384" width="14" style="148"/>
  </cols>
  <sheetData>
    <row r="1" spans="1:15" ht="24.6" customHeight="1">
      <c r="A1" s="184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47"/>
    </row>
    <row r="2" spans="1:15" ht="24.6" customHeight="1">
      <c r="A2" s="184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47"/>
    </row>
    <row r="3" spans="1:15" ht="24.6" customHeight="1">
      <c r="A3" s="184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47"/>
    </row>
    <row r="4" spans="1:15" ht="24.6" customHeight="1">
      <c r="A4" s="147"/>
      <c r="B4" s="149"/>
      <c r="C4" s="147"/>
      <c r="D4" s="147"/>
      <c r="E4" s="147"/>
      <c r="F4" s="147"/>
      <c r="G4" s="150"/>
      <c r="H4" s="147"/>
      <c r="I4" s="147"/>
      <c r="J4" s="147"/>
      <c r="K4" s="150"/>
      <c r="L4" s="147"/>
      <c r="M4" s="147"/>
      <c r="N4" s="147"/>
    </row>
    <row r="5" spans="1:15" ht="24.6" customHeight="1">
      <c r="A5" s="147"/>
      <c r="B5" s="147"/>
      <c r="C5" s="147"/>
      <c r="D5" s="147"/>
      <c r="E5" s="147"/>
      <c r="F5" s="151"/>
      <c r="G5" s="188" t="s">
        <v>3</v>
      </c>
      <c r="H5" s="189"/>
      <c r="I5" s="189"/>
      <c r="J5" s="145"/>
      <c r="K5" s="188" t="s">
        <v>4</v>
      </c>
      <c r="L5" s="189"/>
      <c r="M5" s="189"/>
      <c r="N5" s="147"/>
    </row>
    <row r="6" spans="1:15" ht="24.6" customHeight="1">
      <c r="A6" s="184" t="s">
        <v>5</v>
      </c>
      <c r="B6" s="185"/>
      <c r="C6" s="185"/>
      <c r="D6" s="185"/>
      <c r="E6" s="145" t="s">
        <v>6</v>
      </c>
      <c r="F6" s="151"/>
      <c r="G6" s="152" t="s">
        <v>7</v>
      </c>
      <c r="H6" s="153"/>
      <c r="I6" s="152" t="s">
        <v>8</v>
      </c>
      <c r="J6" s="154"/>
      <c r="K6" s="152" t="s">
        <v>7</v>
      </c>
      <c r="L6" s="153"/>
      <c r="M6" s="152" t="s">
        <v>8</v>
      </c>
      <c r="N6" s="147"/>
    </row>
    <row r="7" spans="1:15" ht="24.6" customHeight="1">
      <c r="A7" s="145"/>
      <c r="B7" s="149"/>
      <c r="C7" s="149"/>
      <c r="D7" s="149"/>
      <c r="E7" s="145"/>
      <c r="F7" s="151"/>
      <c r="G7" s="152" t="s">
        <v>9</v>
      </c>
      <c r="H7" s="153"/>
      <c r="I7" s="152" t="s">
        <v>10</v>
      </c>
      <c r="J7" s="154"/>
      <c r="K7" s="152" t="s">
        <v>9</v>
      </c>
      <c r="L7" s="153"/>
      <c r="M7" s="152" t="s">
        <v>10</v>
      </c>
      <c r="N7" s="147"/>
    </row>
    <row r="8" spans="1:15" ht="24.6" customHeight="1">
      <c r="A8" s="145"/>
      <c r="B8" s="145"/>
      <c r="C8" s="145"/>
      <c r="D8" s="145"/>
      <c r="E8" s="145"/>
      <c r="F8" s="151"/>
      <c r="G8" s="155" t="s">
        <v>11</v>
      </c>
      <c r="H8" s="153"/>
      <c r="I8" s="155"/>
      <c r="J8" s="154"/>
      <c r="K8" s="155" t="s">
        <v>11</v>
      </c>
      <c r="L8" s="153"/>
      <c r="M8" s="155"/>
      <c r="N8" s="147"/>
    </row>
    <row r="9" spans="1:15" ht="24.6" customHeight="1">
      <c r="A9" s="156" t="s">
        <v>12</v>
      </c>
      <c r="B9" s="157"/>
      <c r="C9" s="157"/>
      <c r="D9" s="157"/>
      <c r="E9" s="157"/>
      <c r="F9" s="147"/>
      <c r="G9" s="150"/>
      <c r="H9" s="150"/>
      <c r="I9" s="150"/>
      <c r="J9" s="150"/>
      <c r="K9" s="150"/>
      <c r="L9" s="150"/>
      <c r="M9" s="150"/>
      <c r="N9" s="147"/>
    </row>
    <row r="10" spans="1:15" ht="24.6" customHeight="1">
      <c r="A10" s="158" t="s">
        <v>13</v>
      </c>
      <c r="B10" s="147"/>
      <c r="C10" s="147"/>
      <c r="D10" s="147"/>
      <c r="E10" s="159">
        <v>6</v>
      </c>
      <c r="F10" s="151"/>
      <c r="G10" s="150">
        <v>107309669.52</v>
      </c>
      <c r="H10" s="147"/>
      <c r="I10" s="150">
        <v>61656360.550000004</v>
      </c>
      <c r="J10" s="151"/>
      <c r="K10" s="150">
        <v>101190637.06</v>
      </c>
      <c r="L10" s="147"/>
      <c r="M10" s="150">
        <v>55308528.740000002</v>
      </c>
      <c r="N10" s="147"/>
      <c r="O10" s="13" t="e">
        <f>+K10-#REF!</f>
        <v>#REF!</v>
      </c>
    </row>
    <row r="11" spans="1:15" ht="24.6" customHeight="1">
      <c r="A11" s="158" t="s">
        <v>14</v>
      </c>
      <c r="B11" s="147"/>
      <c r="C11" s="147"/>
      <c r="D11" s="147"/>
      <c r="E11" s="159">
        <v>7</v>
      </c>
      <c r="F11" s="151"/>
      <c r="G11" s="150">
        <v>262711661.22</v>
      </c>
      <c r="H11" s="147"/>
      <c r="I11" s="150">
        <v>341880159.27000004</v>
      </c>
      <c r="J11" s="151"/>
      <c r="K11" s="150">
        <v>263905602.81</v>
      </c>
      <c r="L11" s="147"/>
      <c r="M11" s="150">
        <v>341984397.32000005</v>
      </c>
      <c r="N11" s="147"/>
      <c r="O11" s="13" t="e">
        <f>+K11-#REF!</f>
        <v>#REF!</v>
      </c>
    </row>
    <row r="12" spans="1:15" ht="24.6" customHeight="1">
      <c r="A12" s="158" t="s">
        <v>15</v>
      </c>
      <c r="B12" s="160"/>
      <c r="C12" s="161"/>
      <c r="D12" s="147"/>
      <c r="E12" s="159">
        <v>8</v>
      </c>
      <c r="F12" s="151"/>
      <c r="G12" s="150">
        <v>463946290.32999998</v>
      </c>
      <c r="H12" s="147"/>
      <c r="I12" s="150">
        <v>408736339.17000002</v>
      </c>
      <c r="J12" s="151"/>
      <c r="K12" s="150">
        <v>463946290.32999998</v>
      </c>
      <c r="L12" s="147"/>
      <c r="M12" s="150">
        <v>408736339.17000002</v>
      </c>
      <c r="N12" s="147"/>
      <c r="O12" s="13" t="e">
        <f>+K12-#REF!</f>
        <v>#REF!</v>
      </c>
    </row>
    <row r="13" spans="1:15" ht="24.6" customHeight="1">
      <c r="A13" s="158" t="s">
        <v>16</v>
      </c>
      <c r="B13" s="147"/>
      <c r="C13" s="147"/>
      <c r="D13" s="158"/>
      <c r="E13" s="159">
        <v>9</v>
      </c>
      <c r="F13" s="151"/>
      <c r="G13" s="150">
        <v>91086338.799999997</v>
      </c>
      <c r="H13" s="147"/>
      <c r="I13" s="150">
        <v>77469168.890000001</v>
      </c>
      <c r="J13" s="151"/>
      <c r="K13" s="150">
        <v>91086338.799999997</v>
      </c>
      <c r="L13" s="147"/>
      <c r="M13" s="150">
        <v>77469168.890000001</v>
      </c>
      <c r="N13" s="147"/>
      <c r="O13" s="13" t="e">
        <f>+K13-#REF!</f>
        <v>#REF!</v>
      </c>
    </row>
    <row r="14" spans="1:15" ht="24.6" customHeight="1">
      <c r="A14" s="158" t="s">
        <v>17</v>
      </c>
      <c r="B14" s="147"/>
      <c r="C14" s="147"/>
      <c r="D14" s="147"/>
      <c r="E14" s="159">
        <v>10</v>
      </c>
      <c r="F14" s="151"/>
      <c r="G14" s="162">
        <v>280744547.06</v>
      </c>
      <c r="H14" s="147"/>
      <c r="I14" s="162">
        <v>158055758.66000003</v>
      </c>
      <c r="J14" s="151"/>
      <c r="K14" s="162">
        <v>280744547.06</v>
      </c>
      <c r="L14" s="147"/>
      <c r="M14" s="162">
        <v>158055758.66000003</v>
      </c>
      <c r="N14" s="147"/>
      <c r="O14" s="13" t="e">
        <f>+K14-#REF!</f>
        <v>#REF!</v>
      </c>
    </row>
    <row r="15" spans="1:15" ht="24.6" customHeight="1">
      <c r="A15" s="157"/>
      <c r="B15" s="156" t="s">
        <v>18</v>
      </c>
      <c r="C15" s="157"/>
      <c r="D15" s="157"/>
      <c r="E15" s="163"/>
      <c r="F15" s="164"/>
      <c r="G15" s="165">
        <f>SUM(G10:G14)</f>
        <v>1205798506.9299998</v>
      </c>
      <c r="H15" s="164"/>
      <c r="I15" s="165">
        <f>SUM(I10:I14)</f>
        <v>1047797786.54</v>
      </c>
      <c r="J15" s="164"/>
      <c r="K15" s="165">
        <f>SUM(K10:K14)</f>
        <v>1200873416.0599999</v>
      </c>
      <c r="L15" s="147"/>
      <c r="M15" s="165">
        <f>SUM(M10:M14)</f>
        <v>1041554192.78</v>
      </c>
      <c r="N15" s="147"/>
      <c r="O15" s="13" t="e">
        <f>+K15-#REF!</f>
        <v>#REF!</v>
      </c>
    </row>
    <row r="16" spans="1:15" ht="24.6" customHeight="1">
      <c r="A16" s="156" t="s">
        <v>19</v>
      </c>
      <c r="B16" s="156"/>
      <c r="C16" s="157"/>
      <c r="D16" s="157"/>
      <c r="E16" s="163"/>
      <c r="F16" s="164"/>
      <c r="G16" s="150"/>
      <c r="H16" s="150"/>
      <c r="I16" s="150"/>
      <c r="J16" s="164"/>
      <c r="K16" s="150"/>
      <c r="L16" s="147"/>
      <c r="M16" s="150"/>
      <c r="N16" s="147"/>
    </row>
    <row r="17" spans="1:15" ht="24.6" customHeight="1">
      <c r="A17" s="158" t="s">
        <v>20</v>
      </c>
      <c r="B17" s="158"/>
      <c r="C17" s="147"/>
      <c r="D17" s="147"/>
      <c r="E17" s="159">
        <v>11</v>
      </c>
      <c r="F17" s="151"/>
      <c r="G17" s="147">
        <v>0</v>
      </c>
      <c r="H17" s="147"/>
      <c r="I17" s="147">
        <v>0</v>
      </c>
      <c r="J17" s="151"/>
      <c r="K17" s="147">
        <v>0</v>
      </c>
      <c r="L17" s="147"/>
      <c r="M17" s="147">
        <v>0</v>
      </c>
      <c r="N17" s="147"/>
      <c r="O17" s="13" t="e">
        <f>+K17-#REF!</f>
        <v>#REF!</v>
      </c>
    </row>
    <row r="18" spans="1:15" ht="24.6" customHeight="1">
      <c r="A18" s="158" t="s">
        <v>21</v>
      </c>
      <c r="B18" s="158"/>
      <c r="C18" s="147"/>
      <c r="D18" s="147"/>
      <c r="E18" s="159">
        <v>12</v>
      </c>
      <c r="F18" s="151"/>
      <c r="G18" s="147">
        <v>0</v>
      </c>
      <c r="H18" s="147"/>
      <c r="I18" s="147">
        <v>0</v>
      </c>
      <c r="J18" s="151"/>
      <c r="K18" s="150">
        <v>9999970</v>
      </c>
      <c r="L18" s="147"/>
      <c r="M18" s="150">
        <v>9999970</v>
      </c>
      <c r="N18" s="147"/>
      <c r="O18" s="13" t="e">
        <f>+K18-#REF!</f>
        <v>#REF!</v>
      </c>
    </row>
    <row r="19" spans="1:15" ht="24.6" customHeight="1">
      <c r="A19" s="158" t="s">
        <v>22</v>
      </c>
      <c r="B19" s="158"/>
      <c r="C19" s="147"/>
      <c r="D19" s="147"/>
      <c r="E19" s="166">
        <v>13</v>
      </c>
      <c r="F19" s="151"/>
      <c r="G19" s="150">
        <v>12361984.310000001</v>
      </c>
      <c r="H19" s="147"/>
      <c r="I19" s="150">
        <v>12545230.68</v>
      </c>
      <c r="J19" s="151"/>
      <c r="K19" s="150">
        <v>12361984.310000001</v>
      </c>
      <c r="L19" s="147"/>
      <c r="M19" s="150">
        <v>12545230.68</v>
      </c>
      <c r="N19" s="147"/>
      <c r="O19" s="13" t="e">
        <f>+K19-#REF!</f>
        <v>#REF!</v>
      </c>
    </row>
    <row r="20" spans="1:15" ht="24.6" customHeight="1">
      <c r="A20" s="158" t="s">
        <v>23</v>
      </c>
      <c r="B20" s="147"/>
      <c r="C20" s="147"/>
      <c r="D20" s="147"/>
      <c r="E20" s="166">
        <v>14</v>
      </c>
      <c r="F20" s="151"/>
      <c r="G20" s="150">
        <v>163773921.59</v>
      </c>
      <c r="H20" s="147"/>
      <c r="I20" s="150">
        <v>173720528.99000001</v>
      </c>
      <c r="J20" s="151"/>
      <c r="K20" s="150">
        <v>163773921.59</v>
      </c>
      <c r="L20" s="147"/>
      <c r="M20" s="150">
        <v>173720528.99000001</v>
      </c>
      <c r="N20" s="147"/>
      <c r="O20" s="13" t="e">
        <f>+K20-#REF!</f>
        <v>#REF!</v>
      </c>
    </row>
    <row r="21" spans="1:15" ht="24.6" customHeight="1">
      <c r="A21" s="158" t="s">
        <v>24</v>
      </c>
      <c r="B21" s="147"/>
      <c r="C21" s="147"/>
      <c r="D21" s="147"/>
      <c r="E21" s="166">
        <v>15</v>
      </c>
      <c r="F21" s="151"/>
      <c r="G21" s="150">
        <v>11920839.5</v>
      </c>
      <c r="H21" s="147"/>
      <c r="I21" s="150">
        <v>11441955.57</v>
      </c>
      <c r="J21" s="151"/>
      <c r="K21" s="150">
        <v>8171751.4900000002</v>
      </c>
      <c r="L21" s="147"/>
      <c r="M21" s="150">
        <v>8640194.4800000004</v>
      </c>
      <c r="N21" s="147"/>
      <c r="O21" s="13" t="e">
        <f>+K21-#REF!</f>
        <v>#REF!</v>
      </c>
    </row>
    <row r="22" spans="1:15" ht="24.6" customHeight="1">
      <c r="A22" s="158" t="s">
        <v>25</v>
      </c>
      <c r="B22" s="147"/>
      <c r="C22" s="147"/>
      <c r="D22" s="147"/>
      <c r="E22" s="166">
        <v>16</v>
      </c>
      <c r="F22" s="151"/>
      <c r="G22" s="150">
        <v>2115393.61</v>
      </c>
      <c r="H22" s="147"/>
      <c r="I22" s="150">
        <v>448269.9</v>
      </c>
      <c r="J22" s="151"/>
      <c r="K22" s="150">
        <v>1791132.01</v>
      </c>
      <c r="L22" s="147"/>
      <c r="M22" s="150">
        <v>310402.12</v>
      </c>
      <c r="N22" s="147"/>
      <c r="O22" s="13" t="e">
        <f>+K22-#REF!</f>
        <v>#REF!</v>
      </c>
    </row>
    <row r="23" spans="1:15" ht="24.6" customHeight="1">
      <c r="A23" s="158" t="s">
        <v>26</v>
      </c>
      <c r="B23" s="147"/>
      <c r="C23" s="147"/>
      <c r="D23" s="147"/>
      <c r="E23" s="166">
        <v>17</v>
      </c>
      <c r="F23" s="151"/>
      <c r="G23" s="150">
        <v>11749868.85</v>
      </c>
      <c r="H23" s="147"/>
      <c r="I23" s="150">
        <v>12402156.029999999</v>
      </c>
      <c r="J23" s="151"/>
      <c r="K23" s="150">
        <v>11749868.85</v>
      </c>
      <c r="L23" s="147"/>
      <c r="M23" s="150">
        <v>12402156.029999999</v>
      </c>
      <c r="N23" s="147"/>
      <c r="O23" s="13" t="e">
        <f>+K23-#REF!</f>
        <v>#REF!</v>
      </c>
    </row>
    <row r="24" spans="1:15" ht="24.6" customHeight="1">
      <c r="A24" s="158" t="s">
        <v>27</v>
      </c>
      <c r="B24" s="147"/>
      <c r="C24" s="147"/>
      <c r="D24" s="147"/>
      <c r="E24" s="166">
        <v>18</v>
      </c>
      <c r="F24" s="151"/>
      <c r="G24" s="147">
        <v>19352098.050000001</v>
      </c>
      <c r="H24" s="147"/>
      <c r="I24" s="150">
        <v>22287251.699999999</v>
      </c>
      <c r="J24" s="151"/>
      <c r="K24" s="150">
        <v>19172098.050000001</v>
      </c>
      <c r="L24" s="147"/>
      <c r="M24" s="150">
        <v>22099599.530000001</v>
      </c>
      <c r="N24" s="147"/>
      <c r="O24" s="13" t="e">
        <f>+K24-#REF!</f>
        <v>#REF!</v>
      </c>
    </row>
    <row r="25" spans="1:15" ht="24.6" customHeight="1">
      <c r="A25" s="158" t="s">
        <v>28</v>
      </c>
      <c r="B25" s="158"/>
      <c r="C25" s="147"/>
      <c r="D25" s="147"/>
      <c r="E25" s="159">
        <v>8</v>
      </c>
      <c r="F25" s="164"/>
      <c r="G25" s="150">
        <v>30633562.210000001</v>
      </c>
      <c r="H25" s="147"/>
      <c r="I25" s="150">
        <v>16176185.310000001</v>
      </c>
      <c r="J25" s="164"/>
      <c r="K25" s="150">
        <v>30633562.210000001</v>
      </c>
      <c r="L25" s="147"/>
      <c r="M25" s="150">
        <v>16176185.310000001</v>
      </c>
      <c r="N25" s="147"/>
      <c r="O25" s="13" t="e">
        <f>+K25-#REF!</f>
        <v>#REF!</v>
      </c>
    </row>
    <row r="26" spans="1:15" ht="24.6" customHeight="1">
      <c r="A26" s="158" t="s">
        <v>29</v>
      </c>
      <c r="B26" s="147"/>
      <c r="C26" s="147"/>
      <c r="D26" s="147"/>
      <c r="E26" s="146"/>
      <c r="F26" s="147"/>
      <c r="G26" s="150"/>
      <c r="H26" s="147"/>
      <c r="I26" s="150"/>
      <c r="J26" s="147"/>
      <c r="K26" s="150"/>
      <c r="L26" s="147"/>
      <c r="M26" s="150"/>
      <c r="N26" s="147"/>
    </row>
    <row r="27" spans="1:15" ht="24.6" customHeight="1">
      <c r="A27" s="158" t="s">
        <v>30</v>
      </c>
      <c r="B27" s="147"/>
      <c r="C27" s="147"/>
      <c r="D27" s="150"/>
      <c r="E27" s="146"/>
      <c r="F27" s="147"/>
      <c r="G27" s="150">
        <v>34550414.049999997</v>
      </c>
      <c r="H27" s="147"/>
      <c r="I27" s="150">
        <v>37116857.68</v>
      </c>
      <c r="J27" s="147"/>
      <c r="K27" s="150">
        <v>33022916.82</v>
      </c>
      <c r="L27" s="147"/>
      <c r="M27" s="150">
        <v>36352733.899999999</v>
      </c>
      <c r="N27" s="147"/>
      <c r="O27" s="13" t="e">
        <f>+K27-#REF!</f>
        <v>#REF!</v>
      </c>
    </row>
    <row r="28" spans="1:15" ht="24.6" customHeight="1">
      <c r="A28" s="147" t="s">
        <v>31</v>
      </c>
      <c r="B28" s="147"/>
      <c r="C28" s="147"/>
      <c r="D28" s="147"/>
      <c r="E28" s="146"/>
      <c r="F28" s="147"/>
      <c r="G28" s="150">
        <v>589710</v>
      </c>
      <c r="H28" s="147"/>
      <c r="I28" s="150">
        <v>614710</v>
      </c>
      <c r="J28" s="147"/>
      <c r="K28" s="150">
        <v>289710</v>
      </c>
      <c r="L28" s="147"/>
      <c r="M28" s="150">
        <v>289710</v>
      </c>
      <c r="N28" s="147"/>
      <c r="O28" s="13" t="e">
        <f>+K28-#REF!</f>
        <v>#REF!</v>
      </c>
    </row>
    <row r="29" spans="1:15" ht="24.6" customHeight="1">
      <c r="A29" s="156"/>
      <c r="B29" s="156" t="s">
        <v>32</v>
      </c>
      <c r="C29" s="157"/>
      <c r="D29" s="157"/>
      <c r="E29" s="146"/>
      <c r="F29" s="147"/>
      <c r="G29" s="167">
        <f>SUM(G17:G28)</f>
        <v>287047792.17000002</v>
      </c>
      <c r="H29" s="147"/>
      <c r="I29" s="167">
        <f>SUM(I17:I28)</f>
        <v>286753145.86000001</v>
      </c>
      <c r="J29" s="147"/>
      <c r="K29" s="167">
        <f>SUM(K17:K28)</f>
        <v>290966915.33000004</v>
      </c>
      <c r="L29" s="147"/>
      <c r="M29" s="167">
        <f>SUM(M17:M28)</f>
        <v>292536711.04000002</v>
      </c>
      <c r="N29" s="147"/>
      <c r="O29" s="13" t="e">
        <f>+K29-#REF!</f>
        <v>#REF!</v>
      </c>
    </row>
    <row r="30" spans="1:15" ht="24.6" customHeight="1" thickBot="1">
      <c r="A30" s="156" t="s">
        <v>33</v>
      </c>
      <c r="B30" s="157"/>
      <c r="C30" s="157"/>
      <c r="D30" s="157"/>
      <c r="E30" s="146"/>
      <c r="F30" s="147"/>
      <c r="G30" s="168">
        <f>+G15+G29</f>
        <v>1492846299.0999999</v>
      </c>
      <c r="H30" s="147"/>
      <c r="I30" s="168">
        <f>+I15+I29</f>
        <v>1334550932.4000001</v>
      </c>
      <c r="J30" s="147"/>
      <c r="K30" s="168">
        <f>+K15+K29</f>
        <v>1491840331.3899999</v>
      </c>
      <c r="L30" s="147"/>
      <c r="M30" s="168">
        <f>+M15+M29</f>
        <v>1334090903.8199999</v>
      </c>
      <c r="N30" s="147"/>
      <c r="O30" s="13" t="e">
        <f>+K30-#REF!</f>
        <v>#REF!</v>
      </c>
    </row>
    <row r="31" spans="1:15" ht="24.6" customHeight="1" thickTop="1">
      <c r="A31" s="158"/>
      <c r="B31" s="147"/>
      <c r="C31" s="147"/>
      <c r="D31" s="147"/>
      <c r="E31" s="146"/>
      <c r="F31" s="147"/>
      <c r="G31" s="150"/>
      <c r="H31" s="150"/>
      <c r="I31" s="150"/>
      <c r="J31" s="150"/>
      <c r="K31" s="150"/>
      <c r="L31" s="150"/>
      <c r="M31" s="150"/>
      <c r="N31" s="147"/>
    </row>
    <row r="32" spans="1:15" ht="24.6" customHeight="1">
      <c r="A32" s="158"/>
      <c r="B32" s="147"/>
      <c r="C32" s="147"/>
      <c r="D32" s="147"/>
      <c r="E32" s="146"/>
      <c r="F32" s="147"/>
      <c r="G32" s="150"/>
      <c r="H32" s="147"/>
      <c r="I32" s="150"/>
      <c r="J32" s="147"/>
      <c r="K32" s="150"/>
      <c r="L32" s="147"/>
      <c r="M32" s="150"/>
      <c r="N32" s="147"/>
    </row>
    <row r="33" spans="1:17" ht="24.6" customHeight="1">
      <c r="A33" s="158" t="s">
        <v>34</v>
      </c>
      <c r="B33" s="147"/>
      <c r="C33" s="147"/>
      <c r="D33" s="147"/>
      <c r="E33" s="146"/>
      <c r="F33" s="147"/>
      <c r="G33" s="150"/>
      <c r="H33" s="147"/>
      <c r="I33" s="147"/>
      <c r="J33" s="147"/>
      <c r="K33" s="150"/>
      <c r="L33" s="147"/>
      <c r="M33" s="147"/>
      <c r="N33" s="147"/>
    </row>
    <row r="34" spans="1:17" s="149" customFormat="1" ht="24.6" customHeight="1">
      <c r="A34" s="158"/>
      <c r="B34" s="147"/>
      <c r="C34" s="147"/>
      <c r="D34" s="147"/>
      <c r="E34" s="146"/>
      <c r="F34" s="147"/>
      <c r="G34" s="150"/>
      <c r="H34" s="147"/>
      <c r="I34" s="147"/>
      <c r="J34" s="147"/>
      <c r="K34" s="150"/>
      <c r="L34" s="147"/>
      <c r="M34" s="147"/>
      <c r="N34" s="147"/>
      <c r="O34" s="13"/>
      <c r="P34" s="13"/>
      <c r="Q34" s="13"/>
    </row>
    <row r="35" spans="1:17" ht="24.6" customHeight="1">
      <c r="A35" s="158"/>
      <c r="B35" s="147"/>
      <c r="C35" s="147"/>
      <c r="D35" s="147"/>
      <c r="E35" s="146"/>
      <c r="F35" s="147"/>
      <c r="G35" s="150"/>
      <c r="H35" s="147"/>
      <c r="I35" s="147"/>
      <c r="J35" s="147"/>
      <c r="K35" s="150"/>
      <c r="L35" s="147"/>
      <c r="M35" s="147"/>
      <c r="N35" s="147"/>
    </row>
    <row r="36" spans="1:17" ht="24.6" customHeight="1">
      <c r="A36" s="147"/>
      <c r="B36" s="147"/>
      <c r="C36" s="149"/>
      <c r="D36" s="169" t="s">
        <v>35</v>
      </c>
      <c r="E36" s="166"/>
      <c r="F36" s="166"/>
      <c r="G36" s="147"/>
      <c r="H36" s="146"/>
      <c r="I36" s="147"/>
      <c r="J36" s="147"/>
      <c r="K36" s="150"/>
      <c r="L36" s="147"/>
      <c r="M36" s="147"/>
      <c r="N36" s="147"/>
    </row>
    <row r="37" spans="1:17" ht="24.6" customHeight="1">
      <c r="A37" s="147"/>
      <c r="B37" s="147"/>
      <c r="C37" s="149"/>
      <c r="D37" s="169" t="s">
        <v>36</v>
      </c>
      <c r="E37" s="169"/>
      <c r="F37" s="169"/>
      <c r="G37" s="147"/>
      <c r="H37" s="146"/>
      <c r="I37" s="147"/>
      <c r="J37" s="147"/>
      <c r="K37" s="150"/>
      <c r="L37" s="147"/>
      <c r="M37" s="147"/>
      <c r="N37" s="147"/>
    </row>
    <row r="38" spans="1:17" ht="21.95" customHeight="1">
      <c r="A38" s="186" t="s">
        <v>37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47"/>
    </row>
    <row r="39" spans="1:17" ht="21.95" customHeight="1">
      <c r="A39" s="184" t="s">
        <v>0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47"/>
    </row>
    <row r="40" spans="1:17" ht="21.95" customHeight="1">
      <c r="A40" s="184" t="s">
        <v>38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47"/>
    </row>
    <row r="41" spans="1:17" ht="21.95" customHeight="1">
      <c r="A41" s="184" t="s">
        <v>2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47"/>
    </row>
    <row r="42" spans="1:17" ht="21.95" customHeight="1">
      <c r="A42" s="147"/>
      <c r="B42" s="147"/>
      <c r="C42" s="147"/>
      <c r="D42" s="147"/>
      <c r="E42" s="147"/>
      <c r="F42" s="147"/>
      <c r="G42" s="150"/>
      <c r="H42" s="147"/>
      <c r="I42" s="147"/>
      <c r="J42" s="147"/>
      <c r="K42" s="150"/>
      <c r="L42" s="147"/>
      <c r="M42" s="147"/>
      <c r="N42" s="147"/>
    </row>
    <row r="43" spans="1:17" ht="21.95" customHeight="1">
      <c r="A43" s="151"/>
      <c r="B43" s="151"/>
      <c r="C43" s="151"/>
      <c r="D43" s="151"/>
      <c r="E43" s="151"/>
      <c r="F43" s="151"/>
      <c r="G43" s="188" t="s">
        <v>3</v>
      </c>
      <c r="H43" s="189"/>
      <c r="I43" s="189"/>
      <c r="J43" s="145"/>
      <c r="K43" s="188" t="s">
        <v>4</v>
      </c>
      <c r="L43" s="189"/>
      <c r="M43" s="189"/>
      <c r="N43" s="147"/>
    </row>
    <row r="44" spans="1:17" ht="21.95" customHeight="1">
      <c r="A44" s="184" t="s">
        <v>39</v>
      </c>
      <c r="B44" s="185"/>
      <c r="C44" s="185"/>
      <c r="D44" s="185"/>
      <c r="E44" s="145" t="s">
        <v>6</v>
      </c>
      <c r="F44" s="147"/>
      <c r="G44" s="152" t="s">
        <v>7</v>
      </c>
      <c r="H44" s="153"/>
      <c r="I44" s="152" t="s">
        <v>8</v>
      </c>
      <c r="J44" s="154"/>
      <c r="K44" s="152" t="s">
        <v>7</v>
      </c>
      <c r="L44" s="153"/>
      <c r="M44" s="152" t="s">
        <v>8</v>
      </c>
      <c r="N44" s="147"/>
    </row>
    <row r="45" spans="1:17" ht="21.95" customHeight="1">
      <c r="A45" s="145"/>
      <c r="B45" s="145"/>
      <c r="C45" s="145"/>
      <c r="D45" s="145"/>
      <c r="E45" s="145"/>
      <c r="F45" s="151"/>
      <c r="G45" s="152" t="s">
        <v>9</v>
      </c>
      <c r="H45" s="153"/>
      <c r="I45" s="152" t="s">
        <v>10</v>
      </c>
      <c r="J45" s="154"/>
      <c r="K45" s="152" t="s">
        <v>9</v>
      </c>
      <c r="L45" s="153"/>
      <c r="M45" s="152" t="s">
        <v>10</v>
      </c>
      <c r="N45" s="147"/>
    </row>
    <row r="46" spans="1:17" ht="21.95" customHeight="1">
      <c r="A46" s="145"/>
      <c r="B46" s="145"/>
      <c r="C46" s="145"/>
      <c r="D46" s="145"/>
      <c r="E46" s="145"/>
      <c r="F46" s="151"/>
      <c r="G46" s="155" t="s">
        <v>11</v>
      </c>
      <c r="H46" s="153"/>
      <c r="I46" s="155"/>
      <c r="J46" s="154"/>
      <c r="K46" s="155" t="s">
        <v>11</v>
      </c>
      <c r="L46" s="153"/>
      <c r="M46" s="155"/>
      <c r="N46" s="147"/>
    </row>
    <row r="47" spans="1:17" ht="21.95" customHeight="1">
      <c r="A47" s="156" t="s">
        <v>40</v>
      </c>
      <c r="B47" s="157"/>
      <c r="C47" s="157"/>
      <c r="D47" s="157"/>
      <c r="E47" s="157"/>
      <c r="F47" s="147"/>
      <c r="G47" s="149"/>
      <c r="H47" s="149"/>
      <c r="I47" s="149"/>
      <c r="J47" s="149"/>
      <c r="K47" s="149"/>
      <c r="L47" s="149"/>
      <c r="M47" s="149"/>
      <c r="N47" s="155"/>
    </row>
    <row r="48" spans="1:17" ht="21.95" customHeight="1">
      <c r="A48" s="158" t="s">
        <v>41</v>
      </c>
      <c r="B48" s="147"/>
      <c r="C48" s="147"/>
      <c r="D48" s="147"/>
      <c r="E48" s="166">
        <v>19</v>
      </c>
      <c r="F48" s="147"/>
      <c r="G48" s="150">
        <v>776535778.24000001</v>
      </c>
      <c r="H48" s="147"/>
      <c r="I48" s="150">
        <v>553366943.23000002</v>
      </c>
      <c r="J48" s="147"/>
      <c r="K48" s="150">
        <v>779958727.49000001</v>
      </c>
      <c r="L48" s="147"/>
      <c r="M48" s="150">
        <v>553228930.96000004</v>
      </c>
      <c r="N48" s="147"/>
      <c r="O48" s="13" t="e">
        <f>+K48-#REF!</f>
        <v>#REF!</v>
      </c>
    </row>
    <row r="49" spans="1:15" ht="21.95" customHeight="1">
      <c r="A49" s="158" t="s">
        <v>42</v>
      </c>
      <c r="B49" s="147"/>
      <c r="C49" s="147"/>
      <c r="D49" s="147"/>
      <c r="E49" s="166">
        <v>21</v>
      </c>
      <c r="F49" s="147"/>
      <c r="G49" s="150">
        <v>1619904.21</v>
      </c>
      <c r="H49" s="147"/>
      <c r="I49" s="150">
        <v>1382419.2699999998</v>
      </c>
      <c r="J49" s="147"/>
      <c r="K49" s="150">
        <v>876410.84</v>
      </c>
      <c r="L49" s="147"/>
      <c r="M49" s="150">
        <v>1050566.6000000001</v>
      </c>
      <c r="N49" s="147"/>
      <c r="O49" s="13" t="e">
        <f>+K49-#REF!</f>
        <v>#REF!</v>
      </c>
    </row>
    <row r="50" spans="1:15" ht="21.95" customHeight="1">
      <c r="A50" s="158" t="s">
        <v>43</v>
      </c>
      <c r="B50" s="147"/>
      <c r="C50" s="147"/>
      <c r="D50" s="147"/>
      <c r="E50" s="159">
        <v>8</v>
      </c>
      <c r="F50" s="147"/>
      <c r="G50" s="150">
        <v>103182445.56</v>
      </c>
      <c r="H50" s="147"/>
      <c r="I50" s="150">
        <v>135315858.5</v>
      </c>
      <c r="J50" s="147"/>
      <c r="K50" s="150">
        <v>103182445.56</v>
      </c>
      <c r="L50" s="147"/>
      <c r="M50" s="150">
        <v>135315858.5</v>
      </c>
      <c r="N50" s="147"/>
      <c r="O50" s="13" t="e">
        <f>+K50-#REF!</f>
        <v>#REF!</v>
      </c>
    </row>
    <row r="51" spans="1:15" ht="21.95" customHeight="1">
      <c r="A51" s="158" t="s">
        <v>44</v>
      </c>
      <c r="B51" s="147"/>
      <c r="C51" s="147"/>
      <c r="D51" s="147"/>
      <c r="E51" s="159"/>
      <c r="F51" s="147"/>
      <c r="G51" s="147">
        <v>0</v>
      </c>
      <c r="H51" s="147"/>
      <c r="I51" s="147">
        <v>1046762</v>
      </c>
      <c r="J51" s="147"/>
      <c r="K51" s="147">
        <v>0</v>
      </c>
      <c r="L51" s="147"/>
      <c r="M51" s="147">
        <v>1046762</v>
      </c>
      <c r="N51" s="147"/>
      <c r="O51" s="13" t="e">
        <f>+K51-#REF!</f>
        <v>#REF!</v>
      </c>
    </row>
    <row r="52" spans="1:15" ht="21.95" customHeight="1">
      <c r="A52" s="147"/>
      <c r="B52" s="156" t="s">
        <v>45</v>
      </c>
      <c r="C52" s="147"/>
      <c r="D52" s="147"/>
      <c r="E52" s="146"/>
      <c r="F52" s="147"/>
      <c r="G52" s="167">
        <f>SUM(G48:G51)</f>
        <v>881338128.00999999</v>
      </c>
      <c r="H52" s="147"/>
      <c r="I52" s="167">
        <f>SUM(I48:I51)</f>
        <v>691111983</v>
      </c>
      <c r="J52" s="147"/>
      <c r="K52" s="167">
        <f>SUM(K48:K51)</f>
        <v>884017583.8900001</v>
      </c>
      <c r="L52" s="147"/>
      <c r="M52" s="167">
        <f>SUM(M48:M51)</f>
        <v>690642118.06000006</v>
      </c>
      <c r="N52" s="147"/>
      <c r="O52" s="13" t="e">
        <f>+K52-#REF!</f>
        <v>#REF!</v>
      </c>
    </row>
    <row r="53" spans="1:15" ht="21.95" customHeight="1">
      <c r="A53" s="170" t="s">
        <v>46</v>
      </c>
      <c r="B53" s="158"/>
      <c r="C53" s="147"/>
      <c r="D53" s="147"/>
      <c r="E53" s="146"/>
      <c r="F53" s="147"/>
      <c r="G53" s="150"/>
      <c r="H53" s="147"/>
      <c r="I53" s="150"/>
      <c r="J53" s="147"/>
      <c r="K53" s="150"/>
      <c r="L53" s="147"/>
      <c r="M53" s="150"/>
      <c r="N53" s="147"/>
    </row>
    <row r="54" spans="1:15" ht="21.95" customHeight="1">
      <c r="A54" s="147" t="s">
        <v>47</v>
      </c>
      <c r="B54" s="158"/>
      <c r="C54" s="147"/>
      <c r="D54" s="147"/>
      <c r="E54" s="146"/>
      <c r="F54" s="147"/>
      <c r="G54" s="150">
        <v>62436407.240000002</v>
      </c>
      <c r="H54" s="147"/>
      <c r="I54" s="150">
        <v>49773049.409999996</v>
      </c>
      <c r="J54" s="147"/>
      <c r="K54" s="150">
        <v>63492253.82</v>
      </c>
      <c r="L54" s="147"/>
      <c r="M54" s="150">
        <v>50099874.289999999</v>
      </c>
      <c r="N54" s="147"/>
      <c r="O54" s="13" t="e">
        <f>+K54-#REF!</f>
        <v>#REF!</v>
      </c>
    </row>
    <row r="55" spans="1:15" ht="21.95" customHeight="1">
      <c r="A55" s="147" t="s">
        <v>48</v>
      </c>
      <c r="B55" s="158"/>
      <c r="C55" s="147"/>
      <c r="D55" s="147"/>
      <c r="E55" s="166">
        <v>21</v>
      </c>
      <c r="F55" s="147"/>
      <c r="G55" s="147">
        <v>11817805.539999999</v>
      </c>
      <c r="H55" s="147"/>
      <c r="I55" s="147">
        <v>11835102.66</v>
      </c>
      <c r="J55" s="147"/>
      <c r="K55" s="147">
        <v>8625020.8300000001</v>
      </c>
      <c r="L55" s="147"/>
      <c r="M55" s="147">
        <v>9292473.3599999994</v>
      </c>
      <c r="N55" s="147"/>
      <c r="O55" s="13" t="e">
        <f>+K55-#REF!</f>
        <v>#REF!</v>
      </c>
    </row>
    <row r="56" spans="1:15" ht="21.95" customHeight="1">
      <c r="A56" s="147" t="s">
        <v>49</v>
      </c>
      <c r="B56" s="158"/>
      <c r="C56" s="147"/>
      <c r="D56" s="147"/>
      <c r="E56" s="166">
        <v>22</v>
      </c>
      <c r="F56" s="147"/>
      <c r="G56" s="150">
        <v>24676927.960000001</v>
      </c>
      <c r="H56" s="147"/>
      <c r="I56" s="150">
        <v>21729877</v>
      </c>
      <c r="J56" s="147"/>
      <c r="K56" s="150">
        <v>23242809.989999998</v>
      </c>
      <c r="L56" s="147"/>
      <c r="M56" s="150">
        <v>21113259</v>
      </c>
      <c r="N56" s="147"/>
      <c r="O56" s="13" t="e">
        <f>+K56-#REF!</f>
        <v>#REF!</v>
      </c>
    </row>
    <row r="57" spans="1:15" ht="21.95" customHeight="1">
      <c r="A57" s="157"/>
      <c r="B57" s="156" t="s">
        <v>50</v>
      </c>
      <c r="C57" s="147"/>
      <c r="D57" s="147"/>
      <c r="E57" s="146"/>
      <c r="F57" s="147"/>
      <c r="G57" s="167">
        <f>SUM(G54:G56)</f>
        <v>98931140.74000001</v>
      </c>
      <c r="H57" s="147"/>
      <c r="I57" s="167">
        <f>SUM(I54:I56)</f>
        <v>83338029.069999993</v>
      </c>
      <c r="J57" s="147"/>
      <c r="K57" s="167">
        <f>SUM(K54:K56)</f>
        <v>95360084.640000001</v>
      </c>
      <c r="L57" s="147"/>
      <c r="M57" s="167">
        <f>SUM(M54:M56)</f>
        <v>80505606.650000006</v>
      </c>
      <c r="N57" s="147"/>
      <c r="O57" s="13" t="e">
        <f>+K57-#REF!</f>
        <v>#REF!</v>
      </c>
    </row>
    <row r="58" spans="1:15" ht="21.95" customHeight="1">
      <c r="A58" s="157"/>
      <c r="B58" s="156" t="s">
        <v>51</v>
      </c>
      <c r="C58" s="147"/>
      <c r="D58" s="147"/>
      <c r="E58" s="146"/>
      <c r="F58" s="147"/>
      <c r="G58" s="167">
        <f>G52+G57</f>
        <v>980269268.75</v>
      </c>
      <c r="H58" s="147"/>
      <c r="I58" s="167">
        <f>I52+I57</f>
        <v>774450012.06999993</v>
      </c>
      <c r="J58" s="147"/>
      <c r="K58" s="167">
        <f>K52+K57</f>
        <v>979377668.53000009</v>
      </c>
      <c r="L58" s="147"/>
      <c r="M58" s="167">
        <f>M52+M57</f>
        <v>771147724.71000004</v>
      </c>
      <c r="N58" s="147"/>
      <c r="O58" s="13" t="e">
        <f>+K58-#REF!</f>
        <v>#REF!</v>
      </c>
    </row>
    <row r="59" spans="1:15" ht="21.95" customHeight="1">
      <c r="A59" s="156" t="s">
        <v>52</v>
      </c>
      <c r="B59" s="157"/>
      <c r="C59" s="147"/>
      <c r="D59" s="147"/>
      <c r="E59" s="146"/>
      <c r="F59" s="147"/>
      <c r="G59" s="150"/>
      <c r="H59" s="147"/>
      <c r="I59" s="150"/>
      <c r="J59" s="147"/>
      <c r="K59" s="150"/>
      <c r="L59" s="158"/>
      <c r="M59" s="150"/>
      <c r="N59" s="147"/>
    </row>
    <row r="60" spans="1:15" ht="21.95" customHeight="1">
      <c r="A60" s="158" t="s">
        <v>53</v>
      </c>
      <c r="B60" s="147"/>
      <c r="C60" s="147"/>
      <c r="D60" s="147"/>
      <c r="E60" s="146"/>
      <c r="F60" s="147"/>
      <c r="G60" s="150"/>
      <c r="H60" s="147"/>
      <c r="I60" s="150"/>
      <c r="J60" s="147"/>
      <c r="K60" s="150"/>
      <c r="L60" s="147"/>
      <c r="M60" s="150"/>
      <c r="N60" s="147"/>
    </row>
    <row r="61" spans="1:15" ht="21.95" customHeight="1">
      <c r="A61" s="158" t="s">
        <v>54</v>
      </c>
      <c r="B61" s="147"/>
      <c r="C61" s="147"/>
      <c r="D61" s="147"/>
      <c r="E61" s="146"/>
      <c r="F61" s="147"/>
      <c r="G61" s="150"/>
      <c r="H61" s="147"/>
      <c r="I61" s="150"/>
      <c r="J61" s="147"/>
      <c r="K61" s="150"/>
      <c r="L61" s="147"/>
      <c r="M61" s="150"/>
      <c r="N61" s="147"/>
    </row>
    <row r="62" spans="1:15" ht="21.95" customHeight="1" thickBot="1">
      <c r="A62" s="158" t="s">
        <v>55</v>
      </c>
      <c r="B62" s="147"/>
      <c r="C62" s="147"/>
      <c r="D62" s="147"/>
      <c r="E62" s="146"/>
      <c r="F62" s="147"/>
      <c r="G62" s="171">
        <v>500000000</v>
      </c>
      <c r="H62" s="147"/>
      <c r="I62" s="150"/>
      <c r="J62" s="147"/>
      <c r="K62" s="171">
        <v>500000000</v>
      </c>
      <c r="L62" s="147"/>
      <c r="M62" s="150"/>
      <c r="N62" s="147"/>
      <c r="O62" s="13" t="e">
        <f>+K62-#REF!</f>
        <v>#REF!</v>
      </c>
    </row>
    <row r="63" spans="1:15" ht="21.95" customHeight="1" thickTop="1" thickBot="1">
      <c r="A63" s="158" t="s">
        <v>56</v>
      </c>
      <c r="B63" s="147"/>
      <c r="C63" s="147"/>
      <c r="D63" s="147"/>
      <c r="E63" s="159"/>
      <c r="F63" s="147"/>
      <c r="G63" s="149"/>
      <c r="H63" s="147"/>
      <c r="I63" s="171">
        <v>370000000</v>
      </c>
      <c r="J63" s="147"/>
      <c r="K63" s="149"/>
      <c r="L63" s="147"/>
      <c r="M63" s="171">
        <v>370000000</v>
      </c>
      <c r="N63" s="147"/>
    </row>
    <row r="64" spans="1:15" ht="21.95" customHeight="1" thickTop="1">
      <c r="A64" s="158" t="s">
        <v>57</v>
      </c>
      <c r="B64" s="147"/>
      <c r="C64" s="147"/>
      <c r="D64" s="147"/>
      <c r="E64" s="146"/>
      <c r="F64" s="147"/>
      <c r="G64" s="150"/>
      <c r="H64" s="147"/>
      <c r="I64" s="150"/>
      <c r="J64" s="147"/>
      <c r="K64" s="150"/>
      <c r="L64" s="147"/>
      <c r="M64" s="150"/>
      <c r="N64" s="147"/>
    </row>
    <row r="65" spans="1:18" ht="21.95" customHeight="1">
      <c r="A65" s="158" t="s">
        <v>58</v>
      </c>
      <c r="B65" s="147"/>
      <c r="C65" s="147"/>
      <c r="D65" s="147"/>
      <c r="E65" s="146"/>
      <c r="F65" s="147"/>
      <c r="G65" s="150">
        <f>'CE-CONSO'!G25</f>
        <v>370000000</v>
      </c>
      <c r="H65" s="147"/>
      <c r="I65" s="150"/>
      <c r="J65" s="147"/>
      <c r="K65" s="150">
        <v>370000000</v>
      </c>
      <c r="L65" s="147"/>
      <c r="M65" s="150"/>
      <c r="N65" s="147"/>
      <c r="O65" s="13" t="e">
        <f>+K65-#REF!</f>
        <v>#REF!</v>
      </c>
      <c r="R65" s="149"/>
    </row>
    <row r="66" spans="1:18" ht="21.95" customHeight="1">
      <c r="A66" s="158" t="s">
        <v>59</v>
      </c>
      <c r="B66" s="147"/>
      <c r="C66" s="147"/>
      <c r="D66" s="147"/>
      <c r="E66" s="159"/>
      <c r="F66" s="147"/>
      <c r="G66" s="149"/>
      <c r="H66" s="147"/>
      <c r="I66" s="150">
        <v>370000000</v>
      </c>
      <c r="J66" s="147"/>
      <c r="K66" s="149"/>
      <c r="L66" s="147"/>
      <c r="M66" s="150">
        <v>370000000</v>
      </c>
      <c r="N66" s="147"/>
      <c r="R66" s="149"/>
    </row>
    <row r="67" spans="1:18" ht="21.95" customHeight="1">
      <c r="A67" s="158" t="s">
        <v>60</v>
      </c>
      <c r="B67" s="147"/>
      <c r="C67" s="147"/>
      <c r="D67" s="147"/>
      <c r="E67" s="166"/>
      <c r="F67" s="147"/>
      <c r="G67" s="150">
        <f>'CE-CONSO'!I25</f>
        <v>19415975.350000001</v>
      </c>
      <c r="H67" s="147"/>
      <c r="I67" s="150">
        <f>'CE-CONSO'!I19</f>
        <v>19415975.350000001</v>
      </c>
      <c r="J67" s="147"/>
      <c r="K67" s="150">
        <f>'CE-SEPARATED'!H22</f>
        <v>19415975.350000001</v>
      </c>
      <c r="L67" s="147"/>
      <c r="M67" s="150">
        <f>'CE-SEPARATED'!H16</f>
        <v>19415975.350000001</v>
      </c>
      <c r="N67" s="147"/>
      <c r="O67" s="13" t="e">
        <f>+K67-#REF!</f>
        <v>#REF!</v>
      </c>
      <c r="R67" s="149"/>
    </row>
    <row r="68" spans="1:18" ht="21.95" customHeight="1">
      <c r="A68" s="158" t="s">
        <v>61</v>
      </c>
      <c r="B68" s="147"/>
      <c r="C68" s="147"/>
      <c r="D68" s="147"/>
      <c r="E68" s="146"/>
      <c r="F68" s="147"/>
      <c r="G68" s="150"/>
      <c r="H68" s="147"/>
      <c r="I68" s="150"/>
      <c r="J68" s="147"/>
      <c r="K68" s="150"/>
      <c r="L68" s="147"/>
      <c r="M68" s="150"/>
      <c r="N68" s="147"/>
      <c r="R68" s="149"/>
    </row>
    <row r="69" spans="1:18" ht="21.95" customHeight="1">
      <c r="A69" s="158" t="s">
        <v>62</v>
      </c>
      <c r="B69" s="147"/>
      <c r="C69" s="147"/>
      <c r="D69" s="147"/>
      <c r="E69" s="146"/>
      <c r="F69" s="147"/>
      <c r="G69" s="150"/>
      <c r="H69" s="147"/>
      <c r="I69" s="150"/>
      <c r="J69" s="147"/>
      <c r="K69" s="150"/>
      <c r="L69" s="147"/>
      <c r="M69" s="150"/>
      <c r="N69" s="147"/>
      <c r="R69" s="149"/>
    </row>
    <row r="70" spans="1:18" ht="21.95" customHeight="1">
      <c r="A70" s="147"/>
      <c r="B70" s="158" t="s">
        <v>63</v>
      </c>
      <c r="C70" s="147"/>
      <c r="D70" s="147"/>
      <c r="E70" s="166">
        <v>26</v>
      </c>
      <c r="F70" s="147"/>
      <c r="G70" s="150">
        <f>'CE-CONSO'!M25</f>
        <v>37000000</v>
      </c>
      <c r="H70" s="147"/>
      <c r="I70" s="150">
        <v>37000000</v>
      </c>
      <c r="J70" s="147"/>
      <c r="K70" s="150">
        <f>'CE-SEPARATED'!J22</f>
        <v>37000000</v>
      </c>
      <c r="L70" s="147"/>
      <c r="M70" s="150">
        <v>37000000</v>
      </c>
      <c r="N70" s="147"/>
      <c r="O70" s="13" t="e">
        <f>+K70-#REF!</f>
        <v>#REF!</v>
      </c>
      <c r="R70" s="149"/>
    </row>
    <row r="71" spans="1:18" ht="21.95" customHeight="1">
      <c r="A71" s="158" t="s">
        <v>64</v>
      </c>
      <c r="B71" s="158"/>
      <c r="C71" s="147"/>
      <c r="D71" s="147"/>
      <c r="E71" s="149"/>
      <c r="F71" s="147"/>
      <c r="G71" s="172">
        <f>'CE-CONSO'!O30</f>
        <v>86161024.690000132</v>
      </c>
      <c r="H71" s="147"/>
      <c r="I71" s="172">
        <v>133684928.45</v>
      </c>
      <c r="J71" s="147"/>
      <c r="K71" s="172">
        <f>'CE-SEPARATED'!L27</f>
        <v>86046687.51000005</v>
      </c>
      <c r="L71" s="150"/>
      <c r="M71" s="172">
        <v>136527203.75999999</v>
      </c>
      <c r="N71" s="147"/>
      <c r="O71" s="13" t="e">
        <f>+K71-#REF!</f>
        <v>#REF!</v>
      </c>
      <c r="P71" s="14"/>
      <c r="R71" s="13"/>
    </row>
    <row r="72" spans="1:18" ht="21.95" customHeight="1">
      <c r="A72" s="147"/>
      <c r="B72" s="156" t="s">
        <v>65</v>
      </c>
      <c r="C72" s="147"/>
      <c r="D72" s="147"/>
      <c r="E72" s="146"/>
      <c r="F72" s="147"/>
      <c r="G72" s="150">
        <f>SUM(G65:G71)</f>
        <v>512577000.04000014</v>
      </c>
      <c r="H72" s="147"/>
      <c r="I72" s="150">
        <f>SUM(I66:I71)</f>
        <v>560100903.80000007</v>
      </c>
      <c r="J72" s="147"/>
      <c r="K72" s="162">
        <f>SUM(K65:K71)</f>
        <v>512462662.86000007</v>
      </c>
      <c r="L72" s="147"/>
      <c r="M72" s="150">
        <f>SUM(M66:M71)</f>
        <v>562943179.11000001</v>
      </c>
      <c r="N72" s="147"/>
      <c r="O72" s="13" t="e">
        <f>+K72-#REF!</f>
        <v>#REF!</v>
      </c>
      <c r="R72" s="13"/>
    </row>
    <row r="73" spans="1:18" ht="21.95" customHeight="1">
      <c r="A73" s="158" t="s">
        <v>66</v>
      </c>
      <c r="B73" s="158"/>
      <c r="C73" s="147"/>
      <c r="D73" s="147"/>
      <c r="E73" s="146"/>
      <c r="F73" s="147"/>
      <c r="G73" s="172">
        <v>30.31</v>
      </c>
      <c r="H73" s="147"/>
      <c r="I73" s="172">
        <v>16.52999999995809</v>
      </c>
      <c r="J73" s="147"/>
      <c r="K73" s="172">
        <v>0</v>
      </c>
      <c r="L73" s="150"/>
      <c r="M73" s="172">
        <v>0</v>
      </c>
      <c r="N73" s="147"/>
      <c r="P73" s="14"/>
      <c r="R73" s="13"/>
    </row>
    <row r="74" spans="1:18" ht="21.95" customHeight="1">
      <c r="A74" s="157"/>
      <c r="B74" s="156" t="s">
        <v>67</v>
      </c>
      <c r="C74" s="157"/>
      <c r="D74" s="147"/>
      <c r="E74" s="147"/>
      <c r="F74" s="147"/>
      <c r="G74" s="173">
        <f>SUM(G72:G73)</f>
        <v>512577030.35000014</v>
      </c>
      <c r="H74" s="147"/>
      <c r="I74" s="173">
        <f>SUM(I72:I73)</f>
        <v>560100920.33000004</v>
      </c>
      <c r="J74" s="147"/>
      <c r="K74" s="167">
        <f>SUM(K72:K73)</f>
        <v>512462662.86000007</v>
      </c>
      <c r="L74" s="147"/>
      <c r="M74" s="167">
        <f>SUM(M72:M73)</f>
        <v>562943179.11000001</v>
      </c>
      <c r="N74" s="147"/>
      <c r="R74" s="13"/>
    </row>
    <row r="75" spans="1:18" ht="21.95" customHeight="1" thickBot="1">
      <c r="A75" s="156" t="s">
        <v>68</v>
      </c>
      <c r="B75" s="157"/>
      <c r="C75" s="157"/>
      <c r="D75" s="147"/>
      <c r="E75" s="147"/>
      <c r="F75" s="147"/>
      <c r="G75" s="174">
        <f>+G74+G58</f>
        <v>1492846299.1000001</v>
      </c>
      <c r="H75" s="147"/>
      <c r="I75" s="174">
        <f>+I74+I58</f>
        <v>1334550932.4000001</v>
      </c>
      <c r="J75" s="147"/>
      <c r="K75" s="168">
        <f>+K74+K58</f>
        <v>1491840331.3900001</v>
      </c>
      <c r="L75" s="147"/>
      <c r="M75" s="168">
        <f>+M74+M58</f>
        <v>1334090903.8200002</v>
      </c>
      <c r="N75" s="147"/>
      <c r="O75" s="13" t="e">
        <f>+K75-#REF!</f>
        <v>#REF!</v>
      </c>
      <c r="R75" s="149"/>
    </row>
    <row r="76" spans="1:18" ht="21.95" customHeight="1" thickTop="1">
      <c r="A76" s="156"/>
      <c r="B76" s="157"/>
      <c r="C76" s="157"/>
      <c r="D76" s="147"/>
      <c r="E76" s="147"/>
      <c r="F76" s="150"/>
      <c r="G76" s="150"/>
      <c r="H76" s="150"/>
      <c r="I76" s="150"/>
      <c r="J76" s="150"/>
      <c r="K76" s="150"/>
      <c r="L76" s="150"/>
      <c r="M76" s="150"/>
      <c r="N76" s="150"/>
      <c r="R76" s="149"/>
    </row>
    <row r="77" spans="1:18" ht="21.95" customHeight="1">
      <c r="A77" s="175" t="s">
        <v>69</v>
      </c>
      <c r="B77" s="147"/>
      <c r="C77" s="147"/>
      <c r="D77" s="147"/>
      <c r="E77" s="147"/>
      <c r="F77" s="147"/>
      <c r="G77" s="150"/>
      <c r="H77" s="150"/>
      <c r="I77" s="150"/>
      <c r="J77" s="150"/>
      <c r="K77" s="150"/>
      <c r="L77" s="150"/>
      <c r="M77" s="150"/>
      <c r="N77" s="150"/>
      <c r="O77" s="150"/>
      <c r="R77" s="149"/>
    </row>
    <row r="78" spans="1:18" ht="21.95" customHeight="1">
      <c r="A78" s="158"/>
      <c r="B78" s="147"/>
      <c r="C78" s="147"/>
      <c r="D78" s="147"/>
      <c r="E78" s="147"/>
      <c r="F78" s="147"/>
      <c r="G78" s="176"/>
      <c r="H78" s="149"/>
      <c r="I78" s="176"/>
      <c r="J78" s="149"/>
      <c r="K78" s="149"/>
      <c r="L78" s="149"/>
      <c r="M78" s="149"/>
      <c r="N78" s="147"/>
      <c r="R78" s="149"/>
    </row>
    <row r="79" spans="1:18" ht="21.95" customHeight="1">
      <c r="A79" s="147"/>
      <c r="B79" s="147"/>
      <c r="C79" s="149"/>
      <c r="D79" s="169" t="s">
        <v>35</v>
      </c>
      <c r="E79" s="166"/>
      <c r="F79" s="177"/>
      <c r="G79" s="147"/>
      <c r="H79" s="146"/>
      <c r="I79" s="147"/>
      <c r="J79" s="147"/>
      <c r="K79" s="150"/>
      <c r="L79" s="147"/>
      <c r="M79" s="147"/>
      <c r="N79" s="147"/>
      <c r="R79" s="149"/>
    </row>
    <row r="80" spans="1:18" ht="21.95" customHeight="1">
      <c r="A80" s="147"/>
      <c r="B80" s="147"/>
      <c r="C80" s="149"/>
      <c r="D80" s="169" t="s">
        <v>36</v>
      </c>
      <c r="E80" s="169"/>
      <c r="F80" s="178"/>
      <c r="G80" s="147"/>
      <c r="H80" s="146"/>
      <c r="I80" s="147"/>
      <c r="J80" s="147"/>
      <c r="K80" s="150"/>
      <c r="L80" s="147"/>
      <c r="M80" s="147"/>
      <c r="N80" s="147"/>
      <c r="R80" s="149"/>
    </row>
    <row r="81" spans="1:18" ht="15" customHeight="1">
      <c r="A81" s="149"/>
      <c r="B81" s="149"/>
      <c r="C81" s="149"/>
      <c r="D81" s="149"/>
      <c r="E81" s="149"/>
      <c r="F81" s="149"/>
      <c r="G81" s="149"/>
      <c r="H81" s="149"/>
      <c r="I81" s="149"/>
      <c r="J81" s="149"/>
      <c r="K81" s="179"/>
      <c r="L81" s="179"/>
      <c r="M81" s="179"/>
      <c r="N81" s="149"/>
      <c r="R81" s="149"/>
    </row>
    <row r="82" spans="1:18" ht="18.75">
      <c r="A82" s="149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R82" s="149"/>
    </row>
    <row r="83" spans="1:18" ht="18.75">
      <c r="A83" s="149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R83" s="149"/>
    </row>
    <row r="84" spans="1:18" ht="18.75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R84" s="149"/>
    </row>
  </sheetData>
  <mergeCells count="13">
    <mergeCell ref="A6:D6"/>
    <mergeCell ref="A1:M1"/>
    <mergeCell ref="A2:M2"/>
    <mergeCell ref="A3:M3"/>
    <mergeCell ref="G5:I5"/>
    <mergeCell ref="K5:M5"/>
    <mergeCell ref="A44:D44"/>
    <mergeCell ref="A38:M38"/>
    <mergeCell ref="A39:M39"/>
    <mergeCell ref="A40:M40"/>
    <mergeCell ref="A41:M41"/>
    <mergeCell ref="G43:I43"/>
    <mergeCell ref="K43:M43"/>
  </mergeCells>
  <pageMargins left="0.78740157480314965" right="0.27559055118110237" top="0.43307086614173229" bottom="0.39370078740157483" header="0" footer="0"/>
  <pageSetup paperSize="9" scale="85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999"/>
  <sheetViews>
    <sheetView topLeftCell="A22" zoomScaleNormal="100" zoomScaleSheetLayoutView="80" workbookViewId="0">
      <selection activeCell="J16" sqref="J16"/>
    </sheetView>
  </sheetViews>
  <sheetFormatPr defaultColWidth="12.625" defaultRowHeight="23.65" customHeight="1"/>
  <cols>
    <col min="1" max="3" width="9" style="112" customWidth="1"/>
    <col min="4" max="4" width="9.625" style="112" customWidth="1"/>
    <col min="5" max="5" width="8.625" style="112" customWidth="1"/>
    <col min="6" max="6" width="12.625" style="112" customWidth="1"/>
    <col min="7" max="7" width="1.125" style="112" customWidth="1"/>
    <col min="8" max="8" width="12.625" style="112" customWidth="1"/>
    <col min="9" max="9" width="1.125" style="112" customWidth="1"/>
    <col min="10" max="10" width="12.625" style="112" customWidth="1"/>
    <col min="11" max="11" width="1.125" style="112" customWidth="1"/>
    <col min="12" max="12" width="12.625" style="112" customWidth="1"/>
    <col min="13" max="13" width="0.5" style="112" customWidth="1"/>
    <col min="14" max="14" width="4.25" style="125" bestFit="1" customWidth="1"/>
    <col min="15" max="15" width="18.625" style="112" bestFit="1" customWidth="1"/>
    <col min="16" max="16384" width="12.625" style="112"/>
  </cols>
  <sheetData>
    <row r="1" spans="1:15" ht="23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11"/>
      <c r="N1" s="111"/>
      <c r="O1" s="125"/>
    </row>
    <row r="2" spans="1:15" ht="23.1" customHeight="1">
      <c r="A2" s="190" t="s">
        <v>70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11"/>
      <c r="N2" s="111"/>
      <c r="O2" s="125"/>
    </row>
    <row r="3" spans="1:15" ht="23.1" customHeight="1">
      <c r="A3" s="190" t="s">
        <v>71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11"/>
      <c r="N3" s="111"/>
      <c r="O3" s="125"/>
    </row>
    <row r="4" spans="1:15" ht="23.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4"/>
      <c r="M4" s="115"/>
      <c r="N4" s="115"/>
      <c r="O4" s="125"/>
    </row>
    <row r="5" spans="1:15" ht="23.1" customHeight="1">
      <c r="A5" s="113"/>
      <c r="B5" s="113"/>
      <c r="C5" s="113"/>
      <c r="D5" s="113"/>
      <c r="E5" s="113"/>
      <c r="F5" s="116"/>
      <c r="G5" s="116" t="s">
        <v>3</v>
      </c>
      <c r="H5" s="116"/>
      <c r="I5" s="115"/>
      <c r="J5" s="191" t="s">
        <v>4</v>
      </c>
      <c r="K5" s="191"/>
      <c r="L5" s="191"/>
      <c r="M5" s="115"/>
      <c r="N5" s="115"/>
      <c r="O5" s="125"/>
    </row>
    <row r="6" spans="1:15" ht="23.1" customHeight="1">
      <c r="A6" s="115"/>
      <c r="B6" s="115"/>
      <c r="C6" s="115"/>
      <c r="D6" s="115"/>
      <c r="E6" s="110" t="s">
        <v>6</v>
      </c>
      <c r="F6" s="142">
        <v>2023</v>
      </c>
      <c r="G6" s="142"/>
      <c r="H6" s="142">
        <v>2022</v>
      </c>
      <c r="I6" s="180"/>
      <c r="J6" s="142">
        <f>F6</f>
        <v>2023</v>
      </c>
      <c r="K6" s="142"/>
      <c r="L6" s="142">
        <f>H6</f>
        <v>2022</v>
      </c>
      <c r="M6" s="115"/>
      <c r="N6" s="113"/>
      <c r="O6" s="125"/>
    </row>
    <row r="7" spans="1:15" ht="23.1" customHeight="1">
      <c r="A7" s="117" t="s">
        <v>72</v>
      </c>
      <c r="B7" s="115"/>
      <c r="C7" s="115"/>
      <c r="D7" s="115"/>
      <c r="E7" s="115"/>
      <c r="F7" s="181">
        <v>565770928.60000002</v>
      </c>
      <c r="G7" s="182"/>
      <c r="H7" s="182">
        <v>278346936.05000001</v>
      </c>
      <c r="I7" s="182"/>
      <c r="J7" s="181">
        <v>565770928.60000002</v>
      </c>
      <c r="K7" s="183"/>
      <c r="L7" s="181">
        <v>278346936.05000001</v>
      </c>
      <c r="M7" s="115"/>
      <c r="N7" s="115"/>
      <c r="O7" s="125"/>
    </row>
    <row r="8" spans="1:15" ht="23.1" customHeight="1">
      <c r="A8" s="117" t="s">
        <v>73</v>
      </c>
      <c r="B8" s="115"/>
      <c r="C8" s="115"/>
      <c r="D8" s="115"/>
      <c r="E8" s="115"/>
      <c r="F8" s="118">
        <v>-473402430.82999998</v>
      </c>
      <c r="G8" s="115"/>
      <c r="H8" s="115">
        <v>-206480066.02000001</v>
      </c>
      <c r="I8" s="115"/>
      <c r="J8" s="118">
        <v>-478809940.11000001</v>
      </c>
      <c r="K8" s="113"/>
      <c r="L8" s="118">
        <v>-205593673.71000001</v>
      </c>
      <c r="M8" s="115"/>
      <c r="N8" s="115"/>
      <c r="O8" s="125"/>
    </row>
    <row r="9" spans="1:15" ht="23.1" customHeight="1">
      <c r="A9" s="115" t="s">
        <v>74</v>
      </c>
      <c r="B9" s="117"/>
      <c r="C9" s="115"/>
      <c r="D9" s="115"/>
      <c r="E9" s="115"/>
      <c r="F9" s="120">
        <f>SUM(F7:F8)</f>
        <v>92368497.770000041</v>
      </c>
      <c r="G9" s="115"/>
      <c r="H9" s="120">
        <f>SUM(H7:H8)</f>
        <v>71866870.030000001</v>
      </c>
      <c r="I9" s="115"/>
      <c r="J9" s="120">
        <f>SUM(J7:J8)</f>
        <v>86960988.49000001</v>
      </c>
      <c r="K9" s="115"/>
      <c r="L9" s="120">
        <f>SUM(L7:L8)</f>
        <v>72753262.340000004</v>
      </c>
      <c r="M9" s="115"/>
      <c r="N9" s="115"/>
      <c r="O9" s="125"/>
    </row>
    <row r="10" spans="1:15" ht="23.1" customHeight="1">
      <c r="A10" s="117" t="s">
        <v>75</v>
      </c>
      <c r="B10" s="115"/>
      <c r="C10" s="115"/>
      <c r="D10" s="118"/>
      <c r="E10" s="115"/>
      <c r="F10" s="118">
        <v>2177793.0299999998</v>
      </c>
      <c r="G10" s="115"/>
      <c r="H10" s="118">
        <v>5093364.95</v>
      </c>
      <c r="I10" s="115"/>
      <c r="J10" s="118">
        <v>3210446.73</v>
      </c>
      <c r="K10" s="115"/>
      <c r="L10" s="118">
        <v>5077614.0199999996</v>
      </c>
      <c r="M10" s="115"/>
      <c r="N10" s="115"/>
      <c r="O10" s="125"/>
    </row>
    <row r="11" spans="1:15" ht="23.1" customHeight="1">
      <c r="A11" s="117" t="s">
        <v>76</v>
      </c>
      <c r="B11" s="115"/>
      <c r="C11" s="115"/>
      <c r="D11" s="115"/>
      <c r="E11" s="115"/>
      <c r="F11" s="120">
        <f>SUM(F9:F10)</f>
        <v>94546290.800000042</v>
      </c>
      <c r="G11" s="115"/>
      <c r="H11" s="121">
        <f>SUM(H9:H10)</f>
        <v>76960234.980000004</v>
      </c>
      <c r="I11" s="115"/>
      <c r="J11" s="120">
        <f>SUM(J9:J10)</f>
        <v>90171435.220000014</v>
      </c>
      <c r="K11" s="115"/>
      <c r="L11" s="120">
        <f>SUM(L9:L10)</f>
        <v>77830876.359999999</v>
      </c>
      <c r="M11" s="115"/>
      <c r="N11" s="115"/>
      <c r="O11" s="125"/>
    </row>
    <row r="12" spans="1:15" ht="23.1" customHeight="1">
      <c r="A12" s="117" t="s">
        <v>77</v>
      </c>
      <c r="B12" s="115"/>
      <c r="C12" s="115"/>
      <c r="D12" s="115"/>
      <c r="E12" s="115"/>
      <c r="F12" s="118">
        <v>-48347051.359999999</v>
      </c>
      <c r="G12" s="115"/>
      <c r="H12" s="118">
        <v>-43035649.770000003</v>
      </c>
      <c r="I12" s="115"/>
      <c r="J12" s="119">
        <v>-48826016.07</v>
      </c>
      <c r="K12" s="115"/>
      <c r="L12" s="118">
        <v>-42778865</v>
      </c>
      <c r="M12" s="115"/>
      <c r="N12" s="115"/>
      <c r="O12" s="125"/>
    </row>
    <row r="13" spans="1:15" ht="23.1" customHeight="1">
      <c r="A13" s="117" t="s">
        <v>78</v>
      </c>
      <c r="B13" s="115"/>
      <c r="C13" s="115"/>
      <c r="D13" s="115"/>
      <c r="E13" s="115"/>
      <c r="F13" s="121">
        <f>+F11+F12</f>
        <v>46199239.440000042</v>
      </c>
      <c r="G13" s="115"/>
      <c r="H13" s="121">
        <f>+H11+H12</f>
        <v>33924585.210000001</v>
      </c>
      <c r="I13" s="115"/>
      <c r="J13" s="121">
        <f>+J11+J12</f>
        <v>41345419.150000013</v>
      </c>
      <c r="K13" s="115"/>
      <c r="L13" s="121">
        <f>+L11+L12</f>
        <v>35052011.359999999</v>
      </c>
      <c r="M13" s="115"/>
      <c r="N13" s="115"/>
      <c r="O13" s="125"/>
    </row>
    <row r="14" spans="1:15" ht="23.1" customHeight="1">
      <c r="A14" s="117" t="s">
        <v>79</v>
      </c>
      <c r="B14" s="115"/>
      <c r="C14" s="115"/>
      <c r="D14" s="115"/>
      <c r="E14" s="115"/>
      <c r="F14" s="122">
        <v>-112031.23</v>
      </c>
      <c r="G14" s="115"/>
      <c r="H14" s="122">
        <v>-163853.03</v>
      </c>
      <c r="I14" s="115"/>
      <c r="J14" s="122">
        <v>-84931.96</v>
      </c>
      <c r="K14" s="115"/>
      <c r="L14" s="122">
        <v>-98743.52</v>
      </c>
      <c r="M14" s="115"/>
      <c r="N14" s="115"/>
      <c r="O14" s="125"/>
    </row>
    <row r="15" spans="1:15" ht="23.1" customHeight="1">
      <c r="A15" s="117" t="s">
        <v>80</v>
      </c>
      <c r="B15" s="115"/>
      <c r="C15" s="115"/>
      <c r="D15" s="115"/>
      <c r="E15" s="115"/>
      <c r="F15" s="118">
        <f>SUM(F13:F14)</f>
        <v>46087208.210000046</v>
      </c>
      <c r="G15" s="115"/>
      <c r="H15" s="115">
        <f>SUM(H13:H14)</f>
        <v>33760732.18</v>
      </c>
      <c r="I15" s="115"/>
      <c r="J15" s="118">
        <f>SUM(J13:J14)</f>
        <v>41260487.190000013</v>
      </c>
      <c r="K15" s="115"/>
      <c r="L15" s="118">
        <f>SUM(L13:L14)</f>
        <v>34953267.839999996</v>
      </c>
      <c r="M15" s="115"/>
      <c r="N15" s="115"/>
      <c r="O15" s="125"/>
    </row>
    <row r="16" spans="1:15" ht="23.1" customHeight="1">
      <c r="A16" s="117" t="s">
        <v>211</v>
      </c>
      <c r="B16" s="115"/>
      <c r="C16" s="115"/>
      <c r="D16" s="115"/>
      <c r="E16" s="105">
        <v>16</v>
      </c>
      <c r="F16" s="122">
        <v>-9073071.0199999996</v>
      </c>
      <c r="G16" s="115"/>
      <c r="H16" s="122">
        <v>-2912242.93</v>
      </c>
      <c r="I16" s="115"/>
      <c r="J16" s="122">
        <v>-8258930.2699999996</v>
      </c>
      <c r="K16" s="115"/>
      <c r="L16" s="122">
        <v>-3023561.08</v>
      </c>
      <c r="M16" s="115"/>
      <c r="N16" s="115"/>
      <c r="O16" s="125"/>
    </row>
    <row r="17" spans="1:15" ht="23.1" customHeight="1">
      <c r="A17" s="117" t="s">
        <v>208</v>
      </c>
      <c r="B17" s="115"/>
      <c r="C17" s="115"/>
      <c r="D17" s="115"/>
      <c r="E17" s="115"/>
      <c r="F17" s="118">
        <f>SUM(F15:F16)</f>
        <v>37014137.190000042</v>
      </c>
      <c r="G17" s="124"/>
      <c r="H17" s="118">
        <f>SUM(H15:H16)</f>
        <v>30848489.25</v>
      </c>
      <c r="I17" s="124"/>
      <c r="J17" s="118">
        <f>SUM(J15:J16)</f>
        <v>33001556.920000013</v>
      </c>
      <c r="K17" s="124"/>
      <c r="L17" s="118">
        <f>SUM(L15:L16)</f>
        <v>31929706.759999998</v>
      </c>
      <c r="M17" s="115"/>
      <c r="N17" s="115"/>
      <c r="O17" s="125"/>
    </row>
    <row r="18" spans="1:15" s="125" customFormat="1" ht="23.1" customHeight="1">
      <c r="A18" s="117" t="s">
        <v>81</v>
      </c>
      <c r="B18" s="115"/>
      <c r="C18" s="115"/>
      <c r="D18" s="115"/>
      <c r="E18" s="115"/>
      <c r="F18" s="126">
        <v>0</v>
      </c>
      <c r="G18" s="124"/>
      <c r="H18" s="126">
        <v>0</v>
      </c>
      <c r="I18" s="124"/>
      <c r="J18" s="126">
        <v>0</v>
      </c>
      <c r="K18" s="124"/>
      <c r="L18" s="126">
        <v>0</v>
      </c>
      <c r="M18" s="115"/>
      <c r="N18" s="115"/>
    </row>
    <row r="19" spans="1:15" ht="23.1" customHeight="1">
      <c r="A19" s="127" t="s">
        <v>82</v>
      </c>
      <c r="B19" s="115"/>
      <c r="C19" s="115"/>
      <c r="D19" s="115"/>
      <c r="E19" s="115"/>
      <c r="F19" s="115">
        <f>SUM(F17:F18)</f>
        <v>37014137.190000042</v>
      </c>
      <c r="G19" s="124"/>
      <c r="H19" s="115">
        <f>SUM(H17:H18)</f>
        <v>30848489.25</v>
      </c>
      <c r="I19" s="124"/>
      <c r="J19" s="115">
        <f>SUM(J17:J18)</f>
        <v>33001556.920000013</v>
      </c>
      <c r="K19" s="124"/>
      <c r="L19" s="115">
        <f>SUM(L17:L18)</f>
        <v>31929706.759999998</v>
      </c>
      <c r="M19" s="115"/>
      <c r="N19" s="115"/>
      <c r="O19" s="125"/>
    </row>
    <row r="20" spans="1:15" s="125" customFormat="1" ht="23.1" customHeight="1">
      <c r="A20" s="127" t="s">
        <v>83</v>
      </c>
      <c r="B20" s="115"/>
      <c r="C20" s="115"/>
      <c r="D20" s="115"/>
      <c r="E20" s="115"/>
      <c r="F20" s="126">
        <v>0</v>
      </c>
      <c r="G20" s="124"/>
      <c r="H20" s="126">
        <v>0</v>
      </c>
      <c r="I20" s="124"/>
      <c r="J20" s="126">
        <v>0</v>
      </c>
      <c r="K20" s="124"/>
      <c r="L20" s="126">
        <v>0</v>
      </c>
      <c r="M20" s="115"/>
      <c r="N20" s="115"/>
    </row>
    <row r="21" spans="1:15" ht="23.1" customHeight="1" thickBot="1">
      <c r="A21" s="117" t="s">
        <v>84</v>
      </c>
      <c r="B21" s="115"/>
      <c r="C21" s="115"/>
      <c r="D21" s="115"/>
      <c r="E21" s="115"/>
      <c r="F21" s="128">
        <f>SUM(F19:F20)</f>
        <v>37014137.190000042</v>
      </c>
      <c r="G21" s="124"/>
      <c r="H21" s="128">
        <f>SUM(H19:H20)</f>
        <v>30848489.25</v>
      </c>
      <c r="I21" s="124"/>
      <c r="J21" s="128">
        <f>SUM(J19:J20)</f>
        <v>33001556.920000013</v>
      </c>
      <c r="K21" s="124"/>
      <c r="L21" s="128">
        <f>SUM(L19:L20)</f>
        <v>31929706.759999998</v>
      </c>
      <c r="M21" s="115"/>
      <c r="N21" s="115"/>
      <c r="O21" s="125"/>
    </row>
    <row r="22" spans="1:15" ht="23.1" customHeight="1" thickTop="1">
      <c r="A22" s="117" t="s">
        <v>85</v>
      </c>
      <c r="B22" s="115"/>
      <c r="C22" s="115"/>
      <c r="D22" s="115"/>
      <c r="E22" s="115"/>
      <c r="F22" s="118"/>
      <c r="G22" s="115"/>
      <c r="H22" s="115"/>
      <c r="I22" s="115"/>
      <c r="J22" s="118"/>
      <c r="K22" s="115"/>
      <c r="L22" s="118"/>
      <c r="M22" s="115"/>
      <c r="N22" s="115"/>
      <c r="O22" s="125"/>
    </row>
    <row r="23" spans="1:15" ht="23.1" customHeight="1">
      <c r="A23" s="115" t="s">
        <v>86</v>
      </c>
      <c r="B23" s="115"/>
      <c r="C23" s="115"/>
      <c r="D23" s="115"/>
      <c r="E23" s="115"/>
      <c r="F23" s="118">
        <f>+F25-F24</f>
        <v>37014125.150000043</v>
      </c>
      <c r="G23" s="115"/>
      <c r="H23" s="115">
        <v>30848497.120000001</v>
      </c>
      <c r="I23" s="115"/>
      <c r="J23" s="118">
        <f>+J17</f>
        <v>33001556.920000013</v>
      </c>
      <c r="K23" s="115"/>
      <c r="L23" s="118">
        <f>+L17</f>
        <v>31929706.759999998</v>
      </c>
      <c r="M23" s="115"/>
      <c r="N23" s="115"/>
      <c r="O23" s="125"/>
    </row>
    <row r="24" spans="1:15" ht="23.1" customHeight="1">
      <c r="A24" s="115" t="s">
        <v>87</v>
      </c>
      <c r="B24" s="115"/>
      <c r="C24" s="115"/>
      <c r="D24" s="115"/>
      <c r="E24" s="115"/>
      <c r="F24" s="115">
        <v>12.04</v>
      </c>
      <c r="G24" s="115"/>
      <c r="H24" s="115">
        <v>-7.87</v>
      </c>
      <c r="I24" s="115"/>
      <c r="J24" s="115">
        <v>0</v>
      </c>
      <c r="K24" s="115"/>
      <c r="L24" s="115">
        <v>0</v>
      </c>
      <c r="M24" s="115"/>
      <c r="N24" s="115"/>
      <c r="O24" s="125"/>
    </row>
    <row r="25" spans="1:15" ht="23.1" customHeight="1" thickBot="1">
      <c r="A25" s="117"/>
      <c r="B25" s="115"/>
      <c r="C25" s="115"/>
      <c r="D25" s="115"/>
      <c r="E25" s="115"/>
      <c r="F25" s="129">
        <f>+F17</f>
        <v>37014137.190000042</v>
      </c>
      <c r="G25" s="115"/>
      <c r="H25" s="128">
        <f>+H17</f>
        <v>30848489.25</v>
      </c>
      <c r="I25" s="115"/>
      <c r="J25" s="129">
        <f>SUM(J23:J24)</f>
        <v>33001556.920000013</v>
      </c>
      <c r="K25" s="115"/>
      <c r="L25" s="129">
        <f>SUM(L23:L24)</f>
        <v>31929706.759999998</v>
      </c>
      <c r="M25" s="115"/>
      <c r="N25" s="115"/>
      <c r="O25" s="125"/>
    </row>
    <row r="26" spans="1:15" ht="23.1" customHeight="1" thickTop="1">
      <c r="A26" s="117" t="s">
        <v>88</v>
      </c>
      <c r="B26" s="115"/>
      <c r="C26" s="115"/>
      <c r="D26" s="115"/>
      <c r="E26" s="115"/>
      <c r="F26" s="118"/>
      <c r="G26" s="115"/>
      <c r="H26" s="115"/>
      <c r="I26" s="115"/>
      <c r="J26" s="118"/>
      <c r="K26" s="115"/>
      <c r="L26" s="118"/>
      <c r="M26" s="115"/>
      <c r="N26" s="115"/>
      <c r="O26" s="125"/>
    </row>
    <row r="27" spans="1:15" ht="23.1" customHeight="1">
      <c r="A27" s="115" t="s">
        <v>86</v>
      </c>
      <c r="B27" s="115"/>
      <c r="C27" s="115"/>
      <c r="D27" s="115"/>
      <c r="E27" s="115"/>
      <c r="F27" s="115">
        <f>+F29-F28</f>
        <v>37014125.150000043</v>
      </c>
      <c r="G27" s="115"/>
      <c r="H27" s="115">
        <v>30848497.120000001</v>
      </c>
      <c r="I27" s="115"/>
      <c r="J27" s="115">
        <f>+J29-J28</f>
        <v>33001556.920000013</v>
      </c>
      <c r="K27" s="115"/>
      <c r="L27" s="118">
        <f>+L29-L28</f>
        <v>31929706.759999998</v>
      </c>
      <c r="M27" s="115"/>
      <c r="N27" s="115"/>
      <c r="O27" s="125"/>
    </row>
    <row r="28" spans="1:15" ht="23.1" customHeight="1">
      <c r="A28" s="115" t="s">
        <v>87</v>
      </c>
      <c r="B28" s="115"/>
      <c r="C28" s="115"/>
      <c r="D28" s="115"/>
      <c r="E28" s="115"/>
      <c r="F28" s="115">
        <f>F24</f>
        <v>12.04</v>
      </c>
      <c r="G28" s="115"/>
      <c r="H28" s="115">
        <v>-7.87</v>
      </c>
      <c r="I28" s="115"/>
      <c r="J28" s="115">
        <v>0</v>
      </c>
      <c r="K28" s="115"/>
      <c r="L28" s="115">
        <v>0</v>
      </c>
      <c r="M28" s="115"/>
      <c r="N28" s="115"/>
      <c r="O28" s="125"/>
    </row>
    <row r="29" spans="1:15" ht="23.1" customHeight="1" thickBot="1">
      <c r="A29" s="117"/>
      <c r="B29" s="115"/>
      <c r="C29" s="115"/>
      <c r="D29" s="115"/>
      <c r="E29" s="115"/>
      <c r="F29" s="129">
        <f>+F21</f>
        <v>37014137.190000042</v>
      </c>
      <c r="G29" s="115"/>
      <c r="H29" s="128">
        <f>+H21</f>
        <v>30848489.25</v>
      </c>
      <c r="I29" s="115"/>
      <c r="J29" s="129">
        <f>+J21</f>
        <v>33001556.920000013</v>
      </c>
      <c r="K29" s="115"/>
      <c r="L29" s="129">
        <f>+L21</f>
        <v>31929706.759999998</v>
      </c>
      <c r="M29" s="115"/>
      <c r="N29" s="115"/>
      <c r="O29" s="125"/>
    </row>
    <row r="30" spans="1:15" ht="23.1" customHeight="1" thickTop="1">
      <c r="A30" s="117" t="s">
        <v>89</v>
      </c>
      <c r="B30" s="115"/>
      <c r="C30" s="115"/>
      <c r="D30" s="115"/>
      <c r="E30" s="115"/>
      <c r="F30" s="115"/>
      <c r="G30" s="115"/>
      <c r="H30" s="115"/>
      <c r="I30" s="115"/>
      <c r="J30" s="118"/>
      <c r="K30" s="115"/>
      <c r="L30" s="118"/>
      <c r="M30" s="115"/>
      <c r="N30" s="115"/>
      <c r="O30" s="125"/>
    </row>
    <row r="31" spans="1:15" ht="23.1" customHeight="1">
      <c r="A31" s="117" t="s">
        <v>90</v>
      </c>
      <c r="B31" s="115"/>
      <c r="C31" s="117"/>
      <c r="D31" s="115"/>
      <c r="E31" s="130" t="s">
        <v>91</v>
      </c>
      <c r="F31" s="131"/>
      <c r="G31" s="115"/>
      <c r="H31" s="132"/>
      <c r="I31" s="115"/>
      <c r="J31" s="131"/>
      <c r="K31" s="115"/>
      <c r="L31" s="132"/>
      <c r="M31" s="115"/>
      <c r="N31" s="115"/>
      <c r="O31" s="125"/>
    </row>
    <row r="32" spans="1:15" ht="23.1" customHeight="1">
      <c r="A32" s="117"/>
      <c r="B32" s="115" t="s">
        <v>92</v>
      </c>
      <c r="C32" s="117"/>
      <c r="D32" s="115"/>
      <c r="E32" s="130"/>
      <c r="F32" s="132">
        <f>+F23/F35</f>
        <v>0.1000381760810812</v>
      </c>
      <c r="G32" s="133"/>
      <c r="H32" s="143">
        <f>+H23/H35</f>
        <v>8.7954461946223417E-2</v>
      </c>
      <c r="I32" s="133"/>
      <c r="J32" s="132">
        <f>+J23/J35</f>
        <v>8.9193397081081122E-2</v>
      </c>
      <c r="K32" s="133"/>
      <c r="L32" s="143">
        <f>+L23/L35</f>
        <v>9.1037179777414462E-2</v>
      </c>
      <c r="M32" s="115"/>
      <c r="N32" s="115"/>
      <c r="O32" s="125"/>
    </row>
    <row r="33" spans="1:15" ht="23.1" customHeight="1">
      <c r="A33" s="117"/>
      <c r="B33" s="115" t="s">
        <v>93</v>
      </c>
      <c r="C33" s="117"/>
      <c r="D33" s="115"/>
      <c r="E33" s="130"/>
      <c r="F33" s="134">
        <v>0</v>
      </c>
      <c r="G33" s="133"/>
      <c r="H33" s="132">
        <f>H18/H35</f>
        <v>0</v>
      </c>
      <c r="I33" s="133"/>
      <c r="J33" s="134">
        <v>0</v>
      </c>
      <c r="K33" s="133"/>
      <c r="L33" s="132">
        <f>L18/L35</f>
        <v>0</v>
      </c>
      <c r="M33" s="115"/>
      <c r="N33" s="115"/>
      <c r="O33" s="125"/>
    </row>
    <row r="34" spans="1:15" ht="23.1" customHeight="1">
      <c r="A34" s="117" t="s">
        <v>94</v>
      </c>
      <c r="B34" s="115"/>
      <c r="C34" s="117"/>
      <c r="D34" s="115"/>
      <c r="E34" s="130"/>
      <c r="F34" s="135">
        <f>SUM(F32:F33)</f>
        <v>0.1000381760810812</v>
      </c>
      <c r="G34" s="133"/>
      <c r="H34" s="144">
        <f>SUM(H32:H33)</f>
        <v>8.7954461946223417E-2</v>
      </c>
      <c r="I34" s="133"/>
      <c r="J34" s="135">
        <f>SUM(J32:J33)</f>
        <v>8.9193397081081122E-2</v>
      </c>
      <c r="K34" s="133"/>
      <c r="L34" s="144">
        <f>SUM(L32:L33)</f>
        <v>9.1037179777414462E-2</v>
      </c>
      <c r="M34" s="115"/>
      <c r="N34" s="115"/>
      <c r="O34" s="125"/>
    </row>
    <row r="35" spans="1:15" ht="23.1" customHeight="1" thickTop="1">
      <c r="A35" s="117" t="s">
        <v>95</v>
      </c>
      <c r="B35" s="115"/>
      <c r="C35" s="117"/>
      <c r="D35" s="115"/>
      <c r="E35" s="136" t="s">
        <v>96</v>
      </c>
      <c r="F35" s="137">
        <v>370000000</v>
      </c>
      <c r="G35" s="137"/>
      <c r="H35" s="137">
        <v>350732600</v>
      </c>
      <c r="I35" s="137"/>
      <c r="J35" s="137">
        <v>370000000</v>
      </c>
      <c r="K35" s="137"/>
      <c r="L35" s="137">
        <v>350732600</v>
      </c>
      <c r="M35" s="115"/>
      <c r="N35" s="115"/>
      <c r="O35" s="125"/>
    </row>
    <row r="36" spans="1:15" ht="23.1" customHeight="1">
      <c r="A36" s="117"/>
      <c r="B36" s="115"/>
      <c r="C36" s="117"/>
      <c r="D36" s="115"/>
      <c r="E36" s="115"/>
      <c r="F36" s="115"/>
      <c r="G36" s="115"/>
      <c r="H36" s="115"/>
      <c r="I36" s="115"/>
      <c r="J36" s="118"/>
      <c r="K36" s="115"/>
      <c r="L36" s="118"/>
      <c r="M36" s="115"/>
      <c r="N36" s="115"/>
      <c r="O36" s="125"/>
    </row>
    <row r="37" spans="1:15" ht="23.1" customHeight="1">
      <c r="A37" s="138" t="s">
        <v>69</v>
      </c>
      <c r="B37" s="115"/>
      <c r="C37" s="115"/>
      <c r="D37" s="115"/>
      <c r="E37" s="115"/>
      <c r="F37" s="3"/>
      <c r="G37" s="115"/>
      <c r="H37" s="115"/>
      <c r="I37" s="115"/>
      <c r="J37" s="118"/>
      <c r="K37" s="115"/>
      <c r="L37" s="118"/>
      <c r="M37" s="115"/>
      <c r="N37" s="115"/>
      <c r="O37" s="125"/>
    </row>
    <row r="38" spans="1:15" ht="23.1" customHeight="1">
      <c r="A38" s="117"/>
      <c r="B38" s="115"/>
      <c r="C38" s="115"/>
      <c r="D38" s="115"/>
      <c r="E38" s="115"/>
      <c r="F38" s="3"/>
      <c r="G38" s="115"/>
      <c r="H38" s="115"/>
      <c r="I38" s="115"/>
      <c r="J38" s="118"/>
      <c r="K38" s="115"/>
      <c r="L38" s="118"/>
      <c r="M38" s="115"/>
      <c r="N38" s="115"/>
      <c r="O38" s="125"/>
    </row>
    <row r="39" spans="1:15" ht="23.1" customHeight="1">
      <c r="A39" s="117"/>
      <c r="B39" s="115"/>
      <c r="C39" s="115"/>
      <c r="D39" s="115"/>
      <c r="E39" s="115"/>
      <c r="F39" s="4"/>
      <c r="G39" s="4"/>
      <c r="H39" s="4"/>
      <c r="I39" s="4"/>
      <c r="J39" s="4"/>
      <c r="K39" s="4"/>
      <c r="L39" s="4"/>
      <c r="M39" s="115"/>
      <c r="N39" s="115"/>
      <c r="O39" s="125"/>
    </row>
    <row r="40" spans="1:15" ht="23.1" customHeight="1">
      <c r="A40" s="115"/>
      <c r="B40" s="115"/>
      <c r="C40" s="125"/>
      <c r="D40" s="84" t="s">
        <v>35</v>
      </c>
      <c r="E40" s="105"/>
      <c r="F40" s="125"/>
      <c r="G40" s="139"/>
      <c r="H40" s="115"/>
      <c r="I40" s="115"/>
      <c r="J40" s="140"/>
      <c r="K40" s="115"/>
      <c r="L40" s="140"/>
      <c r="M40" s="115"/>
      <c r="N40" s="115"/>
      <c r="O40" s="125"/>
    </row>
    <row r="41" spans="1:15" ht="23.1" customHeight="1">
      <c r="A41" s="115"/>
      <c r="B41" s="115"/>
      <c r="C41" s="125"/>
      <c r="D41" s="84" t="s">
        <v>36</v>
      </c>
      <c r="E41" s="84"/>
      <c r="F41" s="125"/>
      <c r="G41" s="141"/>
      <c r="H41" s="115"/>
      <c r="I41" s="115"/>
      <c r="J41" s="118"/>
      <c r="K41" s="115"/>
      <c r="L41" s="118"/>
      <c r="M41" s="115"/>
      <c r="N41" s="115"/>
      <c r="O41" s="125"/>
    </row>
    <row r="42" spans="1:15" ht="23.6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8"/>
      <c r="K42" s="115"/>
      <c r="L42" s="118"/>
      <c r="M42" s="115"/>
      <c r="N42" s="115"/>
      <c r="O42" s="125"/>
    </row>
    <row r="43" spans="1:15" ht="23.6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8"/>
      <c r="K43" s="115"/>
      <c r="L43" s="118"/>
      <c r="M43" s="115"/>
      <c r="N43" s="115"/>
      <c r="O43" s="125"/>
    </row>
    <row r="44" spans="1:15" ht="23.6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8"/>
      <c r="K44" s="115"/>
      <c r="L44" s="118"/>
      <c r="M44" s="115"/>
      <c r="N44" s="115"/>
      <c r="O44" s="125"/>
    </row>
    <row r="45" spans="1:15" ht="23.6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8"/>
      <c r="K45" s="115"/>
      <c r="L45" s="118"/>
      <c r="M45" s="115"/>
      <c r="N45" s="115"/>
      <c r="O45" s="125"/>
    </row>
    <row r="46" spans="1:15" ht="23.6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8"/>
      <c r="K46" s="115"/>
      <c r="L46" s="118"/>
      <c r="M46" s="115"/>
      <c r="N46" s="115"/>
      <c r="O46" s="125"/>
    </row>
    <row r="47" spans="1:15" ht="23.6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8"/>
      <c r="K47" s="115"/>
      <c r="L47" s="118"/>
      <c r="M47" s="115"/>
      <c r="N47" s="115"/>
      <c r="O47" s="125"/>
    </row>
    <row r="48" spans="1:15" ht="23.6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8"/>
      <c r="K48" s="115"/>
      <c r="L48" s="118"/>
      <c r="M48" s="115"/>
      <c r="N48" s="115"/>
      <c r="O48" s="125"/>
    </row>
    <row r="49" spans="1:15" ht="23.6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8"/>
      <c r="K49" s="115"/>
      <c r="L49" s="118"/>
      <c r="M49" s="115"/>
      <c r="N49" s="115"/>
      <c r="O49" s="125"/>
    </row>
    <row r="50" spans="1:15" ht="23.6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8"/>
      <c r="K50" s="115"/>
      <c r="L50" s="118"/>
      <c r="M50" s="115"/>
      <c r="N50" s="115"/>
      <c r="O50" s="125"/>
    </row>
    <row r="51" spans="1:15" ht="23.6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8"/>
      <c r="K51" s="115"/>
      <c r="L51" s="118"/>
      <c r="M51" s="115"/>
      <c r="N51" s="115"/>
      <c r="O51" s="125"/>
    </row>
    <row r="52" spans="1:15" ht="23.6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8"/>
      <c r="K52" s="115"/>
      <c r="L52" s="118"/>
      <c r="M52" s="115"/>
      <c r="N52" s="115"/>
      <c r="O52" s="125"/>
    </row>
    <row r="53" spans="1:15" ht="23.6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8"/>
      <c r="K53" s="115"/>
      <c r="L53" s="118"/>
      <c r="M53" s="115"/>
      <c r="N53" s="115"/>
      <c r="O53" s="125"/>
    </row>
    <row r="54" spans="1:15" ht="23.6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8"/>
      <c r="K54" s="115"/>
      <c r="L54" s="118"/>
      <c r="M54" s="115"/>
      <c r="N54" s="115"/>
      <c r="O54" s="125"/>
    </row>
    <row r="55" spans="1:15" ht="23.6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8"/>
      <c r="K55" s="115"/>
      <c r="L55" s="118"/>
      <c r="M55" s="115"/>
      <c r="N55" s="115"/>
      <c r="O55" s="125"/>
    </row>
    <row r="56" spans="1:15" ht="23.6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8"/>
      <c r="K56" s="115"/>
      <c r="L56" s="118"/>
      <c r="M56" s="115"/>
      <c r="N56" s="115"/>
      <c r="O56" s="125"/>
    </row>
    <row r="57" spans="1:15" ht="23.6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8"/>
      <c r="K57" s="115"/>
      <c r="L57" s="118"/>
      <c r="M57" s="115"/>
      <c r="N57" s="115"/>
      <c r="O57" s="125"/>
    </row>
    <row r="58" spans="1:15" ht="23.6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8"/>
      <c r="K58" s="115"/>
      <c r="L58" s="118"/>
      <c r="M58" s="115"/>
      <c r="N58" s="115"/>
      <c r="O58" s="125"/>
    </row>
    <row r="59" spans="1:15" ht="23.6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8"/>
      <c r="K59" s="115"/>
      <c r="L59" s="118"/>
      <c r="M59" s="115"/>
      <c r="N59" s="115"/>
      <c r="O59" s="125"/>
    </row>
    <row r="60" spans="1:15" ht="23.6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8"/>
      <c r="K60" s="115"/>
      <c r="L60" s="118"/>
      <c r="M60" s="115"/>
      <c r="N60" s="115"/>
      <c r="O60" s="125"/>
    </row>
    <row r="61" spans="1:15" ht="23.6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8"/>
      <c r="K61" s="115"/>
      <c r="L61" s="118"/>
      <c r="M61" s="115"/>
      <c r="N61" s="115"/>
      <c r="O61" s="125"/>
    </row>
    <row r="62" spans="1:15" ht="23.6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8"/>
      <c r="K62" s="115"/>
      <c r="L62" s="118"/>
      <c r="M62" s="115"/>
      <c r="N62" s="115"/>
      <c r="O62" s="125"/>
    </row>
    <row r="63" spans="1:15" ht="23.6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8"/>
      <c r="K63" s="115"/>
      <c r="L63" s="118"/>
      <c r="M63" s="115"/>
      <c r="N63" s="115"/>
      <c r="O63" s="125"/>
    </row>
    <row r="64" spans="1:15" ht="23.6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8"/>
      <c r="K64" s="115"/>
      <c r="L64" s="118"/>
      <c r="M64" s="115"/>
      <c r="N64" s="115"/>
      <c r="O64" s="125"/>
    </row>
    <row r="65" spans="1:15" ht="23.6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8"/>
      <c r="K65" s="115"/>
      <c r="L65" s="118"/>
      <c r="M65" s="115"/>
      <c r="N65" s="115"/>
      <c r="O65" s="125"/>
    </row>
    <row r="66" spans="1:15" ht="23.6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8"/>
      <c r="K66" s="115"/>
      <c r="L66" s="118"/>
      <c r="M66" s="115"/>
      <c r="N66" s="115"/>
      <c r="O66" s="125"/>
    </row>
    <row r="67" spans="1:15" ht="23.6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8"/>
      <c r="K67" s="115"/>
      <c r="L67" s="118"/>
      <c r="M67" s="115"/>
      <c r="N67" s="115"/>
      <c r="O67" s="125"/>
    </row>
    <row r="68" spans="1:15" ht="23.6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8"/>
      <c r="K68" s="115"/>
      <c r="L68" s="118"/>
      <c r="M68" s="115"/>
      <c r="N68" s="115"/>
      <c r="O68" s="125"/>
    </row>
    <row r="69" spans="1:15" ht="23.6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8"/>
      <c r="K69" s="115"/>
      <c r="L69" s="118"/>
      <c r="M69" s="115"/>
      <c r="N69" s="115"/>
      <c r="O69" s="125"/>
    </row>
    <row r="70" spans="1:15" ht="23.6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8"/>
      <c r="K70" s="115"/>
      <c r="L70" s="118"/>
      <c r="M70" s="115"/>
      <c r="N70" s="115"/>
      <c r="O70" s="125"/>
    </row>
    <row r="71" spans="1:15" ht="23.6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8"/>
      <c r="K71" s="115"/>
      <c r="L71" s="118"/>
      <c r="M71" s="115"/>
      <c r="N71" s="115"/>
      <c r="O71" s="125"/>
    </row>
    <row r="72" spans="1:15" ht="23.6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8"/>
      <c r="K72" s="115"/>
      <c r="L72" s="118"/>
      <c r="M72" s="115"/>
      <c r="N72" s="115"/>
      <c r="O72" s="125"/>
    </row>
    <row r="73" spans="1:15" ht="23.6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8"/>
      <c r="K73" s="115"/>
      <c r="L73" s="118"/>
      <c r="M73" s="115"/>
      <c r="N73" s="115"/>
      <c r="O73" s="125"/>
    </row>
    <row r="74" spans="1:15" ht="23.6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8"/>
      <c r="K74" s="115"/>
      <c r="L74" s="118"/>
      <c r="M74" s="115"/>
      <c r="N74" s="115"/>
      <c r="O74" s="125"/>
    </row>
    <row r="75" spans="1:15" ht="23.6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8"/>
      <c r="K75" s="115"/>
      <c r="L75" s="118"/>
      <c r="M75" s="115"/>
      <c r="N75" s="115"/>
      <c r="O75" s="125"/>
    </row>
    <row r="76" spans="1:15" ht="23.6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8"/>
      <c r="K76" s="115"/>
      <c r="L76" s="118"/>
      <c r="M76" s="115"/>
      <c r="N76" s="115"/>
      <c r="O76" s="125"/>
    </row>
    <row r="77" spans="1:15" ht="23.6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8"/>
      <c r="K77" s="115"/>
      <c r="L77" s="118"/>
      <c r="M77" s="115"/>
      <c r="N77" s="115"/>
      <c r="O77" s="125"/>
    </row>
    <row r="78" spans="1:15" ht="23.6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8"/>
      <c r="K78" s="115"/>
      <c r="L78" s="118"/>
      <c r="M78" s="115"/>
      <c r="N78" s="115"/>
      <c r="O78" s="125"/>
    </row>
    <row r="79" spans="1:15" ht="23.6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8"/>
      <c r="K79" s="115"/>
      <c r="L79" s="118"/>
      <c r="M79" s="115"/>
      <c r="N79" s="115"/>
      <c r="O79" s="125"/>
    </row>
    <row r="80" spans="1:15" ht="23.6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8"/>
      <c r="K80" s="115"/>
      <c r="L80" s="118"/>
      <c r="M80" s="115"/>
      <c r="N80" s="115"/>
      <c r="O80" s="125"/>
    </row>
    <row r="81" spans="1:15" ht="23.6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8"/>
      <c r="K81" s="115"/>
      <c r="L81" s="118"/>
      <c r="M81" s="115"/>
      <c r="N81" s="115"/>
      <c r="O81" s="125"/>
    </row>
    <row r="82" spans="1:15" ht="23.6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8"/>
      <c r="K82" s="115"/>
      <c r="L82" s="118"/>
      <c r="M82" s="115"/>
      <c r="N82" s="115"/>
      <c r="O82" s="125"/>
    </row>
    <row r="83" spans="1:15" ht="23.6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8"/>
      <c r="K83" s="115"/>
      <c r="L83" s="118"/>
      <c r="M83" s="115"/>
      <c r="N83" s="115"/>
      <c r="O83" s="125"/>
    </row>
    <row r="84" spans="1:15" ht="23.6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8"/>
      <c r="K84" s="115"/>
      <c r="L84" s="118"/>
      <c r="M84" s="115"/>
      <c r="N84" s="115"/>
      <c r="O84" s="125"/>
    </row>
    <row r="85" spans="1:15" ht="23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8"/>
      <c r="K85" s="115"/>
      <c r="L85" s="118"/>
      <c r="M85" s="115"/>
      <c r="N85" s="115"/>
      <c r="O85" s="125"/>
    </row>
    <row r="86" spans="1:15" ht="23.6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8"/>
      <c r="K86" s="115"/>
      <c r="L86" s="118"/>
      <c r="M86" s="115"/>
      <c r="N86" s="115"/>
      <c r="O86" s="125"/>
    </row>
    <row r="87" spans="1:15" ht="23.6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8"/>
      <c r="K87" s="115"/>
      <c r="L87" s="118"/>
      <c r="M87" s="115"/>
      <c r="N87" s="115"/>
      <c r="O87" s="125"/>
    </row>
    <row r="88" spans="1:15" ht="23.6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8"/>
      <c r="K88" s="115"/>
      <c r="L88" s="118"/>
      <c r="M88" s="115"/>
      <c r="N88" s="115"/>
      <c r="O88" s="125"/>
    </row>
    <row r="89" spans="1:15" ht="23.6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8"/>
      <c r="K89" s="115"/>
      <c r="L89" s="118"/>
      <c r="M89" s="115"/>
      <c r="N89" s="115"/>
      <c r="O89" s="125"/>
    </row>
    <row r="90" spans="1:15" ht="23.6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8"/>
      <c r="K90" s="115"/>
      <c r="L90" s="118"/>
      <c r="M90" s="115"/>
      <c r="N90" s="115"/>
      <c r="O90" s="125"/>
    </row>
    <row r="91" spans="1:15" ht="23.6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8"/>
      <c r="K91" s="115"/>
      <c r="L91" s="118"/>
      <c r="M91" s="115"/>
      <c r="N91" s="115"/>
      <c r="O91" s="125"/>
    </row>
    <row r="92" spans="1:15" ht="23.6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8"/>
      <c r="K92" s="115"/>
      <c r="L92" s="118"/>
      <c r="M92" s="115"/>
      <c r="N92" s="115"/>
      <c r="O92" s="125"/>
    </row>
    <row r="93" spans="1:15" ht="23.6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8"/>
      <c r="K93" s="115"/>
      <c r="L93" s="118"/>
      <c r="M93" s="115"/>
      <c r="N93" s="115"/>
      <c r="O93" s="125"/>
    </row>
    <row r="94" spans="1:15" ht="23.6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8"/>
      <c r="K94" s="115"/>
      <c r="L94" s="118"/>
      <c r="M94" s="115"/>
      <c r="N94" s="115"/>
      <c r="O94" s="125"/>
    </row>
    <row r="95" spans="1:15" ht="23.6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8"/>
      <c r="K95" s="115"/>
      <c r="L95" s="118"/>
      <c r="M95" s="115"/>
      <c r="N95" s="115"/>
      <c r="O95" s="125"/>
    </row>
    <row r="96" spans="1:15" ht="23.6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8"/>
      <c r="K96" s="115"/>
      <c r="L96" s="118"/>
      <c r="M96" s="115"/>
      <c r="N96" s="115"/>
      <c r="O96" s="125"/>
    </row>
    <row r="97" spans="1:15" ht="23.6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8"/>
      <c r="K97" s="115"/>
      <c r="L97" s="118"/>
      <c r="M97" s="115"/>
      <c r="N97" s="115"/>
      <c r="O97" s="125"/>
    </row>
    <row r="98" spans="1:15" ht="23.6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8"/>
      <c r="K98" s="115"/>
      <c r="L98" s="118"/>
      <c r="M98" s="115"/>
      <c r="N98" s="115"/>
      <c r="O98" s="125"/>
    </row>
    <row r="99" spans="1:15" ht="23.6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8"/>
      <c r="K99" s="115"/>
      <c r="L99" s="118"/>
      <c r="M99" s="115"/>
      <c r="N99" s="115"/>
      <c r="O99" s="125"/>
    </row>
    <row r="100" spans="1:15" ht="23.6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8"/>
      <c r="K100" s="115"/>
      <c r="L100" s="118"/>
      <c r="M100" s="115"/>
      <c r="N100" s="115"/>
      <c r="O100" s="125"/>
    </row>
    <row r="101" spans="1:15" ht="23.6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8"/>
      <c r="K101" s="115"/>
      <c r="L101" s="118"/>
      <c r="M101" s="115"/>
      <c r="N101" s="115"/>
      <c r="O101" s="125"/>
    </row>
    <row r="102" spans="1:15" ht="23.6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8"/>
      <c r="K102" s="115"/>
      <c r="L102" s="118"/>
      <c r="M102" s="115"/>
      <c r="N102" s="115"/>
      <c r="O102" s="125"/>
    </row>
    <row r="103" spans="1:15" ht="23.6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8"/>
      <c r="K103" s="115"/>
      <c r="L103" s="118"/>
      <c r="M103" s="115"/>
      <c r="N103" s="115"/>
      <c r="O103" s="125"/>
    </row>
    <row r="104" spans="1:15" ht="23.6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8"/>
      <c r="K104" s="115"/>
      <c r="L104" s="118"/>
      <c r="M104" s="115"/>
      <c r="N104" s="115"/>
      <c r="O104" s="125"/>
    </row>
    <row r="105" spans="1:15" ht="23.6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8"/>
      <c r="K105" s="115"/>
      <c r="L105" s="118"/>
      <c r="M105" s="115"/>
      <c r="N105" s="115"/>
      <c r="O105" s="125"/>
    </row>
    <row r="106" spans="1:15" ht="23.6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8"/>
      <c r="K106" s="115"/>
      <c r="L106" s="118"/>
      <c r="M106" s="115"/>
      <c r="N106" s="115"/>
      <c r="O106" s="125"/>
    </row>
    <row r="107" spans="1:15" ht="23.6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8"/>
      <c r="K107" s="115"/>
      <c r="L107" s="118"/>
      <c r="M107" s="115"/>
      <c r="N107" s="115"/>
      <c r="O107" s="125"/>
    </row>
    <row r="108" spans="1:15" ht="23.6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8"/>
      <c r="K108" s="115"/>
      <c r="L108" s="118"/>
      <c r="M108" s="115"/>
      <c r="N108" s="115"/>
      <c r="O108" s="125"/>
    </row>
    <row r="109" spans="1:15" ht="23.6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8"/>
      <c r="K109" s="115"/>
      <c r="L109" s="118"/>
      <c r="M109" s="115"/>
      <c r="N109" s="115"/>
      <c r="O109" s="125"/>
    </row>
    <row r="110" spans="1:15" ht="23.6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8"/>
      <c r="K110" s="115"/>
      <c r="L110" s="118"/>
      <c r="M110" s="115"/>
      <c r="N110" s="115"/>
      <c r="O110" s="125"/>
    </row>
    <row r="111" spans="1:15" ht="23.6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8"/>
      <c r="K111" s="115"/>
      <c r="L111" s="118"/>
      <c r="M111" s="115"/>
      <c r="N111" s="115"/>
      <c r="O111" s="125"/>
    </row>
    <row r="112" spans="1:15" ht="23.6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8"/>
      <c r="K112" s="115"/>
      <c r="L112" s="118"/>
      <c r="M112" s="115"/>
      <c r="N112" s="115"/>
      <c r="O112" s="125"/>
    </row>
    <row r="113" spans="1:15" ht="23.6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8"/>
      <c r="K113" s="115"/>
      <c r="L113" s="118"/>
      <c r="M113" s="115"/>
      <c r="N113" s="115"/>
      <c r="O113" s="125"/>
    </row>
    <row r="114" spans="1:15" ht="23.6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8"/>
      <c r="K114" s="115"/>
      <c r="L114" s="118"/>
      <c r="M114" s="115"/>
      <c r="N114" s="115"/>
      <c r="O114" s="125"/>
    </row>
    <row r="115" spans="1:15" ht="23.6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8"/>
      <c r="K115" s="115"/>
      <c r="L115" s="118"/>
      <c r="M115" s="115"/>
      <c r="N115" s="115"/>
      <c r="O115" s="125"/>
    </row>
    <row r="116" spans="1:15" ht="23.6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8"/>
      <c r="K116" s="115"/>
      <c r="L116" s="118"/>
      <c r="M116" s="115"/>
      <c r="N116" s="115"/>
      <c r="O116" s="125"/>
    </row>
    <row r="117" spans="1:15" ht="23.6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8"/>
      <c r="K117" s="115"/>
      <c r="L117" s="118"/>
      <c r="M117" s="115"/>
      <c r="N117" s="115"/>
      <c r="O117" s="125"/>
    </row>
    <row r="118" spans="1:15" ht="23.6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8"/>
      <c r="K118" s="115"/>
      <c r="L118" s="118"/>
      <c r="M118" s="115"/>
      <c r="N118" s="115"/>
      <c r="O118" s="125"/>
    </row>
    <row r="119" spans="1:15" ht="23.6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8"/>
      <c r="K119" s="115"/>
      <c r="L119" s="118"/>
      <c r="M119" s="115"/>
      <c r="N119" s="115"/>
      <c r="O119" s="125"/>
    </row>
    <row r="120" spans="1:15" ht="23.6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8"/>
      <c r="K120" s="115"/>
      <c r="L120" s="118"/>
      <c r="M120" s="115"/>
      <c r="N120" s="115"/>
      <c r="O120" s="125"/>
    </row>
    <row r="121" spans="1:15" ht="23.6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8"/>
      <c r="K121" s="115"/>
      <c r="L121" s="118"/>
      <c r="M121" s="115"/>
      <c r="N121" s="115"/>
      <c r="O121" s="125"/>
    </row>
    <row r="122" spans="1:15" ht="23.6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8"/>
      <c r="K122" s="115"/>
      <c r="L122" s="118"/>
      <c r="M122" s="115"/>
      <c r="N122" s="115"/>
      <c r="O122" s="125"/>
    </row>
    <row r="123" spans="1:15" ht="23.6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8"/>
      <c r="K123" s="115"/>
      <c r="L123" s="118"/>
      <c r="M123" s="115"/>
      <c r="N123" s="115"/>
      <c r="O123" s="125"/>
    </row>
    <row r="124" spans="1:15" ht="23.6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8"/>
      <c r="K124" s="115"/>
      <c r="L124" s="118"/>
      <c r="M124" s="115"/>
      <c r="N124" s="115"/>
      <c r="O124" s="125"/>
    </row>
    <row r="125" spans="1:15" ht="23.6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8"/>
      <c r="K125" s="115"/>
      <c r="L125" s="118"/>
      <c r="M125" s="115"/>
      <c r="N125" s="115"/>
      <c r="O125" s="125"/>
    </row>
    <row r="126" spans="1:15" ht="23.6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8"/>
      <c r="K126" s="115"/>
      <c r="L126" s="118"/>
      <c r="M126" s="115"/>
      <c r="N126" s="115"/>
      <c r="O126" s="125"/>
    </row>
    <row r="127" spans="1:15" ht="23.6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8"/>
      <c r="K127" s="115"/>
      <c r="L127" s="118"/>
      <c r="M127" s="115"/>
      <c r="N127" s="115"/>
      <c r="O127" s="125"/>
    </row>
    <row r="128" spans="1:15" ht="23.6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8"/>
      <c r="K128" s="115"/>
      <c r="L128" s="118"/>
      <c r="M128" s="115"/>
      <c r="N128" s="115"/>
      <c r="O128" s="125"/>
    </row>
    <row r="129" spans="1:15" ht="23.6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8"/>
      <c r="K129" s="115"/>
      <c r="L129" s="118"/>
      <c r="M129" s="115"/>
      <c r="N129" s="115"/>
      <c r="O129" s="125"/>
    </row>
    <row r="130" spans="1:15" ht="23.6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8"/>
      <c r="K130" s="115"/>
      <c r="L130" s="118"/>
      <c r="M130" s="115"/>
      <c r="N130" s="115"/>
      <c r="O130" s="125"/>
    </row>
    <row r="131" spans="1:15" ht="23.6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8"/>
      <c r="K131" s="115"/>
      <c r="L131" s="118"/>
      <c r="M131" s="115"/>
      <c r="N131" s="115"/>
      <c r="O131" s="125"/>
    </row>
    <row r="132" spans="1:15" ht="23.6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8"/>
      <c r="K132" s="115"/>
      <c r="L132" s="118"/>
      <c r="M132" s="115"/>
      <c r="N132" s="115"/>
      <c r="O132" s="125"/>
    </row>
    <row r="133" spans="1:15" ht="23.6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8"/>
      <c r="K133" s="115"/>
      <c r="L133" s="118"/>
      <c r="M133" s="115"/>
      <c r="N133" s="115"/>
      <c r="O133" s="125"/>
    </row>
    <row r="134" spans="1:15" ht="23.6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8"/>
      <c r="K134" s="115"/>
      <c r="L134" s="118"/>
      <c r="M134" s="115"/>
      <c r="N134" s="115"/>
      <c r="O134" s="125"/>
    </row>
    <row r="135" spans="1:15" ht="23.6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8"/>
      <c r="K135" s="115"/>
      <c r="L135" s="118"/>
      <c r="M135" s="115"/>
      <c r="N135" s="115"/>
      <c r="O135" s="125"/>
    </row>
    <row r="136" spans="1:15" ht="23.6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8"/>
      <c r="K136" s="115"/>
      <c r="L136" s="118"/>
      <c r="M136" s="115"/>
      <c r="N136" s="115"/>
      <c r="O136" s="125"/>
    </row>
    <row r="137" spans="1:15" ht="23.6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8"/>
      <c r="K137" s="115"/>
      <c r="L137" s="118"/>
      <c r="M137" s="115"/>
      <c r="N137" s="115"/>
      <c r="O137" s="125"/>
    </row>
    <row r="138" spans="1:15" ht="23.6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8"/>
      <c r="K138" s="115"/>
      <c r="L138" s="118"/>
      <c r="M138" s="115"/>
      <c r="N138" s="115"/>
      <c r="O138" s="125"/>
    </row>
    <row r="139" spans="1:15" ht="23.6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8"/>
      <c r="K139" s="115"/>
      <c r="L139" s="118"/>
      <c r="M139" s="115"/>
      <c r="N139" s="115"/>
      <c r="O139" s="125"/>
    </row>
    <row r="140" spans="1:15" ht="23.6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8"/>
      <c r="K140" s="115"/>
      <c r="L140" s="118"/>
      <c r="M140" s="115"/>
      <c r="N140" s="115"/>
      <c r="O140" s="125"/>
    </row>
    <row r="141" spans="1:15" ht="23.6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8"/>
      <c r="K141" s="115"/>
      <c r="L141" s="118"/>
      <c r="M141" s="115"/>
      <c r="N141" s="115"/>
      <c r="O141" s="125"/>
    </row>
    <row r="142" spans="1:15" ht="23.6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8"/>
      <c r="K142" s="115"/>
      <c r="L142" s="118"/>
      <c r="M142" s="115"/>
      <c r="N142" s="115"/>
      <c r="O142" s="125"/>
    </row>
    <row r="143" spans="1:15" ht="23.6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8"/>
      <c r="K143" s="115"/>
      <c r="L143" s="118"/>
      <c r="M143" s="115"/>
      <c r="N143" s="115"/>
      <c r="O143" s="125"/>
    </row>
    <row r="144" spans="1:15" ht="23.6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8"/>
      <c r="K144" s="115"/>
      <c r="L144" s="118"/>
      <c r="M144" s="115"/>
      <c r="N144" s="115"/>
      <c r="O144" s="125"/>
    </row>
    <row r="145" spans="1:15" ht="23.6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8"/>
      <c r="K145" s="115"/>
      <c r="L145" s="118"/>
      <c r="M145" s="115"/>
      <c r="N145" s="115"/>
      <c r="O145" s="125"/>
    </row>
    <row r="146" spans="1:15" ht="23.6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8"/>
      <c r="K146" s="115"/>
      <c r="L146" s="118"/>
      <c r="M146" s="115"/>
      <c r="N146" s="115"/>
      <c r="O146" s="125"/>
    </row>
    <row r="147" spans="1:15" ht="23.6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8"/>
      <c r="K147" s="115"/>
      <c r="L147" s="118"/>
      <c r="M147" s="115"/>
      <c r="N147" s="115"/>
      <c r="O147" s="125"/>
    </row>
    <row r="148" spans="1:15" ht="23.6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8"/>
      <c r="K148" s="115"/>
      <c r="L148" s="118"/>
      <c r="M148" s="115"/>
      <c r="N148" s="115"/>
      <c r="O148" s="125"/>
    </row>
    <row r="149" spans="1:15" ht="23.6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8"/>
      <c r="K149" s="115"/>
      <c r="L149" s="118"/>
      <c r="M149" s="115"/>
      <c r="N149" s="115"/>
      <c r="O149" s="125"/>
    </row>
    <row r="150" spans="1:15" ht="23.6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8"/>
      <c r="K150" s="115"/>
      <c r="L150" s="118"/>
      <c r="M150" s="115"/>
      <c r="N150" s="115"/>
      <c r="O150" s="125"/>
    </row>
    <row r="151" spans="1:15" ht="23.6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8"/>
      <c r="K151" s="115"/>
      <c r="L151" s="118"/>
      <c r="M151" s="115"/>
      <c r="N151" s="115"/>
      <c r="O151" s="125"/>
    </row>
    <row r="152" spans="1:15" ht="23.6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8"/>
      <c r="K152" s="115"/>
      <c r="L152" s="118"/>
      <c r="M152" s="115"/>
      <c r="N152" s="115"/>
      <c r="O152" s="125"/>
    </row>
    <row r="153" spans="1:15" ht="23.6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8"/>
      <c r="K153" s="115"/>
      <c r="L153" s="118"/>
      <c r="M153" s="115"/>
      <c r="N153" s="115"/>
      <c r="O153" s="125"/>
    </row>
    <row r="154" spans="1:15" ht="23.6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8"/>
      <c r="K154" s="115"/>
      <c r="L154" s="118"/>
      <c r="M154" s="115"/>
      <c r="N154" s="115"/>
      <c r="O154" s="125"/>
    </row>
    <row r="155" spans="1:15" ht="23.6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8"/>
      <c r="K155" s="115"/>
      <c r="L155" s="118"/>
      <c r="M155" s="115"/>
      <c r="N155" s="115"/>
      <c r="O155" s="125"/>
    </row>
    <row r="156" spans="1:15" ht="23.6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8"/>
      <c r="K156" s="115"/>
      <c r="L156" s="118"/>
      <c r="M156" s="115"/>
      <c r="N156" s="115"/>
      <c r="O156" s="125"/>
    </row>
    <row r="157" spans="1:15" ht="23.6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8"/>
      <c r="K157" s="115"/>
      <c r="L157" s="118"/>
      <c r="M157" s="115"/>
      <c r="N157" s="115"/>
      <c r="O157" s="125"/>
    </row>
    <row r="158" spans="1:15" ht="23.6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8"/>
      <c r="K158" s="115"/>
      <c r="L158" s="118"/>
      <c r="M158" s="115"/>
      <c r="N158" s="115"/>
      <c r="O158" s="125"/>
    </row>
    <row r="159" spans="1:15" ht="23.6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8"/>
      <c r="K159" s="115"/>
      <c r="L159" s="118"/>
      <c r="M159" s="115"/>
      <c r="N159" s="115"/>
      <c r="O159" s="125"/>
    </row>
    <row r="160" spans="1:15" ht="23.6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8"/>
      <c r="K160" s="115"/>
      <c r="L160" s="118"/>
      <c r="M160" s="115"/>
      <c r="N160" s="115"/>
      <c r="O160" s="125"/>
    </row>
    <row r="161" spans="1:15" ht="23.6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8"/>
      <c r="K161" s="115"/>
      <c r="L161" s="118"/>
      <c r="M161" s="115"/>
      <c r="N161" s="115"/>
      <c r="O161" s="125"/>
    </row>
    <row r="162" spans="1:15" ht="23.6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8"/>
      <c r="K162" s="115"/>
      <c r="L162" s="118"/>
      <c r="M162" s="115"/>
      <c r="N162" s="115"/>
      <c r="O162" s="125"/>
    </row>
    <row r="163" spans="1:15" ht="23.6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8"/>
      <c r="K163" s="115"/>
      <c r="L163" s="118"/>
      <c r="M163" s="115"/>
      <c r="N163" s="115"/>
      <c r="O163" s="125"/>
    </row>
    <row r="164" spans="1:15" ht="23.6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8"/>
      <c r="K164" s="115"/>
      <c r="L164" s="118"/>
      <c r="M164" s="115"/>
      <c r="N164" s="115"/>
      <c r="O164" s="125"/>
    </row>
    <row r="165" spans="1:15" ht="23.6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8"/>
      <c r="K165" s="115"/>
      <c r="L165" s="118"/>
      <c r="M165" s="115"/>
      <c r="N165" s="115"/>
      <c r="O165" s="125"/>
    </row>
    <row r="166" spans="1:15" ht="23.6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8"/>
      <c r="K166" s="115"/>
      <c r="L166" s="118"/>
      <c r="M166" s="115"/>
      <c r="N166" s="115"/>
      <c r="O166" s="125"/>
    </row>
    <row r="167" spans="1:15" ht="23.6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8"/>
      <c r="K167" s="115"/>
      <c r="L167" s="118"/>
      <c r="M167" s="115"/>
      <c r="N167" s="115"/>
      <c r="O167" s="125"/>
    </row>
    <row r="168" spans="1:15" ht="23.6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8"/>
      <c r="K168" s="115"/>
      <c r="L168" s="118"/>
      <c r="M168" s="115"/>
      <c r="N168" s="115"/>
      <c r="O168" s="125"/>
    </row>
    <row r="169" spans="1:15" ht="23.6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8"/>
      <c r="K169" s="115"/>
      <c r="L169" s="118"/>
      <c r="M169" s="115"/>
      <c r="N169" s="115"/>
      <c r="O169" s="125"/>
    </row>
    <row r="170" spans="1:15" ht="23.6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8"/>
      <c r="K170" s="115"/>
      <c r="L170" s="118"/>
      <c r="M170" s="115"/>
      <c r="N170" s="115"/>
      <c r="O170" s="125"/>
    </row>
    <row r="171" spans="1:15" ht="23.6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8"/>
      <c r="K171" s="115"/>
      <c r="L171" s="118"/>
      <c r="M171" s="115"/>
      <c r="N171" s="115"/>
      <c r="O171" s="125"/>
    </row>
    <row r="172" spans="1:15" ht="23.6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8"/>
      <c r="K172" s="115"/>
      <c r="L172" s="118"/>
      <c r="M172" s="115"/>
      <c r="N172" s="115"/>
      <c r="O172" s="125"/>
    </row>
    <row r="173" spans="1:15" ht="23.6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8"/>
      <c r="K173" s="115"/>
      <c r="L173" s="118"/>
      <c r="M173" s="115"/>
      <c r="N173" s="115"/>
      <c r="O173" s="125"/>
    </row>
    <row r="174" spans="1:15" ht="23.6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8"/>
      <c r="K174" s="115"/>
      <c r="L174" s="118"/>
      <c r="M174" s="115"/>
      <c r="N174" s="115"/>
      <c r="O174" s="125"/>
    </row>
    <row r="175" spans="1:15" ht="23.6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8"/>
      <c r="K175" s="115"/>
      <c r="L175" s="118"/>
      <c r="M175" s="115"/>
      <c r="N175" s="115"/>
      <c r="O175" s="125"/>
    </row>
    <row r="176" spans="1:15" ht="23.6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8"/>
      <c r="K176" s="115"/>
      <c r="L176" s="118"/>
      <c r="M176" s="115"/>
      <c r="N176" s="115"/>
      <c r="O176" s="125"/>
    </row>
    <row r="177" spans="1:15" ht="23.6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8"/>
      <c r="K177" s="115"/>
      <c r="L177" s="118"/>
      <c r="M177" s="115"/>
      <c r="N177" s="115"/>
      <c r="O177" s="125"/>
    </row>
    <row r="178" spans="1:15" ht="23.6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8"/>
      <c r="K178" s="115"/>
      <c r="L178" s="118"/>
      <c r="M178" s="115"/>
      <c r="N178" s="115"/>
      <c r="O178" s="125"/>
    </row>
    <row r="179" spans="1:15" ht="23.6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8"/>
      <c r="K179" s="115"/>
      <c r="L179" s="118"/>
      <c r="M179" s="115"/>
      <c r="N179" s="115"/>
      <c r="O179" s="125"/>
    </row>
    <row r="180" spans="1:15" ht="23.6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8"/>
      <c r="K180" s="115"/>
      <c r="L180" s="118"/>
      <c r="M180" s="115"/>
      <c r="N180" s="115"/>
      <c r="O180" s="125"/>
    </row>
    <row r="181" spans="1:15" ht="23.6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8"/>
      <c r="K181" s="115"/>
      <c r="L181" s="118"/>
      <c r="M181" s="115"/>
      <c r="N181" s="115"/>
      <c r="O181" s="125"/>
    </row>
    <row r="182" spans="1:15" ht="23.6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8"/>
      <c r="K182" s="115"/>
      <c r="L182" s="118"/>
      <c r="M182" s="115"/>
      <c r="N182" s="115"/>
      <c r="O182" s="125"/>
    </row>
    <row r="183" spans="1:15" ht="23.6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8"/>
      <c r="K183" s="115"/>
      <c r="L183" s="118"/>
      <c r="M183" s="115"/>
      <c r="N183" s="115"/>
      <c r="O183" s="125"/>
    </row>
    <row r="184" spans="1:15" ht="23.6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8"/>
      <c r="K184" s="115"/>
      <c r="L184" s="118"/>
      <c r="M184" s="115"/>
      <c r="N184" s="115"/>
      <c r="O184" s="125"/>
    </row>
    <row r="185" spans="1:15" ht="23.6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8"/>
      <c r="K185" s="115"/>
      <c r="L185" s="118"/>
      <c r="M185" s="115"/>
      <c r="N185" s="115"/>
      <c r="O185" s="125"/>
    </row>
    <row r="186" spans="1:15" ht="23.6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8"/>
      <c r="K186" s="115"/>
      <c r="L186" s="118"/>
      <c r="M186" s="115"/>
      <c r="N186" s="115"/>
      <c r="O186" s="125"/>
    </row>
    <row r="187" spans="1:15" ht="23.6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8"/>
      <c r="K187" s="115"/>
      <c r="L187" s="118"/>
      <c r="M187" s="115"/>
      <c r="N187" s="115"/>
      <c r="O187" s="125"/>
    </row>
    <row r="188" spans="1:15" ht="23.6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8"/>
      <c r="K188" s="115"/>
      <c r="L188" s="118"/>
      <c r="M188" s="115"/>
      <c r="N188" s="115"/>
      <c r="O188" s="125"/>
    </row>
    <row r="189" spans="1:15" ht="23.6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8"/>
      <c r="K189" s="115"/>
      <c r="L189" s="118"/>
      <c r="M189" s="115"/>
      <c r="N189" s="115"/>
      <c r="O189" s="125"/>
    </row>
    <row r="190" spans="1:15" ht="23.6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8"/>
      <c r="K190" s="115"/>
      <c r="L190" s="118"/>
      <c r="M190" s="115"/>
      <c r="N190" s="115"/>
      <c r="O190" s="125"/>
    </row>
    <row r="191" spans="1:15" ht="23.6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8"/>
      <c r="K191" s="115"/>
      <c r="L191" s="118"/>
      <c r="M191" s="115"/>
      <c r="N191" s="115"/>
      <c r="O191" s="125"/>
    </row>
    <row r="192" spans="1:15" ht="23.6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8"/>
      <c r="K192" s="115"/>
      <c r="L192" s="118"/>
      <c r="M192" s="115"/>
      <c r="N192" s="115"/>
      <c r="O192" s="125"/>
    </row>
    <row r="193" spans="1:15" ht="23.6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8"/>
      <c r="K193" s="115"/>
      <c r="L193" s="118"/>
      <c r="M193" s="115"/>
      <c r="N193" s="115"/>
      <c r="O193" s="125"/>
    </row>
    <row r="194" spans="1:15" ht="23.6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8"/>
      <c r="K194" s="115"/>
      <c r="L194" s="118"/>
      <c r="M194" s="115"/>
      <c r="N194" s="115"/>
      <c r="O194" s="125"/>
    </row>
    <row r="195" spans="1:15" ht="23.6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8"/>
      <c r="K195" s="115"/>
      <c r="L195" s="118"/>
      <c r="M195" s="115"/>
      <c r="N195" s="115"/>
      <c r="O195" s="125"/>
    </row>
    <row r="196" spans="1:15" ht="23.6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8"/>
      <c r="K196" s="115"/>
      <c r="L196" s="118"/>
      <c r="M196" s="115"/>
      <c r="N196" s="115"/>
      <c r="O196" s="125"/>
    </row>
    <row r="197" spans="1:15" ht="23.6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8"/>
      <c r="K197" s="115"/>
      <c r="L197" s="118"/>
      <c r="M197" s="115"/>
      <c r="N197" s="115"/>
      <c r="O197" s="125"/>
    </row>
    <row r="198" spans="1:15" ht="23.6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8"/>
      <c r="K198" s="115"/>
      <c r="L198" s="118"/>
      <c r="M198" s="115"/>
      <c r="N198" s="115"/>
      <c r="O198" s="125"/>
    </row>
    <row r="199" spans="1:15" ht="23.6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8"/>
      <c r="K199" s="115"/>
      <c r="L199" s="118"/>
      <c r="M199" s="115"/>
      <c r="N199" s="115"/>
      <c r="O199" s="125"/>
    </row>
    <row r="200" spans="1:15" ht="23.6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8"/>
      <c r="K200" s="115"/>
      <c r="L200" s="118"/>
      <c r="M200" s="115"/>
      <c r="N200" s="115"/>
      <c r="O200" s="125"/>
    </row>
    <row r="201" spans="1:15" ht="23.6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8"/>
      <c r="K201" s="115"/>
      <c r="L201" s="118"/>
      <c r="M201" s="115"/>
      <c r="N201" s="115"/>
      <c r="O201" s="125"/>
    </row>
    <row r="202" spans="1:15" ht="23.6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8"/>
      <c r="K202" s="115"/>
      <c r="L202" s="118"/>
      <c r="M202" s="115"/>
      <c r="N202" s="115"/>
      <c r="O202" s="125"/>
    </row>
    <row r="203" spans="1:15" ht="23.6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8"/>
      <c r="K203" s="115"/>
      <c r="L203" s="118"/>
      <c r="M203" s="115"/>
      <c r="N203" s="115"/>
      <c r="O203" s="125"/>
    </row>
    <row r="204" spans="1:15" ht="23.6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8"/>
      <c r="K204" s="115"/>
      <c r="L204" s="118"/>
      <c r="M204" s="115"/>
      <c r="N204" s="115"/>
      <c r="O204" s="125"/>
    </row>
    <row r="205" spans="1:15" ht="23.6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8"/>
      <c r="K205" s="115"/>
      <c r="L205" s="118"/>
      <c r="M205" s="115"/>
      <c r="N205" s="115"/>
      <c r="O205" s="125"/>
    </row>
    <row r="206" spans="1:15" ht="23.6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8"/>
      <c r="K206" s="115"/>
      <c r="L206" s="118"/>
      <c r="M206" s="115"/>
      <c r="N206" s="115"/>
      <c r="O206" s="125"/>
    </row>
    <row r="207" spans="1:15" ht="23.6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8"/>
      <c r="K207" s="115"/>
      <c r="L207" s="118"/>
      <c r="M207" s="115"/>
      <c r="N207" s="115"/>
      <c r="O207" s="125"/>
    </row>
    <row r="208" spans="1:15" ht="23.6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8"/>
      <c r="K208" s="115"/>
      <c r="L208" s="118"/>
      <c r="M208" s="115"/>
      <c r="N208" s="115"/>
      <c r="O208" s="125"/>
    </row>
    <row r="209" spans="1:15" ht="23.6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8"/>
      <c r="K209" s="115"/>
      <c r="L209" s="118"/>
      <c r="M209" s="115"/>
      <c r="N209" s="115"/>
      <c r="O209" s="125"/>
    </row>
    <row r="210" spans="1:15" ht="23.6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8"/>
      <c r="K210" s="115"/>
      <c r="L210" s="118"/>
      <c r="M210" s="115"/>
      <c r="N210" s="115"/>
      <c r="O210" s="125"/>
    </row>
    <row r="211" spans="1:15" ht="23.6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8"/>
      <c r="K211" s="115"/>
      <c r="L211" s="118"/>
      <c r="M211" s="115"/>
      <c r="N211" s="115"/>
      <c r="O211" s="125"/>
    </row>
    <row r="212" spans="1:15" ht="23.6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8"/>
      <c r="K212" s="115"/>
      <c r="L212" s="118"/>
      <c r="M212" s="115"/>
      <c r="N212" s="115"/>
      <c r="O212" s="125"/>
    </row>
    <row r="213" spans="1:15" ht="23.6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8"/>
      <c r="K213" s="115"/>
      <c r="L213" s="118"/>
      <c r="M213" s="115"/>
      <c r="N213" s="115"/>
      <c r="O213" s="125"/>
    </row>
    <row r="214" spans="1:15" ht="23.6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8"/>
      <c r="K214" s="115"/>
      <c r="L214" s="118"/>
      <c r="M214" s="115"/>
      <c r="N214" s="115"/>
      <c r="O214" s="125"/>
    </row>
    <row r="215" spans="1:15" ht="23.6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8"/>
      <c r="K215" s="115"/>
      <c r="L215" s="118"/>
      <c r="M215" s="115"/>
      <c r="N215" s="115"/>
      <c r="O215" s="125"/>
    </row>
    <row r="216" spans="1:15" ht="23.6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8"/>
      <c r="K216" s="115"/>
      <c r="L216" s="118"/>
      <c r="M216" s="115"/>
      <c r="N216" s="115"/>
      <c r="O216" s="125"/>
    </row>
    <row r="217" spans="1:15" ht="23.6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8"/>
      <c r="K217" s="115"/>
      <c r="L217" s="118"/>
      <c r="M217" s="115"/>
      <c r="N217" s="115"/>
      <c r="O217" s="125"/>
    </row>
    <row r="218" spans="1:15" ht="23.6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8"/>
      <c r="K218" s="115"/>
      <c r="L218" s="118"/>
      <c r="M218" s="115"/>
      <c r="N218" s="115"/>
      <c r="O218" s="125"/>
    </row>
    <row r="219" spans="1:15" ht="23.6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8"/>
      <c r="K219" s="115"/>
      <c r="L219" s="118"/>
      <c r="M219" s="115"/>
      <c r="N219" s="115"/>
      <c r="O219" s="125"/>
    </row>
    <row r="220" spans="1:15" ht="23.6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8"/>
      <c r="K220" s="115"/>
      <c r="L220" s="118"/>
      <c r="M220" s="115"/>
      <c r="N220" s="115"/>
      <c r="O220" s="125"/>
    </row>
    <row r="221" spans="1:15" ht="23.65" customHeight="1">
      <c r="A221" s="115"/>
      <c r="B221" s="115"/>
      <c r="C221" s="115"/>
      <c r="D221" s="115"/>
      <c r="E221" s="115"/>
      <c r="F221" s="115"/>
      <c r="G221" s="115"/>
      <c r="H221" s="115"/>
      <c r="I221" s="115"/>
      <c r="J221" s="118"/>
      <c r="K221" s="115"/>
      <c r="L221" s="118"/>
      <c r="M221" s="115"/>
      <c r="N221" s="115"/>
      <c r="O221" s="125"/>
    </row>
    <row r="222" spans="1:15" ht="23.65" customHeight="1">
      <c r="A222" s="115"/>
      <c r="B222" s="115"/>
      <c r="C222" s="115"/>
      <c r="D222" s="115"/>
      <c r="E222" s="115"/>
      <c r="F222" s="115"/>
      <c r="G222" s="115"/>
      <c r="H222" s="115"/>
      <c r="I222" s="115"/>
      <c r="J222" s="118"/>
      <c r="K222" s="115"/>
      <c r="L222" s="118"/>
      <c r="M222" s="115"/>
      <c r="N222" s="115"/>
      <c r="O222" s="125"/>
    </row>
    <row r="223" spans="1:15" ht="23.65" customHeight="1">
      <c r="A223" s="115"/>
      <c r="B223" s="115"/>
      <c r="C223" s="115"/>
      <c r="D223" s="115"/>
      <c r="E223" s="115"/>
      <c r="F223" s="115"/>
      <c r="G223" s="115"/>
      <c r="H223" s="115"/>
      <c r="I223" s="115"/>
      <c r="J223" s="118"/>
      <c r="K223" s="115"/>
      <c r="L223" s="118"/>
      <c r="M223" s="115"/>
      <c r="N223" s="115"/>
      <c r="O223" s="125"/>
    </row>
    <row r="224" spans="1:15" ht="23.65" customHeight="1">
      <c r="A224" s="115"/>
      <c r="B224" s="115"/>
      <c r="C224" s="115"/>
      <c r="D224" s="115"/>
      <c r="E224" s="115"/>
      <c r="F224" s="115"/>
      <c r="G224" s="115"/>
      <c r="H224" s="115"/>
      <c r="I224" s="115"/>
      <c r="J224" s="118"/>
      <c r="K224" s="115"/>
      <c r="L224" s="118"/>
      <c r="M224" s="115"/>
      <c r="N224" s="115"/>
      <c r="O224" s="125"/>
    </row>
    <row r="225" spans="1:15" ht="23.65" customHeight="1">
      <c r="A225" s="115"/>
      <c r="B225" s="115"/>
      <c r="C225" s="115"/>
      <c r="D225" s="115"/>
      <c r="E225" s="115"/>
      <c r="F225" s="115"/>
      <c r="G225" s="115"/>
      <c r="H225" s="115"/>
      <c r="I225" s="115"/>
      <c r="J225" s="118"/>
      <c r="K225" s="115"/>
      <c r="L225" s="118"/>
      <c r="M225" s="115"/>
      <c r="N225" s="115"/>
      <c r="O225" s="125"/>
    </row>
    <row r="226" spans="1:15" ht="23.65" customHeight="1">
      <c r="A226" s="115"/>
      <c r="B226" s="115"/>
      <c r="C226" s="115"/>
      <c r="D226" s="115"/>
      <c r="E226" s="115"/>
      <c r="F226" s="115"/>
      <c r="G226" s="115"/>
      <c r="H226" s="115"/>
      <c r="I226" s="115"/>
      <c r="J226" s="118"/>
      <c r="K226" s="115"/>
      <c r="L226" s="118"/>
      <c r="M226" s="115"/>
      <c r="N226" s="115"/>
      <c r="O226" s="125"/>
    </row>
    <row r="227" spans="1:15" ht="23.65" customHeight="1">
      <c r="A227" s="115"/>
      <c r="B227" s="115"/>
      <c r="C227" s="115"/>
      <c r="D227" s="115"/>
      <c r="E227" s="115"/>
      <c r="F227" s="115"/>
      <c r="G227" s="115"/>
      <c r="H227" s="115"/>
      <c r="I227" s="115"/>
      <c r="J227" s="118"/>
      <c r="K227" s="115"/>
      <c r="L227" s="118"/>
      <c r="M227" s="115"/>
      <c r="N227" s="115"/>
      <c r="O227" s="125"/>
    </row>
    <row r="228" spans="1:15" ht="23.65" customHeight="1">
      <c r="A228" s="115"/>
      <c r="B228" s="115"/>
      <c r="C228" s="115"/>
      <c r="D228" s="115"/>
      <c r="E228" s="115"/>
      <c r="F228" s="115"/>
      <c r="G228" s="115"/>
      <c r="H228" s="115"/>
      <c r="I228" s="115"/>
      <c r="J228" s="118"/>
      <c r="K228" s="115"/>
      <c r="L228" s="118"/>
      <c r="M228" s="115"/>
      <c r="N228" s="115"/>
      <c r="O228" s="125"/>
    </row>
    <row r="229" spans="1:15" ht="23.65" customHeight="1">
      <c r="A229" s="115"/>
      <c r="B229" s="115"/>
      <c r="C229" s="115"/>
      <c r="D229" s="115"/>
      <c r="E229" s="115"/>
      <c r="F229" s="115"/>
      <c r="G229" s="115"/>
      <c r="H229" s="115"/>
      <c r="I229" s="115"/>
      <c r="J229" s="118"/>
      <c r="K229" s="115"/>
      <c r="L229" s="118"/>
      <c r="M229" s="115"/>
      <c r="N229" s="115"/>
      <c r="O229" s="125"/>
    </row>
    <row r="230" spans="1:15" ht="23.65" customHeight="1">
      <c r="A230" s="115"/>
      <c r="B230" s="115"/>
      <c r="C230" s="115"/>
      <c r="D230" s="115"/>
      <c r="E230" s="115"/>
      <c r="F230" s="115"/>
      <c r="G230" s="115"/>
      <c r="H230" s="115"/>
      <c r="I230" s="115"/>
      <c r="J230" s="118"/>
      <c r="K230" s="115"/>
      <c r="L230" s="118"/>
      <c r="M230" s="115"/>
      <c r="N230" s="115"/>
      <c r="O230" s="125"/>
    </row>
    <row r="231" spans="1:15" ht="23.65" customHeight="1">
      <c r="A231" s="115"/>
      <c r="B231" s="115"/>
      <c r="C231" s="115"/>
      <c r="D231" s="115"/>
      <c r="E231" s="115"/>
      <c r="F231" s="115"/>
      <c r="G231" s="115"/>
      <c r="H231" s="115"/>
      <c r="I231" s="115"/>
      <c r="J231" s="118"/>
      <c r="K231" s="115"/>
      <c r="L231" s="118"/>
      <c r="M231" s="115"/>
      <c r="N231" s="115"/>
      <c r="O231" s="125"/>
    </row>
    <row r="232" spans="1:15" ht="23.65" customHeight="1">
      <c r="A232" s="115"/>
      <c r="B232" s="115"/>
      <c r="C232" s="115"/>
      <c r="D232" s="115"/>
      <c r="E232" s="115"/>
      <c r="F232" s="115"/>
      <c r="G232" s="115"/>
      <c r="H232" s="115"/>
      <c r="I232" s="115"/>
      <c r="J232" s="118"/>
      <c r="K232" s="115"/>
      <c r="L232" s="118"/>
      <c r="M232" s="115"/>
      <c r="N232" s="115"/>
      <c r="O232" s="125"/>
    </row>
    <row r="233" spans="1:15" ht="23.65" customHeight="1">
      <c r="A233" s="115"/>
      <c r="B233" s="115"/>
      <c r="C233" s="115"/>
      <c r="D233" s="115"/>
      <c r="E233" s="115"/>
      <c r="F233" s="115"/>
      <c r="G233" s="115"/>
      <c r="H233" s="115"/>
      <c r="I233" s="115"/>
      <c r="J233" s="118"/>
      <c r="K233" s="115"/>
      <c r="L233" s="118"/>
      <c r="M233" s="115"/>
      <c r="N233" s="115"/>
      <c r="O233" s="125"/>
    </row>
    <row r="234" spans="1:15" ht="23.65" customHeight="1">
      <c r="A234" s="115"/>
      <c r="B234" s="115"/>
      <c r="C234" s="115"/>
      <c r="D234" s="115"/>
      <c r="E234" s="115"/>
      <c r="F234" s="115"/>
      <c r="G234" s="115"/>
      <c r="H234" s="115"/>
      <c r="I234" s="115"/>
      <c r="J234" s="118"/>
      <c r="K234" s="115"/>
      <c r="L234" s="118"/>
      <c r="M234" s="115"/>
      <c r="N234" s="115"/>
      <c r="O234" s="125"/>
    </row>
    <row r="235" spans="1:15" ht="23.65" customHeight="1">
      <c r="A235" s="115"/>
      <c r="B235" s="115"/>
      <c r="C235" s="115"/>
      <c r="D235" s="115"/>
      <c r="E235" s="115"/>
      <c r="F235" s="115"/>
      <c r="G235" s="115"/>
      <c r="H235" s="115"/>
      <c r="I235" s="115"/>
      <c r="J235" s="118"/>
      <c r="K235" s="115"/>
      <c r="L235" s="118"/>
      <c r="M235" s="115"/>
      <c r="N235" s="115"/>
      <c r="O235" s="125"/>
    </row>
    <row r="236" spans="1:15" ht="23.65" customHeight="1">
      <c r="A236" s="115"/>
      <c r="B236" s="115"/>
      <c r="C236" s="115"/>
      <c r="D236" s="115"/>
      <c r="E236" s="115"/>
      <c r="F236" s="115"/>
      <c r="G236" s="115"/>
      <c r="H236" s="115"/>
      <c r="I236" s="115"/>
      <c r="J236" s="118"/>
      <c r="K236" s="115"/>
      <c r="L236" s="118"/>
      <c r="M236" s="115"/>
      <c r="N236" s="115"/>
      <c r="O236" s="125"/>
    </row>
    <row r="237" spans="1:15" ht="23.65" customHeight="1">
      <c r="A237" s="115"/>
      <c r="B237" s="115"/>
      <c r="C237" s="115"/>
      <c r="D237" s="115"/>
      <c r="E237" s="115"/>
      <c r="F237" s="115"/>
      <c r="G237" s="115"/>
      <c r="H237" s="115"/>
      <c r="I237" s="115"/>
      <c r="J237" s="118"/>
      <c r="K237" s="115"/>
      <c r="L237" s="118"/>
      <c r="M237" s="115"/>
      <c r="N237" s="115"/>
      <c r="O237" s="125"/>
    </row>
    <row r="238" spans="1:15" ht="23.65" customHeight="1">
      <c r="A238" s="115"/>
      <c r="B238" s="115"/>
      <c r="C238" s="115"/>
      <c r="D238" s="115"/>
      <c r="E238" s="115"/>
      <c r="F238" s="115"/>
      <c r="G238" s="115"/>
      <c r="H238" s="115"/>
      <c r="I238" s="115"/>
      <c r="J238" s="118"/>
      <c r="K238" s="115"/>
      <c r="L238" s="118"/>
      <c r="M238" s="115"/>
      <c r="N238" s="115"/>
      <c r="O238" s="125"/>
    </row>
    <row r="239" spans="1:15" ht="23.65" customHeight="1">
      <c r="A239" s="115"/>
      <c r="B239" s="115"/>
      <c r="C239" s="115"/>
      <c r="D239" s="115"/>
      <c r="E239" s="115"/>
      <c r="F239" s="115"/>
      <c r="G239" s="115"/>
      <c r="H239" s="115"/>
      <c r="I239" s="115"/>
      <c r="J239" s="118"/>
      <c r="K239" s="115"/>
      <c r="L239" s="118"/>
      <c r="M239" s="115"/>
      <c r="N239" s="115"/>
      <c r="O239" s="125"/>
    </row>
    <row r="240" spans="1:15" ht="23.65" customHeight="1">
      <c r="A240" s="115"/>
      <c r="B240" s="115"/>
      <c r="C240" s="115"/>
      <c r="D240" s="115"/>
      <c r="E240" s="115"/>
      <c r="F240" s="115"/>
      <c r="G240" s="115"/>
      <c r="H240" s="115"/>
      <c r="I240" s="115"/>
      <c r="J240" s="118"/>
      <c r="K240" s="115"/>
      <c r="L240" s="118"/>
      <c r="M240" s="115"/>
      <c r="N240" s="115"/>
      <c r="O240" s="125"/>
    </row>
    <row r="241" spans="1:15" ht="23.65" customHeight="1">
      <c r="A241" s="115"/>
      <c r="B241" s="115"/>
      <c r="C241" s="115"/>
      <c r="D241" s="115"/>
      <c r="E241" s="115"/>
      <c r="F241" s="115"/>
      <c r="G241" s="115"/>
      <c r="H241" s="115"/>
      <c r="I241" s="115"/>
      <c r="J241" s="118"/>
      <c r="K241" s="115"/>
      <c r="L241" s="118"/>
      <c r="M241" s="115"/>
      <c r="N241" s="115"/>
      <c r="O241" s="125"/>
    </row>
    <row r="242" spans="1:15" ht="23.65" customHeight="1">
      <c r="A242" s="115"/>
      <c r="B242" s="115"/>
      <c r="C242" s="115"/>
      <c r="D242" s="115"/>
      <c r="E242" s="115"/>
      <c r="F242" s="115"/>
      <c r="G242" s="115"/>
      <c r="H242" s="115"/>
      <c r="I242" s="115"/>
      <c r="J242" s="118"/>
      <c r="K242" s="115"/>
      <c r="L242" s="118"/>
      <c r="M242" s="115"/>
      <c r="N242" s="115"/>
      <c r="O242" s="125"/>
    </row>
    <row r="243" spans="1:15" ht="23.65" customHeight="1">
      <c r="A243" s="115"/>
      <c r="B243" s="115"/>
      <c r="C243" s="115"/>
      <c r="D243" s="115"/>
      <c r="E243" s="115"/>
      <c r="F243" s="115"/>
      <c r="G243" s="115"/>
      <c r="H243" s="115"/>
      <c r="I243" s="115"/>
      <c r="J243" s="118"/>
      <c r="K243" s="115"/>
      <c r="L243" s="118"/>
      <c r="M243" s="115"/>
      <c r="N243" s="115"/>
      <c r="O243" s="125"/>
    </row>
    <row r="244" spans="1:15" ht="23.65" customHeight="1">
      <c r="A244" s="115"/>
      <c r="B244" s="115"/>
      <c r="C244" s="115"/>
      <c r="D244" s="115"/>
      <c r="E244" s="115"/>
      <c r="F244" s="115"/>
      <c r="G244" s="115"/>
      <c r="H244" s="115"/>
      <c r="I244" s="115"/>
      <c r="J244" s="118"/>
      <c r="K244" s="115"/>
      <c r="L244" s="118"/>
      <c r="M244" s="115"/>
      <c r="N244" s="115"/>
      <c r="O244" s="125"/>
    </row>
    <row r="245" spans="1:15" ht="23.65" customHeight="1">
      <c r="A245" s="115"/>
      <c r="B245" s="115"/>
      <c r="C245" s="115"/>
      <c r="D245" s="115"/>
      <c r="E245" s="115"/>
      <c r="F245" s="115"/>
      <c r="G245" s="115"/>
      <c r="H245" s="115"/>
      <c r="I245" s="115"/>
      <c r="J245" s="118"/>
      <c r="K245" s="115"/>
      <c r="L245" s="118"/>
      <c r="M245" s="115"/>
      <c r="N245" s="115"/>
      <c r="O245" s="125"/>
    </row>
    <row r="246" spans="1:15" ht="23.65" customHeight="1">
      <c r="A246" s="115"/>
      <c r="B246" s="115"/>
      <c r="C246" s="115"/>
      <c r="D246" s="115"/>
      <c r="E246" s="115"/>
      <c r="F246" s="115"/>
      <c r="G246" s="115"/>
      <c r="H246" s="115"/>
      <c r="I246" s="115"/>
      <c r="J246" s="118"/>
      <c r="K246" s="115"/>
      <c r="L246" s="118"/>
      <c r="M246" s="115"/>
      <c r="N246" s="115"/>
      <c r="O246" s="125"/>
    </row>
    <row r="247" spans="1:15" ht="23.65" customHeight="1">
      <c r="A247" s="115"/>
      <c r="B247" s="115"/>
      <c r="C247" s="115"/>
      <c r="D247" s="115"/>
      <c r="E247" s="115"/>
      <c r="F247" s="115"/>
      <c r="G247" s="115"/>
      <c r="H247" s="115"/>
      <c r="I247" s="115"/>
      <c r="J247" s="118"/>
      <c r="K247" s="115"/>
      <c r="L247" s="118"/>
      <c r="M247" s="115"/>
      <c r="N247" s="115"/>
      <c r="O247" s="125"/>
    </row>
    <row r="248" spans="1:15" ht="23.65" customHeight="1">
      <c r="A248" s="115"/>
      <c r="B248" s="115"/>
      <c r="C248" s="115"/>
      <c r="D248" s="115"/>
      <c r="E248" s="115"/>
      <c r="F248" s="115"/>
      <c r="G248" s="115"/>
      <c r="H248" s="115"/>
      <c r="I248" s="115"/>
      <c r="J248" s="118"/>
      <c r="K248" s="115"/>
      <c r="L248" s="118"/>
      <c r="M248" s="115"/>
      <c r="N248" s="115"/>
      <c r="O248" s="125"/>
    </row>
    <row r="249" spans="1:15" ht="23.65" customHeight="1">
      <c r="A249" s="115"/>
      <c r="B249" s="115"/>
      <c r="C249" s="115"/>
      <c r="D249" s="115"/>
      <c r="E249" s="115"/>
      <c r="F249" s="115"/>
      <c r="G249" s="115"/>
      <c r="H249" s="115"/>
      <c r="I249" s="115"/>
      <c r="J249" s="118"/>
      <c r="K249" s="115"/>
      <c r="L249" s="118"/>
      <c r="M249" s="115"/>
      <c r="N249" s="115"/>
      <c r="O249" s="125"/>
    </row>
    <row r="250" spans="1:15" ht="23.65" customHeight="1">
      <c r="A250" s="115"/>
      <c r="B250" s="115"/>
      <c r="C250" s="115"/>
      <c r="D250" s="115"/>
      <c r="E250" s="115"/>
      <c r="F250" s="115"/>
      <c r="G250" s="115"/>
      <c r="H250" s="115"/>
      <c r="I250" s="115"/>
      <c r="J250" s="118"/>
      <c r="K250" s="115"/>
      <c r="L250" s="118"/>
      <c r="M250" s="115"/>
      <c r="N250" s="115"/>
      <c r="O250" s="125"/>
    </row>
    <row r="251" spans="1:15" ht="23.65" customHeight="1">
      <c r="A251" s="115"/>
      <c r="B251" s="115"/>
      <c r="C251" s="115"/>
      <c r="D251" s="115"/>
      <c r="E251" s="115"/>
      <c r="F251" s="115"/>
      <c r="G251" s="115"/>
      <c r="H251" s="115"/>
      <c r="I251" s="115"/>
      <c r="J251" s="118"/>
      <c r="K251" s="115"/>
      <c r="L251" s="118"/>
      <c r="M251" s="115"/>
      <c r="N251" s="115"/>
      <c r="O251" s="125"/>
    </row>
    <row r="252" spans="1:15" ht="23.65" customHeight="1">
      <c r="A252" s="115"/>
      <c r="B252" s="115"/>
      <c r="C252" s="115"/>
      <c r="D252" s="115"/>
      <c r="E252" s="115"/>
      <c r="F252" s="115"/>
      <c r="G252" s="115"/>
      <c r="H252" s="115"/>
      <c r="I252" s="115"/>
      <c r="J252" s="118"/>
      <c r="K252" s="115"/>
      <c r="L252" s="118"/>
      <c r="M252" s="115"/>
      <c r="N252" s="115"/>
      <c r="O252" s="125"/>
    </row>
    <row r="253" spans="1:15" ht="23.65" customHeight="1">
      <c r="A253" s="115"/>
      <c r="B253" s="115"/>
      <c r="C253" s="115"/>
      <c r="D253" s="115"/>
      <c r="E253" s="115"/>
      <c r="F253" s="115"/>
      <c r="G253" s="115"/>
      <c r="H253" s="115"/>
      <c r="I253" s="115"/>
      <c r="J253" s="118"/>
      <c r="K253" s="115"/>
      <c r="L253" s="118"/>
      <c r="M253" s="115"/>
      <c r="N253" s="115"/>
      <c r="O253" s="125"/>
    </row>
    <row r="254" spans="1:15" ht="23.65" customHeight="1">
      <c r="A254" s="115"/>
      <c r="B254" s="115"/>
      <c r="C254" s="115"/>
      <c r="D254" s="115"/>
      <c r="E254" s="115"/>
      <c r="F254" s="115"/>
      <c r="G254" s="115"/>
      <c r="H254" s="115"/>
      <c r="I254" s="115"/>
      <c r="J254" s="118"/>
      <c r="K254" s="115"/>
      <c r="L254" s="118"/>
      <c r="M254" s="115"/>
      <c r="N254" s="115"/>
      <c r="O254" s="125"/>
    </row>
    <row r="255" spans="1:15" ht="23.65" customHeight="1">
      <c r="A255" s="115"/>
      <c r="B255" s="115"/>
      <c r="C255" s="115"/>
      <c r="D255" s="115"/>
      <c r="E255" s="115"/>
      <c r="F255" s="115"/>
      <c r="G255" s="115"/>
      <c r="H255" s="115"/>
      <c r="I255" s="115"/>
      <c r="J255" s="118"/>
      <c r="K255" s="115"/>
      <c r="L255" s="118"/>
      <c r="M255" s="115"/>
      <c r="N255" s="115"/>
      <c r="O255" s="125"/>
    </row>
    <row r="256" spans="1:15" ht="23.65" customHeight="1">
      <c r="A256" s="115"/>
      <c r="B256" s="115"/>
      <c r="C256" s="115"/>
      <c r="D256" s="115"/>
      <c r="E256" s="115"/>
      <c r="F256" s="115"/>
      <c r="G256" s="115"/>
      <c r="H256" s="115"/>
      <c r="I256" s="115"/>
      <c r="J256" s="118"/>
      <c r="K256" s="115"/>
      <c r="L256" s="118"/>
      <c r="M256" s="115"/>
      <c r="N256" s="115"/>
      <c r="O256" s="125"/>
    </row>
    <row r="257" spans="1:15" ht="23.65" customHeight="1">
      <c r="A257" s="115"/>
      <c r="B257" s="115"/>
      <c r="C257" s="115"/>
      <c r="D257" s="115"/>
      <c r="E257" s="115"/>
      <c r="F257" s="115"/>
      <c r="G257" s="115"/>
      <c r="H257" s="115"/>
      <c r="I257" s="115"/>
      <c r="J257" s="118"/>
      <c r="K257" s="115"/>
      <c r="L257" s="118"/>
      <c r="M257" s="115"/>
      <c r="N257" s="115"/>
      <c r="O257" s="125"/>
    </row>
    <row r="258" spans="1:15" ht="23.65" customHeight="1">
      <c r="A258" s="115"/>
      <c r="B258" s="115"/>
      <c r="C258" s="115"/>
      <c r="D258" s="115"/>
      <c r="E258" s="115"/>
      <c r="F258" s="115"/>
      <c r="G258" s="115"/>
      <c r="H258" s="115"/>
      <c r="I258" s="115"/>
      <c r="J258" s="118"/>
      <c r="K258" s="115"/>
      <c r="L258" s="118"/>
      <c r="M258" s="115"/>
      <c r="N258" s="115"/>
      <c r="O258" s="125"/>
    </row>
    <row r="259" spans="1:15" ht="23.65" customHeight="1">
      <c r="A259" s="115"/>
      <c r="B259" s="115"/>
      <c r="C259" s="115"/>
      <c r="D259" s="115"/>
      <c r="E259" s="115"/>
      <c r="F259" s="115"/>
      <c r="G259" s="115"/>
      <c r="H259" s="115"/>
      <c r="I259" s="115"/>
      <c r="J259" s="118"/>
      <c r="K259" s="115"/>
      <c r="L259" s="118"/>
      <c r="M259" s="115"/>
      <c r="N259" s="115"/>
      <c r="O259" s="125"/>
    </row>
    <row r="260" spans="1:15" ht="23.65" customHeight="1">
      <c r="A260" s="115"/>
      <c r="B260" s="115"/>
      <c r="C260" s="115"/>
      <c r="D260" s="115"/>
      <c r="E260" s="115"/>
      <c r="F260" s="115"/>
      <c r="G260" s="115"/>
      <c r="H260" s="115"/>
      <c r="I260" s="115"/>
      <c r="J260" s="118"/>
      <c r="K260" s="115"/>
      <c r="L260" s="118"/>
      <c r="M260" s="115"/>
      <c r="N260" s="115"/>
      <c r="O260" s="125"/>
    </row>
    <row r="261" spans="1:15" ht="23.65" customHeight="1">
      <c r="A261" s="115"/>
      <c r="B261" s="115"/>
      <c r="C261" s="115"/>
      <c r="D261" s="115"/>
      <c r="E261" s="115"/>
      <c r="F261" s="115"/>
      <c r="G261" s="115"/>
      <c r="H261" s="115"/>
      <c r="I261" s="115"/>
      <c r="J261" s="118"/>
      <c r="K261" s="115"/>
      <c r="L261" s="118"/>
      <c r="M261" s="115"/>
      <c r="N261" s="115"/>
      <c r="O261" s="125"/>
    </row>
    <row r="262" spans="1:15" ht="23.65" customHeight="1">
      <c r="A262" s="115"/>
      <c r="B262" s="115"/>
      <c r="C262" s="115"/>
      <c r="D262" s="115"/>
      <c r="E262" s="115"/>
      <c r="F262" s="115"/>
      <c r="G262" s="115"/>
      <c r="H262" s="115"/>
      <c r="I262" s="115"/>
      <c r="J262" s="118"/>
      <c r="K262" s="115"/>
      <c r="L262" s="118"/>
      <c r="M262" s="115"/>
      <c r="N262" s="115"/>
      <c r="O262" s="125"/>
    </row>
    <row r="263" spans="1:15" ht="23.65" customHeight="1">
      <c r="A263" s="115"/>
      <c r="B263" s="115"/>
      <c r="C263" s="115"/>
      <c r="D263" s="115"/>
      <c r="E263" s="115"/>
      <c r="F263" s="115"/>
      <c r="G263" s="115"/>
      <c r="H263" s="115"/>
      <c r="I263" s="115"/>
      <c r="J263" s="118"/>
      <c r="K263" s="115"/>
      <c r="L263" s="118"/>
      <c r="M263" s="115"/>
      <c r="N263" s="115"/>
      <c r="O263" s="125"/>
    </row>
    <row r="264" spans="1:15" ht="23.65" customHeight="1">
      <c r="A264" s="115"/>
      <c r="B264" s="115"/>
      <c r="C264" s="115"/>
      <c r="D264" s="115"/>
      <c r="E264" s="115"/>
      <c r="F264" s="115"/>
      <c r="G264" s="115"/>
      <c r="H264" s="115"/>
      <c r="I264" s="115"/>
      <c r="J264" s="118"/>
      <c r="K264" s="115"/>
      <c r="L264" s="118"/>
      <c r="M264" s="115"/>
      <c r="N264" s="115"/>
      <c r="O264" s="125"/>
    </row>
    <row r="265" spans="1:15" ht="23.65" customHeight="1">
      <c r="A265" s="115"/>
      <c r="B265" s="115"/>
      <c r="C265" s="115"/>
      <c r="D265" s="115"/>
      <c r="E265" s="115"/>
      <c r="F265" s="115"/>
      <c r="G265" s="115"/>
      <c r="H265" s="115"/>
      <c r="I265" s="115"/>
      <c r="J265" s="118"/>
      <c r="K265" s="115"/>
      <c r="L265" s="118"/>
      <c r="M265" s="115"/>
      <c r="N265" s="115"/>
      <c r="O265" s="125"/>
    </row>
    <row r="266" spans="1:15" ht="23.65" customHeight="1">
      <c r="A266" s="115"/>
      <c r="B266" s="115"/>
      <c r="C266" s="115"/>
      <c r="D266" s="115"/>
      <c r="E266" s="115"/>
      <c r="F266" s="115"/>
      <c r="G266" s="115"/>
      <c r="H266" s="115"/>
      <c r="I266" s="115"/>
      <c r="J266" s="118"/>
      <c r="K266" s="115"/>
      <c r="L266" s="118"/>
      <c r="M266" s="115"/>
      <c r="N266" s="115"/>
      <c r="O266" s="125"/>
    </row>
    <row r="267" spans="1:15" ht="23.65" customHeight="1">
      <c r="A267" s="115"/>
      <c r="B267" s="115"/>
      <c r="C267" s="115"/>
      <c r="D267" s="115"/>
      <c r="E267" s="115"/>
      <c r="F267" s="115"/>
      <c r="G267" s="115"/>
      <c r="H267" s="115"/>
      <c r="I267" s="115"/>
      <c r="J267" s="118"/>
      <c r="K267" s="115"/>
      <c r="L267" s="118"/>
      <c r="M267" s="115"/>
      <c r="N267" s="115"/>
      <c r="O267" s="125"/>
    </row>
    <row r="268" spans="1:15" ht="23.65" customHeight="1">
      <c r="A268" s="115"/>
      <c r="B268" s="115"/>
      <c r="C268" s="115"/>
      <c r="D268" s="115"/>
      <c r="E268" s="115"/>
      <c r="F268" s="115"/>
      <c r="G268" s="115"/>
      <c r="H268" s="115"/>
      <c r="I268" s="115"/>
      <c r="J268" s="118"/>
      <c r="K268" s="115"/>
      <c r="L268" s="118"/>
      <c r="M268" s="115"/>
      <c r="N268" s="115"/>
      <c r="O268" s="125"/>
    </row>
    <row r="269" spans="1:15" ht="23.65" customHeight="1">
      <c r="A269" s="115"/>
      <c r="B269" s="115"/>
      <c r="C269" s="115"/>
      <c r="D269" s="115"/>
      <c r="E269" s="115"/>
      <c r="F269" s="115"/>
      <c r="G269" s="115"/>
      <c r="H269" s="115"/>
      <c r="I269" s="115"/>
      <c r="J269" s="118"/>
      <c r="K269" s="115"/>
      <c r="L269" s="118"/>
      <c r="M269" s="115"/>
      <c r="N269" s="115"/>
      <c r="O269" s="125"/>
    </row>
    <row r="270" spans="1:15" ht="23.65" customHeight="1">
      <c r="A270" s="115"/>
      <c r="B270" s="115"/>
      <c r="C270" s="115"/>
      <c r="D270" s="115"/>
      <c r="E270" s="115"/>
      <c r="F270" s="115"/>
      <c r="G270" s="115"/>
      <c r="H270" s="115"/>
      <c r="I270" s="115"/>
      <c r="J270" s="118"/>
      <c r="K270" s="115"/>
      <c r="L270" s="118"/>
      <c r="M270" s="115"/>
      <c r="N270" s="115"/>
      <c r="O270" s="125"/>
    </row>
    <row r="271" spans="1:15" ht="23.65" customHeight="1">
      <c r="A271" s="115"/>
      <c r="B271" s="115"/>
      <c r="C271" s="115"/>
      <c r="D271" s="115"/>
      <c r="E271" s="115"/>
      <c r="F271" s="115"/>
      <c r="G271" s="115"/>
      <c r="H271" s="115"/>
      <c r="I271" s="115"/>
      <c r="J271" s="118"/>
      <c r="K271" s="115"/>
      <c r="L271" s="118"/>
      <c r="M271" s="115"/>
      <c r="N271" s="115"/>
      <c r="O271" s="125"/>
    </row>
    <row r="272" spans="1:15" ht="23.65" customHeight="1">
      <c r="A272" s="115"/>
      <c r="B272" s="115"/>
      <c r="C272" s="115"/>
      <c r="D272" s="115"/>
      <c r="E272" s="115"/>
      <c r="F272" s="115"/>
      <c r="G272" s="115"/>
      <c r="H272" s="115"/>
      <c r="I272" s="115"/>
      <c r="J272" s="118"/>
      <c r="K272" s="115"/>
      <c r="L272" s="118"/>
      <c r="M272" s="115"/>
      <c r="N272" s="115"/>
      <c r="O272" s="125"/>
    </row>
    <row r="273" spans="1:15" ht="23.65" customHeight="1">
      <c r="A273" s="115"/>
      <c r="B273" s="115"/>
      <c r="C273" s="115"/>
      <c r="D273" s="115"/>
      <c r="E273" s="115"/>
      <c r="F273" s="115"/>
      <c r="G273" s="115"/>
      <c r="H273" s="115"/>
      <c r="I273" s="115"/>
      <c r="J273" s="118"/>
      <c r="K273" s="115"/>
      <c r="L273" s="118"/>
      <c r="M273" s="115"/>
      <c r="N273" s="115"/>
      <c r="O273" s="125"/>
    </row>
    <row r="274" spans="1:15" ht="23.65" customHeight="1">
      <c r="A274" s="115"/>
      <c r="B274" s="115"/>
      <c r="C274" s="115"/>
      <c r="D274" s="115"/>
      <c r="E274" s="115"/>
      <c r="F274" s="115"/>
      <c r="G274" s="115"/>
      <c r="H274" s="115"/>
      <c r="I274" s="115"/>
      <c r="J274" s="118"/>
      <c r="K274" s="115"/>
      <c r="L274" s="118"/>
      <c r="M274" s="115"/>
      <c r="N274" s="115"/>
      <c r="O274" s="125"/>
    </row>
    <row r="275" spans="1:15" ht="23.65" customHeight="1">
      <c r="A275" s="115"/>
      <c r="B275" s="115"/>
      <c r="C275" s="115"/>
      <c r="D275" s="115"/>
      <c r="E275" s="115"/>
      <c r="F275" s="115"/>
      <c r="G275" s="115"/>
      <c r="H275" s="115"/>
      <c r="I275" s="115"/>
      <c r="J275" s="118"/>
      <c r="K275" s="115"/>
      <c r="L275" s="118"/>
      <c r="M275" s="115"/>
      <c r="N275" s="115"/>
      <c r="O275" s="125"/>
    </row>
    <row r="276" spans="1:15" ht="23.65" customHeight="1">
      <c r="A276" s="115"/>
      <c r="B276" s="115"/>
      <c r="C276" s="115"/>
      <c r="D276" s="115"/>
      <c r="E276" s="115"/>
      <c r="F276" s="115"/>
      <c r="G276" s="115"/>
      <c r="H276" s="115"/>
      <c r="I276" s="115"/>
      <c r="J276" s="118"/>
      <c r="K276" s="115"/>
      <c r="L276" s="118"/>
      <c r="M276" s="115"/>
      <c r="N276" s="115"/>
      <c r="O276" s="125"/>
    </row>
    <row r="277" spans="1:15" ht="23.65" customHeight="1">
      <c r="A277" s="115"/>
      <c r="B277" s="115"/>
      <c r="C277" s="115"/>
      <c r="D277" s="115"/>
      <c r="E277" s="115"/>
      <c r="F277" s="115"/>
      <c r="G277" s="115"/>
      <c r="H277" s="115"/>
      <c r="I277" s="115"/>
      <c r="J277" s="118"/>
      <c r="K277" s="115"/>
      <c r="L277" s="118"/>
      <c r="M277" s="115"/>
      <c r="N277" s="115"/>
      <c r="O277" s="125"/>
    </row>
    <row r="278" spans="1:15" ht="23.65" customHeight="1">
      <c r="A278" s="115"/>
      <c r="B278" s="115"/>
      <c r="C278" s="115"/>
      <c r="D278" s="115"/>
      <c r="E278" s="115"/>
      <c r="F278" s="115"/>
      <c r="G278" s="115"/>
      <c r="H278" s="115"/>
      <c r="I278" s="115"/>
      <c r="J278" s="118"/>
      <c r="K278" s="115"/>
      <c r="L278" s="118"/>
      <c r="M278" s="115"/>
      <c r="N278" s="115"/>
      <c r="O278" s="125"/>
    </row>
    <row r="279" spans="1:15" ht="23.65" customHeight="1">
      <c r="A279" s="115"/>
      <c r="B279" s="115"/>
      <c r="C279" s="115"/>
      <c r="D279" s="115"/>
      <c r="E279" s="115"/>
      <c r="F279" s="115"/>
      <c r="G279" s="115"/>
      <c r="H279" s="115"/>
      <c r="I279" s="115"/>
      <c r="J279" s="118"/>
      <c r="K279" s="115"/>
      <c r="L279" s="118"/>
      <c r="M279" s="115"/>
      <c r="N279" s="115"/>
      <c r="O279" s="125"/>
    </row>
    <row r="280" spans="1:15" ht="23.65" customHeight="1">
      <c r="A280" s="115"/>
      <c r="B280" s="115"/>
      <c r="C280" s="115"/>
      <c r="D280" s="115"/>
      <c r="E280" s="115"/>
      <c r="F280" s="115"/>
      <c r="G280" s="115"/>
      <c r="H280" s="115"/>
      <c r="I280" s="115"/>
      <c r="J280" s="118"/>
      <c r="K280" s="115"/>
      <c r="L280" s="118"/>
      <c r="M280" s="115"/>
      <c r="N280" s="115"/>
      <c r="O280" s="125"/>
    </row>
    <row r="281" spans="1:15" ht="23.65" customHeight="1">
      <c r="A281" s="115"/>
      <c r="B281" s="115"/>
      <c r="C281" s="115"/>
      <c r="D281" s="115"/>
      <c r="E281" s="115"/>
      <c r="F281" s="115"/>
      <c r="G281" s="115"/>
      <c r="H281" s="115"/>
      <c r="I281" s="115"/>
      <c r="J281" s="118"/>
      <c r="K281" s="115"/>
      <c r="L281" s="118"/>
      <c r="M281" s="115"/>
      <c r="N281" s="115"/>
      <c r="O281" s="125"/>
    </row>
    <row r="282" spans="1:15" ht="23.65" customHeight="1">
      <c r="A282" s="115"/>
      <c r="B282" s="115"/>
      <c r="C282" s="115"/>
      <c r="D282" s="115"/>
      <c r="E282" s="115"/>
      <c r="F282" s="115"/>
      <c r="G282" s="115"/>
      <c r="H282" s="115"/>
      <c r="I282" s="115"/>
      <c r="J282" s="118"/>
      <c r="K282" s="115"/>
      <c r="L282" s="118"/>
      <c r="M282" s="115"/>
      <c r="N282" s="115"/>
      <c r="O282" s="125"/>
    </row>
    <row r="283" spans="1:15" ht="23.65" customHeight="1">
      <c r="A283" s="115"/>
      <c r="B283" s="115"/>
      <c r="C283" s="115"/>
      <c r="D283" s="115"/>
      <c r="E283" s="115"/>
      <c r="F283" s="115"/>
      <c r="G283" s="115"/>
      <c r="H283" s="115"/>
      <c r="I283" s="115"/>
      <c r="J283" s="118"/>
      <c r="K283" s="115"/>
      <c r="L283" s="118"/>
      <c r="M283" s="115"/>
      <c r="N283" s="115"/>
      <c r="O283" s="125"/>
    </row>
    <row r="284" spans="1:15" ht="23.65" customHeight="1">
      <c r="A284" s="115"/>
      <c r="B284" s="115"/>
      <c r="C284" s="115"/>
      <c r="D284" s="115"/>
      <c r="E284" s="115"/>
      <c r="F284" s="115"/>
      <c r="G284" s="115"/>
      <c r="H284" s="115"/>
      <c r="I284" s="115"/>
      <c r="J284" s="118"/>
      <c r="K284" s="115"/>
      <c r="L284" s="118"/>
      <c r="M284" s="115"/>
      <c r="N284" s="115"/>
      <c r="O284" s="125"/>
    </row>
    <row r="285" spans="1:15" ht="23.65" customHeight="1">
      <c r="A285" s="115"/>
      <c r="B285" s="115"/>
      <c r="C285" s="115"/>
      <c r="D285" s="115"/>
      <c r="E285" s="115"/>
      <c r="F285" s="115"/>
      <c r="G285" s="115"/>
      <c r="H285" s="115"/>
      <c r="I285" s="115"/>
      <c r="J285" s="118"/>
      <c r="K285" s="115"/>
      <c r="L285" s="118"/>
      <c r="M285" s="115"/>
      <c r="N285" s="115"/>
      <c r="O285" s="125"/>
    </row>
    <row r="286" spans="1:15" ht="23.65" customHeight="1">
      <c r="A286" s="115"/>
      <c r="B286" s="115"/>
      <c r="C286" s="115"/>
      <c r="D286" s="115"/>
      <c r="E286" s="115"/>
      <c r="F286" s="115"/>
      <c r="G286" s="115"/>
      <c r="H286" s="115"/>
      <c r="I286" s="115"/>
      <c r="J286" s="118"/>
      <c r="K286" s="115"/>
      <c r="L286" s="118"/>
      <c r="M286" s="115"/>
      <c r="N286" s="115"/>
      <c r="O286" s="125"/>
    </row>
    <row r="287" spans="1:15" ht="23.65" customHeight="1">
      <c r="A287" s="115"/>
      <c r="B287" s="115"/>
      <c r="C287" s="115"/>
      <c r="D287" s="115"/>
      <c r="E287" s="115"/>
      <c r="F287" s="115"/>
      <c r="G287" s="115"/>
      <c r="H287" s="115"/>
      <c r="I287" s="115"/>
      <c r="J287" s="118"/>
      <c r="K287" s="115"/>
      <c r="L287" s="118"/>
      <c r="M287" s="115"/>
      <c r="N287" s="115"/>
      <c r="O287" s="125"/>
    </row>
    <row r="288" spans="1:15" ht="23.65" customHeight="1">
      <c r="A288" s="115"/>
      <c r="B288" s="115"/>
      <c r="C288" s="115"/>
      <c r="D288" s="115"/>
      <c r="E288" s="115"/>
      <c r="F288" s="115"/>
      <c r="G288" s="115"/>
      <c r="H288" s="115"/>
      <c r="I288" s="115"/>
      <c r="J288" s="118"/>
      <c r="K288" s="115"/>
      <c r="L288" s="118"/>
      <c r="M288" s="115"/>
      <c r="N288" s="115"/>
      <c r="O288" s="125"/>
    </row>
    <row r="289" spans="1:15" ht="23.65" customHeight="1">
      <c r="A289" s="115"/>
      <c r="B289" s="115"/>
      <c r="C289" s="115"/>
      <c r="D289" s="115"/>
      <c r="E289" s="115"/>
      <c r="F289" s="115"/>
      <c r="G289" s="115"/>
      <c r="H289" s="115"/>
      <c r="I289" s="115"/>
      <c r="J289" s="118"/>
      <c r="K289" s="115"/>
      <c r="L289" s="118"/>
      <c r="M289" s="115"/>
      <c r="N289" s="115"/>
      <c r="O289" s="125"/>
    </row>
    <row r="290" spans="1:15" ht="23.65" customHeight="1">
      <c r="A290" s="115"/>
      <c r="B290" s="115"/>
      <c r="C290" s="115"/>
      <c r="D290" s="115"/>
      <c r="E290" s="115"/>
      <c r="F290" s="115"/>
      <c r="G290" s="115"/>
      <c r="H290" s="115"/>
      <c r="I290" s="115"/>
      <c r="J290" s="118"/>
      <c r="K290" s="115"/>
      <c r="L290" s="118"/>
      <c r="M290" s="115"/>
      <c r="N290" s="115"/>
      <c r="O290" s="125"/>
    </row>
    <row r="291" spans="1:15" ht="23.65" customHeight="1">
      <c r="A291" s="115"/>
      <c r="B291" s="115"/>
      <c r="C291" s="115"/>
      <c r="D291" s="115"/>
      <c r="E291" s="115"/>
      <c r="F291" s="115"/>
      <c r="G291" s="115"/>
      <c r="H291" s="115"/>
      <c r="I291" s="115"/>
      <c r="J291" s="118"/>
      <c r="K291" s="115"/>
      <c r="L291" s="118"/>
      <c r="M291" s="115"/>
      <c r="N291" s="115"/>
      <c r="O291" s="125"/>
    </row>
    <row r="292" spans="1:15" ht="23.65" customHeight="1">
      <c r="A292" s="115"/>
      <c r="B292" s="115"/>
      <c r="C292" s="115"/>
      <c r="D292" s="115"/>
      <c r="E292" s="115"/>
      <c r="F292" s="115"/>
      <c r="G292" s="115"/>
      <c r="H292" s="115"/>
      <c r="I292" s="115"/>
      <c r="J292" s="118"/>
      <c r="K292" s="115"/>
      <c r="L292" s="118"/>
      <c r="M292" s="115"/>
      <c r="N292" s="115"/>
      <c r="O292" s="125"/>
    </row>
    <row r="293" spans="1:15" ht="23.65" customHeight="1">
      <c r="A293" s="115"/>
      <c r="B293" s="115"/>
      <c r="C293" s="115"/>
      <c r="D293" s="115"/>
      <c r="E293" s="115"/>
      <c r="F293" s="115"/>
      <c r="G293" s="115"/>
      <c r="H293" s="115"/>
      <c r="I293" s="115"/>
      <c r="J293" s="118"/>
      <c r="K293" s="115"/>
      <c r="L293" s="118"/>
      <c r="M293" s="115"/>
      <c r="N293" s="115"/>
      <c r="O293" s="125"/>
    </row>
    <row r="294" spans="1:15" ht="23.65" customHeight="1">
      <c r="A294" s="115"/>
      <c r="B294" s="115"/>
      <c r="C294" s="115"/>
      <c r="D294" s="115"/>
      <c r="E294" s="115"/>
      <c r="F294" s="115"/>
      <c r="G294" s="115"/>
      <c r="H294" s="115"/>
      <c r="I294" s="115"/>
      <c r="J294" s="118"/>
      <c r="K294" s="115"/>
      <c r="L294" s="118"/>
      <c r="M294" s="115"/>
      <c r="N294" s="115"/>
      <c r="O294" s="125"/>
    </row>
    <row r="295" spans="1:15" ht="23.65" customHeight="1">
      <c r="A295" s="115"/>
      <c r="B295" s="115"/>
      <c r="C295" s="115"/>
      <c r="D295" s="115"/>
      <c r="E295" s="115"/>
      <c r="F295" s="115"/>
      <c r="G295" s="115"/>
      <c r="H295" s="115"/>
      <c r="I295" s="115"/>
      <c r="J295" s="118"/>
      <c r="K295" s="115"/>
      <c r="L295" s="118"/>
      <c r="M295" s="115"/>
      <c r="N295" s="115"/>
      <c r="O295" s="125"/>
    </row>
    <row r="296" spans="1:15" ht="23.65" customHeight="1">
      <c r="A296" s="115"/>
      <c r="B296" s="115"/>
      <c r="C296" s="115"/>
      <c r="D296" s="115"/>
      <c r="E296" s="115"/>
      <c r="F296" s="115"/>
      <c r="G296" s="115"/>
      <c r="H296" s="115"/>
      <c r="I296" s="115"/>
      <c r="J296" s="118"/>
      <c r="K296" s="115"/>
      <c r="L296" s="118"/>
      <c r="M296" s="115"/>
      <c r="N296" s="115"/>
      <c r="O296" s="125"/>
    </row>
    <row r="297" spans="1:15" ht="23.65" customHeight="1">
      <c r="A297" s="115"/>
      <c r="B297" s="115"/>
      <c r="C297" s="115"/>
      <c r="D297" s="115"/>
      <c r="E297" s="115"/>
      <c r="F297" s="115"/>
      <c r="G297" s="115"/>
      <c r="H297" s="115"/>
      <c r="I297" s="115"/>
      <c r="J297" s="118"/>
      <c r="K297" s="115"/>
      <c r="L297" s="118"/>
      <c r="M297" s="115"/>
      <c r="N297" s="115"/>
      <c r="O297" s="125"/>
    </row>
    <row r="298" spans="1:15" ht="23.65" customHeight="1">
      <c r="A298" s="115"/>
      <c r="B298" s="115"/>
      <c r="C298" s="115"/>
      <c r="D298" s="115"/>
      <c r="E298" s="115"/>
      <c r="F298" s="115"/>
      <c r="G298" s="115"/>
      <c r="H298" s="115"/>
      <c r="I298" s="115"/>
      <c r="J298" s="118"/>
      <c r="K298" s="115"/>
      <c r="L298" s="118"/>
      <c r="M298" s="115"/>
      <c r="N298" s="115"/>
      <c r="O298" s="125"/>
    </row>
    <row r="299" spans="1:15" ht="23.65" customHeight="1">
      <c r="A299" s="115"/>
      <c r="B299" s="115"/>
      <c r="C299" s="115"/>
      <c r="D299" s="115"/>
      <c r="E299" s="115"/>
      <c r="F299" s="115"/>
      <c r="G299" s="115"/>
      <c r="H299" s="115"/>
      <c r="I299" s="115"/>
      <c r="J299" s="118"/>
      <c r="K299" s="115"/>
      <c r="L299" s="118"/>
      <c r="M299" s="115"/>
      <c r="N299" s="115"/>
      <c r="O299" s="125"/>
    </row>
    <row r="300" spans="1:15" ht="23.65" customHeight="1">
      <c r="A300" s="115"/>
      <c r="B300" s="115"/>
      <c r="C300" s="115"/>
      <c r="D300" s="115"/>
      <c r="E300" s="115"/>
      <c r="F300" s="115"/>
      <c r="G300" s="115"/>
      <c r="H300" s="115"/>
      <c r="I300" s="115"/>
      <c r="J300" s="118"/>
      <c r="K300" s="115"/>
      <c r="L300" s="118"/>
      <c r="M300" s="115"/>
      <c r="N300" s="115"/>
      <c r="O300" s="125"/>
    </row>
    <row r="301" spans="1:15" ht="23.65" customHeight="1">
      <c r="A301" s="115"/>
      <c r="B301" s="115"/>
      <c r="C301" s="115"/>
      <c r="D301" s="115"/>
      <c r="E301" s="115"/>
      <c r="F301" s="115"/>
      <c r="G301" s="115"/>
      <c r="H301" s="115"/>
      <c r="I301" s="115"/>
      <c r="J301" s="118"/>
      <c r="K301" s="115"/>
      <c r="L301" s="118"/>
      <c r="M301" s="115"/>
      <c r="N301" s="115"/>
      <c r="O301" s="125"/>
    </row>
    <row r="302" spans="1:15" ht="23.65" customHeight="1">
      <c r="A302" s="115"/>
      <c r="B302" s="115"/>
      <c r="C302" s="115"/>
      <c r="D302" s="115"/>
      <c r="E302" s="115"/>
      <c r="F302" s="115"/>
      <c r="G302" s="115"/>
      <c r="H302" s="115"/>
      <c r="I302" s="115"/>
      <c r="J302" s="118"/>
      <c r="K302" s="115"/>
      <c r="L302" s="118"/>
      <c r="M302" s="115"/>
      <c r="N302" s="115"/>
      <c r="O302" s="125"/>
    </row>
    <row r="303" spans="1:15" ht="23.65" customHeight="1">
      <c r="A303" s="115"/>
      <c r="B303" s="115"/>
      <c r="C303" s="115"/>
      <c r="D303" s="115"/>
      <c r="E303" s="115"/>
      <c r="F303" s="115"/>
      <c r="G303" s="115"/>
      <c r="H303" s="115"/>
      <c r="I303" s="115"/>
      <c r="J303" s="118"/>
      <c r="K303" s="115"/>
      <c r="L303" s="118"/>
      <c r="M303" s="115"/>
      <c r="N303" s="115"/>
      <c r="O303" s="125"/>
    </row>
    <row r="304" spans="1:15" ht="23.65" customHeight="1">
      <c r="A304" s="115"/>
      <c r="B304" s="115"/>
      <c r="C304" s="115"/>
      <c r="D304" s="115"/>
      <c r="E304" s="115"/>
      <c r="F304" s="115"/>
      <c r="G304" s="115"/>
      <c r="H304" s="115"/>
      <c r="I304" s="115"/>
      <c r="J304" s="118"/>
      <c r="K304" s="115"/>
      <c r="L304" s="118"/>
      <c r="M304" s="115"/>
      <c r="N304" s="115"/>
      <c r="O304" s="125"/>
    </row>
    <row r="305" spans="1:15" ht="23.65" customHeight="1">
      <c r="A305" s="115"/>
      <c r="B305" s="115"/>
      <c r="C305" s="115"/>
      <c r="D305" s="115"/>
      <c r="E305" s="115"/>
      <c r="F305" s="115"/>
      <c r="G305" s="115"/>
      <c r="H305" s="115"/>
      <c r="I305" s="115"/>
      <c r="J305" s="118"/>
      <c r="K305" s="115"/>
      <c r="L305" s="118"/>
      <c r="M305" s="115"/>
      <c r="N305" s="115"/>
      <c r="O305" s="125"/>
    </row>
    <row r="306" spans="1:15" ht="23.65" customHeight="1">
      <c r="A306" s="115"/>
      <c r="B306" s="115"/>
      <c r="C306" s="115"/>
      <c r="D306" s="115"/>
      <c r="E306" s="115"/>
      <c r="F306" s="115"/>
      <c r="G306" s="115"/>
      <c r="H306" s="115"/>
      <c r="I306" s="115"/>
      <c r="J306" s="118"/>
      <c r="K306" s="115"/>
      <c r="L306" s="118"/>
      <c r="M306" s="115"/>
      <c r="N306" s="115"/>
      <c r="O306" s="125"/>
    </row>
    <row r="307" spans="1:15" ht="23.65" customHeight="1">
      <c r="A307" s="115"/>
      <c r="B307" s="115"/>
      <c r="C307" s="115"/>
      <c r="D307" s="115"/>
      <c r="E307" s="115"/>
      <c r="F307" s="115"/>
      <c r="G307" s="115"/>
      <c r="H307" s="115"/>
      <c r="I307" s="115"/>
      <c r="J307" s="118"/>
      <c r="K307" s="115"/>
      <c r="L307" s="118"/>
      <c r="M307" s="115"/>
      <c r="N307" s="115"/>
      <c r="O307" s="125"/>
    </row>
    <row r="308" spans="1:15" ht="23.65" customHeight="1">
      <c r="A308" s="115"/>
      <c r="B308" s="115"/>
      <c r="C308" s="115"/>
      <c r="D308" s="115"/>
      <c r="E308" s="115"/>
      <c r="F308" s="115"/>
      <c r="G308" s="115"/>
      <c r="H308" s="115"/>
      <c r="I308" s="115"/>
      <c r="J308" s="118"/>
      <c r="K308" s="115"/>
      <c r="L308" s="118"/>
      <c r="M308" s="115"/>
      <c r="N308" s="115"/>
      <c r="O308" s="125"/>
    </row>
    <row r="309" spans="1:15" ht="23.65" customHeight="1">
      <c r="A309" s="115"/>
      <c r="B309" s="115"/>
      <c r="C309" s="115"/>
      <c r="D309" s="115"/>
      <c r="E309" s="115"/>
      <c r="F309" s="115"/>
      <c r="G309" s="115"/>
      <c r="H309" s="115"/>
      <c r="I309" s="115"/>
      <c r="J309" s="118"/>
      <c r="K309" s="115"/>
      <c r="L309" s="118"/>
      <c r="M309" s="115"/>
      <c r="N309" s="115"/>
      <c r="O309" s="125"/>
    </row>
    <row r="310" spans="1:15" ht="23.65" customHeight="1">
      <c r="A310" s="115"/>
      <c r="B310" s="115"/>
      <c r="C310" s="115"/>
      <c r="D310" s="115"/>
      <c r="E310" s="115"/>
      <c r="F310" s="115"/>
      <c r="G310" s="115"/>
      <c r="H310" s="115"/>
      <c r="I310" s="115"/>
      <c r="J310" s="118"/>
      <c r="K310" s="115"/>
      <c r="L310" s="118"/>
      <c r="M310" s="115"/>
      <c r="N310" s="115"/>
      <c r="O310" s="125"/>
    </row>
    <row r="311" spans="1:15" ht="23.65" customHeight="1">
      <c r="A311" s="115"/>
      <c r="B311" s="115"/>
      <c r="C311" s="115"/>
      <c r="D311" s="115"/>
      <c r="E311" s="115"/>
      <c r="F311" s="115"/>
      <c r="G311" s="115"/>
      <c r="H311" s="115"/>
      <c r="I311" s="115"/>
      <c r="J311" s="118"/>
      <c r="K311" s="115"/>
      <c r="L311" s="118"/>
      <c r="M311" s="115"/>
      <c r="N311" s="115"/>
      <c r="O311" s="125"/>
    </row>
    <row r="312" spans="1:15" ht="23.65" customHeight="1">
      <c r="A312" s="115"/>
      <c r="B312" s="115"/>
      <c r="C312" s="115"/>
      <c r="D312" s="115"/>
      <c r="E312" s="115"/>
      <c r="F312" s="115"/>
      <c r="G312" s="115"/>
      <c r="H312" s="115"/>
      <c r="I312" s="115"/>
      <c r="J312" s="118"/>
      <c r="K312" s="115"/>
      <c r="L312" s="118"/>
      <c r="M312" s="115"/>
      <c r="N312" s="115"/>
      <c r="O312" s="125"/>
    </row>
    <row r="313" spans="1:15" ht="23.65" customHeight="1">
      <c r="A313" s="115"/>
      <c r="B313" s="115"/>
      <c r="C313" s="115"/>
      <c r="D313" s="115"/>
      <c r="E313" s="115"/>
      <c r="F313" s="115"/>
      <c r="G313" s="115"/>
      <c r="H313" s="115"/>
      <c r="I313" s="115"/>
      <c r="J313" s="118"/>
      <c r="K313" s="115"/>
      <c r="L313" s="118"/>
      <c r="M313" s="115"/>
      <c r="N313" s="115"/>
      <c r="O313" s="125"/>
    </row>
    <row r="314" spans="1:15" ht="23.65" customHeight="1">
      <c r="A314" s="115"/>
      <c r="B314" s="115"/>
      <c r="C314" s="115"/>
      <c r="D314" s="115"/>
      <c r="E314" s="115"/>
      <c r="F314" s="115"/>
      <c r="G314" s="115"/>
      <c r="H314" s="115"/>
      <c r="I314" s="115"/>
      <c r="J314" s="118"/>
      <c r="K314" s="115"/>
      <c r="L314" s="118"/>
      <c r="M314" s="115"/>
      <c r="N314" s="115"/>
      <c r="O314" s="125"/>
    </row>
    <row r="315" spans="1:15" ht="23.65" customHeight="1">
      <c r="A315" s="115"/>
      <c r="B315" s="115"/>
      <c r="C315" s="115"/>
      <c r="D315" s="115"/>
      <c r="E315" s="115"/>
      <c r="F315" s="115"/>
      <c r="G315" s="115"/>
      <c r="H315" s="115"/>
      <c r="I315" s="115"/>
      <c r="J315" s="118"/>
      <c r="K315" s="115"/>
      <c r="L315" s="118"/>
      <c r="M315" s="115"/>
      <c r="N315" s="115"/>
      <c r="O315" s="125"/>
    </row>
    <row r="316" spans="1:15" ht="23.65" customHeight="1">
      <c r="A316" s="115"/>
      <c r="B316" s="115"/>
      <c r="C316" s="115"/>
      <c r="D316" s="115"/>
      <c r="E316" s="115"/>
      <c r="F316" s="115"/>
      <c r="G316" s="115"/>
      <c r="H316" s="115"/>
      <c r="I316" s="115"/>
      <c r="J316" s="118"/>
      <c r="K316" s="115"/>
      <c r="L316" s="118"/>
      <c r="M316" s="115"/>
      <c r="N316" s="115"/>
      <c r="O316" s="125"/>
    </row>
    <row r="317" spans="1:15" ht="23.65" customHeight="1">
      <c r="A317" s="115"/>
      <c r="B317" s="115"/>
      <c r="C317" s="115"/>
      <c r="D317" s="115"/>
      <c r="E317" s="115"/>
      <c r="F317" s="115"/>
      <c r="G317" s="115"/>
      <c r="H317" s="115"/>
      <c r="I317" s="115"/>
      <c r="J317" s="118"/>
      <c r="K317" s="115"/>
      <c r="L317" s="118"/>
      <c r="M317" s="115"/>
      <c r="N317" s="115"/>
      <c r="O317" s="125"/>
    </row>
    <row r="318" spans="1:15" ht="23.65" customHeight="1">
      <c r="A318" s="115"/>
      <c r="B318" s="115"/>
      <c r="C318" s="115"/>
      <c r="D318" s="115"/>
      <c r="E318" s="115"/>
      <c r="F318" s="115"/>
      <c r="G318" s="115"/>
      <c r="H318" s="115"/>
      <c r="I318" s="115"/>
      <c r="J318" s="118"/>
      <c r="K318" s="115"/>
      <c r="L318" s="118"/>
      <c r="M318" s="115"/>
      <c r="N318" s="115"/>
      <c r="O318" s="125"/>
    </row>
    <row r="319" spans="1:15" ht="23.65" customHeight="1">
      <c r="A319" s="115"/>
      <c r="B319" s="115"/>
      <c r="C319" s="115"/>
      <c r="D319" s="115"/>
      <c r="E319" s="115"/>
      <c r="F319" s="115"/>
      <c r="G319" s="115"/>
      <c r="H319" s="115"/>
      <c r="I319" s="115"/>
      <c r="J319" s="118"/>
      <c r="K319" s="115"/>
      <c r="L319" s="118"/>
      <c r="M319" s="115"/>
      <c r="N319" s="115"/>
      <c r="O319" s="125"/>
    </row>
    <row r="320" spans="1:15" ht="23.65" customHeight="1">
      <c r="A320" s="115"/>
      <c r="B320" s="115"/>
      <c r="C320" s="115"/>
      <c r="D320" s="115"/>
      <c r="E320" s="115"/>
      <c r="F320" s="115"/>
      <c r="G320" s="115"/>
      <c r="H320" s="115"/>
      <c r="I320" s="115"/>
      <c r="J320" s="118"/>
      <c r="K320" s="115"/>
      <c r="L320" s="118"/>
      <c r="M320" s="115"/>
      <c r="N320" s="115"/>
      <c r="O320" s="125"/>
    </row>
    <row r="321" spans="1:15" ht="23.65" customHeight="1">
      <c r="A321" s="115"/>
      <c r="B321" s="115"/>
      <c r="C321" s="115"/>
      <c r="D321" s="115"/>
      <c r="E321" s="115"/>
      <c r="F321" s="115"/>
      <c r="G321" s="115"/>
      <c r="H321" s="115"/>
      <c r="I321" s="115"/>
      <c r="J321" s="118"/>
      <c r="K321" s="115"/>
      <c r="L321" s="118"/>
      <c r="M321" s="115"/>
      <c r="N321" s="115"/>
      <c r="O321" s="125"/>
    </row>
    <row r="322" spans="1:15" ht="23.65" customHeight="1">
      <c r="A322" s="115"/>
      <c r="B322" s="115"/>
      <c r="C322" s="115"/>
      <c r="D322" s="115"/>
      <c r="E322" s="115"/>
      <c r="F322" s="115"/>
      <c r="G322" s="115"/>
      <c r="H322" s="115"/>
      <c r="I322" s="115"/>
      <c r="J322" s="118"/>
      <c r="K322" s="115"/>
      <c r="L322" s="118"/>
      <c r="M322" s="115"/>
      <c r="N322" s="115"/>
      <c r="O322" s="125"/>
    </row>
    <row r="323" spans="1:15" ht="23.65" customHeight="1">
      <c r="A323" s="115"/>
      <c r="B323" s="115"/>
      <c r="C323" s="115"/>
      <c r="D323" s="115"/>
      <c r="E323" s="115"/>
      <c r="F323" s="115"/>
      <c r="G323" s="115"/>
      <c r="H323" s="115"/>
      <c r="I323" s="115"/>
      <c r="J323" s="118"/>
      <c r="K323" s="115"/>
      <c r="L323" s="118"/>
      <c r="M323" s="115"/>
      <c r="N323" s="115"/>
      <c r="O323" s="125"/>
    </row>
    <row r="324" spans="1:15" ht="23.65" customHeight="1">
      <c r="A324" s="115"/>
      <c r="B324" s="115"/>
      <c r="C324" s="115"/>
      <c r="D324" s="115"/>
      <c r="E324" s="115"/>
      <c r="F324" s="115"/>
      <c r="G324" s="115"/>
      <c r="H324" s="115"/>
      <c r="I324" s="115"/>
      <c r="J324" s="118"/>
      <c r="K324" s="115"/>
      <c r="L324" s="118"/>
      <c r="M324" s="115"/>
      <c r="N324" s="115"/>
      <c r="O324" s="125"/>
    </row>
    <row r="325" spans="1:15" ht="23.65" customHeight="1">
      <c r="A325" s="115"/>
      <c r="B325" s="115"/>
      <c r="C325" s="115"/>
      <c r="D325" s="115"/>
      <c r="E325" s="115"/>
      <c r="F325" s="115"/>
      <c r="G325" s="115"/>
      <c r="H325" s="115"/>
      <c r="I325" s="115"/>
      <c r="J325" s="118"/>
      <c r="K325" s="115"/>
      <c r="L325" s="118"/>
      <c r="M325" s="115"/>
      <c r="N325" s="115"/>
      <c r="O325" s="125"/>
    </row>
    <row r="326" spans="1:15" ht="23.65" customHeight="1">
      <c r="A326" s="115"/>
      <c r="B326" s="115"/>
      <c r="C326" s="115"/>
      <c r="D326" s="115"/>
      <c r="E326" s="115"/>
      <c r="F326" s="115"/>
      <c r="G326" s="115"/>
      <c r="H326" s="115"/>
      <c r="I326" s="115"/>
      <c r="J326" s="118"/>
      <c r="K326" s="115"/>
      <c r="L326" s="118"/>
      <c r="M326" s="115"/>
      <c r="N326" s="115"/>
      <c r="O326" s="125"/>
    </row>
    <row r="327" spans="1:15" ht="23.65" customHeight="1">
      <c r="A327" s="115"/>
      <c r="B327" s="115"/>
      <c r="C327" s="115"/>
      <c r="D327" s="115"/>
      <c r="E327" s="115"/>
      <c r="F327" s="115"/>
      <c r="G327" s="115"/>
      <c r="H327" s="115"/>
      <c r="I327" s="115"/>
      <c r="J327" s="118"/>
      <c r="K327" s="115"/>
      <c r="L327" s="118"/>
      <c r="M327" s="115"/>
      <c r="N327" s="115"/>
      <c r="O327" s="125"/>
    </row>
    <row r="328" spans="1:15" ht="23.65" customHeight="1">
      <c r="A328" s="115"/>
      <c r="B328" s="115"/>
      <c r="C328" s="115"/>
      <c r="D328" s="115"/>
      <c r="E328" s="115"/>
      <c r="F328" s="115"/>
      <c r="G328" s="115"/>
      <c r="H328" s="115"/>
      <c r="I328" s="115"/>
      <c r="J328" s="118"/>
      <c r="K328" s="115"/>
      <c r="L328" s="118"/>
      <c r="M328" s="115"/>
      <c r="N328" s="115"/>
      <c r="O328" s="125"/>
    </row>
    <row r="329" spans="1:15" ht="23.65" customHeight="1">
      <c r="A329" s="115"/>
      <c r="B329" s="115"/>
      <c r="C329" s="115"/>
      <c r="D329" s="115"/>
      <c r="E329" s="115"/>
      <c r="F329" s="115"/>
      <c r="G329" s="115"/>
      <c r="H329" s="115"/>
      <c r="I329" s="115"/>
      <c r="J329" s="118"/>
      <c r="K329" s="115"/>
      <c r="L329" s="118"/>
      <c r="M329" s="115"/>
      <c r="N329" s="115"/>
      <c r="O329" s="125"/>
    </row>
    <row r="330" spans="1:15" ht="23.65" customHeight="1">
      <c r="A330" s="115"/>
      <c r="B330" s="115"/>
      <c r="C330" s="115"/>
      <c r="D330" s="115"/>
      <c r="E330" s="115"/>
      <c r="F330" s="115"/>
      <c r="G330" s="115"/>
      <c r="H330" s="115"/>
      <c r="I330" s="115"/>
      <c r="J330" s="118"/>
      <c r="K330" s="115"/>
      <c r="L330" s="118"/>
      <c r="M330" s="115"/>
      <c r="N330" s="115"/>
      <c r="O330" s="125"/>
    </row>
    <row r="331" spans="1:15" ht="23.65" customHeight="1">
      <c r="A331" s="115"/>
      <c r="B331" s="115"/>
      <c r="C331" s="115"/>
      <c r="D331" s="115"/>
      <c r="E331" s="115"/>
      <c r="F331" s="115"/>
      <c r="G331" s="115"/>
      <c r="H331" s="115"/>
      <c r="I331" s="115"/>
      <c r="J331" s="118"/>
      <c r="K331" s="115"/>
      <c r="L331" s="118"/>
      <c r="M331" s="115"/>
      <c r="N331" s="115"/>
      <c r="O331" s="125"/>
    </row>
    <row r="332" spans="1:15" ht="23.65" customHeight="1">
      <c r="A332" s="115"/>
      <c r="B332" s="115"/>
      <c r="C332" s="115"/>
      <c r="D332" s="115"/>
      <c r="E332" s="115"/>
      <c r="F332" s="115"/>
      <c r="G332" s="115"/>
      <c r="H332" s="115"/>
      <c r="I332" s="115"/>
      <c r="J332" s="118"/>
      <c r="K332" s="115"/>
      <c r="L332" s="118"/>
      <c r="M332" s="115"/>
      <c r="N332" s="115"/>
      <c r="O332" s="125"/>
    </row>
    <row r="333" spans="1:15" ht="23.65" customHeight="1">
      <c r="A333" s="115"/>
      <c r="B333" s="115"/>
      <c r="C333" s="115"/>
      <c r="D333" s="115"/>
      <c r="E333" s="115"/>
      <c r="F333" s="115"/>
      <c r="G333" s="115"/>
      <c r="H333" s="115"/>
      <c r="I333" s="115"/>
      <c r="J333" s="118"/>
      <c r="K333" s="115"/>
      <c r="L333" s="118"/>
      <c r="M333" s="115"/>
      <c r="N333" s="115"/>
      <c r="O333" s="125"/>
    </row>
    <row r="334" spans="1:15" ht="23.65" customHeight="1">
      <c r="A334" s="115"/>
      <c r="B334" s="115"/>
      <c r="C334" s="115"/>
      <c r="D334" s="115"/>
      <c r="E334" s="115"/>
      <c r="F334" s="115"/>
      <c r="G334" s="115"/>
      <c r="H334" s="115"/>
      <c r="I334" s="115"/>
      <c r="J334" s="118"/>
      <c r="K334" s="115"/>
      <c r="L334" s="118"/>
      <c r="M334" s="115"/>
      <c r="N334" s="115"/>
      <c r="O334" s="125"/>
    </row>
    <row r="335" spans="1:15" ht="23.65" customHeight="1">
      <c r="A335" s="115"/>
      <c r="B335" s="115"/>
      <c r="C335" s="115"/>
      <c r="D335" s="115"/>
      <c r="E335" s="115"/>
      <c r="F335" s="115"/>
      <c r="G335" s="115"/>
      <c r="H335" s="115"/>
      <c r="I335" s="115"/>
      <c r="J335" s="118"/>
      <c r="K335" s="115"/>
      <c r="L335" s="118"/>
      <c r="M335" s="115"/>
      <c r="N335" s="115"/>
      <c r="O335" s="125"/>
    </row>
    <row r="336" spans="1:15" ht="23.65" customHeight="1">
      <c r="A336" s="115"/>
      <c r="B336" s="115"/>
      <c r="C336" s="115"/>
      <c r="D336" s="115"/>
      <c r="E336" s="115"/>
      <c r="F336" s="115"/>
      <c r="G336" s="115"/>
      <c r="H336" s="115"/>
      <c r="I336" s="115"/>
      <c r="J336" s="118"/>
      <c r="K336" s="115"/>
      <c r="L336" s="118"/>
      <c r="M336" s="115"/>
      <c r="N336" s="115"/>
      <c r="O336" s="125"/>
    </row>
    <row r="337" spans="1:15" ht="23.65" customHeight="1">
      <c r="A337" s="115"/>
      <c r="B337" s="115"/>
      <c r="C337" s="115"/>
      <c r="D337" s="115"/>
      <c r="E337" s="115"/>
      <c r="F337" s="115"/>
      <c r="G337" s="115"/>
      <c r="H337" s="115"/>
      <c r="I337" s="115"/>
      <c r="J337" s="118"/>
      <c r="K337" s="115"/>
      <c r="L337" s="118"/>
      <c r="M337" s="115"/>
      <c r="N337" s="115"/>
      <c r="O337" s="125"/>
    </row>
    <row r="338" spans="1:15" ht="23.65" customHeight="1">
      <c r="A338" s="115"/>
      <c r="B338" s="115"/>
      <c r="C338" s="115"/>
      <c r="D338" s="115"/>
      <c r="E338" s="115"/>
      <c r="F338" s="115"/>
      <c r="G338" s="115"/>
      <c r="H338" s="115"/>
      <c r="I338" s="115"/>
      <c r="J338" s="118"/>
      <c r="K338" s="115"/>
      <c r="L338" s="118"/>
      <c r="M338" s="115"/>
      <c r="N338" s="115"/>
      <c r="O338" s="125"/>
    </row>
    <row r="339" spans="1:15" ht="23.65" customHeight="1">
      <c r="A339" s="115"/>
      <c r="B339" s="115"/>
      <c r="C339" s="115"/>
      <c r="D339" s="115"/>
      <c r="E339" s="115"/>
      <c r="F339" s="115"/>
      <c r="G339" s="115"/>
      <c r="H339" s="115"/>
      <c r="I339" s="115"/>
      <c r="J339" s="118"/>
      <c r="K339" s="115"/>
      <c r="L339" s="118"/>
      <c r="M339" s="115"/>
      <c r="N339" s="115"/>
      <c r="O339" s="125"/>
    </row>
    <row r="340" spans="1:15" ht="23.65" customHeight="1">
      <c r="A340" s="115"/>
      <c r="B340" s="115"/>
      <c r="C340" s="115"/>
      <c r="D340" s="115"/>
      <c r="E340" s="115"/>
      <c r="F340" s="115"/>
      <c r="G340" s="115"/>
      <c r="H340" s="115"/>
      <c r="I340" s="115"/>
      <c r="J340" s="118"/>
      <c r="K340" s="115"/>
      <c r="L340" s="118"/>
      <c r="M340" s="115"/>
      <c r="N340" s="115"/>
      <c r="O340" s="125"/>
    </row>
    <row r="341" spans="1:15" ht="23.65" customHeight="1">
      <c r="A341" s="115"/>
      <c r="B341" s="115"/>
      <c r="C341" s="115"/>
      <c r="D341" s="115"/>
      <c r="E341" s="115"/>
      <c r="F341" s="115"/>
      <c r="G341" s="115"/>
      <c r="H341" s="115"/>
      <c r="I341" s="115"/>
      <c r="J341" s="118"/>
      <c r="K341" s="115"/>
      <c r="L341" s="118"/>
      <c r="M341" s="115"/>
      <c r="N341" s="115"/>
      <c r="O341" s="125"/>
    </row>
    <row r="342" spans="1:15" ht="23.65" customHeight="1">
      <c r="A342" s="115"/>
      <c r="B342" s="115"/>
      <c r="C342" s="115"/>
      <c r="D342" s="115"/>
      <c r="E342" s="115"/>
      <c r="F342" s="115"/>
      <c r="G342" s="115"/>
      <c r="H342" s="115"/>
      <c r="I342" s="115"/>
      <c r="J342" s="118"/>
      <c r="K342" s="115"/>
      <c r="L342" s="118"/>
      <c r="M342" s="115"/>
      <c r="N342" s="115"/>
      <c r="O342" s="125"/>
    </row>
    <row r="343" spans="1:15" ht="23.65" customHeight="1">
      <c r="A343" s="115"/>
      <c r="B343" s="115"/>
      <c r="C343" s="115"/>
      <c r="D343" s="115"/>
      <c r="E343" s="115"/>
      <c r="F343" s="115"/>
      <c r="G343" s="115"/>
      <c r="H343" s="115"/>
      <c r="I343" s="115"/>
      <c r="J343" s="118"/>
      <c r="K343" s="115"/>
      <c r="L343" s="118"/>
      <c r="M343" s="115"/>
      <c r="N343" s="115"/>
      <c r="O343" s="125"/>
    </row>
    <row r="344" spans="1:15" ht="23.65" customHeight="1">
      <c r="A344" s="115"/>
      <c r="B344" s="115"/>
      <c r="C344" s="115"/>
      <c r="D344" s="115"/>
      <c r="E344" s="115"/>
      <c r="F344" s="115"/>
      <c r="G344" s="115"/>
      <c r="H344" s="115"/>
      <c r="I344" s="115"/>
      <c r="J344" s="118"/>
      <c r="K344" s="115"/>
      <c r="L344" s="118"/>
      <c r="M344" s="115"/>
      <c r="N344" s="115"/>
      <c r="O344" s="125"/>
    </row>
    <row r="345" spans="1:15" ht="23.65" customHeight="1">
      <c r="A345" s="115"/>
      <c r="B345" s="115"/>
      <c r="C345" s="115"/>
      <c r="D345" s="115"/>
      <c r="E345" s="115"/>
      <c r="F345" s="115"/>
      <c r="G345" s="115"/>
      <c r="H345" s="115"/>
      <c r="I345" s="115"/>
      <c r="J345" s="118"/>
      <c r="K345" s="115"/>
      <c r="L345" s="118"/>
      <c r="M345" s="115"/>
      <c r="N345" s="115"/>
      <c r="O345" s="125"/>
    </row>
    <row r="346" spans="1:15" ht="23.65" customHeight="1">
      <c r="A346" s="115"/>
      <c r="B346" s="115"/>
      <c r="C346" s="115"/>
      <c r="D346" s="115"/>
      <c r="E346" s="115"/>
      <c r="F346" s="115"/>
      <c r="G346" s="115"/>
      <c r="H346" s="115"/>
      <c r="I346" s="115"/>
      <c r="J346" s="118"/>
      <c r="K346" s="115"/>
      <c r="L346" s="118"/>
      <c r="M346" s="115"/>
      <c r="N346" s="115"/>
      <c r="O346" s="125"/>
    </row>
    <row r="347" spans="1:15" ht="23.65" customHeight="1">
      <c r="A347" s="115"/>
      <c r="B347" s="115"/>
      <c r="C347" s="115"/>
      <c r="D347" s="115"/>
      <c r="E347" s="115"/>
      <c r="F347" s="115"/>
      <c r="G347" s="115"/>
      <c r="H347" s="115"/>
      <c r="I347" s="115"/>
      <c r="J347" s="118"/>
      <c r="K347" s="115"/>
      <c r="L347" s="118"/>
      <c r="M347" s="115"/>
      <c r="N347" s="115"/>
      <c r="O347" s="125"/>
    </row>
    <row r="348" spans="1:15" ht="23.65" customHeight="1">
      <c r="A348" s="115"/>
      <c r="B348" s="115"/>
      <c r="C348" s="115"/>
      <c r="D348" s="115"/>
      <c r="E348" s="115"/>
      <c r="F348" s="115"/>
      <c r="G348" s="115"/>
      <c r="H348" s="115"/>
      <c r="I348" s="115"/>
      <c r="J348" s="118"/>
      <c r="K348" s="115"/>
      <c r="L348" s="118"/>
      <c r="M348" s="115"/>
      <c r="N348" s="115"/>
      <c r="O348" s="125"/>
    </row>
    <row r="349" spans="1:15" ht="23.65" customHeight="1">
      <c r="A349" s="115"/>
      <c r="B349" s="115"/>
      <c r="C349" s="115"/>
      <c r="D349" s="115"/>
      <c r="E349" s="115"/>
      <c r="F349" s="115"/>
      <c r="G349" s="115"/>
      <c r="H349" s="115"/>
      <c r="I349" s="115"/>
      <c r="J349" s="118"/>
      <c r="K349" s="115"/>
      <c r="L349" s="118"/>
      <c r="M349" s="115"/>
      <c r="N349" s="115"/>
      <c r="O349" s="125"/>
    </row>
    <row r="350" spans="1:15" ht="23.65" customHeight="1">
      <c r="A350" s="115"/>
      <c r="B350" s="115"/>
      <c r="C350" s="115"/>
      <c r="D350" s="115"/>
      <c r="E350" s="115"/>
      <c r="F350" s="115"/>
      <c r="G350" s="115"/>
      <c r="H350" s="115"/>
      <c r="I350" s="115"/>
      <c r="J350" s="118"/>
      <c r="K350" s="115"/>
      <c r="L350" s="118"/>
      <c r="M350" s="115"/>
      <c r="N350" s="115"/>
      <c r="O350" s="125"/>
    </row>
    <row r="351" spans="1:15" ht="23.65" customHeight="1">
      <c r="A351" s="115"/>
      <c r="B351" s="115"/>
      <c r="C351" s="115"/>
      <c r="D351" s="115"/>
      <c r="E351" s="115"/>
      <c r="F351" s="115"/>
      <c r="G351" s="115"/>
      <c r="H351" s="115"/>
      <c r="I351" s="115"/>
      <c r="J351" s="118"/>
      <c r="K351" s="115"/>
      <c r="L351" s="118"/>
      <c r="M351" s="115"/>
      <c r="N351" s="115"/>
      <c r="O351" s="125"/>
    </row>
    <row r="352" spans="1:15" ht="23.65" customHeight="1">
      <c r="A352" s="115"/>
      <c r="B352" s="115"/>
      <c r="C352" s="115"/>
      <c r="D352" s="115"/>
      <c r="E352" s="115"/>
      <c r="F352" s="115"/>
      <c r="G352" s="115"/>
      <c r="H352" s="115"/>
      <c r="I352" s="115"/>
      <c r="J352" s="118"/>
      <c r="K352" s="115"/>
      <c r="L352" s="118"/>
      <c r="M352" s="115"/>
      <c r="N352" s="115"/>
      <c r="O352" s="125"/>
    </row>
    <row r="353" spans="1:15" ht="23.65" customHeight="1">
      <c r="A353" s="115"/>
      <c r="B353" s="115"/>
      <c r="C353" s="115"/>
      <c r="D353" s="115"/>
      <c r="E353" s="115"/>
      <c r="F353" s="115"/>
      <c r="G353" s="115"/>
      <c r="H353" s="115"/>
      <c r="I353" s="115"/>
      <c r="J353" s="118"/>
      <c r="K353" s="115"/>
      <c r="L353" s="118"/>
      <c r="M353" s="115"/>
      <c r="N353" s="115"/>
      <c r="O353" s="125"/>
    </row>
    <row r="354" spans="1:15" ht="23.65" customHeight="1">
      <c r="A354" s="115"/>
      <c r="B354" s="115"/>
      <c r="C354" s="115"/>
      <c r="D354" s="115"/>
      <c r="E354" s="115"/>
      <c r="F354" s="115"/>
      <c r="G354" s="115"/>
      <c r="H354" s="115"/>
      <c r="I354" s="115"/>
      <c r="J354" s="118"/>
      <c r="K354" s="115"/>
      <c r="L354" s="118"/>
      <c r="M354" s="115"/>
      <c r="N354" s="115"/>
      <c r="O354" s="125"/>
    </row>
    <row r="355" spans="1:15" ht="23.65" customHeight="1">
      <c r="A355" s="115"/>
      <c r="B355" s="115"/>
      <c r="C355" s="115"/>
      <c r="D355" s="115"/>
      <c r="E355" s="115"/>
      <c r="F355" s="115"/>
      <c r="G355" s="115"/>
      <c r="H355" s="115"/>
      <c r="I355" s="115"/>
      <c r="J355" s="118"/>
      <c r="K355" s="115"/>
      <c r="L355" s="118"/>
      <c r="M355" s="115"/>
      <c r="N355" s="115"/>
      <c r="O355" s="125"/>
    </row>
    <row r="356" spans="1:15" ht="23.65" customHeight="1">
      <c r="A356" s="115"/>
      <c r="B356" s="115"/>
      <c r="C356" s="115"/>
      <c r="D356" s="115"/>
      <c r="E356" s="115"/>
      <c r="F356" s="115"/>
      <c r="G356" s="115"/>
      <c r="H356" s="115"/>
      <c r="I356" s="115"/>
      <c r="J356" s="118"/>
      <c r="K356" s="115"/>
      <c r="L356" s="118"/>
      <c r="M356" s="115"/>
      <c r="N356" s="115"/>
      <c r="O356" s="125"/>
    </row>
    <row r="357" spans="1:15" ht="23.65" customHeight="1">
      <c r="A357" s="115"/>
      <c r="B357" s="115"/>
      <c r="C357" s="115"/>
      <c r="D357" s="115"/>
      <c r="E357" s="115"/>
      <c r="F357" s="115"/>
      <c r="G357" s="115"/>
      <c r="H357" s="115"/>
      <c r="I357" s="115"/>
      <c r="J357" s="118"/>
      <c r="K357" s="115"/>
      <c r="L357" s="118"/>
      <c r="M357" s="115"/>
      <c r="N357" s="115"/>
      <c r="O357" s="125"/>
    </row>
    <row r="358" spans="1:15" ht="23.65" customHeight="1">
      <c r="A358" s="115"/>
      <c r="B358" s="115"/>
      <c r="C358" s="115"/>
      <c r="D358" s="115"/>
      <c r="E358" s="115"/>
      <c r="F358" s="115"/>
      <c r="G358" s="115"/>
      <c r="H358" s="115"/>
      <c r="I358" s="115"/>
      <c r="J358" s="118"/>
      <c r="K358" s="115"/>
      <c r="L358" s="118"/>
      <c r="M358" s="115"/>
      <c r="N358" s="115"/>
      <c r="O358" s="125"/>
    </row>
    <row r="359" spans="1:15" ht="23.65" customHeight="1">
      <c r="A359" s="115"/>
      <c r="B359" s="115"/>
      <c r="C359" s="115"/>
      <c r="D359" s="115"/>
      <c r="E359" s="115"/>
      <c r="F359" s="115"/>
      <c r="G359" s="115"/>
      <c r="H359" s="115"/>
      <c r="I359" s="115"/>
      <c r="J359" s="118"/>
      <c r="K359" s="115"/>
      <c r="L359" s="118"/>
      <c r="M359" s="115"/>
      <c r="N359" s="115"/>
      <c r="O359" s="125"/>
    </row>
    <row r="360" spans="1:15" ht="23.65" customHeight="1">
      <c r="A360" s="115"/>
      <c r="B360" s="115"/>
      <c r="C360" s="115"/>
      <c r="D360" s="115"/>
      <c r="E360" s="115"/>
      <c r="F360" s="115"/>
      <c r="G360" s="115"/>
      <c r="H360" s="115"/>
      <c r="I360" s="115"/>
      <c r="J360" s="118"/>
      <c r="K360" s="115"/>
      <c r="L360" s="118"/>
      <c r="M360" s="115"/>
      <c r="N360" s="115"/>
      <c r="O360" s="125"/>
    </row>
    <row r="361" spans="1:15" ht="23.65" customHeight="1">
      <c r="A361" s="115"/>
      <c r="B361" s="115"/>
      <c r="C361" s="115"/>
      <c r="D361" s="115"/>
      <c r="E361" s="115"/>
      <c r="F361" s="115"/>
      <c r="G361" s="115"/>
      <c r="H361" s="115"/>
      <c r="I361" s="115"/>
      <c r="J361" s="118"/>
      <c r="K361" s="115"/>
      <c r="L361" s="118"/>
      <c r="M361" s="115"/>
      <c r="N361" s="115"/>
      <c r="O361" s="125"/>
    </row>
    <row r="362" spans="1:15" ht="23.65" customHeight="1">
      <c r="A362" s="115"/>
      <c r="B362" s="115"/>
      <c r="C362" s="115"/>
      <c r="D362" s="115"/>
      <c r="E362" s="115"/>
      <c r="F362" s="115"/>
      <c r="G362" s="115"/>
      <c r="H362" s="115"/>
      <c r="I362" s="115"/>
      <c r="J362" s="118"/>
      <c r="K362" s="115"/>
      <c r="L362" s="118"/>
      <c r="M362" s="115"/>
      <c r="N362" s="115"/>
      <c r="O362" s="125"/>
    </row>
    <row r="363" spans="1:15" ht="23.65" customHeight="1">
      <c r="A363" s="115"/>
      <c r="B363" s="115"/>
      <c r="C363" s="115"/>
      <c r="D363" s="115"/>
      <c r="E363" s="115"/>
      <c r="F363" s="115"/>
      <c r="G363" s="115"/>
      <c r="H363" s="115"/>
      <c r="I363" s="115"/>
      <c r="J363" s="118"/>
      <c r="K363" s="115"/>
      <c r="L363" s="118"/>
      <c r="M363" s="115"/>
      <c r="N363" s="115"/>
      <c r="O363" s="125"/>
    </row>
    <row r="364" spans="1:15" ht="23.65" customHeight="1">
      <c r="A364" s="115"/>
      <c r="B364" s="115"/>
      <c r="C364" s="115"/>
      <c r="D364" s="115"/>
      <c r="E364" s="115"/>
      <c r="F364" s="115"/>
      <c r="G364" s="115"/>
      <c r="H364" s="115"/>
      <c r="I364" s="115"/>
      <c r="J364" s="118"/>
      <c r="K364" s="115"/>
      <c r="L364" s="118"/>
      <c r="M364" s="115"/>
      <c r="N364" s="115"/>
      <c r="O364" s="125"/>
    </row>
    <row r="365" spans="1:15" ht="23.65" customHeight="1">
      <c r="A365" s="115"/>
      <c r="B365" s="115"/>
      <c r="C365" s="115"/>
      <c r="D365" s="115"/>
      <c r="E365" s="115"/>
      <c r="F365" s="115"/>
      <c r="G365" s="115"/>
      <c r="H365" s="115"/>
      <c r="I365" s="115"/>
      <c r="J365" s="118"/>
      <c r="K365" s="115"/>
      <c r="L365" s="118"/>
      <c r="M365" s="115"/>
      <c r="N365" s="115"/>
      <c r="O365" s="125"/>
    </row>
    <row r="366" spans="1:15" ht="23.65" customHeight="1">
      <c r="A366" s="115"/>
      <c r="B366" s="115"/>
      <c r="C366" s="115"/>
      <c r="D366" s="115"/>
      <c r="E366" s="115"/>
      <c r="F366" s="115"/>
      <c r="G366" s="115"/>
      <c r="H366" s="115"/>
      <c r="I366" s="115"/>
      <c r="J366" s="118"/>
      <c r="K366" s="115"/>
      <c r="L366" s="118"/>
      <c r="M366" s="115"/>
      <c r="N366" s="115"/>
      <c r="O366" s="125"/>
    </row>
    <row r="367" spans="1:15" ht="23.65" customHeight="1">
      <c r="A367" s="115"/>
      <c r="B367" s="115"/>
      <c r="C367" s="115"/>
      <c r="D367" s="115"/>
      <c r="E367" s="115"/>
      <c r="F367" s="115"/>
      <c r="G367" s="115"/>
      <c r="H367" s="115"/>
      <c r="I367" s="115"/>
      <c r="J367" s="118"/>
      <c r="K367" s="115"/>
      <c r="L367" s="118"/>
      <c r="M367" s="115"/>
      <c r="N367" s="115"/>
      <c r="O367" s="125"/>
    </row>
    <row r="368" spans="1:15" ht="23.65" customHeight="1">
      <c r="A368" s="115"/>
      <c r="B368" s="115"/>
      <c r="C368" s="115"/>
      <c r="D368" s="115"/>
      <c r="E368" s="115"/>
      <c r="F368" s="115"/>
      <c r="G368" s="115"/>
      <c r="H368" s="115"/>
      <c r="I368" s="115"/>
      <c r="J368" s="118"/>
      <c r="K368" s="115"/>
      <c r="L368" s="118"/>
      <c r="M368" s="115"/>
      <c r="N368" s="115"/>
      <c r="O368" s="125"/>
    </row>
    <row r="369" spans="1:15" ht="23.65" customHeight="1">
      <c r="A369" s="115"/>
      <c r="B369" s="115"/>
      <c r="C369" s="115"/>
      <c r="D369" s="115"/>
      <c r="E369" s="115"/>
      <c r="F369" s="115"/>
      <c r="G369" s="115"/>
      <c r="H369" s="115"/>
      <c r="I369" s="115"/>
      <c r="J369" s="118"/>
      <c r="K369" s="115"/>
      <c r="L369" s="118"/>
      <c r="M369" s="115"/>
      <c r="N369" s="115"/>
      <c r="O369" s="125"/>
    </row>
    <row r="370" spans="1:15" ht="23.65" customHeight="1">
      <c r="A370" s="115"/>
      <c r="B370" s="115"/>
      <c r="C370" s="115"/>
      <c r="D370" s="115"/>
      <c r="E370" s="115"/>
      <c r="F370" s="115"/>
      <c r="G370" s="115"/>
      <c r="H370" s="115"/>
      <c r="I370" s="115"/>
      <c r="J370" s="118"/>
      <c r="K370" s="115"/>
      <c r="L370" s="118"/>
      <c r="M370" s="115"/>
      <c r="N370" s="115"/>
      <c r="O370" s="125"/>
    </row>
    <row r="371" spans="1:15" ht="23.65" customHeight="1">
      <c r="A371" s="115"/>
      <c r="B371" s="115"/>
      <c r="C371" s="115"/>
      <c r="D371" s="115"/>
      <c r="E371" s="115"/>
      <c r="F371" s="115"/>
      <c r="G371" s="115"/>
      <c r="H371" s="115"/>
      <c r="I371" s="115"/>
      <c r="J371" s="118"/>
      <c r="K371" s="115"/>
      <c r="L371" s="118"/>
      <c r="M371" s="115"/>
      <c r="N371" s="115"/>
      <c r="O371" s="125"/>
    </row>
    <row r="372" spans="1:15" ht="23.65" customHeight="1">
      <c r="A372" s="115"/>
      <c r="B372" s="115"/>
      <c r="C372" s="115"/>
      <c r="D372" s="115"/>
      <c r="E372" s="115"/>
      <c r="F372" s="115"/>
      <c r="G372" s="115"/>
      <c r="H372" s="115"/>
      <c r="I372" s="115"/>
      <c r="J372" s="118"/>
      <c r="K372" s="115"/>
      <c r="L372" s="118"/>
      <c r="M372" s="115"/>
      <c r="N372" s="115"/>
      <c r="O372" s="125"/>
    </row>
    <row r="373" spans="1:15" ht="23.65" customHeight="1">
      <c r="A373" s="115"/>
      <c r="B373" s="115"/>
      <c r="C373" s="115"/>
      <c r="D373" s="115"/>
      <c r="E373" s="115"/>
      <c r="F373" s="115"/>
      <c r="G373" s="115"/>
      <c r="H373" s="115"/>
      <c r="I373" s="115"/>
      <c r="J373" s="118"/>
      <c r="K373" s="115"/>
      <c r="L373" s="118"/>
      <c r="M373" s="115"/>
      <c r="N373" s="115"/>
      <c r="O373" s="125"/>
    </row>
    <row r="374" spans="1:15" ht="23.65" customHeight="1">
      <c r="A374" s="115"/>
      <c r="B374" s="115"/>
      <c r="C374" s="115"/>
      <c r="D374" s="115"/>
      <c r="E374" s="115"/>
      <c r="F374" s="115"/>
      <c r="G374" s="115"/>
      <c r="H374" s="115"/>
      <c r="I374" s="115"/>
      <c r="J374" s="118"/>
      <c r="K374" s="115"/>
      <c r="L374" s="118"/>
      <c r="M374" s="115"/>
      <c r="N374" s="115"/>
      <c r="O374" s="125"/>
    </row>
    <row r="375" spans="1:15" ht="23.65" customHeight="1">
      <c r="A375" s="115"/>
      <c r="B375" s="115"/>
      <c r="C375" s="115"/>
      <c r="D375" s="115"/>
      <c r="E375" s="115"/>
      <c r="F375" s="115"/>
      <c r="G375" s="115"/>
      <c r="H375" s="115"/>
      <c r="I375" s="115"/>
      <c r="J375" s="118"/>
      <c r="K375" s="115"/>
      <c r="L375" s="118"/>
      <c r="M375" s="115"/>
      <c r="N375" s="115"/>
      <c r="O375" s="125"/>
    </row>
    <row r="376" spans="1:15" ht="23.65" customHeight="1">
      <c r="A376" s="115"/>
      <c r="B376" s="115"/>
      <c r="C376" s="115"/>
      <c r="D376" s="115"/>
      <c r="E376" s="115"/>
      <c r="F376" s="115"/>
      <c r="G376" s="115"/>
      <c r="H376" s="115"/>
      <c r="I376" s="115"/>
      <c r="J376" s="118"/>
      <c r="K376" s="115"/>
      <c r="L376" s="118"/>
      <c r="M376" s="115"/>
      <c r="N376" s="115"/>
      <c r="O376" s="125"/>
    </row>
    <row r="377" spans="1:15" ht="23.65" customHeight="1">
      <c r="A377" s="115"/>
      <c r="B377" s="115"/>
      <c r="C377" s="115"/>
      <c r="D377" s="115"/>
      <c r="E377" s="115"/>
      <c r="F377" s="115"/>
      <c r="G377" s="115"/>
      <c r="H377" s="115"/>
      <c r="I377" s="115"/>
      <c r="J377" s="118"/>
      <c r="K377" s="115"/>
      <c r="L377" s="118"/>
      <c r="M377" s="115"/>
      <c r="N377" s="115"/>
      <c r="O377" s="125"/>
    </row>
    <row r="378" spans="1:15" ht="23.65" customHeight="1">
      <c r="A378" s="115"/>
      <c r="B378" s="115"/>
      <c r="C378" s="115"/>
      <c r="D378" s="115"/>
      <c r="E378" s="115"/>
      <c r="F378" s="115"/>
      <c r="G378" s="115"/>
      <c r="H378" s="115"/>
      <c r="I378" s="115"/>
      <c r="J378" s="118"/>
      <c r="K378" s="115"/>
      <c r="L378" s="118"/>
      <c r="M378" s="115"/>
      <c r="N378" s="115"/>
      <c r="O378" s="125"/>
    </row>
    <row r="379" spans="1:15" ht="23.65" customHeight="1">
      <c r="A379" s="115"/>
      <c r="B379" s="115"/>
      <c r="C379" s="115"/>
      <c r="D379" s="115"/>
      <c r="E379" s="115"/>
      <c r="F379" s="115"/>
      <c r="G379" s="115"/>
      <c r="H379" s="115"/>
      <c r="I379" s="115"/>
      <c r="J379" s="118"/>
      <c r="K379" s="115"/>
      <c r="L379" s="118"/>
      <c r="M379" s="115"/>
      <c r="N379" s="115"/>
      <c r="O379" s="125"/>
    </row>
    <row r="380" spans="1:15" ht="23.65" customHeight="1">
      <c r="A380" s="115"/>
      <c r="B380" s="115"/>
      <c r="C380" s="115"/>
      <c r="D380" s="115"/>
      <c r="E380" s="115"/>
      <c r="F380" s="115"/>
      <c r="G380" s="115"/>
      <c r="H380" s="115"/>
      <c r="I380" s="115"/>
      <c r="J380" s="118"/>
      <c r="K380" s="115"/>
      <c r="L380" s="118"/>
      <c r="M380" s="115"/>
      <c r="N380" s="115"/>
      <c r="O380" s="125"/>
    </row>
    <row r="381" spans="1:15" ht="23.65" customHeight="1">
      <c r="A381" s="115"/>
      <c r="B381" s="115"/>
      <c r="C381" s="115"/>
      <c r="D381" s="115"/>
      <c r="E381" s="115"/>
      <c r="F381" s="115"/>
      <c r="G381" s="115"/>
      <c r="H381" s="115"/>
      <c r="I381" s="115"/>
      <c r="J381" s="118"/>
      <c r="K381" s="115"/>
      <c r="L381" s="118"/>
      <c r="M381" s="115"/>
      <c r="N381" s="115"/>
      <c r="O381" s="125"/>
    </row>
    <row r="382" spans="1:15" ht="23.65" customHeight="1">
      <c r="A382" s="115"/>
      <c r="B382" s="115"/>
      <c r="C382" s="115"/>
      <c r="D382" s="115"/>
      <c r="E382" s="115"/>
      <c r="F382" s="115"/>
      <c r="G382" s="115"/>
      <c r="H382" s="115"/>
      <c r="I382" s="115"/>
      <c r="J382" s="118"/>
      <c r="K382" s="115"/>
      <c r="L382" s="118"/>
      <c r="M382" s="115"/>
      <c r="N382" s="115"/>
      <c r="O382" s="125"/>
    </row>
    <row r="383" spans="1:15" ht="23.65" customHeight="1">
      <c r="A383" s="115"/>
      <c r="B383" s="115"/>
      <c r="C383" s="115"/>
      <c r="D383" s="115"/>
      <c r="E383" s="115"/>
      <c r="F383" s="115"/>
      <c r="G383" s="115"/>
      <c r="H383" s="115"/>
      <c r="I383" s="115"/>
      <c r="J383" s="118"/>
      <c r="K383" s="115"/>
      <c r="L383" s="118"/>
      <c r="M383" s="115"/>
      <c r="N383" s="115"/>
      <c r="O383" s="125"/>
    </row>
    <row r="384" spans="1:15" ht="23.65" customHeight="1">
      <c r="A384" s="115"/>
      <c r="B384" s="115"/>
      <c r="C384" s="115"/>
      <c r="D384" s="115"/>
      <c r="E384" s="115"/>
      <c r="F384" s="115"/>
      <c r="G384" s="115"/>
      <c r="H384" s="115"/>
      <c r="I384" s="115"/>
      <c r="J384" s="118"/>
      <c r="K384" s="115"/>
      <c r="L384" s="118"/>
      <c r="M384" s="115"/>
      <c r="N384" s="115"/>
      <c r="O384" s="125"/>
    </row>
    <row r="385" spans="1:15" ht="23.65" customHeight="1">
      <c r="A385" s="115"/>
      <c r="B385" s="115"/>
      <c r="C385" s="115"/>
      <c r="D385" s="115"/>
      <c r="E385" s="115"/>
      <c r="F385" s="115"/>
      <c r="G385" s="115"/>
      <c r="H385" s="115"/>
      <c r="I385" s="115"/>
      <c r="J385" s="118"/>
      <c r="K385" s="115"/>
      <c r="L385" s="118"/>
      <c r="M385" s="115"/>
      <c r="N385" s="115"/>
      <c r="O385" s="125"/>
    </row>
    <row r="386" spans="1:15" ht="23.65" customHeight="1">
      <c r="A386" s="115"/>
      <c r="B386" s="115"/>
      <c r="C386" s="115"/>
      <c r="D386" s="115"/>
      <c r="E386" s="115"/>
      <c r="F386" s="115"/>
      <c r="G386" s="115"/>
      <c r="H386" s="115"/>
      <c r="I386" s="115"/>
      <c r="J386" s="118"/>
      <c r="K386" s="115"/>
      <c r="L386" s="118"/>
      <c r="M386" s="115"/>
      <c r="N386" s="115"/>
      <c r="O386" s="125"/>
    </row>
    <row r="387" spans="1:15" ht="23.65" customHeight="1">
      <c r="A387" s="115"/>
      <c r="B387" s="115"/>
      <c r="C387" s="115"/>
      <c r="D387" s="115"/>
      <c r="E387" s="115"/>
      <c r="F387" s="115"/>
      <c r="G387" s="115"/>
      <c r="H387" s="115"/>
      <c r="I387" s="115"/>
      <c r="J387" s="118"/>
      <c r="K387" s="115"/>
      <c r="L387" s="118"/>
      <c r="M387" s="115"/>
      <c r="N387" s="115"/>
      <c r="O387" s="125"/>
    </row>
    <row r="388" spans="1:15" ht="23.65" customHeight="1">
      <c r="A388" s="115"/>
      <c r="B388" s="115"/>
      <c r="C388" s="115"/>
      <c r="D388" s="115"/>
      <c r="E388" s="115"/>
      <c r="F388" s="115"/>
      <c r="G388" s="115"/>
      <c r="H388" s="115"/>
      <c r="I388" s="115"/>
      <c r="J388" s="118"/>
      <c r="K388" s="115"/>
      <c r="L388" s="118"/>
      <c r="M388" s="115"/>
      <c r="N388" s="115"/>
      <c r="O388" s="125"/>
    </row>
    <row r="389" spans="1:15" ht="23.65" customHeight="1">
      <c r="A389" s="115"/>
      <c r="B389" s="115"/>
      <c r="C389" s="115"/>
      <c r="D389" s="115"/>
      <c r="E389" s="115"/>
      <c r="F389" s="115"/>
      <c r="G389" s="115"/>
      <c r="H389" s="115"/>
      <c r="I389" s="115"/>
      <c r="J389" s="118"/>
      <c r="K389" s="115"/>
      <c r="L389" s="118"/>
      <c r="M389" s="115"/>
      <c r="N389" s="115"/>
      <c r="O389" s="125"/>
    </row>
    <row r="390" spans="1:15" ht="23.65" customHeight="1">
      <c r="A390" s="115"/>
      <c r="B390" s="115"/>
      <c r="C390" s="115"/>
      <c r="D390" s="115"/>
      <c r="E390" s="115"/>
      <c r="F390" s="115"/>
      <c r="G390" s="115"/>
      <c r="H390" s="115"/>
      <c r="I390" s="115"/>
      <c r="J390" s="118"/>
      <c r="K390" s="115"/>
      <c r="L390" s="118"/>
      <c r="M390" s="115"/>
      <c r="N390" s="115"/>
      <c r="O390" s="125"/>
    </row>
    <row r="391" spans="1:15" ht="23.65" customHeight="1">
      <c r="A391" s="115"/>
      <c r="B391" s="115"/>
      <c r="C391" s="115"/>
      <c r="D391" s="115"/>
      <c r="E391" s="115"/>
      <c r="F391" s="115"/>
      <c r="G391" s="115"/>
      <c r="H391" s="115"/>
      <c r="I391" s="115"/>
      <c r="J391" s="118"/>
      <c r="K391" s="115"/>
      <c r="L391" s="118"/>
      <c r="M391" s="115"/>
      <c r="N391" s="115"/>
      <c r="O391" s="125"/>
    </row>
    <row r="392" spans="1:15" ht="23.65" customHeight="1">
      <c r="A392" s="115"/>
      <c r="B392" s="115"/>
      <c r="C392" s="115"/>
      <c r="D392" s="115"/>
      <c r="E392" s="115"/>
      <c r="F392" s="115"/>
      <c r="G392" s="115"/>
      <c r="H392" s="115"/>
      <c r="I392" s="115"/>
      <c r="J392" s="118"/>
      <c r="K392" s="115"/>
      <c r="L392" s="118"/>
      <c r="M392" s="115"/>
      <c r="N392" s="115"/>
      <c r="O392" s="125"/>
    </row>
    <row r="393" spans="1:15" ht="23.65" customHeight="1">
      <c r="A393" s="115"/>
      <c r="B393" s="115"/>
      <c r="C393" s="115"/>
      <c r="D393" s="115"/>
      <c r="E393" s="115"/>
      <c r="F393" s="115"/>
      <c r="G393" s="115"/>
      <c r="H393" s="115"/>
      <c r="I393" s="115"/>
      <c r="J393" s="118"/>
      <c r="K393" s="115"/>
      <c r="L393" s="118"/>
      <c r="M393" s="115"/>
      <c r="N393" s="115"/>
      <c r="O393" s="125"/>
    </row>
    <row r="394" spans="1:15" ht="23.65" customHeight="1">
      <c r="A394" s="115"/>
      <c r="B394" s="115"/>
      <c r="C394" s="115"/>
      <c r="D394" s="115"/>
      <c r="E394" s="115"/>
      <c r="F394" s="115"/>
      <c r="G394" s="115"/>
      <c r="H394" s="115"/>
      <c r="I394" s="115"/>
      <c r="J394" s="118"/>
      <c r="K394" s="115"/>
      <c r="L394" s="118"/>
      <c r="M394" s="115"/>
      <c r="N394" s="115"/>
      <c r="O394" s="125"/>
    </row>
    <row r="395" spans="1:15" ht="23.65" customHeight="1">
      <c r="A395" s="115"/>
      <c r="B395" s="115"/>
      <c r="C395" s="115"/>
      <c r="D395" s="115"/>
      <c r="E395" s="115"/>
      <c r="F395" s="115"/>
      <c r="G395" s="115"/>
      <c r="H395" s="115"/>
      <c r="I395" s="115"/>
      <c r="J395" s="118"/>
      <c r="K395" s="115"/>
      <c r="L395" s="118"/>
      <c r="M395" s="115"/>
      <c r="N395" s="115"/>
      <c r="O395" s="125"/>
    </row>
    <row r="396" spans="1:15" ht="23.65" customHeight="1">
      <c r="A396" s="115"/>
      <c r="B396" s="115"/>
      <c r="C396" s="115"/>
      <c r="D396" s="115"/>
      <c r="E396" s="115"/>
      <c r="F396" s="115"/>
      <c r="G396" s="115"/>
      <c r="H396" s="115"/>
      <c r="I396" s="115"/>
      <c r="J396" s="118"/>
      <c r="K396" s="115"/>
      <c r="L396" s="118"/>
      <c r="M396" s="115"/>
      <c r="N396" s="115"/>
      <c r="O396" s="125"/>
    </row>
    <row r="397" spans="1:15" ht="23.65" customHeight="1">
      <c r="A397" s="115"/>
      <c r="B397" s="115"/>
      <c r="C397" s="115"/>
      <c r="D397" s="115"/>
      <c r="E397" s="115"/>
      <c r="F397" s="115"/>
      <c r="G397" s="115"/>
      <c r="H397" s="115"/>
      <c r="I397" s="115"/>
      <c r="J397" s="118"/>
      <c r="K397" s="115"/>
      <c r="L397" s="118"/>
      <c r="M397" s="115"/>
      <c r="N397" s="115"/>
      <c r="O397" s="125"/>
    </row>
    <row r="398" spans="1:15" ht="23.65" customHeight="1">
      <c r="A398" s="115"/>
      <c r="B398" s="115"/>
      <c r="C398" s="115"/>
      <c r="D398" s="115"/>
      <c r="E398" s="115"/>
      <c r="F398" s="115"/>
      <c r="G398" s="115"/>
      <c r="H398" s="115"/>
      <c r="I398" s="115"/>
      <c r="J398" s="118"/>
      <c r="K398" s="115"/>
      <c r="L398" s="118"/>
      <c r="M398" s="115"/>
      <c r="N398" s="115"/>
      <c r="O398" s="125"/>
    </row>
    <row r="399" spans="1:15" ht="23.65" customHeight="1">
      <c r="A399" s="115"/>
      <c r="B399" s="115"/>
      <c r="C399" s="115"/>
      <c r="D399" s="115"/>
      <c r="E399" s="115"/>
      <c r="F399" s="115"/>
      <c r="G399" s="115"/>
      <c r="H399" s="115"/>
      <c r="I399" s="115"/>
      <c r="J399" s="118"/>
      <c r="K399" s="115"/>
      <c r="L399" s="118"/>
      <c r="M399" s="115"/>
      <c r="N399" s="115"/>
      <c r="O399" s="125"/>
    </row>
    <row r="400" spans="1:15" ht="23.65" customHeight="1">
      <c r="A400" s="115"/>
      <c r="B400" s="115"/>
      <c r="C400" s="115"/>
      <c r="D400" s="115"/>
      <c r="E400" s="115"/>
      <c r="F400" s="115"/>
      <c r="G400" s="115"/>
      <c r="H400" s="115"/>
      <c r="I400" s="115"/>
      <c r="J400" s="118"/>
      <c r="K400" s="115"/>
      <c r="L400" s="118"/>
      <c r="M400" s="115"/>
      <c r="N400" s="115"/>
      <c r="O400" s="125"/>
    </row>
    <row r="401" spans="1:15" ht="23.65" customHeight="1">
      <c r="A401" s="115"/>
      <c r="B401" s="115"/>
      <c r="C401" s="115"/>
      <c r="D401" s="115"/>
      <c r="E401" s="115"/>
      <c r="F401" s="115"/>
      <c r="G401" s="115"/>
      <c r="H401" s="115"/>
      <c r="I401" s="115"/>
      <c r="J401" s="118"/>
      <c r="K401" s="115"/>
      <c r="L401" s="118"/>
      <c r="M401" s="115"/>
      <c r="N401" s="115"/>
      <c r="O401" s="125"/>
    </row>
    <row r="402" spans="1:15" ht="23.65" customHeight="1">
      <c r="A402" s="115"/>
      <c r="B402" s="115"/>
      <c r="C402" s="115"/>
      <c r="D402" s="115"/>
      <c r="E402" s="115"/>
      <c r="F402" s="115"/>
      <c r="G402" s="115"/>
      <c r="H402" s="115"/>
      <c r="I402" s="115"/>
      <c r="J402" s="118"/>
      <c r="K402" s="115"/>
      <c r="L402" s="118"/>
      <c r="M402" s="115"/>
      <c r="N402" s="115"/>
      <c r="O402" s="125"/>
    </row>
    <row r="403" spans="1:15" ht="23.65" customHeight="1">
      <c r="A403" s="115"/>
      <c r="B403" s="115"/>
      <c r="C403" s="115"/>
      <c r="D403" s="115"/>
      <c r="E403" s="115"/>
      <c r="F403" s="115"/>
      <c r="G403" s="115"/>
      <c r="H403" s="115"/>
      <c r="I403" s="115"/>
      <c r="J403" s="118"/>
      <c r="K403" s="115"/>
      <c r="L403" s="118"/>
      <c r="M403" s="115"/>
      <c r="N403" s="115"/>
      <c r="O403" s="125"/>
    </row>
    <row r="404" spans="1:15" ht="23.65" customHeight="1">
      <c r="A404" s="115"/>
      <c r="B404" s="115"/>
      <c r="C404" s="115"/>
      <c r="D404" s="115"/>
      <c r="E404" s="115"/>
      <c r="F404" s="115"/>
      <c r="G404" s="115"/>
      <c r="H404" s="115"/>
      <c r="I404" s="115"/>
      <c r="J404" s="118"/>
      <c r="K404" s="115"/>
      <c r="L404" s="118"/>
      <c r="M404" s="115"/>
      <c r="N404" s="115"/>
      <c r="O404" s="125"/>
    </row>
    <row r="405" spans="1:15" ht="23.65" customHeight="1">
      <c r="A405" s="115"/>
      <c r="B405" s="115"/>
      <c r="C405" s="115"/>
      <c r="D405" s="115"/>
      <c r="E405" s="115"/>
      <c r="F405" s="115"/>
      <c r="G405" s="115"/>
      <c r="H405" s="115"/>
      <c r="I405" s="115"/>
      <c r="J405" s="118"/>
      <c r="K405" s="115"/>
      <c r="L405" s="118"/>
      <c r="M405" s="115"/>
      <c r="N405" s="115"/>
      <c r="O405" s="125"/>
    </row>
    <row r="406" spans="1:15" ht="23.65" customHeight="1">
      <c r="A406" s="115"/>
      <c r="B406" s="115"/>
      <c r="C406" s="115"/>
      <c r="D406" s="115"/>
      <c r="E406" s="115"/>
      <c r="F406" s="115"/>
      <c r="G406" s="115"/>
      <c r="H406" s="115"/>
      <c r="I406" s="115"/>
      <c r="J406" s="118"/>
      <c r="K406" s="115"/>
      <c r="L406" s="118"/>
      <c r="M406" s="115"/>
      <c r="N406" s="115"/>
      <c r="O406" s="125"/>
    </row>
    <row r="407" spans="1:15" ht="23.65" customHeight="1">
      <c r="A407" s="115"/>
      <c r="B407" s="115"/>
      <c r="C407" s="115"/>
      <c r="D407" s="115"/>
      <c r="E407" s="115"/>
      <c r="F407" s="115"/>
      <c r="G407" s="115"/>
      <c r="H407" s="115"/>
      <c r="I407" s="115"/>
      <c r="J407" s="118"/>
      <c r="K407" s="115"/>
      <c r="L407" s="118"/>
      <c r="M407" s="115"/>
      <c r="N407" s="115"/>
      <c r="O407" s="125"/>
    </row>
    <row r="408" spans="1:15" ht="23.65" customHeight="1">
      <c r="A408" s="115"/>
      <c r="B408" s="115"/>
      <c r="C408" s="115"/>
      <c r="D408" s="115"/>
      <c r="E408" s="115"/>
      <c r="F408" s="115"/>
      <c r="G408" s="115"/>
      <c r="H408" s="115"/>
      <c r="I408" s="115"/>
      <c r="J408" s="118"/>
      <c r="K408" s="115"/>
      <c r="L408" s="118"/>
      <c r="M408" s="115"/>
      <c r="N408" s="115"/>
      <c r="O408" s="125"/>
    </row>
    <row r="409" spans="1:15" ht="23.65" customHeight="1">
      <c r="A409" s="115"/>
      <c r="B409" s="115"/>
      <c r="C409" s="115"/>
      <c r="D409" s="115"/>
      <c r="E409" s="115"/>
      <c r="F409" s="115"/>
      <c r="G409" s="115"/>
      <c r="H409" s="115"/>
      <c r="I409" s="115"/>
      <c r="J409" s="118"/>
      <c r="K409" s="115"/>
      <c r="L409" s="118"/>
      <c r="M409" s="115"/>
      <c r="N409" s="115"/>
      <c r="O409" s="125"/>
    </row>
    <row r="410" spans="1:15" ht="23.65" customHeight="1">
      <c r="A410" s="115"/>
      <c r="B410" s="115"/>
      <c r="C410" s="115"/>
      <c r="D410" s="115"/>
      <c r="E410" s="115"/>
      <c r="F410" s="115"/>
      <c r="G410" s="115"/>
      <c r="H410" s="115"/>
      <c r="I410" s="115"/>
      <c r="J410" s="118"/>
      <c r="K410" s="115"/>
      <c r="L410" s="118"/>
      <c r="M410" s="115"/>
      <c r="N410" s="115"/>
      <c r="O410" s="125"/>
    </row>
    <row r="411" spans="1:15" ht="23.65" customHeight="1">
      <c r="A411" s="115"/>
      <c r="B411" s="115"/>
      <c r="C411" s="115"/>
      <c r="D411" s="115"/>
      <c r="E411" s="115"/>
      <c r="F411" s="115"/>
      <c r="G411" s="115"/>
      <c r="H411" s="115"/>
      <c r="I411" s="115"/>
      <c r="J411" s="118"/>
      <c r="K411" s="115"/>
      <c r="L411" s="118"/>
      <c r="M411" s="115"/>
      <c r="N411" s="115"/>
      <c r="O411" s="125"/>
    </row>
    <row r="412" spans="1:15" ht="23.65" customHeight="1">
      <c r="A412" s="115"/>
      <c r="B412" s="115"/>
      <c r="C412" s="115"/>
      <c r="D412" s="115"/>
      <c r="E412" s="115"/>
      <c r="F412" s="115"/>
      <c r="G412" s="115"/>
      <c r="H412" s="115"/>
      <c r="I412" s="115"/>
      <c r="J412" s="118"/>
      <c r="K412" s="115"/>
      <c r="L412" s="118"/>
      <c r="M412" s="115"/>
      <c r="N412" s="115"/>
      <c r="O412" s="125"/>
    </row>
    <row r="413" spans="1:15" ht="23.65" customHeight="1">
      <c r="A413" s="115"/>
      <c r="B413" s="115"/>
      <c r="C413" s="115"/>
      <c r="D413" s="115"/>
      <c r="E413" s="115"/>
      <c r="F413" s="115"/>
      <c r="G413" s="115"/>
      <c r="H413" s="115"/>
      <c r="I413" s="115"/>
      <c r="J413" s="118"/>
      <c r="K413" s="115"/>
      <c r="L413" s="118"/>
      <c r="M413" s="115"/>
      <c r="N413" s="115"/>
      <c r="O413" s="125"/>
    </row>
    <row r="414" spans="1:15" ht="23.65" customHeight="1">
      <c r="A414" s="115"/>
      <c r="B414" s="115"/>
      <c r="C414" s="115"/>
      <c r="D414" s="115"/>
      <c r="E414" s="115"/>
      <c r="F414" s="115"/>
      <c r="G414" s="115"/>
      <c r="H414" s="115"/>
      <c r="I414" s="115"/>
      <c r="J414" s="118"/>
      <c r="K414" s="115"/>
      <c r="L414" s="118"/>
      <c r="M414" s="115"/>
      <c r="N414" s="115"/>
      <c r="O414" s="125"/>
    </row>
    <row r="415" spans="1:15" ht="23.65" customHeight="1">
      <c r="A415" s="115"/>
      <c r="B415" s="115"/>
      <c r="C415" s="115"/>
      <c r="D415" s="115"/>
      <c r="E415" s="115"/>
      <c r="F415" s="115"/>
      <c r="G415" s="115"/>
      <c r="H415" s="115"/>
      <c r="I415" s="115"/>
      <c r="J415" s="118"/>
      <c r="K415" s="115"/>
      <c r="L415" s="118"/>
      <c r="M415" s="115"/>
      <c r="N415" s="115"/>
      <c r="O415" s="125"/>
    </row>
    <row r="416" spans="1:15" ht="23.65" customHeight="1">
      <c r="A416" s="115"/>
      <c r="B416" s="115"/>
      <c r="C416" s="115"/>
      <c r="D416" s="115"/>
      <c r="E416" s="115"/>
      <c r="F416" s="115"/>
      <c r="G416" s="115"/>
      <c r="H416" s="115"/>
      <c r="I416" s="115"/>
      <c r="J416" s="118"/>
      <c r="K416" s="115"/>
      <c r="L416" s="118"/>
      <c r="M416" s="115"/>
      <c r="N416" s="115"/>
      <c r="O416" s="125"/>
    </row>
    <row r="417" spans="1:15" ht="23.65" customHeight="1">
      <c r="A417" s="115"/>
      <c r="B417" s="115"/>
      <c r="C417" s="115"/>
      <c r="D417" s="115"/>
      <c r="E417" s="115"/>
      <c r="F417" s="115"/>
      <c r="G417" s="115"/>
      <c r="H417" s="115"/>
      <c r="I417" s="115"/>
      <c r="J417" s="118"/>
      <c r="K417" s="115"/>
      <c r="L417" s="118"/>
      <c r="M417" s="115"/>
      <c r="N417" s="115"/>
      <c r="O417" s="125"/>
    </row>
    <row r="418" spans="1:15" ht="23.65" customHeight="1">
      <c r="A418" s="115"/>
      <c r="B418" s="115"/>
      <c r="C418" s="115"/>
      <c r="D418" s="115"/>
      <c r="E418" s="115"/>
      <c r="F418" s="115"/>
      <c r="G418" s="115"/>
      <c r="H418" s="115"/>
      <c r="I418" s="115"/>
      <c r="J418" s="118"/>
      <c r="K418" s="115"/>
      <c r="L418" s="118"/>
      <c r="M418" s="115"/>
      <c r="N418" s="115"/>
      <c r="O418" s="125"/>
    </row>
    <row r="419" spans="1:15" ht="23.65" customHeight="1">
      <c r="A419" s="115"/>
      <c r="B419" s="115"/>
      <c r="C419" s="115"/>
      <c r="D419" s="115"/>
      <c r="E419" s="115"/>
      <c r="F419" s="115"/>
      <c r="G419" s="115"/>
      <c r="H419" s="115"/>
      <c r="I419" s="115"/>
      <c r="J419" s="118"/>
      <c r="K419" s="115"/>
      <c r="L419" s="118"/>
      <c r="M419" s="115"/>
      <c r="N419" s="115"/>
      <c r="O419" s="125"/>
    </row>
    <row r="420" spans="1:15" ht="23.65" customHeight="1">
      <c r="A420" s="115"/>
      <c r="B420" s="115"/>
      <c r="C420" s="115"/>
      <c r="D420" s="115"/>
      <c r="E420" s="115"/>
      <c r="F420" s="115"/>
      <c r="G420" s="115"/>
      <c r="H420" s="115"/>
      <c r="I420" s="115"/>
      <c r="J420" s="118"/>
      <c r="K420" s="115"/>
      <c r="L420" s="118"/>
      <c r="M420" s="115"/>
      <c r="N420" s="115"/>
      <c r="O420" s="125"/>
    </row>
    <row r="421" spans="1:15" ht="23.65" customHeight="1">
      <c r="A421" s="115"/>
      <c r="B421" s="115"/>
      <c r="C421" s="115"/>
      <c r="D421" s="115"/>
      <c r="E421" s="115"/>
      <c r="F421" s="115"/>
      <c r="G421" s="115"/>
      <c r="H421" s="115"/>
      <c r="I421" s="115"/>
      <c r="J421" s="118"/>
      <c r="K421" s="115"/>
      <c r="L421" s="118"/>
      <c r="M421" s="115"/>
      <c r="N421" s="115"/>
      <c r="O421" s="125"/>
    </row>
    <row r="422" spans="1:15" ht="23.65" customHeight="1">
      <c r="A422" s="115"/>
      <c r="B422" s="115"/>
      <c r="C422" s="115"/>
      <c r="D422" s="115"/>
      <c r="E422" s="115"/>
      <c r="F422" s="115"/>
      <c r="G422" s="115"/>
      <c r="H422" s="115"/>
      <c r="I422" s="115"/>
      <c r="J422" s="118"/>
      <c r="K422" s="115"/>
      <c r="L422" s="118"/>
      <c r="M422" s="115"/>
      <c r="N422" s="115"/>
      <c r="O422" s="125"/>
    </row>
    <row r="423" spans="1:15" ht="23.65" customHeight="1">
      <c r="A423" s="115"/>
      <c r="B423" s="115"/>
      <c r="C423" s="115"/>
      <c r="D423" s="115"/>
      <c r="E423" s="115"/>
      <c r="F423" s="115"/>
      <c r="G423" s="115"/>
      <c r="H423" s="115"/>
      <c r="I423" s="115"/>
      <c r="J423" s="118"/>
      <c r="K423" s="115"/>
      <c r="L423" s="118"/>
      <c r="M423" s="115"/>
      <c r="N423" s="115"/>
      <c r="O423" s="125"/>
    </row>
    <row r="424" spans="1:15" ht="23.65" customHeight="1">
      <c r="A424" s="115"/>
      <c r="B424" s="115"/>
      <c r="C424" s="115"/>
      <c r="D424" s="115"/>
      <c r="E424" s="115"/>
      <c r="F424" s="115"/>
      <c r="G424" s="115"/>
      <c r="H424" s="115"/>
      <c r="I424" s="115"/>
      <c r="J424" s="118"/>
      <c r="K424" s="115"/>
      <c r="L424" s="118"/>
      <c r="M424" s="115"/>
      <c r="N424" s="115"/>
      <c r="O424" s="125"/>
    </row>
    <row r="425" spans="1:15" ht="23.65" customHeight="1">
      <c r="A425" s="115"/>
      <c r="B425" s="115"/>
      <c r="C425" s="115"/>
      <c r="D425" s="115"/>
      <c r="E425" s="115"/>
      <c r="F425" s="115"/>
      <c r="G425" s="115"/>
      <c r="H425" s="115"/>
      <c r="I425" s="115"/>
      <c r="J425" s="118"/>
      <c r="K425" s="115"/>
      <c r="L425" s="118"/>
      <c r="M425" s="115"/>
      <c r="N425" s="115"/>
      <c r="O425" s="125"/>
    </row>
    <row r="426" spans="1:15" ht="23.65" customHeight="1">
      <c r="A426" s="115"/>
      <c r="B426" s="115"/>
      <c r="C426" s="115"/>
      <c r="D426" s="115"/>
      <c r="E426" s="115"/>
      <c r="F426" s="115"/>
      <c r="G426" s="115"/>
      <c r="H426" s="115"/>
      <c r="I426" s="115"/>
      <c r="J426" s="118"/>
      <c r="K426" s="115"/>
      <c r="L426" s="118"/>
      <c r="M426" s="115"/>
      <c r="N426" s="115"/>
      <c r="O426" s="125"/>
    </row>
    <row r="427" spans="1:15" ht="23.65" customHeight="1">
      <c r="A427" s="115"/>
      <c r="B427" s="115"/>
      <c r="C427" s="115"/>
      <c r="D427" s="115"/>
      <c r="E427" s="115"/>
      <c r="F427" s="115"/>
      <c r="G427" s="115"/>
      <c r="H427" s="115"/>
      <c r="I427" s="115"/>
      <c r="J427" s="118"/>
      <c r="K427" s="115"/>
      <c r="L427" s="118"/>
      <c r="M427" s="115"/>
      <c r="N427" s="115"/>
      <c r="O427" s="125"/>
    </row>
    <row r="428" spans="1:15" ht="23.65" customHeight="1">
      <c r="A428" s="115"/>
      <c r="B428" s="115"/>
      <c r="C428" s="115"/>
      <c r="D428" s="115"/>
      <c r="E428" s="115"/>
      <c r="F428" s="115"/>
      <c r="G428" s="115"/>
      <c r="H428" s="115"/>
      <c r="I428" s="115"/>
      <c r="J428" s="118"/>
      <c r="K428" s="115"/>
      <c r="L428" s="118"/>
      <c r="M428" s="115"/>
      <c r="N428" s="115"/>
      <c r="O428" s="125"/>
    </row>
    <row r="429" spans="1:15" ht="23.65" customHeight="1">
      <c r="A429" s="115"/>
      <c r="B429" s="115"/>
      <c r="C429" s="115"/>
      <c r="D429" s="115"/>
      <c r="E429" s="115"/>
      <c r="F429" s="115"/>
      <c r="G429" s="115"/>
      <c r="H429" s="115"/>
      <c r="I429" s="115"/>
      <c r="J429" s="118"/>
      <c r="K429" s="115"/>
      <c r="L429" s="118"/>
      <c r="M429" s="115"/>
      <c r="N429" s="115"/>
      <c r="O429" s="125"/>
    </row>
    <row r="430" spans="1:15" ht="23.65" customHeight="1">
      <c r="A430" s="115"/>
      <c r="B430" s="115"/>
      <c r="C430" s="115"/>
      <c r="D430" s="115"/>
      <c r="E430" s="115"/>
      <c r="F430" s="115"/>
      <c r="G430" s="115"/>
      <c r="H430" s="115"/>
      <c r="I430" s="115"/>
      <c r="J430" s="118"/>
      <c r="K430" s="115"/>
      <c r="L430" s="118"/>
      <c r="M430" s="115"/>
      <c r="N430" s="115"/>
      <c r="O430" s="125"/>
    </row>
    <row r="431" spans="1:15" ht="23.65" customHeight="1">
      <c r="A431" s="115"/>
      <c r="B431" s="115"/>
      <c r="C431" s="115"/>
      <c r="D431" s="115"/>
      <c r="E431" s="115"/>
      <c r="F431" s="115"/>
      <c r="G431" s="115"/>
      <c r="H431" s="115"/>
      <c r="I431" s="115"/>
      <c r="J431" s="118"/>
      <c r="K431" s="115"/>
      <c r="L431" s="118"/>
      <c r="M431" s="115"/>
      <c r="N431" s="115"/>
      <c r="O431" s="125"/>
    </row>
    <row r="432" spans="1:15" ht="23.65" customHeight="1">
      <c r="A432" s="115"/>
      <c r="B432" s="115"/>
      <c r="C432" s="115"/>
      <c r="D432" s="115"/>
      <c r="E432" s="115"/>
      <c r="F432" s="115"/>
      <c r="G432" s="115"/>
      <c r="H432" s="115"/>
      <c r="I432" s="115"/>
      <c r="J432" s="118"/>
      <c r="K432" s="115"/>
      <c r="L432" s="118"/>
      <c r="M432" s="115"/>
      <c r="N432" s="115"/>
      <c r="O432" s="125"/>
    </row>
    <row r="433" spans="1:15" ht="23.65" customHeight="1">
      <c r="A433" s="115"/>
      <c r="B433" s="115"/>
      <c r="C433" s="115"/>
      <c r="D433" s="115"/>
      <c r="E433" s="115"/>
      <c r="F433" s="115"/>
      <c r="G433" s="115"/>
      <c r="H433" s="115"/>
      <c r="I433" s="115"/>
      <c r="J433" s="118"/>
      <c r="K433" s="115"/>
      <c r="L433" s="118"/>
      <c r="M433" s="115"/>
      <c r="N433" s="115"/>
      <c r="O433" s="125"/>
    </row>
    <row r="434" spans="1:15" ht="23.65" customHeight="1">
      <c r="A434" s="115"/>
      <c r="B434" s="115"/>
      <c r="C434" s="115"/>
      <c r="D434" s="115"/>
      <c r="E434" s="115"/>
      <c r="F434" s="115"/>
      <c r="G434" s="115"/>
      <c r="H434" s="115"/>
      <c r="I434" s="115"/>
      <c r="J434" s="118"/>
      <c r="K434" s="115"/>
      <c r="L434" s="118"/>
      <c r="M434" s="115"/>
      <c r="N434" s="115"/>
      <c r="O434" s="125"/>
    </row>
    <row r="435" spans="1:15" ht="23.65" customHeight="1">
      <c r="A435" s="115"/>
      <c r="B435" s="115"/>
      <c r="C435" s="115"/>
      <c r="D435" s="115"/>
      <c r="E435" s="115"/>
      <c r="F435" s="115"/>
      <c r="G435" s="115"/>
      <c r="H435" s="115"/>
      <c r="I435" s="115"/>
      <c r="J435" s="118"/>
      <c r="K435" s="115"/>
      <c r="L435" s="118"/>
      <c r="M435" s="115"/>
      <c r="N435" s="115"/>
      <c r="O435" s="125"/>
    </row>
    <row r="436" spans="1:15" ht="23.65" customHeight="1">
      <c r="A436" s="115"/>
      <c r="B436" s="115"/>
      <c r="C436" s="115"/>
      <c r="D436" s="115"/>
      <c r="E436" s="115"/>
      <c r="F436" s="115"/>
      <c r="G436" s="115"/>
      <c r="H436" s="115"/>
      <c r="I436" s="115"/>
      <c r="J436" s="118"/>
      <c r="K436" s="115"/>
      <c r="L436" s="118"/>
      <c r="M436" s="115"/>
      <c r="N436" s="115"/>
      <c r="O436" s="125"/>
    </row>
    <row r="437" spans="1:15" ht="23.65" customHeight="1">
      <c r="A437" s="115"/>
      <c r="B437" s="115"/>
      <c r="C437" s="115"/>
      <c r="D437" s="115"/>
      <c r="E437" s="115"/>
      <c r="F437" s="115"/>
      <c r="G437" s="115"/>
      <c r="H437" s="115"/>
      <c r="I437" s="115"/>
      <c r="J437" s="118"/>
      <c r="K437" s="115"/>
      <c r="L437" s="118"/>
      <c r="M437" s="115"/>
      <c r="N437" s="115"/>
      <c r="O437" s="125"/>
    </row>
    <row r="438" spans="1:15" ht="23.65" customHeight="1">
      <c r="A438" s="115"/>
      <c r="B438" s="115"/>
      <c r="C438" s="115"/>
      <c r="D438" s="115"/>
      <c r="E438" s="115"/>
      <c r="F438" s="115"/>
      <c r="G438" s="115"/>
      <c r="H438" s="115"/>
      <c r="I438" s="115"/>
      <c r="J438" s="118"/>
      <c r="K438" s="115"/>
      <c r="L438" s="118"/>
      <c r="M438" s="115"/>
      <c r="N438" s="115"/>
      <c r="O438" s="125"/>
    </row>
    <row r="439" spans="1:15" ht="23.65" customHeight="1">
      <c r="A439" s="115"/>
      <c r="B439" s="115"/>
      <c r="C439" s="115"/>
      <c r="D439" s="115"/>
      <c r="E439" s="115"/>
      <c r="F439" s="115"/>
      <c r="G439" s="115"/>
      <c r="H439" s="115"/>
      <c r="I439" s="115"/>
      <c r="J439" s="118"/>
      <c r="K439" s="115"/>
      <c r="L439" s="118"/>
      <c r="M439" s="115"/>
      <c r="N439" s="115"/>
      <c r="O439" s="125"/>
    </row>
    <row r="440" spans="1:15" ht="23.65" customHeight="1">
      <c r="A440" s="115"/>
      <c r="B440" s="115"/>
      <c r="C440" s="115"/>
      <c r="D440" s="115"/>
      <c r="E440" s="115"/>
      <c r="F440" s="115"/>
      <c r="G440" s="115"/>
      <c r="H440" s="115"/>
      <c r="I440" s="115"/>
      <c r="J440" s="118"/>
      <c r="K440" s="115"/>
      <c r="L440" s="118"/>
      <c r="M440" s="115"/>
      <c r="N440" s="115"/>
      <c r="O440" s="125"/>
    </row>
    <row r="441" spans="1:15" ht="23.65" customHeight="1">
      <c r="A441" s="115"/>
      <c r="B441" s="115"/>
      <c r="C441" s="115"/>
      <c r="D441" s="115"/>
      <c r="E441" s="115"/>
      <c r="F441" s="115"/>
      <c r="G441" s="115"/>
      <c r="H441" s="115"/>
      <c r="I441" s="115"/>
      <c r="J441" s="118"/>
      <c r="K441" s="115"/>
      <c r="L441" s="118"/>
      <c r="M441" s="115"/>
      <c r="N441" s="115"/>
      <c r="O441" s="125"/>
    </row>
    <row r="442" spans="1:15" ht="23.65" customHeight="1">
      <c r="A442" s="115"/>
      <c r="B442" s="115"/>
      <c r="C442" s="115"/>
      <c r="D442" s="115"/>
      <c r="E442" s="115"/>
      <c r="F442" s="115"/>
      <c r="G442" s="115"/>
      <c r="H442" s="115"/>
      <c r="I442" s="115"/>
      <c r="J442" s="118"/>
      <c r="K442" s="115"/>
      <c r="L442" s="118"/>
      <c r="M442" s="115"/>
      <c r="N442" s="115"/>
      <c r="O442" s="125"/>
    </row>
    <row r="443" spans="1:15" ht="23.65" customHeight="1">
      <c r="A443" s="115"/>
      <c r="B443" s="115"/>
      <c r="C443" s="115"/>
      <c r="D443" s="115"/>
      <c r="E443" s="115"/>
      <c r="F443" s="115"/>
      <c r="G443" s="115"/>
      <c r="H443" s="115"/>
      <c r="I443" s="115"/>
      <c r="J443" s="118"/>
      <c r="K443" s="115"/>
      <c r="L443" s="118"/>
      <c r="M443" s="115"/>
      <c r="N443" s="115"/>
      <c r="O443" s="125"/>
    </row>
    <row r="444" spans="1:15" ht="23.65" customHeight="1">
      <c r="A444" s="115"/>
      <c r="B444" s="115"/>
      <c r="C444" s="115"/>
      <c r="D444" s="115"/>
      <c r="E444" s="115"/>
      <c r="F444" s="115"/>
      <c r="G444" s="115"/>
      <c r="H444" s="115"/>
      <c r="I444" s="115"/>
      <c r="J444" s="118"/>
      <c r="K444" s="115"/>
      <c r="L444" s="118"/>
      <c r="M444" s="115"/>
      <c r="N444" s="115"/>
      <c r="O444" s="125"/>
    </row>
    <row r="445" spans="1:15" ht="23.65" customHeight="1">
      <c r="A445" s="115"/>
      <c r="B445" s="115"/>
      <c r="C445" s="115"/>
      <c r="D445" s="115"/>
      <c r="E445" s="115"/>
      <c r="F445" s="115"/>
      <c r="G445" s="115"/>
      <c r="H445" s="115"/>
      <c r="I445" s="115"/>
      <c r="J445" s="118"/>
      <c r="K445" s="115"/>
      <c r="L445" s="118"/>
      <c r="M445" s="115"/>
      <c r="N445" s="115"/>
      <c r="O445" s="125"/>
    </row>
    <row r="446" spans="1:15" ht="23.65" customHeight="1">
      <c r="A446" s="115"/>
      <c r="B446" s="115"/>
      <c r="C446" s="115"/>
      <c r="D446" s="115"/>
      <c r="E446" s="115"/>
      <c r="F446" s="115"/>
      <c r="G446" s="115"/>
      <c r="H446" s="115"/>
      <c r="I446" s="115"/>
      <c r="J446" s="118"/>
      <c r="K446" s="115"/>
      <c r="L446" s="118"/>
      <c r="M446" s="115"/>
      <c r="N446" s="115"/>
      <c r="O446" s="125"/>
    </row>
    <row r="447" spans="1:15" ht="23.65" customHeight="1">
      <c r="A447" s="115"/>
      <c r="B447" s="115"/>
      <c r="C447" s="115"/>
      <c r="D447" s="115"/>
      <c r="E447" s="115"/>
      <c r="F447" s="115"/>
      <c r="G447" s="115"/>
      <c r="H447" s="115"/>
      <c r="I447" s="115"/>
      <c r="J447" s="118"/>
      <c r="K447" s="115"/>
      <c r="L447" s="118"/>
      <c r="M447" s="115"/>
      <c r="N447" s="115"/>
      <c r="O447" s="125"/>
    </row>
    <row r="448" spans="1:15" ht="23.65" customHeight="1">
      <c r="A448" s="115"/>
      <c r="B448" s="115"/>
      <c r="C448" s="115"/>
      <c r="D448" s="115"/>
      <c r="E448" s="115"/>
      <c r="F448" s="115"/>
      <c r="G448" s="115"/>
      <c r="H448" s="115"/>
      <c r="I448" s="115"/>
      <c r="J448" s="118"/>
      <c r="K448" s="115"/>
      <c r="L448" s="118"/>
      <c r="M448" s="115"/>
      <c r="N448" s="115"/>
      <c r="O448" s="125"/>
    </row>
    <row r="449" spans="1:15" ht="23.65" customHeight="1">
      <c r="A449" s="115"/>
      <c r="B449" s="115"/>
      <c r="C449" s="115"/>
      <c r="D449" s="115"/>
      <c r="E449" s="115"/>
      <c r="F449" s="115"/>
      <c r="G449" s="115"/>
      <c r="H449" s="115"/>
      <c r="I449" s="115"/>
      <c r="J449" s="118"/>
      <c r="K449" s="115"/>
      <c r="L449" s="118"/>
      <c r="M449" s="115"/>
      <c r="N449" s="115"/>
      <c r="O449" s="125"/>
    </row>
    <row r="450" spans="1:15" ht="23.65" customHeight="1">
      <c r="A450" s="115"/>
      <c r="B450" s="115"/>
      <c r="C450" s="115"/>
      <c r="D450" s="115"/>
      <c r="E450" s="115"/>
      <c r="F450" s="115"/>
      <c r="G450" s="115"/>
      <c r="H450" s="115"/>
      <c r="I450" s="115"/>
      <c r="J450" s="118"/>
      <c r="K450" s="115"/>
      <c r="L450" s="118"/>
      <c r="M450" s="115"/>
      <c r="N450" s="115"/>
      <c r="O450" s="125"/>
    </row>
    <row r="451" spans="1:15" ht="23.65" customHeight="1">
      <c r="A451" s="115"/>
      <c r="B451" s="115"/>
      <c r="C451" s="115"/>
      <c r="D451" s="115"/>
      <c r="E451" s="115"/>
      <c r="F451" s="115"/>
      <c r="G451" s="115"/>
      <c r="H451" s="115"/>
      <c r="I451" s="115"/>
      <c r="J451" s="118"/>
      <c r="K451" s="115"/>
      <c r="L451" s="118"/>
      <c r="M451" s="115"/>
      <c r="N451" s="115"/>
      <c r="O451" s="125"/>
    </row>
    <row r="452" spans="1:15" ht="23.65" customHeight="1">
      <c r="A452" s="115"/>
      <c r="B452" s="115"/>
      <c r="C452" s="115"/>
      <c r="D452" s="115"/>
      <c r="E452" s="115"/>
      <c r="F452" s="115"/>
      <c r="G452" s="115"/>
      <c r="H452" s="115"/>
      <c r="I452" s="115"/>
      <c r="J452" s="118"/>
      <c r="K452" s="115"/>
      <c r="L452" s="118"/>
      <c r="M452" s="115"/>
      <c r="N452" s="115"/>
      <c r="O452" s="125"/>
    </row>
    <row r="453" spans="1:15" ht="23.65" customHeight="1">
      <c r="A453" s="115"/>
      <c r="B453" s="115"/>
      <c r="C453" s="115"/>
      <c r="D453" s="115"/>
      <c r="E453" s="115"/>
      <c r="F453" s="115"/>
      <c r="G453" s="115"/>
      <c r="H453" s="115"/>
      <c r="I453" s="115"/>
      <c r="J453" s="118"/>
      <c r="K453" s="115"/>
      <c r="L453" s="118"/>
      <c r="M453" s="115"/>
      <c r="N453" s="115"/>
      <c r="O453" s="125"/>
    </row>
    <row r="454" spans="1:15" ht="23.65" customHeight="1">
      <c r="A454" s="115"/>
      <c r="B454" s="115"/>
      <c r="C454" s="115"/>
      <c r="D454" s="115"/>
      <c r="E454" s="115"/>
      <c r="F454" s="115"/>
      <c r="G454" s="115"/>
      <c r="H454" s="115"/>
      <c r="I454" s="115"/>
      <c r="J454" s="118"/>
      <c r="K454" s="115"/>
      <c r="L454" s="118"/>
      <c r="M454" s="115"/>
      <c r="N454" s="115"/>
      <c r="O454" s="125"/>
    </row>
    <row r="455" spans="1:15" ht="23.65" customHeight="1">
      <c r="A455" s="115"/>
      <c r="B455" s="115"/>
      <c r="C455" s="115"/>
      <c r="D455" s="115"/>
      <c r="E455" s="115"/>
      <c r="F455" s="115"/>
      <c r="G455" s="115"/>
      <c r="H455" s="115"/>
      <c r="I455" s="115"/>
      <c r="J455" s="118"/>
      <c r="K455" s="115"/>
      <c r="L455" s="118"/>
      <c r="M455" s="115"/>
      <c r="N455" s="115"/>
      <c r="O455" s="125"/>
    </row>
    <row r="456" spans="1:15" ht="23.65" customHeight="1">
      <c r="A456" s="115"/>
      <c r="B456" s="115"/>
      <c r="C456" s="115"/>
      <c r="D456" s="115"/>
      <c r="E456" s="115"/>
      <c r="F456" s="115"/>
      <c r="G456" s="115"/>
      <c r="H456" s="115"/>
      <c r="I456" s="115"/>
      <c r="J456" s="118"/>
      <c r="K456" s="115"/>
      <c r="L456" s="118"/>
      <c r="M456" s="115"/>
      <c r="N456" s="115"/>
      <c r="O456" s="125"/>
    </row>
    <row r="457" spans="1:15" ht="23.65" customHeight="1">
      <c r="A457" s="115"/>
      <c r="B457" s="115"/>
      <c r="C457" s="115"/>
      <c r="D457" s="115"/>
      <c r="E457" s="115"/>
      <c r="F457" s="115"/>
      <c r="G457" s="115"/>
      <c r="H457" s="115"/>
      <c r="I457" s="115"/>
      <c r="J457" s="118"/>
      <c r="K457" s="115"/>
      <c r="L457" s="118"/>
      <c r="M457" s="115"/>
      <c r="N457" s="115"/>
      <c r="O457" s="125"/>
    </row>
    <row r="458" spans="1:15" ht="23.65" customHeight="1">
      <c r="A458" s="115"/>
      <c r="B458" s="115"/>
      <c r="C458" s="115"/>
      <c r="D458" s="115"/>
      <c r="E458" s="115"/>
      <c r="F458" s="115"/>
      <c r="G458" s="115"/>
      <c r="H458" s="115"/>
      <c r="I458" s="115"/>
      <c r="J458" s="118"/>
      <c r="K458" s="115"/>
      <c r="L458" s="118"/>
      <c r="M458" s="115"/>
      <c r="N458" s="115"/>
      <c r="O458" s="125"/>
    </row>
    <row r="459" spans="1:15" ht="23.65" customHeight="1">
      <c r="A459" s="115"/>
      <c r="B459" s="115"/>
      <c r="C459" s="115"/>
      <c r="D459" s="115"/>
      <c r="E459" s="115"/>
      <c r="F459" s="115"/>
      <c r="G459" s="115"/>
      <c r="H459" s="115"/>
      <c r="I459" s="115"/>
      <c r="J459" s="118"/>
      <c r="K459" s="115"/>
      <c r="L459" s="118"/>
      <c r="M459" s="115"/>
      <c r="N459" s="115"/>
      <c r="O459" s="125"/>
    </row>
    <row r="460" spans="1:15" ht="23.65" customHeight="1">
      <c r="A460" s="115"/>
      <c r="B460" s="115"/>
      <c r="C460" s="115"/>
      <c r="D460" s="115"/>
      <c r="E460" s="115"/>
      <c r="F460" s="115"/>
      <c r="G460" s="115"/>
      <c r="H460" s="115"/>
      <c r="I460" s="115"/>
      <c r="J460" s="118"/>
      <c r="K460" s="115"/>
      <c r="L460" s="118"/>
      <c r="M460" s="115"/>
      <c r="N460" s="115"/>
      <c r="O460" s="125"/>
    </row>
    <row r="461" spans="1:15" ht="23.65" customHeight="1">
      <c r="A461" s="115"/>
      <c r="B461" s="115"/>
      <c r="C461" s="115"/>
      <c r="D461" s="115"/>
      <c r="E461" s="115"/>
      <c r="F461" s="115"/>
      <c r="G461" s="115"/>
      <c r="H461" s="115"/>
      <c r="I461" s="115"/>
      <c r="J461" s="118"/>
      <c r="K461" s="115"/>
      <c r="L461" s="118"/>
      <c r="M461" s="115"/>
      <c r="N461" s="115"/>
      <c r="O461" s="125"/>
    </row>
    <row r="462" spans="1:15" ht="23.65" customHeight="1">
      <c r="A462" s="115"/>
      <c r="B462" s="115"/>
      <c r="C462" s="115"/>
      <c r="D462" s="115"/>
      <c r="E462" s="115"/>
      <c r="F462" s="115"/>
      <c r="G462" s="115"/>
      <c r="H462" s="115"/>
      <c r="I462" s="115"/>
      <c r="J462" s="118"/>
      <c r="K462" s="115"/>
      <c r="L462" s="118"/>
      <c r="M462" s="115"/>
      <c r="N462" s="115"/>
      <c r="O462" s="125"/>
    </row>
    <row r="463" spans="1:15" ht="23.65" customHeight="1">
      <c r="A463" s="115"/>
      <c r="B463" s="115"/>
      <c r="C463" s="115"/>
      <c r="D463" s="115"/>
      <c r="E463" s="115"/>
      <c r="F463" s="115"/>
      <c r="G463" s="115"/>
      <c r="H463" s="115"/>
      <c r="I463" s="115"/>
      <c r="J463" s="118"/>
      <c r="K463" s="115"/>
      <c r="L463" s="118"/>
      <c r="M463" s="115"/>
      <c r="N463" s="115"/>
      <c r="O463" s="125"/>
    </row>
    <row r="464" spans="1:15" ht="23.65" customHeight="1">
      <c r="A464" s="115"/>
      <c r="B464" s="115"/>
      <c r="C464" s="115"/>
      <c r="D464" s="115"/>
      <c r="E464" s="115"/>
      <c r="F464" s="115"/>
      <c r="G464" s="115"/>
      <c r="H464" s="115"/>
      <c r="I464" s="115"/>
      <c r="J464" s="118"/>
      <c r="K464" s="115"/>
      <c r="L464" s="118"/>
      <c r="M464" s="115"/>
      <c r="N464" s="115"/>
      <c r="O464" s="125"/>
    </row>
    <row r="465" spans="1:15" ht="23.65" customHeight="1">
      <c r="A465" s="115"/>
      <c r="B465" s="115"/>
      <c r="C465" s="115"/>
      <c r="D465" s="115"/>
      <c r="E465" s="115"/>
      <c r="F465" s="115"/>
      <c r="G465" s="115"/>
      <c r="H465" s="115"/>
      <c r="I465" s="115"/>
      <c r="J465" s="118"/>
      <c r="K465" s="115"/>
      <c r="L465" s="118"/>
      <c r="M465" s="115"/>
      <c r="N465" s="115"/>
      <c r="O465" s="125"/>
    </row>
    <row r="466" spans="1:15" ht="23.65" customHeight="1">
      <c r="A466" s="115"/>
      <c r="B466" s="115"/>
      <c r="C466" s="115"/>
      <c r="D466" s="115"/>
      <c r="E466" s="115"/>
      <c r="F466" s="115"/>
      <c r="G466" s="115"/>
      <c r="H466" s="115"/>
      <c r="I466" s="115"/>
      <c r="J466" s="118"/>
      <c r="K466" s="115"/>
      <c r="L466" s="118"/>
      <c r="M466" s="115"/>
      <c r="N466" s="115"/>
      <c r="O466" s="125"/>
    </row>
    <row r="467" spans="1:15" ht="23.65" customHeight="1">
      <c r="A467" s="115"/>
      <c r="B467" s="115"/>
      <c r="C467" s="115"/>
      <c r="D467" s="115"/>
      <c r="E467" s="115"/>
      <c r="F467" s="115"/>
      <c r="G467" s="115"/>
      <c r="H467" s="115"/>
      <c r="I467" s="115"/>
      <c r="J467" s="118"/>
      <c r="K467" s="115"/>
      <c r="L467" s="118"/>
      <c r="M467" s="115"/>
      <c r="N467" s="115"/>
      <c r="O467" s="125"/>
    </row>
    <row r="468" spans="1:15" ht="23.65" customHeight="1">
      <c r="A468" s="115"/>
      <c r="B468" s="115"/>
      <c r="C468" s="115"/>
      <c r="D468" s="115"/>
      <c r="E468" s="115"/>
      <c r="F468" s="115"/>
      <c r="G468" s="115"/>
      <c r="H468" s="115"/>
      <c r="I468" s="115"/>
      <c r="J468" s="118"/>
      <c r="K468" s="115"/>
      <c r="L468" s="118"/>
      <c r="M468" s="115"/>
      <c r="N468" s="115"/>
      <c r="O468" s="125"/>
    </row>
    <row r="469" spans="1:15" ht="23.65" customHeight="1">
      <c r="A469" s="115"/>
      <c r="B469" s="115"/>
      <c r="C469" s="115"/>
      <c r="D469" s="115"/>
      <c r="E469" s="115"/>
      <c r="F469" s="115"/>
      <c r="G469" s="115"/>
      <c r="H469" s="115"/>
      <c r="I469" s="115"/>
      <c r="J469" s="118"/>
      <c r="K469" s="115"/>
      <c r="L469" s="118"/>
      <c r="M469" s="115"/>
      <c r="N469" s="115"/>
      <c r="O469" s="125"/>
    </row>
    <row r="470" spans="1:15" ht="23.65" customHeight="1">
      <c r="A470" s="115"/>
      <c r="B470" s="115"/>
      <c r="C470" s="115"/>
      <c r="D470" s="115"/>
      <c r="E470" s="115"/>
      <c r="F470" s="115"/>
      <c r="G470" s="115"/>
      <c r="H470" s="115"/>
      <c r="I470" s="115"/>
      <c r="J470" s="118"/>
      <c r="K470" s="115"/>
      <c r="L470" s="118"/>
      <c r="M470" s="115"/>
      <c r="N470" s="115"/>
      <c r="O470" s="125"/>
    </row>
    <row r="471" spans="1:15" ht="23.65" customHeight="1">
      <c r="A471" s="115"/>
      <c r="B471" s="115"/>
      <c r="C471" s="115"/>
      <c r="D471" s="115"/>
      <c r="E471" s="115"/>
      <c r="F471" s="115"/>
      <c r="G471" s="115"/>
      <c r="H471" s="115"/>
      <c r="I471" s="115"/>
      <c r="J471" s="118"/>
      <c r="K471" s="115"/>
      <c r="L471" s="118"/>
      <c r="M471" s="115"/>
      <c r="N471" s="115"/>
      <c r="O471" s="125"/>
    </row>
    <row r="472" spans="1:15" ht="23.65" customHeight="1">
      <c r="A472" s="115"/>
      <c r="B472" s="115"/>
      <c r="C472" s="115"/>
      <c r="D472" s="115"/>
      <c r="E472" s="115"/>
      <c r="F472" s="115"/>
      <c r="G472" s="115"/>
      <c r="H472" s="115"/>
      <c r="I472" s="115"/>
      <c r="J472" s="118"/>
      <c r="K472" s="115"/>
      <c r="L472" s="118"/>
      <c r="M472" s="115"/>
      <c r="N472" s="115"/>
      <c r="O472" s="125"/>
    </row>
    <row r="473" spans="1:15" ht="23.65" customHeight="1">
      <c r="A473" s="115"/>
      <c r="B473" s="115"/>
      <c r="C473" s="115"/>
      <c r="D473" s="115"/>
      <c r="E473" s="115"/>
      <c r="F473" s="115"/>
      <c r="G473" s="115"/>
      <c r="H473" s="115"/>
      <c r="I473" s="115"/>
      <c r="J473" s="118"/>
      <c r="K473" s="115"/>
      <c r="L473" s="118"/>
      <c r="M473" s="115"/>
      <c r="N473" s="115"/>
      <c r="O473" s="125"/>
    </row>
    <row r="474" spans="1:15" ht="23.65" customHeight="1">
      <c r="A474" s="115"/>
      <c r="B474" s="115"/>
      <c r="C474" s="115"/>
      <c r="D474" s="115"/>
      <c r="E474" s="115"/>
      <c r="F474" s="115"/>
      <c r="G474" s="115"/>
      <c r="H474" s="115"/>
      <c r="I474" s="115"/>
      <c r="J474" s="118"/>
      <c r="K474" s="115"/>
      <c r="L474" s="118"/>
      <c r="M474" s="115"/>
      <c r="N474" s="115"/>
      <c r="O474" s="125"/>
    </row>
    <row r="475" spans="1:15" ht="23.65" customHeight="1">
      <c r="A475" s="115"/>
      <c r="B475" s="115"/>
      <c r="C475" s="115"/>
      <c r="D475" s="115"/>
      <c r="E475" s="115"/>
      <c r="F475" s="115"/>
      <c r="G475" s="115"/>
      <c r="H475" s="115"/>
      <c r="I475" s="115"/>
      <c r="J475" s="118"/>
      <c r="K475" s="115"/>
      <c r="L475" s="118"/>
      <c r="M475" s="115"/>
      <c r="N475" s="115"/>
      <c r="O475" s="125"/>
    </row>
    <row r="476" spans="1:15" ht="23.65" customHeight="1">
      <c r="A476" s="115"/>
      <c r="B476" s="115"/>
      <c r="C476" s="115"/>
      <c r="D476" s="115"/>
      <c r="E476" s="115"/>
      <c r="F476" s="115"/>
      <c r="G476" s="115"/>
      <c r="H476" s="115"/>
      <c r="I476" s="115"/>
      <c r="J476" s="118"/>
      <c r="K476" s="115"/>
      <c r="L476" s="118"/>
      <c r="M476" s="115"/>
      <c r="N476" s="115"/>
      <c r="O476" s="125"/>
    </row>
    <row r="477" spans="1:15" ht="23.65" customHeight="1">
      <c r="A477" s="115"/>
      <c r="B477" s="115"/>
      <c r="C477" s="115"/>
      <c r="D477" s="115"/>
      <c r="E477" s="115"/>
      <c r="F477" s="115"/>
      <c r="G477" s="115"/>
      <c r="H477" s="115"/>
      <c r="I477" s="115"/>
      <c r="J477" s="118"/>
      <c r="K477" s="115"/>
      <c r="L477" s="118"/>
      <c r="M477" s="115"/>
      <c r="N477" s="115"/>
      <c r="O477" s="125"/>
    </row>
    <row r="478" spans="1:15" ht="23.65" customHeight="1">
      <c r="A478" s="115"/>
      <c r="B478" s="115"/>
      <c r="C478" s="115"/>
      <c r="D478" s="115"/>
      <c r="E478" s="115"/>
      <c r="F478" s="115"/>
      <c r="G478" s="115"/>
      <c r="H478" s="115"/>
      <c r="I478" s="115"/>
      <c r="J478" s="118"/>
      <c r="K478" s="115"/>
      <c r="L478" s="118"/>
      <c r="M478" s="115"/>
      <c r="N478" s="115"/>
      <c r="O478" s="125"/>
    </row>
    <row r="479" spans="1:15" ht="23.65" customHeight="1">
      <c r="A479" s="115"/>
      <c r="B479" s="115"/>
      <c r="C479" s="115"/>
      <c r="D479" s="115"/>
      <c r="E479" s="115"/>
      <c r="F479" s="115"/>
      <c r="G479" s="115"/>
      <c r="H479" s="115"/>
      <c r="I479" s="115"/>
      <c r="J479" s="118"/>
      <c r="K479" s="115"/>
      <c r="L479" s="118"/>
      <c r="M479" s="115"/>
      <c r="N479" s="115"/>
      <c r="O479" s="125"/>
    </row>
    <row r="480" spans="1:15" ht="23.65" customHeight="1">
      <c r="A480" s="115"/>
      <c r="B480" s="115"/>
      <c r="C480" s="115"/>
      <c r="D480" s="115"/>
      <c r="E480" s="115"/>
      <c r="F480" s="115"/>
      <c r="G480" s="115"/>
      <c r="H480" s="115"/>
      <c r="I480" s="115"/>
      <c r="J480" s="118"/>
      <c r="K480" s="115"/>
      <c r="L480" s="118"/>
      <c r="M480" s="115"/>
      <c r="N480" s="115"/>
      <c r="O480" s="125"/>
    </row>
    <row r="481" spans="1:15" ht="23.65" customHeight="1">
      <c r="A481" s="115"/>
      <c r="B481" s="115"/>
      <c r="C481" s="115"/>
      <c r="D481" s="115"/>
      <c r="E481" s="115"/>
      <c r="F481" s="115"/>
      <c r="G481" s="115"/>
      <c r="H481" s="115"/>
      <c r="I481" s="115"/>
      <c r="J481" s="118"/>
      <c r="K481" s="115"/>
      <c r="L481" s="118"/>
      <c r="M481" s="115"/>
      <c r="N481" s="115"/>
      <c r="O481" s="125"/>
    </row>
    <row r="482" spans="1:15" ht="23.65" customHeight="1">
      <c r="A482" s="115"/>
      <c r="B482" s="115"/>
      <c r="C482" s="115"/>
      <c r="D482" s="115"/>
      <c r="E482" s="115"/>
      <c r="F482" s="115"/>
      <c r="G482" s="115"/>
      <c r="H482" s="115"/>
      <c r="I482" s="115"/>
      <c r="J482" s="118"/>
      <c r="K482" s="115"/>
      <c r="L482" s="118"/>
      <c r="M482" s="115"/>
      <c r="N482" s="115"/>
      <c r="O482" s="125"/>
    </row>
    <row r="483" spans="1:15" ht="23.65" customHeight="1">
      <c r="A483" s="115"/>
      <c r="B483" s="115"/>
      <c r="C483" s="115"/>
      <c r="D483" s="115"/>
      <c r="E483" s="115"/>
      <c r="F483" s="115"/>
      <c r="G483" s="115"/>
      <c r="H483" s="115"/>
      <c r="I483" s="115"/>
      <c r="J483" s="118"/>
      <c r="K483" s="115"/>
      <c r="L483" s="118"/>
      <c r="M483" s="115"/>
      <c r="N483" s="115"/>
      <c r="O483" s="125"/>
    </row>
    <row r="484" spans="1:15" ht="23.65" customHeight="1">
      <c r="A484" s="115"/>
      <c r="B484" s="115"/>
      <c r="C484" s="115"/>
      <c r="D484" s="115"/>
      <c r="E484" s="115"/>
      <c r="F484" s="115"/>
      <c r="G484" s="115"/>
      <c r="H484" s="115"/>
      <c r="I484" s="115"/>
      <c r="J484" s="118"/>
      <c r="K484" s="115"/>
      <c r="L484" s="118"/>
      <c r="M484" s="115"/>
      <c r="N484" s="115"/>
      <c r="O484" s="125"/>
    </row>
    <row r="485" spans="1:15" ht="23.65" customHeight="1">
      <c r="A485" s="115"/>
      <c r="B485" s="115"/>
      <c r="C485" s="115"/>
      <c r="D485" s="115"/>
      <c r="E485" s="115"/>
      <c r="F485" s="115"/>
      <c r="G485" s="115"/>
      <c r="H485" s="115"/>
      <c r="I485" s="115"/>
      <c r="J485" s="118"/>
      <c r="K485" s="115"/>
      <c r="L485" s="118"/>
      <c r="M485" s="115"/>
      <c r="N485" s="115"/>
      <c r="O485" s="125"/>
    </row>
    <row r="486" spans="1:15" ht="23.65" customHeight="1">
      <c r="A486" s="115"/>
      <c r="B486" s="115"/>
      <c r="C486" s="115"/>
      <c r="D486" s="115"/>
      <c r="E486" s="115"/>
      <c r="F486" s="115"/>
      <c r="G486" s="115"/>
      <c r="H486" s="115"/>
      <c r="I486" s="115"/>
      <c r="J486" s="118"/>
      <c r="K486" s="115"/>
      <c r="L486" s="118"/>
      <c r="M486" s="115"/>
      <c r="N486" s="115"/>
      <c r="O486" s="125"/>
    </row>
    <row r="487" spans="1:15" ht="23.65" customHeight="1">
      <c r="A487" s="115"/>
      <c r="B487" s="115"/>
      <c r="C487" s="115"/>
      <c r="D487" s="115"/>
      <c r="E487" s="115"/>
      <c r="F487" s="115"/>
      <c r="G487" s="115"/>
      <c r="H487" s="115"/>
      <c r="I487" s="115"/>
      <c r="J487" s="118"/>
      <c r="K487" s="115"/>
      <c r="L487" s="118"/>
      <c r="M487" s="115"/>
      <c r="N487" s="115"/>
      <c r="O487" s="125"/>
    </row>
    <row r="488" spans="1:15" ht="23.65" customHeight="1">
      <c r="A488" s="115"/>
      <c r="B488" s="115"/>
      <c r="C488" s="115"/>
      <c r="D488" s="115"/>
      <c r="E488" s="115"/>
      <c r="F488" s="115"/>
      <c r="G488" s="115"/>
      <c r="H488" s="115"/>
      <c r="I488" s="115"/>
      <c r="J488" s="118"/>
      <c r="K488" s="115"/>
      <c r="L488" s="118"/>
      <c r="M488" s="115"/>
      <c r="N488" s="115"/>
      <c r="O488" s="125"/>
    </row>
    <row r="489" spans="1:15" ht="23.65" customHeight="1">
      <c r="A489" s="115"/>
      <c r="B489" s="115"/>
      <c r="C489" s="115"/>
      <c r="D489" s="115"/>
      <c r="E489" s="115"/>
      <c r="F489" s="115"/>
      <c r="G489" s="115"/>
      <c r="H489" s="115"/>
      <c r="I489" s="115"/>
      <c r="J489" s="118"/>
      <c r="K489" s="115"/>
      <c r="L489" s="118"/>
      <c r="M489" s="115"/>
      <c r="N489" s="115"/>
      <c r="O489" s="125"/>
    </row>
    <row r="490" spans="1:15" ht="23.65" customHeight="1">
      <c r="A490" s="115"/>
      <c r="B490" s="115"/>
      <c r="C490" s="115"/>
      <c r="D490" s="115"/>
      <c r="E490" s="115"/>
      <c r="F490" s="115"/>
      <c r="G490" s="115"/>
      <c r="H490" s="115"/>
      <c r="I490" s="115"/>
      <c r="J490" s="118"/>
      <c r="K490" s="115"/>
      <c r="L490" s="118"/>
      <c r="M490" s="115"/>
      <c r="N490" s="115"/>
      <c r="O490" s="125"/>
    </row>
    <row r="491" spans="1:15" ht="23.65" customHeight="1">
      <c r="A491" s="115"/>
      <c r="B491" s="115"/>
      <c r="C491" s="115"/>
      <c r="D491" s="115"/>
      <c r="E491" s="115"/>
      <c r="F491" s="115"/>
      <c r="G491" s="115"/>
      <c r="H491" s="115"/>
      <c r="I491" s="115"/>
      <c r="J491" s="118"/>
      <c r="K491" s="115"/>
      <c r="L491" s="118"/>
      <c r="M491" s="115"/>
      <c r="N491" s="115"/>
      <c r="O491" s="125"/>
    </row>
    <row r="492" spans="1:15" ht="23.65" customHeight="1">
      <c r="A492" s="115"/>
      <c r="B492" s="115"/>
      <c r="C492" s="115"/>
      <c r="D492" s="115"/>
      <c r="E492" s="115"/>
      <c r="F492" s="115"/>
      <c r="G492" s="115"/>
      <c r="H492" s="115"/>
      <c r="I492" s="115"/>
      <c r="J492" s="118"/>
      <c r="K492" s="115"/>
      <c r="L492" s="118"/>
      <c r="M492" s="115"/>
      <c r="N492" s="115"/>
      <c r="O492" s="125"/>
    </row>
    <row r="493" spans="1:15" ht="23.65" customHeight="1">
      <c r="A493" s="115"/>
      <c r="B493" s="115"/>
      <c r="C493" s="115"/>
      <c r="D493" s="115"/>
      <c r="E493" s="115"/>
      <c r="F493" s="115"/>
      <c r="G493" s="115"/>
      <c r="H493" s="115"/>
      <c r="I493" s="115"/>
      <c r="J493" s="118"/>
      <c r="K493" s="115"/>
      <c r="L493" s="118"/>
      <c r="M493" s="115"/>
      <c r="N493" s="115"/>
      <c r="O493" s="125"/>
    </row>
    <row r="494" spans="1:15" ht="23.65" customHeight="1">
      <c r="A494" s="115"/>
      <c r="B494" s="115"/>
      <c r="C494" s="115"/>
      <c r="D494" s="115"/>
      <c r="E494" s="115"/>
      <c r="F494" s="115"/>
      <c r="G494" s="115"/>
      <c r="H494" s="115"/>
      <c r="I494" s="115"/>
      <c r="J494" s="118"/>
      <c r="K494" s="115"/>
      <c r="L494" s="118"/>
      <c r="M494" s="115"/>
      <c r="N494" s="115"/>
      <c r="O494" s="125"/>
    </row>
    <row r="495" spans="1:15" ht="23.65" customHeight="1">
      <c r="A495" s="115"/>
      <c r="B495" s="115"/>
      <c r="C495" s="115"/>
      <c r="D495" s="115"/>
      <c r="E495" s="115"/>
      <c r="F495" s="115"/>
      <c r="G495" s="115"/>
      <c r="H495" s="115"/>
      <c r="I495" s="115"/>
      <c r="J495" s="118"/>
      <c r="K495" s="115"/>
      <c r="L495" s="118"/>
      <c r="M495" s="115"/>
      <c r="N495" s="115"/>
      <c r="O495" s="125"/>
    </row>
    <row r="496" spans="1:15" ht="23.65" customHeight="1">
      <c r="A496" s="115"/>
      <c r="B496" s="115"/>
      <c r="C496" s="115"/>
      <c r="D496" s="115"/>
      <c r="E496" s="115"/>
      <c r="F496" s="115"/>
      <c r="G496" s="115"/>
      <c r="H496" s="115"/>
      <c r="I496" s="115"/>
      <c r="J496" s="118"/>
      <c r="K496" s="115"/>
      <c r="L496" s="118"/>
      <c r="M496" s="115"/>
      <c r="N496" s="115"/>
      <c r="O496" s="125"/>
    </row>
    <row r="497" spans="1:15" ht="23.65" customHeight="1">
      <c r="A497" s="115"/>
      <c r="B497" s="115"/>
      <c r="C497" s="115"/>
      <c r="D497" s="115"/>
      <c r="E497" s="115"/>
      <c r="F497" s="115"/>
      <c r="G497" s="115"/>
      <c r="H497" s="115"/>
      <c r="I497" s="115"/>
      <c r="J497" s="118"/>
      <c r="K497" s="115"/>
      <c r="L497" s="118"/>
      <c r="M497" s="115"/>
      <c r="N497" s="115"/>
      <c r="O497" s="125"/>
    </row>
    <row r="498" spans="1:15" ht="23.65" customHeight="1">
      <c r="A498" s="115"/>
      <c r="B498" s="115"/>
      <c r="C498" s="115"/>
      <c r="D498" s="115"/>
      <c r="E498" s="115"/>
      <c r="F498" s="115"/>
      <c r="G498" s="115"/>
      <c r="H498" s="115"/>
      <c r="I498" s="115"/>
      <c r="J498" s="118"/>
      <c r="K498" s="115"/>
      <c r="L498" s="118"/>
      <c r="M498" s="115"/>
      <c r="N498" s="115"/>
      <c r="O498" s="125"/>
    </row>
    <row r="499" spans="1:15" ht="23.65" customHeight="1">
      <c r="A499" s="115"/>
      <c r="B499" s="115"/>
      <c r="C499" s="115"/>
      <c r="D499" s="115"/>
      <c r="E499" s="115"/>
      <c r="F499" s="115"/>
      <c r="G499" s="115"/>
      <c r="H499" s="115"/>
      <c r="I499" s="115"/>
      <c r="J499" s="118"/>
      <c r="K499" s="115"/>
      <c r="L499" s="118"/>
      <c r="M499" s="115"/>
      <c r="N499" s="115"/>
      <c r="O499" s="125"/>
    </row>
    <row r="500" spans="1:15" ht="23.65" customHeight="1">
      <c r="A500" s="115"/>
      <c r="B500" s="115"/>
      <c r="C500" s="115"/>
      <c r="D500" s="115"/>
      <c r="E500" s="115"/>
      <c r="F500" s="115"/>
      <c r="G500" s="115"/>
      <c r="H500" s="115"/>
      <c r="I500" s="115"/>
      <c r="J500" s="118"/>
      <c r="K500" s="115"/>
      <c r="L500" s="118"/>
      <c r="M500" s="115"/>
      <c r="N500" s="115"/>
      <c r="O500" s="125"/>
    </row>
    <row r="501" spans="1:15" ht="23.65" customHeight="1">
      <c r="A501" s="115"/>
      <c r="B501" s="115"/>
      <c r="C501" s="115"/>
      <c r="D501" s="115"/>
      <c r="E501" s="115"/>
      <c r="F501" s="115"/>
      <c r="G501" s="115"/>
      <c r="H501" s="115"/>
      <c r="I501" s="115"/>
      <c r="J501" s="118"/>
      <c r="K501" s="115"/>
      <c r="L501" s="118"/>
      <c r="M501" s="115"/>
      <c r="N501" s="115"/>
      <c r="O501" s="125"/>
    </row>
    <row r="502" spans="1:15" ht="23.65" customHeight="1">
      <c r="A502" s="115"/>
      <c r="B502" s="115"/>
      <c r="C502" s="115"/>
      <c r="D502" s="115"/>
      <c r="E502" s="115"/>
      <c r="F502" s="115"/>
      <c r="G502" s="115"/>
      <c r="H502" s="115"/>
      <c r="I502" s="115"/>
      <c r="J502" s="118"/>
      <c r="K502" s="115"/>
      <c r="L502" s="118"/>
      <c r="M502" s="115"/>
      <c r="N502" s="115"/>
      <c r="O502" s="125"/>
    </row>
    <row r="503" spans="1:15" ht="23.65" customHeight="1">
      <c r="A503" s="115"/>
      <c r="B503" s="115"/>
      <c r="C503" s="115"/>
      <c r="D503" s="115"/>
      <c r="E503" s="115"/>
      <c r="F503" s="115"/>
      <c r="G503" s="115"/>
      <c r="H503" s="115"/>
      <c r="I503" s="115"/>
      <c r="J503" s="118"/>
      <c r="K503" s="115"/>
      <c r="L503" s="118"/>
      <c r="M503" s="115"/>
      <c r="N503" s="115"/>
      <c r="O503" s="125"/>
    </row>
    <row r="504" spans="1:15" ht="23.65" customHeight="1">
      <c r="A504" s="115"/>
      <c r="B504" s="115"/>
      <c r="C504" s="115"/>
      <c r="D504" s="115"/>
      <c r="E504" s="115"/>
      <c r="F504" s="115"/>
      <c r="G504" s="115"/>
      <c r="H504" s="115"/>
      <c r="I504" s="115"/>
      <c r="J504" s="118"/>
      <c r="K504" s="115"/>
      <c r="L504" s="118"/>
      <c r="M504" s="115"/>
      <c r="N504" s="115"/>
      <c r="O504" s="125"/>
    </row>
    <row r="505" spans="1:15" ht="23.65" customHeight="1">
      <c r="A505" s="115"/>
      <c r="B505" s="115"/>
      <c r="C505" s="115"/>
      <c r="D505" s="115"/>
      <c r="E505" s="115"/>
      <c r="F505" s="115"/>
      <c r="G505" s="115"/>
      <c r="H505" s="115"/>
      <c r="I505" s="115"/>
      <c r="J505" s="118"/>
      <c r="K505" s="115"/>
      <c r="L505" s="118"/>
      <c r="M505" s="115"/>
      <c r="N505" s="115"/>
      <c r="O505" s="125"/>
    </row>
    <row r="506" spans="1:15" ht="23.65" customHeight="1">
      <c r="A506" s="115"/>
      <c r="B506" s="115"/>
      <c r="C506" s="115"/>
      <c r="D506" s="115"/>
      <c r="E506" s="115"/>
      <c r="F506" s="115"/>
      <c r="G506" s="115"/>
      <c r="H506" s="115"/>
      <c r="I506" s="115"/>
      <c r="J506" s="118"/>
      <c r="K506" s="115"/>
      <c r="L506" s="118"/>
      <c r="M506" s="115"/>
      <c r="N506" s="115"/>
      <c r="O506" s="125"/>
    </row>
    <row r="507" spans="1:15" ht="23.65" customHeight="1">
      <c r="A507" s="115"/>
      <c r="B507" s="115"/>
      <c r="C507" s="115"/>
      <c r="D507" s="115"/>
      <c r="E507" s="115"/>
      <c r="F507" s="115"/>
      <c r="G507" s="115"/>
      <c r="H507" s="115"/>
      <c r="I507" s="115"/>
      <c r="J507" s="118"/>
      <c r="K507" s="115"/>
      <c r="L507" s="118"/>
      <c r="M507" s="115"/>
      <c r="N507" s="115"/>
      <c r="O507" s="125"/>
    </row>
    <row r="508" spans="1:15" ht="23.65" customHeight="1">
      <c r="A508" s="115"/>
      <c r="B508" s="115"/>
      <c r="C508" s="115"/>
      <c r="D508" s="115"/>
      <c r="E508" s="115"/>
      <c r="F508" s="115"/>
      <c r="G508" s="115"/>
      <c r="H508" s="115"/>
      <c r="I508" s="115"/>
      <c r="J508" s="118"/>
      <c r="K508" s="115"/>
      <c r="L508" s="118"/>
      <c r="M508" s="115"/>
      <c r="N508" s="115"/>
      <c r="O508" s="125"/>
    </row>
    <row r="509" spans="1:15" ht="23.65" customHeight="1">
      <c r="A509" s="115"/>
      <c r="B509" s="115"/>
      <c r="C509" s="115"/>
      <c r="D509" s="115"/>
      <c r="E509" s="115"/>
      <c r="F509" s="115"/>
      <c r="G509" s="115"/>
      <c r="H509" s="115"/>
      <c r="I509" s="115"/>
      <c r="J509" s="118"/>
      <c r="K509" s="115"/>
      <c r="L509" s="118"/>
      <c r="M509" s="115"/>
      <c r="N509" s="115"/>
      <c r="O509" s="125"/>
    </row>
    <row r="510" spans="1:15" ht="23.65" customHeight="1">
      <c r="A510" s="115"/>
      <c r="B510" s="115"/>
      <c r="C510" s="115"/>
      <c r="D510" s="115"/>
      <c r="E510" s="115"/>
      <c r="F510" s="115"/>
      <c r="G510" s="115"/>
      <c r="H510" s="115"/>
      <c r="I510" s="115"/>
      <c r="J510" s="118"/>
      <c r="K510" s="115"/>
      <c r="L510" s="118"/>
      <c r="M510" s="115"/>
      <c r="N510" s="115"/>
      <c r="O510" s="125"/>
    </row>
    <row r="511" spans="1:15" ht="23.65" customHeight="1">
      <c r="A511" s="115"/>
      <c r="B511" s="115"/>
      <c r="C511" s="115"/>
      <c r="D511" s="115"/>
      <c r="E511" s="115"/>
      <c r="F511" s="115"/>
      <c r="G511" s="115"/>
      <c r="H511" s="115"/>
      <c r="I511" s="115"/>
      <c r="J511" s="118"/>
      <c r="K511" s="115"/>
      <c r="L511" s="118"/>
      <c r="M511" s="115"/>
      <c r="N511" s="115"/>
      <c r="O511" s="125"/>
    </row>
    <row r="512" spans="1:15" ht="23.65" customHeight="1">
      <c r="A512" s="115"/>
      <c r="B512" s="115"/>
      <c r="C512" s="115"/>
      <c r="D512" s="115"/>
      <c r="E512" s="115"/>
      <c r="F512" s="115"/>
      <c r="G512" s="115"/>
      <c r="H512" s="115"/>
      <c r="I512" s="115"/>
      <c r="J512" s="118"/>
      <c r="K512" s="115"/>
      <c r="L512" s="118"/>
      <c r="M512" s="115"/>
      <c r="N512" s="115"/>
      <c r="O512" s="125"/>
    </row>
    <row r="513" spans="1:15" ht="23.65" customHeight="1">
      <c r="A513" s="115"/>
      <c r="B513" s="115"/>
      <c r="C513" s="115"/>
      <c r="D513" s="115"/>
      <c r="E513" s="115"/>
      <c r="F513" s="115"/>
      <c r="G513" s="115"/>
      <c r="H513" s="115"/>
      <c r="I513" s="115"/>
      <c r="J513" s="118"/>
      <c r="K513" s="115"/>
      <c r="L513" s="118"/>
      <c r="M513" s="115"/>
      <c r="N513" s="115"/>
      <c r="O513" s="125"/>
    </row>
    <row r="514" spans="1:15" ht="23.65" customHeight="1">
      <c r="A514" s="115"/>
      <c r="B514" s="115"/>
      <c r="C514" s="115"/>
      <c r="D514" s="115"/>
      <c r="E514" s="115"/>
      <c r="F514" s="115"/>
      <c r="G514" s="115"/>
      <c r="H514" s="115"/>
      <c r="I514" s="115"/>
      <c r="J514" s="118"/>
      <c r="K514" s="115"/>
      <c r="L514" s="118"/>
      <c r="M514" s="115"/>
      <c r="N514" s="115"/>
      <c r="O514" s="125"/>
    </row>
    <row r="515" spans="1:15" ht="23.65" customHeight="1">
      <c r="A515" s="115"/>
      <c r="B515" s="115"/>
      <c r="C515" s="115"/>
      <c r="D515" s="115"/>
      <c r="E515" s="115"/>
      <c r="F515" s="115"/>
      <c r="G515" s="115"/>
      <c r="H515" s="115"/>
      <c r="I515" s="115"/>
      <c r="J515" s="118"/>
      <c r="K515" s="115"/>
      <c r="L515" s="118"/>
      <c r="M515" s="115"/>
      <c r="N515" s="115"/>
      <c r="O515" s="125"/>
    </row>
    <row r="516" spans="1:15" ht="23.65" customHeight="1">
      <c r="A516" s="115"/>
      <c r="B516" s="115"/>
      <c r="C516" s="115"/>
      <c r="D516" s="115"/>
      <c r="E516" s="115"/>
      <c r="F516" s="115"/>
      <c r="G516" s="115"/>
      <c r="H516" s="115"/>
      <c r="I516" s="115"/>
      <c r="J516" s="118"/>
      <c r="K516" s="115"/>
      <c r="L516" s="118"/>
      <c r="M516" s="115"/>
      <c r="N516" s="115"/>
      <c r="O516" s="125"/>
    </row>
    <row r="517" spans="1:15" ht="23.65" customHeight="1">
      <c r="A517" s="115"/>
      <c r="B517" s="115"/>
      <c r="C517" s="115"/>
      <c r="D517" s="115"/>
      <c r="E517" s="115"/>
      <c r="F517" s="115"/>
      <c r="G517" s="115"/>
      <c r="H517" s="115"/>
      <c r="I517" s="115"/>
      <c r="J517" s="118"/>
      <c r="K517" s="115"/>
      <c r="L517" s="118"/>
      <c r="M517" s="115"/>
      <c r="N517" s="115"/>
      <c r="O517" s="125"/>
    </row>
    <row r="518" spans="1:15" ht="23.65" customHeight="1">
      <c r="A518" s="115"/>
      <c r="B518" s="115"/>
      <c r="C518" s="115"/>
      <c r="D518" s="115"/>
      <c r="E518" s="115"/>
      <c r="F518" s="115"/>
      <c r="G518" s="115"/>
      <c r="H518" s="115"/>
      <c r="I518" s="115"/>
      <c r="J518" s="118"/>
      <c r="K518" s="115"/>
      <c r="L518" s="118"/>
      <c r="M518" s="115"/>
      <c r="N518" s="115"/>
      <c r="O518" s="125"/>
    </row>
    <row r="519" spans="1:15" ht="23.65" customHeight="1">
      <c r="A519" s="115"/>
      <c r="B519" s="115"/>
      <c r="C519" s="115"/>
      <c r="D519" s="115"/>
      <c r="E519" s="115"/>
      <c r="F519" s="115"/>
      <c r="G519" s="115"/>
      <c r="H519" s="115"/>
      <c r="I519" s="115"/>
      <c r="J519" s="118"/>
      <c r="K519" s="115"/>
      <c r="L519" s="118"/>
      <c r="M519" s="115"/>
      <c r="N519" s="115"/>
      <c r="O519" s="125"/>
    </row>
    <row r="520" spans="1:15" ht="23.65" customHeight="1">
      <c r="A520" s="115"/>
      <c r="B520" s="115"/>
      <c r="C520" s="115"/>
      <c r="D520" s="115"/>
      <c r="E520" s="115"/>
      <c r="F520" s="115"/>
      <c r="G520" s="115"/>
      <c r="H520" s="115"/>
      <c r="I520" s="115"/>
      <c r="J520" s="118"/>
      <c r="K520" s="115"/>
      <c r="L520" s="118"/>
      <c r="M520" s="115"/>
      <c r="N520" s="115"/>
      <c r="O520" s="125"/>
    </row>
    <row r="521" spans="1:15" ht="23.65" customHeight="1">
      <c r="A521" s="115"/>
      <c r="B521" s="115"/>
      <c r="C521" s="115"/>
      <c r="D521" s="115"/>
      <c r="E521" s="115"/>
      <c r="F521" s="115"/>
      <c r="G521" s="115"/>
      <c r="H521" s="115"/>
      <c r="I521" s="115"/>
      <c r="J521" s="118"/>
      <c r="K521" s="115"/>
      <c r="L521" s="118"/>
      <c r="M521" s="115"/>
      <c r="N521" s="115"/>
      <c r="O521" s="125"/>
    </row>
    <row r="522" spans="1:15" ht="23.65" customHeight="1">
      <c r="A522" s="115"/>
      <c r="B522" s="115"/>
      <c r="C522" s="115"/>
      <c r="D522" s="115"/>
      <c r="E522" s="115"/>
      <c r="F522" s="115"/>
      <c r="G522" s="115"/>
      <c r="H522" s="115"/>
      <c r="I522" s="115"/>
      <c r="J522" s="118"/>
      <c r="K522" s="115"/>
      <c r="L522" s="118"/>
      <c r="M522" s="115"/>
      <c r="N522" s="115"/>
      <c r="O522" s="125"/>
    </row>
    <row r="523" spans="1:15" ht="23.65" customHeight="1">
      <c r="A523" s="115"/>
      <c r="B523" s="115"/>
      <c r="C523" s="115"/>
      <c r="D523" s="115"/>
      <c r="E523" s="115"/>
      <c r="F523" s="115"/>
      <c r="G523" s="115"/>
      <c r="H523" s="115"/>
      <c r="I523" s="115"/>
      <c r="J523" s="118"/>
      <c r="K523" s="115"/>
      <c r="L523" s="118"/>
      <c r="M523" s="115"/>
      <c r="N523" s="115"/>
      <c r="O523" s="125"/>
    </row>
    <row r="524" spans="1:15" ht="23.65" customHeight="1">
      <c r="A524" s="115"/>
      <c r="B524" s="115"/>
      <c r="C524" s="115"/>
      <c r="D524" s="115"/>
      <c r="E524" s="115"/>
      <c r="F524" s="115"/>
      <c r="G524" s="115"/>
      <c r="H524" s="115"/>
      <c r="I524" s="115"/>
      <c r="J524" s="118"/>
      <c r="K524" s="115"/>
      <c r="L524" s="118"/>
      <c r="M524" s="115"/>
      <c r="N524" s="115"/>
      <c r="O524" s="125"/>
    </row>
    <row r="525" spans="1:15" ht="23.65" customHeight="1">
      <c r="A525" s="115"/>
      <c r="B525" s="115"/>
      <c r="C525" s="115"/>
      <c r="D525" s="115"/>
      <c r="E525" s="115"/>
      <c r="F525" s="115"/>
      <c r="G525" s="115"/>
      <c r="H525" s="115"/>
      <c r="I525" s="115"/>
      <c r="J525" s="118"/>
      <c r="K525" s="115"/>
      <c r="L525" s="118"/>
      <c r="M525" s="115"/>
      <c r="N525" s="115"/>
      <c r="O525" s="125"/>
    </row>
    <row r="526" spans="1:15" ht="23.65" customHeight="1">
      <c r="A526" s="115"/>
      <c r="B526" s="115"/>
      <c r="C526" s="115"/>
      <c r="D526" s="115"/>
      <c r="E526" s="115"/>
      <c r="F526" s="115"/>
      <c r="G526" s="115"/>
      <c r="H526" s="115"/>
      <c r="I526" s="115"/>
      <c r="J526" s="118"/>
      <c r="K526" s="115"/>
      <c r="L526" s="118"/>
      <c r="M526" s="115"/>
      <c r="N526" s="115"/>
      <c r="O526" s="125"/>
    </row>
    <row r="527" spans="1:15" ht="23.65" customHeight="1">
      <c r="A527" s="115"/>
      <c r="B527" s="115"/>
      <c r="C527" s="115"/>
      <c r="D527" s="115"/>
      <c r="E527" s="115"/>
      <c r="F527" s="115"/>
      <c r="G527" s="115"/>
      <c r="H527" s="115"/>
      <c r="I527" s="115"/>
      <c r="J527" s="118"/>
      <c r="K527" s="115"/>
      <c r="L527" s="118"/>
      <c r="M527" s="115"/>
      <c r="N527" s="115"/>
      <c r="O527" s="125"/>
    </row>
    <row r="528" spans="1:15" ht="23.65" customHeight="1">
      <c r="A528" s="115"/>
      <c r="B528" s="115"/>
      <c r="C528" s="115"/>
      <c r="D528" s="115"/>
      <c r="E528" s="115"/>
      <c r="F528" s="115"/>
      <c r="G528" s="115"/>
      <c r="H528" s="115"/>
      <c r="I528" s="115"/>
      <c r="J528" s="118"/>
      <c r="K528" s="115"/>
      <c r="L528" s="118"/>
      <c r="M528" s="115"/>
      <c r="N528" s="115"/>
      <c r="O528" s="125"/>
    </row>
    <row r="529" spans="1:15" ht="23.65" customHeight="1">
      <c r="A529" s="115"/>
      <c r="B529" s="115"/>
      <c r="C529" s="115"/>
      <c r="D529" s="115"/>
      <c r="E529" s="115"/>
      <c r="F529" s="115"/>
      <c r="G529" s="115"/>
      <c r="H529" s="115"/>
      <c r="I529" s="115"/>
      <c r="J529" s="118"/>
      <c r="K529" s="115"/>
      <c r="L529" s="118"/>
      <c r="M529" s="115"/>
      <c r="N529" s="115"/>
      <c r="O529" s="125"/>
    </row>
    <row r="530" spans="1:15" ht="23.65" customHeight="1">
      <c r="A530" s="115"/>
      <c r="B530" s="115"/>
      <c r="C530" s="115"/>
      <c r="D530" s="115"/>
      <c r="E530" s="115"/>
      <c r="F530" s="115"/>
      <c r="G530" s="115"/>
      <c r="H530" s="115"/>
      <c r="I530" s="115"/>
      <c r="J530" s="118"/>
      <c r="K530" s="115"/>
      <c r="L530" s="118"/>
      <c r="M530" s="115"/>
      <c r="N530" s="115"/>
      <c r="O530" s="125"/>
    </row>
    <row r="531" spans="1:15" ht="23.65" customHeight="1">
      <c r="A531" s="115"/>
      <c r="B531" s="115"/>
      <c r="C531" s="115"/>
      <c r="D531" s="115"/>
      <c r="E531" s="115"/>
      <c r="F531" s="115"/>
      <c r="G531" s="115"/>
      <c r="H531" s="115"/>
      <c r="I531" s="115"/>
      <c r="J531" s="118"/>
      <c r="K531" s="115"/>
      <c r="L531" s="118"/>
      <c r="M531" s="115"/>
      <c r="N531" s="115"/>
      <c r="O531" s="125"/>
    </row>
    <row r="532" spans="1:15" ht="23.65" customHeight="1">
      <c r="A532" s="115"/>
      <c r="B532" s="115"/>
      <c r="C532" s="115"/>
      <c r="D532" s="115"/>
      <c r="E532" s="115"/>
      <c r="F532" s="115"/>
      <c r="G532" s="115"/>
      <c r="H532" s="115"/>
      <c r="I532" s="115"/>
      <c r="J532" s="118"/>
      <c r="K532" s="115"/>
      <c r="L532" s="118"/>
      <c r="M532" s="115"/>
      <c r="N532" s="115"/>
      <c r="O532" s="125"/>
    </row>
    <row r="533" spans="1:15" ht="23.65" customHeight="1">
      <c r="A533" s="115"/>
      <c r="B533" s="115"/>
      <c r="C533" s="115"/>
      <c r="D533" s="115"/>
      <c r="E533" s="115"/>
      <c r="F533" s="115"/>
      <c r="G533" s="115"/>
      <c r="H533" s="115"/>
      <c r="I533" s="115"/>
      <c r="J533" s="118"/>
      <c r="K533" s="115"/>
      <c r="L533" s="118"/>
      <c r="M533" s="115"/>
      <c r="N533" s="115"/>
      <c r="O533" s="125"/>
    </row>
    <row r="534" spans="1:15" ht="23.65" customHeight="1">
      <c r="A534" s="115"/>
      <c r="B534" s="115"/>
      <c r="C534" s="115"/>
      <c r="D534" s="115"/>
      <c r="E534" s="115"/>
      <c r="F534" s="115"/>
      <c r="G534" s="115"/>
      <c r="H534" s="115"/>
      <c r="I534" s="115"/>
      <c r="J534" s="118"/>
      <c r="K534" s="115"/>
      <c r="L534" s="118"/>
      <c r="M534" s="115"/>
      <c r="N534" s="115"/>
      <c r="O534" s="125"/>
    </row>
    <row r="535" spans="1:15" ht="23.65" customHeight="1">
      <c r="A535" s="115"/>
      <c r="B535" s="115"/>
      <c r="C535" s="115"/>
      <c r="D535" s="115"/>
      <c r="E535" s="115"/>
      <c r="F535" s="115"/>
      <c r="G535" s="115"/>
      <c r="H535" s="115"/>
      <c r="I535" s="115"/>
      <c r="J535" s="118"/>
      <c r="K535" s="115"/>
      <c r="L535" s="118"/>
      <c r="M535" s="115"/>
      <c r="N535" s="115"/>
      <c r="O535" s="125"/>
    </row>
    <row r="536" spans="1:15" ht="23.65" customHeight="1">
      <c r="A536" s="115"/>
      <c r="B536" s="115"/>
      <c r="C536" s="115"/>
      <c r="D536" s="115"/>
      <c r="E536" s="115"/>
      <c r="F536" s="115"/>
      <c r="G536" s="115"/>
      <c r="H536" s="115"/>
      <c r="I536" s="115"/>
      <c r="J536" s="118"/>
      <c r="K536" s="115"/>
      <c r="L536" s="118"/>
      <c r="M536" s="115"/>
      <c r="N536" s="115"/>
      <c r="O536" s="125"/>
    </row>
    <row r="537" spans="1:15" ht="23.65" customHeight="1">
      <c r="A537" s="115"/>
      <c r="B537" s="115"/>
      <c r="C537" s="115"/>
      <c r="D537" s="115"/>
      <c r="E537" s="115"/>
      <c r="F537" s="115"/>
      <c r="G537" s="115"/>
      <c r="H537" s="115"/>
      <c r="I537" s="115"/>
      <c r="J537" s="118"/>
      <c r="K537" s="115"/>
      <c r="L537" s="118"/>
      <c r="M537" s="115"/>
      <c r="N537" s="115"/>
      <c r="O537" s="125"/>
    </row>
    <row r="538" spans="1:15" ht="23.65" customHeight="1">
      <c r="A538" s="115"/>
      <c r="B538" s="115"/>
      <c r="C538" s="115"/>
      <c r="D538" s="115"/>
      <c r="E538" s="115"/>
      <c r="F538" s="115"/>
      <c r="G538" s="115"/>
      <c r="H538" s="115"/>
      <c r="I538" s="115"/>
      <c r="J538" s="118"/>
      <c r="K538" s="115"/>
      <c r="L538" s="118"/>
      <c r="M538" s="115"/>
      <c r="N538" s="115"/>
      <c r="O538" s="125"/>
    </row>
    <row r="539" spans="1:15" ht="23.65" customHeight="1">
      <c r="A539" s="115"/>
      <c r="B539" s="115"/>
      <c r="C539" s="115"/>
      <c r="D539" s="115"/>
      <c r="E539" s="115"/>
      <c r="F539" s="115"/>
      <c r="G539" s="115"/>
      <c r="H539" s="115"/>
      <c r="I539" s="115"/>
      <c r="J539" s="118"/>
      <c r="K539" s="115"/>
      <c r="L539" s="118"/>
      <c r="M539" s="115"/>
      <c r="N539" s="115"/>
      <c r="O539" s="125"/>
    </row>
    <row r="540" spans="1:15" ht="23.65" customHeight="1">
      <c r="A540" s="115"/>
      <c r="B540" s="115"/>
      <c r="C540" s="115"/>
      <c r="D540" s="115"/>
      <c r="E540" s="115"/>
      <c r="F540" s="115"/>
      <c r="G540" s="115"/>
      <c r="H540" s="115"/>
      <c r="I540" s="115"/>
      <c r="J540" s="118"/>
      <c r="K540" s="115"/>
      <c r="L540" s="118"/>
      <c r="M540" s="115"/>
      <c r="N540" s="115"/>
      <c r="O540" s="125"/>
    </row>
    <row r="541" spans="1:15" ht="23.65" customHeight="1">
      <c r="A541" s="115"/>
      <c r="B541" s="115"/>
      <c r="C541" s="115"/>
      <c r="D541" s="115"/>
      <c r="E541" s="115"/>
      <c r="F541" s="115"/>
      <c r="G541" s="115"/>
      <c r="H541" s="115"/>
      <c r="I541" s="115"/>
      <c r="J541" s="118"/>
      <c r="K541" s="115"/>
      <c r="L541" s="118"/>
      <c r="M541" s="115"/>
      <c r="N541" s="115"/>
      <c r="O541" s="125"/>
    </row>
    <row r="542" spans="1:15" ht="23.65" customHeight="1">
      <c r="A542" s="115"/>
      <c r="B542" s="115"/>
      <c r="C542" s="115"/>
      <c r="D542" s="115"/>
      <c r="E542" s="115"/>
      <c r="F542" s="115"/>
      <c r="G542" s="115"/>
      <c r="H542" s="115"/>
      <c r="I542" s="115"/>
      <c r="J542" s="118"/>
      <c r="K542" s="115"/>
      <c r="L542" s="118"/>
      <c r="M542" s="115"/>
      <c r="N542" s="115"/>
      <c r="O542" s="125"/>
    </row>
    <row r="543" spans="1:15" ht="23.65" customHeight="1">
      <c r="A543" s="115"/>
      <c r="B543" s="115"/>
      <c r="C543" s="115"/>
      <c r="D543" s="115"/>
      <c r="E543" s="115"/>
      <c r="F543" s="115"/>
      <c r="G543" s="115"/>
      <c r="H543" s="115"/>
      <c r="I543" s="115"/>
      <c r="J543" s="118"/>
      <c r="K543" s="115"/>
      <c r="L543" s="118"/>
      <c r="M543" s="115"/>
      <c r="N543" s="115"/>
      <c r="O543" s="125"/>
    </row>
    <row r="544" spans="1:15" ht="23.65" customHeight="1">
      <c r="A544" s="115"/>
      <c r="B544" s="115"/>
      <c r="C544" s="115"/>
      <c r="D544" s="115"/>
      <c r="E544" s="115"/>
      <c r="F544" s="115"/>
      <c r="G544" s="115"/>
      <c r="H544" s="115"/>
      <c r="I544" s="115"/>
      <c r="J544" s="118"/>
      <c r="K544" s="115"/>
      <c r="L544" s="118"/>
      <c r="M544" s="115"/>
      <c r="N544" s="115"/>
      <c r="O544" s="125"/>
    </row>
    <row r="545" spans="1:15" ht="23.65" customHeight="1">
      <c r="A545" s="115"/>
      <c r="B545" s="115"/>
      <c r="C545" s="115"/>
      <c r="D545" s="115"/>
      <c r="E545" s="115"/>
      <c r="F545" s="115"/>
      <c r="G545" s="115"/>
      <c r="H545" s="115"/>
      <c r="I545" s="115"/>
      <c r="J545" s="118"/>
      <c r="K545" s="115"/>
      <c r="L545" s="118"/>
      <c r="M545" s="115"/>
      <c r="N545" s="115"/>
      <c r="O545" s="125"/>
    </row>
    <row r="546" spans="1:15" ht="23.65" customHeight="1">
      <c r="A546" s="115"/>
      <c r="B546" s="115"/>
      <c r="C546" s="115"/>
      <c r="D546" s="115"/>
      <c r="E546" s="115"/>
      <c r="F546" s="115"/>
      <c r="G546" s="115"/>
      <c r="H546" s="115"/>
      <c r="I546" s="115"/>
      <c r="J546" s="118"/>
      <c r="K546" s="115"/>
      <c r="L546" s="118"/>
      <c r="M546" s="115"/>
      <c r="N546" s="115"/>
      <c r="O546" s="125"/>
    </row>
    <row r="547" spans="1:15" ht="23.65" customHeight="1">
      <c r="A547" s="115"/>
      <c r="B547" s="115"/>
      <c r="C547" s="115"/>
      <c r="D547" s="115"/>
      <c r="E547" s="115"/>
      <c r="F547" s="115"/>
      <c r="G547" s="115"/>
      <c r="H547" s="115"/>
      <c r="I547" s="115"/>
      <c r="J547" s="118"/>
      <c r="K547" s="115"/>
      <c r="L547" s="118"/>
      <c r="M547" s="115"/>
      <c r="N547" s="115"/>
      <c r="O547" s="125"/>
    </row>
    <row r="548" spans="1:15" ht="23.65" customHeight="1">
      <c r="A548" s="115"/>
      <c r="B548" s="115"/>
      <c r="C548" s="115"/>
      <c r="D548" s="115"/>
      <c r="E548" s="115"/>
      <c r="F548" s="115"/>
      <c r="G548" s="115"/>
      <c r="H548" s="115"/>
      <c r="I548" s="115"/>
      <c r="J548" s="118"/>
      <c r="K548" s="115"/>
      <c r="L548" s="118"/>
      <c r="M548" s="115"/>
      <c r="N548" s="115"/>
      <c r="O548" s="125"/>
    </row>
    <row r="549" spans="1:15" ht="23.65" customHeight="1">
      <c r="A549" s="115"/>
      <c r="B549" s="115"/>
      <c r="C549" s="115"/>
      <c r="D549" s="115"/>
      <c r="E549" s="115"/>
      <c r="F549" s="115"/>
      <c r="G549" s="115"/>
      <c r="H549" s="115"/>
      <c r="I549" s="115"/>
      <c r="J549" s="118"/>
      <c r="K549" s="115"/>
      <c r="L549" s="118"/>
      <c r="M549" s="115"/>
      <c r="N549" s="115"/>
      <c r="O549" s="125"/>
    </row>
    <row r="550" spans="1:15" ht="23.65" customHeight="1">
      <c r="A550" s="115"/>
      <c r="B550" s="115"/>
      <c r="C550" s="115"/>
      <c r="D550" s="115"/>
      <c r="E550" s="115"/>
      <c r="F550" s="115"/>
      <c r="G550" s="115"/>
      <c r="H550" s="115"/>
      <c r="I550" s="115"/>
      <c r="J550" s="118"/>
      <c r="K550" s="115"/>
      <c r="L550" s="118"/>
      <c r="M550" s="115"/>
      <c r="N550" s="115"/>
      <c r="O550" s="125"/>
    </row>
    <row r="551" spans="1:15" ht="23.65" customHeight="1">
      <c r="A551" s="115"/>
      <c r="B551" s="115"/>
      <c r="C551" s="115"/>
      <c r="D551" s="115"/>
      <c r="E551" s="115"/>
      <c r="F551" s="115"/>
      <c r="G551" s="115"/>
      <c r="H551" s="115"/>
      <c r="I551" s="115"/>
      <c r="J551" s="118"/>
      <c r="K551" s="115"/>
      <c r="L551" s="118"/>
      <c r="M551" s="115"/>
      <c r="N551" s="115"/>
      <c r="O551" s="125"/>
    </row>
    <row r="552" spans="1:15" ht="23.65" customHeight="1">
      <c r="A552" s="115"/>
      <c r="B552" s="115"/>
      <c r="C552" s="115"/>
      <c r="D552" s="115"/>
      <c r="E552" s="115"/>
      <c r="F552" s="115"/>
      <c r="G552" s="115"/>
      <c r="H552" s="115"/>
      <c r="I552" s="115"/>
      <c r="J552" s="118"/>
      <c r="K552" s="115"/>
      <c r="L552" s="118"/>
      <c r="M552" s="115"/>
      <c r="N552" s="115"/>
      <c r="O552" s="125"/>
    </row>
    <row r="553" spans="1:15" ht="23.65" customHeight="1">
      <c r="A553" s="115"/>
      <c r="B553" s="115"/>
      <c r="C553" s="115"/>
      <c r="D553" s="115"/>
      <c r="E553" s="115"/>
      <c r="F553" s="115"/>
      <c r="G553" s="115"/>
      <c r="H553" s="115"/>
      <c r="I553" s="115"/>
      <c r="J553" s="118"/>
      <c r="K553" s="115"/>
      <c r="L553" s="118"/>
      <c r="M553" s="115"/>
      <c r="N553" s="115"/>
      <c r="O553" s="125"/>
    </row>
    <row r="554" spans="1:15" ht="23.65" customHeight="1">
      <c r="A554" s="115"/>
      <c r="B554" s="115"/>
      <c r="C554" s="115"/>
      <c r="D554" s="115"/>
      <c r="E554" s="115"/>
      <c r="F554" s="115"/>
      <c r="G554" s="115"/>
      <c r="H554" s="115"/>
      <c r="I554" s="115"/>
      <c r="J554" s="118"/>
      <c r="K554" s="115"/>
      <c r="L554" s="118"/>
      <c r="M554" s="115"/>
      <c r="N554" s="115"/>
      <c r="O554" s="125"/>
    </row>
    <row r="555" spans="1:15" ht="23.65" customHeight="1">
      <c r="A555" s="115"/>
      <c r="B555" s="115"/>
      <c r="C555" s="115"/>
      <c r="D555" s="115"/>
      <c r="E555" s="115"/>
      <c r="F555" s="115"/>
      <c r="G555" s="115"/>
      <c r="H555" s="115"/>
      <c r="I555" s="115"/>
      <c r="J555" s="118"/>
      <c r="K555" s="115"/>
      <c r="L555" s="118"/>
      <c r="M555" s="115"/>
      <c r="N555" s="115"/>
      <c r="O555" s="125"/>
    </row>
    <row r="556" spans="1:15" ht="23.65" customHeight="1">
      <c r="A556" s="115"/>
      <c r="B556" s="115"/>
      <c r="C556" s="115"/>
      <c r="D556" s="115"/>
      <c r="E556" s="115"/>
      <c r="F556" s="115"/>
      <c r="G556" s="115"/>
      <c r="H556" s="115"/>
      <c r="I556" s="115"/>
      <c r="J556" s="118"/>
      <c r="K556" s="115"/>
      <c r="L556" s="118"/>
      <c r="M556" s="115"/>
      <c r="N556" s="115"/>
      <c r="O556" s="125"/>
    </row>
    <row r="557" spans="1:15" ht="23.65" customHeight="1">
      <c r="A557" s="115"/>
      <c r="B557" s="115"/>
      <c r="C557" s="115"/>
      <c r="D557" s="115"/>
      <c r="E557" s="115"/>
      <c r="F557" s="115"/>
      <c r="G557" s="115"/>
      <c r="H557" s="115"/>
      <c r="I557" s="115"/>
      <c r="J557" s="118"/>
      <c r="K557" s="115"/>
      <c r="L557" s="118"/>
      <c r="M557" s="115"/>
      <c r="N557" s="115"/>
      <c r="O557" s="125"/>
    </row>
    <row r="558" spans="1:15" ht="23.65" customHeight="1">
      <c r="A558" s="115"/>
      <c r="B558" s="115"/>
      <c r="C558" s="115"/>
      <c r="D558" s="115"/>
      <c r="E558" s="115"/>
      <c r="F558" s="115"/>
      <c r="G558" s="115"/>
      <c r="H558" s="115"/>
      <c r="I558" s="115"/>
      <c r="J558" s="118"/>
      <c r="K558" s="115"/>
      <c r="L558" s="118"/>
      <c r="M558" s="115"/>
      <c r="N558" s="115"/>
      <c r="O558" s="125"/>
    </row>
    <row r="559" spans="1:15" ht="23.65" customHeight="1">
      <c r="A559" s="115"/>
      <c r="B559" s="115"/>
      <c r="C559" s="115"/>
      <c r="D559" s="115"/>
      <c r="E559" s="115"/>
      <c r="F559" s="115"/>
      <c r="G559" s="115"/>
      <c r="H559" s="115"/>
      <c r="I559" s="115"/>
      <c r="J559" s="118"/>
      <c r="K559" s="115"/>
      <c r="L559" s="118"/>
      <c r="M559" s="115"/>
      <c r="N559" s="115"/>
      <c r="O559" s="125"/>
    </row>
    <row r="560" spans="1:15" ht="23.65" customHeight="1">
      <c r="A560" s="115"/>
      <c r="B560" s="115"/>
      <c r="C560" s="115"/>
      <c r="D560" s="115"/>
      <c r="E560" s="115"/>
      <c r="F560" s="115"/>
      <c r="G560" s="115"/>
      <c r="H560" s="115"/>
      <c r="I560" s="115"/>
      <c r="J560" s="118"/>
      <c r="K560" s="115"/>
      <c r="L560" s="118"/>
      <c r="M560" s="115"/>
      <c r="N560" s="115"/>
      <c r="O560" s="125"/>
    </row>
    <row r="561" spans="1:15" ht="23.65" customHeight="1">
      <c r="A561" s="115"/>
      <c r="B561" s="115"/>
      <c r="C561" s="115"/>
      <c r="D561" s="115"/>
      <c r="E561" s="115"/>
      <c r="F561" s="115"/>
      <c r="G561" s="115"/>
      <c r="H561" s="115"/>
      <c r="I561" s="115"/>
      <c r="J561" s="118"/>
      <c r="K561" s="115"/>
      <c r="L561" s="118"/>
      <c r="M561" s="115"/>
      <c r="N561" s="115"/>
      <c r="O561" s="125"/>
    </row>
    <row r="562" spans="1:15" ht="23.65" customHeight="1">
      <c r="A562" s="115"/>
      <c r="B562" s="115"/>
      <c r="C562" s="115"/>
      <c r="D562" s="115"/>
      <c r="E562" s="115"/>
      <c r="F562" s="115"/>
      <c r="G562" s="115"/>
      <c r="H562" s="115"/>
      <c r="I562" s="115"/>
      <c r="J562" s="118"/>
      <c r="K562" s="115"/>
      <c r="L562" s="118"/>
      <c r="M562" s="115"/>
      <c r="N562" s="115"/>
      <c r="O562" s="125"/>
    </row>
    <row r="563" spans="1:15" ht="23.65" customHeight="1">
      <c r="A563" s="115"/>
      <c r="B563" s="115"/>
      <c r="C563" s="115"/>
      <c r="D563" s="115"/>
      <c r="E563" s="115"/>
      <c r="F563" s="115"/>
      <c r="G563" s="115"/>
      <c r="H563" s="115"/>
      <c r="I563" s="115"/>
      <c r="J563" s="118"/>
      <c r="K563" s="115"/>
      <c r="L563" s="118"/>
      <c r="M563" s="115"/>
      <c r="N563" s="115"/>
      <c r="O563" s="125"/>
    </row>
    <row r="564" spans="1:15" ht="23.65" customHeight="1">
      <c r="A564" s="115"/>
      <c r="B564" s="115"/>
      <c r="C564" s="115"/>
      <c r="D564" s="115"/>
      <c r="E564" s="115"/>
      <c r="F564" s="115"/>
      <c r="G564" s="115"/>
      <c r="H564" s="115"/>
      <c r="I564" s="115"/>
      <c r="J564" s="118"/>
      <c r="K564" s="115"/>
      <c r="L564" s="118"/>
      <c r="M564" s="115"/>
      <c r="N564" s="115"/>
      <c r="O564" s="125"/>
    </row>
    <row r="565" spans="1:15" ht="23.65" customHeight="1">
      <c r="A565" s="115"/>
      <c r="B565" s="115"/>
      <c r="C565" s="115"/>
      <c r="D565" s="115"/>
      <c r="E565" s="115"/>
      <c r="F565" s="115"/>
      <c r="G565" s="115"/>
      <c r="H565" s="115"/>
      <c r="I565" s="115"/>
      <c r="J565" s="118"/>
      <c r="K565" s="115"/>
      <c r="L565" s="118"/>
      <c r="M565" s="115"/>
      <c r="N565" s="115"/>
      <c r="O565" s="125"/>
    </row>
    <row r="566" spans="1:15" ht="23.65" customHeight="1">
      <c r="A566" s="115"/>
      <c r="B566" s="115"/>
      <c r="C566" s="115"/>
      <c r="D566" s="115"/>
      <c r="E566" s="115"/>
      <c r="F566" s="115"/>
      <c r="G566" s="115"/>
      <c r="H566" s="115"/>
      <c r="I566" s="115"/>
      <c r="J566" s="118"/>
      <c r="K566" s="115"/>
      <c r="L566" s="118"/>
      <c r="M566" s="115"/>
      <c r="N566" s="115"/>
      <c r="O566" s="125"/>
    </row>
    <row r="567" spans="1:15" ht="23.65" customHeight="1">
      <c r="A567" s="115"/>
      <c r="B567" s="115"/>
      <c r="C567" s="115"/>
      <c r="D567" s="115"/>
      <c r="E567" s="115"/>
      <c r="F567" s="115"/>
      <c r="G567" s="115"/>
      <c r="H567" s="115"/>
      <c r="I567" s="115"/>
      <c r="J567" s="118"/>
      <c r="K567" s="115"/>
      <c r="L567" s="118"/>
      <c r="M567" s="115"/>
      <c r="N567" s="115"/>
      <c r="O567" s="125"/>
    </row>
    <row r="568" spans="1:15" ht="23.65" customHeight="1">
      <c r="A568" s="115"/>
      <c r="B568" s="115"/>
      <c r="C568" s="115"/>
      <c r="D568" s="115"/>
      <c r="E568" s="115"/>
      <c r="F568" s="115"/>
      <c r="G568" s="115"/>
      <c r="H568" s="115"/>
      <c r="I568" s="115"/>
      <c r="J568" s="118"/>
      <c r="K568" s="115"/>
      <c r="L568" s="118"/>
      <c r="M568" s="115"/>
      <c r="N568" s="115"/>
      <c r="O568" s="125"/>
    </row>
    <row r="569" spans="1:15" ht="23.65" customHeight="1">
      <c r="A569" s="115"/>
      <c r="B569" s="115"/>
      <c r="C569" s="115"/>
      <c r="D569" s="115"/>
      <c r="E569" s="115"/>
      <c r="F569" s="115"/>
      <c r="G569" s="115"/>
      <c r="H569" s="115"/>
      <c r="I569" s="115"/>
      <c r="J569" s="118"/>
      <c r="K569" s="115"/>
      <c r="L569" s="118"/>
      <c r="M569" s="115"/>
      <c r="N569" s="115"/>
      <c r="O569" s="125"/>
    </row>
    <row r="570" spans="1:15" ht="23.65" customHeight="1">
      <c r="A570" s="115"/>
      <c r="B570" s="115"/>
      <c r="C570" s="115"/>
      <c r="D570" s="115"/>
      <c r="E570" s="115"/>
      <c r="F570" s="115"/>
      <c r="G570" s="115"/>
      <c r="H570" s="115"/>
      <c r="I570" s="115"/>
      <c r="J570" s="118"/>
      <c r="K570" s="115"/>
      <c r="L570" s="118"/>
      <c r="M570" s="115"/>
      <c r="N570" s="115"/>
      <c r="O570" s="125"/>
    </row>
    <row r="571" spans="1:15" ht="23.65" customHeight="1">
      <c r="A571" s="115"/>
      <c r="B571" s="115"/>
      <c r="C571" s="115"/>
      <c r="D571" s="115"/>
      <c r="E571" s="115"/>
      <c r="F571" s="115"/>
      <c r="G571" s="115"/>
      <c r="H571" s="115"/>
      <c r="I571" s="115"/>
      <c r="J571" s="118"/>
      <c r="K571" s="115"/>
      <c r="L571" s="118"/>
      <c r="M571" s="115"/>
      <c r="N571" s="115"/>
      <c r="O571" s="125"/>
    </row>
    <row r="572" spans="1:15" ht="23.65" customHeight="1">
      <c r="A572" s="115"/>
      <c r="B572" s="115"/>
      <c r="C572" s="115"/>
      <c r="D572" s="115"/>
      <c r="E572" s="115"/>
      <c r="F572" s="115"/>
      <c r="G572" s="115"/>
      <c r="H572" s="115"/>
      <c r="I572" s="115"/>
      <c r="J572" s="118"/>
      <c r="K572" s="115"/>
      <c r="L572" s="118"/>
      <c r="M572" s="115"/>
      <c r="N572" s="115"/>
      <c r="O572" s="125"/>
    </row>
    <row r="573" spans="1:15" ht="23.65" customHeight="1">
      <c r="A573" s="115"/>
      <c r="B573" s="115"/>
      <c r="C573" s="115"/>
      <c r="D573" s="115"/>
      <c r="E573" s="115"/>
      <c r="F573" s="115"/>
      <c r="G573" s="115"/>
      <c r="H573" s="115"/>
      <c r="I573" s="115"/>
      <c r="J573" s="118"/>
      <c r="K573" s="115"/>
      <c r="L573" s="118"/>
      <c r="M573" s="115"/>
      <c r="N573" s="115"/>
      <c r="O573" s="125"/>
    </row>
    <row r="574" spans="1:15" ht="23.65" customHeight="1">
      <c r="A574" s="115"/>
      <c r="B574" s="115"/>
      <c r="C574" s="115"/>
      <c r="D574" s="115"/>
      <c r="E574" s="115"/>
      <c r="F574" s="115"/>
      <c r="G574" s="115"/>
      <c r="H574" s="115"/>
      <c r="I574" s="115"/>
      <c r="J574" s="118"/>
      <c r="K574" s="115"/>
      <c r="L574" s="118"/>
      <c r="M574" s="115"/>
      <c r="N574" s="115"/>
      <c r="O574" s="125"/>
    </row>
    <row r="575" spans="1:15" ht="23.65" customHeight="1">
      <c r="A575" s="115"/>
      <c r="B575" s="115"/>
      <c r="C575" s="115"/>
      <c r="D575" s="115"/>
      <c r="E575" s="115"/>
      <c r="F575" s="115"/>
      <c r="G575" s="115"/>
      <c r="H575" s="115"/>
      <c r="I575" s="115"/>
      <c r="J575" s="118"/>
      <c r="K575" s="115"/>
      <c r="L575" s="118"/>
      <c r="M575" s="115"/>
      <c r="N575" s="115"/>
      <c r="O575" s="125"/>
    </row>
    <row r="576" spans="1:15" ht="23.65" customHeight="1">
      <c r="A576" s="115"/>
      <c r="B576" s="115"/>
      <c r="C576" s="115"/>
      <c r="D576" s="115"/>
      <c r="E576" s="115"/>
      <c r="F576" s="115"/>
      <c r="G576" s="115"/>
      <c r="H576" s="115"/>
      <c r="I576" s="115"/>
      <c r="J576" s="118"/>
      <c r="K576" s="115"/>
      <c r="L576" s="118"/>
      <c r="M576" s="115"/>
      <c r="N576" s="115"/>
      <c r="O576" s="125"/>
    </row>
    <row r="577" spans="1:15" ht="23.65" customHeight="1">
      <c r="A577" s="115"/>
      <c r="B577" s="115"/>
      <c r="C577" s="115"/>
      <c r="D577" s="115"/>
      <c r="E577" s="115"/>
      <c r="F577" s="115"/>
      <c r="G577" s="115"/>
      <c r="H577" s="115"/>
      <c r="I577" s="115"/>
      <c r="J577" s="118"/>
      <c r="K577" s="115"/>
      <c r="L577" s="118"/>
      <c r="M577" s="115"/>
      <c r="N577" s="115"/>
      <c r="O577" s="125"/>
    </row>
    <row r="578" spans="1:15" ht="23.65" customHeight="1">
      <c r="A578" s="115"/>
      <c r="B578" s="115"/>
      <c r="C578" s="115"/>
      <c r="D578" s="115"/>
      <c r="E578" s="115"/>
      <c r="F578" s="115"/>
      <c r="G578" s="115"/>
      <c r="H578" s="115"/>
      <c r="I578" s="115"/>
      <c r="J578" s="118"/>
      <c r="K578" s="115"/>
      <c r="L578" s="118"/>
      <c r="M578" s="115"/>
      <c r="N578" s="115"/>
      <c r="O578" s="125"/>
    </row>
    <row r="579" spans="1:15" ht="23.65" customHeight="1">
      <c r="A579" s="115"/>
      <c r="B579" s="115"/>
      <c r="C579" s="115"/>
      <c r="D579" s="115"/>
      <c r="E579" s="115"/>
      <c r="F579" s="115"/>
      <c r="G579" s="115"/>
      <c r="H579" s="115"/>
      <c r="I579" s="115"/>
      <c r="J579" s="118"/>
      <c r="K579" s="115"/>
      <c r="L579" s="118"/>
      <c r="M579" s="115"/>
      <c r="N579" s="115"/>
      <c r="O579" s="125"/>
    </row>
    <row r="580" spans="1:15" ht="23.65" customHeight="1">
      <c r="A580" s="115"/>
      <c r="B580" s="115"/>
      <c r="C580" s="115"/>
      <c r="D580" s="115"/>
      <c r="E580" s="115"/>
      <c r="F580" s="115"/>
      <c r="G580" s="115"/>
      <c r="H580" s="115"/>
      <c r="I580" s="115"/>
      <c r="J580" s="118"/>
      <c r="K580" s="115"/>
      <c r="L580" s="118"/>
      <c r="M580" s="115"/>
      <c r="N580" s="115"/>
      <c r="O580" s="125"/>
    </row>
    <row r="581" spans="1:15" ht="23.65" customHeight="1">
      <c r="A581" s="115"/>
      <c r="B581" s="115"/>
      <c r="C581" s="115"/>
      <c r="D581" s="115"/>
      <c r="E581" s="115"/>
      <c r="F581" s="115"/>
      <c r="G581" s="115"/>
      <c r="H581" s="115"/>
      <c r="I581" s="115"/>
      <c r="J581" s="118"/>
      <c r="K581" s="115"/>
      <c r="L581" s="118"/>
      <c r="M581" s="115"/>
      <c r="N581" s="115"/>
      <c r="O581" s="125"/>
    </row>
    <row r="582" spans="1:15" ht="23.65" customHeight="1">
      <c r="A582" s="115"/>
      <c r="B582" s="115"/>
      <c r="C582" s="115"/>
      <c r="D582" s="115"/>
      <c r="E582" s="115"/>
      <c r="F582" s="115"/>
      <c r="G582" s="115"/>
      <c r="H582" s="115"/>
      <c r="I582" s="115"/>
      <c r="J582" s="118"/>
      <c r="K582" s="115"/>
      <c r="L582" s="118"/>
      <c r="M582" s="115"/>
      <c r="N582" s="115"/>
      <c r="O582" s="125"/>
    </row>
    <row r="583" spans="1:15" ht="23.65" customHeight="1">
      <c r="A583" s="115"/>
      <c r="B583" s="115"/>
      <c r="C583" s="115"/>
      <c r="D583" s="115"/>
      <c r="E583" s="115"/>
      <c r="F583" s="115"/>
      <c r="G583" s="115"/>
      <c r="H583" s="115"/>
      <c r="I583" s="115"/>
      <c r="J583" s="118"/>
      <c r="K583" s="115"/>
      <c r="L583" s="118"/>
      <c r="M583" s="115"/>
      <c r="N583" s="115"/>
      <c r="O583" s="125"/>
    </row>
    <row r="584" spans="1:15" ht="23.65" customHeight="1">
      <c r="A584" s="115"/>
      <c r="B584" s="115"/>
      <c r="C584" s="115"/>
      <c r="D584" s="115"/>
      <c r="E584" s="115"/>
      <c r="F584" s="115"/>
      <c r="G584" s="115"/>
      <c r="H584" s="115"/>
      <c r="I584" s="115"/>
      <c r="J584" s="118"/>
      <c r="K584" s="115"/>
      <c r="L584" s="118"/>
      <c r="M584" s="115"/>
      <c r="N584" s="115"/>
      <c r="O584" s="125"/>
    </row>
    <row r="585" spans="1:15" ht="23.65" customHeight="1">
      <c r="A585" s="115"/>
      <c r="B585" s="115"/>
      <c r="C585" s="115"/>
      <c r="D585" s="115"/>
      <c r="E585" s="115"/>
      <c r="F585" s="115"/>
      <c r="G585" s="115"/>
      <c r="H585" s="115"/>
      <c r="I585" s="115"/>
      <c r="J585" s="118"/>
      <c r="K585" s="115"/>
      <c r="L585" s="118"/>
      <c r="M585" s="115"/>
      <c r="N585" s="115"/>
      <c r="O585" s="125"/>
    </row>
    <row r="586" spans="1:15" ht="23.65" customHeight="1">
      <c r="A586" s="115"/>
      <c r="B586" s="115"/>
      <c r="C586" s="115"/>
      <c r="D586" s="115"/>
      <c r="E586" s="115"/>
      <c r="F586" s="115"/>
      <c r="G586" s="115"/>
      <c r="H586" s="115"/>
      <c r="I586" s="115"/>
      <c r="J586" s="118"/>
      <c r="K586" s="115"/>
      <c r="L586" s="118"/>
      <c r="M586" s="115"/>
      <c r="N586" s="115"/>
      <c r="O586" s="125"/>
    </row>
    <row r="587" spans="1:15" ht="23.65" customHeight="1">
      <c r="A587" s="115"/>
      <c r="B587" s="115"/>
      <c r="C587" s="115"/>
      <c r="D587" s="115"/>
      <c r="E587" s="115"/>
      <c r="F587" s="115"/>
      <c r="G587" s="115"/>
      <c r="H587" s="115"/>
      <c r="I587" s="115"/>
      <c r="J587" s="118"/>
      <c r="K587" s="115"/>
      <c r="L587" s="118"/>
      <c r="M587" s="115"/>
      <c r="N587" s="115"/>
      <c r="O587" s="125"/>
    </row>
    <row r="588" spans="1:15" ht="23.65" customHeight="1">
      <c r="A588" s="115"/>
      <c r="B588" s="115"/>
      <c r="C588" s="115"/>
      <c r="D588" s="115"/>
      <c r="E588" s="115"/>
      <c r="F588" s="115"/>
      <c r="G588" s="115"/>
      <c r="H588" s="115"/>
      <c r="I588" s="115"/>
      <c r="J588" s="118"/>
      <c r="K588" s="115"/>
      <c r="L588" s="118"/>
      <c r="M588" s="115"/>
      <c r="N588" s="115"/>
      <c r="O588" s="125"/>
    </row>
    <row r="589" spans="1:15" ht="23.65" customHeight="1">
      <c r="A589" s="115"/>
      <c r="B589" s="115"/>
      <c r="C589" s="115"/>
      <c r="D589" s="115"/>
      <c r="E589" s="115"/>
      <c r="F589" s="115"/>
      <c r="G589" s="115"/>
      <c r="H589" s="115"/>
      <c r="I589" s="115"/>
      <c r="J589" s="118"/>
      <c r="K589" s="115"/>
      <c r="L589" s="118"/>
      <c r="M589" s="115"/>
      <c r="N589" s="115"/>
      <c r="O589" s="125"/>
    </row>
    <row r="590" spans="1:15" ht="23.65" customHeight="1">
      <c r="A590" s="115"/>
      <c r="B590" s="115"/>
      <c r="C590" s="115"/>
      <c r="D590" s="115"/>
      <c r="E590" s="115"/>
      <c r="F590" s="115"/>
      <c r="G590" s="115"/>
      <c r="H590" s="115"/>
      <c r="I590" s="115"/>
      <c r="J590" s="118"/>
      <c r="K590" s="115"/>
      <c r="L590" s="118"/>
      <c r="M590" s="115"/>
      <c r="N590" s="115"/>
      <c r="O590" s="125"/>
    </row>
    <row r="591" spans="1:15" ht="23.65" customHeight="1">
      <c r="A591" s="115"/>
      <c r="B591" s="115"/>
      <c r="C591" s="115"/>
      <c r="D591" s="115"/>
      <c r="E591" s="115"/>
      <c r="F591" s="115"/>
      <c r="G591" s="115"/>
      <c r="H591" s="115"/>
      <c r="I591" s="115"/>
      <c r="J591" s="118"/>
      <c r="K591" s="115"/>
      <c r="L591" s="118"/>
      <c r="M591" s="115"/>
      <c r="N591" s="115"/>
      <c r="O591" s="125"/>
    </row>
    <row r="592" spans="1:15" ht="23.65" customHeight="1">
      <c r="A592" s="115"/>
      <c r="B592" s="115"/>
      <c r="C592" s="115"/>
      <c r="D592" s="115"/>
      <c r="E592" s="115"/>
      <c r="F592" s="115"/>
      <c r="G592" s="115"/>
      <c r="H592" s="115"/>
      <c r="I592" s="115"/>
      <c r="J592" s="118"/>
      <c r="K592" s="115"/>
      <c r="L592" s="118"/>
      <c r="M592" s="115"/>
      <c r="N592" s="115"/>
      <c r="O592" s="125"/>
    </row>
    <row r="593" spans="1:15" ht="23.65" customHeight="1">
      <c r="A593" s="115"/>
      <c r="B593" s="115"/>
      <c r="C593" s="115"/>
      <c r="D593" s="115"/>
      <c r="E593" s="115"/>
      <c r="F593" s="115"/>
      <c r="G593" s="115"/>
      <c r="H593" s="115"/>
      <c r="I593" s="115"/>
      <c r="J593" s="118"/>
      <c r="K593" s="115"/>
      <c r="L593" s="118"/>
      <c r="M593" s="115"/>
      <c r="N593" s="115"/>
      <c r="O593" s="125"/>
    </row>
    <row r="594" spans="1:15" ht="23.65" customHeight="1">
      <c r="A594" s="115"/>
      <c r="B594" s="115"/>
      <c r="C594" s="115"/>
      <c r="D594" s="115"/>
      <c r="E594" s="115"/>
      <c r="F594" s="115"/>
      <c r="G594" s="115"/>
      <c r="H594" s="115"/>
      <c r="I594" s="115"/>
      <c r="J594" s="118"/>
      <c r="K594" s="115"/>
      <c r="L594" s="118"/>
      <c r="M594" s="115"/>
      <c r="N594" s="115"/>
      <c r="O594" s="125"/>
    </row>
    <row r="595" spans="1:15" ht="23.65" customHeight="1">
      <c r="A595" s="115"/>
      <c r="B595" s="115"/>
      <c r="C595" s="115"/>
      <c r="D595" s="115"/>
      <c r="E595" s="115"/>
      <c r="F595" s="115"/>
      <c r="G595" s="115"/>
      <c r="H595" s="115"/>
      <c r="I595" s="115"/>
      <c r="J595" s="118"/>
      <c r="K595" s="115"/>
      <c r="L595" s="118"/>
      <c r="M595" s="115"/>
      <c r="N595" s="115"/>
      <c r="O595" s="125"/>
    </row>
    <row r="596" spans="1:15" ht="23.65" customHeight="1">
      <c r="A596" s="115"/>
      <c r="B596" s="115"/>
      <c r="C596" s="115"/>
      <c r="D596" s="115"/>
      <c r="E596" s="115"/>
      <c r="F596" s="115"/>
      <c r="G596" s="115"/>
      <c r="H596" s="115"/>
      <c r="I596" s="115"/>
      <c r="J596" s="118"/>
      <c r="K596" s="115"/>
      <c r="L596" s="118"/>
      <c r="M596" s="115"/>
      <c r="N596" s="115"/>
      <c r="O596" s="125"/>
    </row>
    <row r="597" spans="1:15" ht="23.65" customHeight="1">
      <c r="A597" s="115"/>
      <c r="B597" s="115"/>
      <c r="C597" s="115"/>
      <c r="D597" s="115"/>
      <c r="E597" s="115"/>
      <c r="F597" s="115"/>
      <c r="G597" s="115"/>
      <c r="H597" s="115"/>
      <c r="I597" s="115"/>
      <c r="J597" s="118"/>
      <c r="K597" s="115"/>
      <c r="L597" s="118"/>
      <c r="M597" s="115"/>
      <c r="N597" s="115"/>
      <c r="O597" s="125"/>
    </row>
    <row r="598" spans="1:15" ht="23.65" customHeight="1">
      <c r="A598" s="115"/>
      <c r="B598" s="115"/>
      <c r="C598" s="115"/>
      <c r="D598" s="115"/>
      <c r="E598" s="115"/>
      <c r="F598" s="115"/>
      <c r="G598" s="115"/>
      <c r="H598" s="115"/>
      <c r="I598" s="115"/>
      <c r="J598" s="118"/>
      <c r="K598" s="115"/>
      <c r="L598" s="118"/>
      <c r="M598" s="115"/>
      <c r="N598" s="115"/>
      <c r="O598" s="125"/>
    </row>
    <row r="599" spans="1:15" ht="23.65" customHeight="1">
      <c r="A599" s="115"/>
      <c r="B599" s="115"/>
      <c r="C599" s="115"/>
      <c r="D599" s="115"/>
      <c r="E599" s="115"/>
      <c r="F599" s="115"/>
      <c r="G599" s="115"/>
      <c r="H599" s="115"/>
      <c r="I599" s="115"/>
      <c r="J599" s="118"/>
      <c r="K599" s="115"/>
      <c r="L599" s="118"/>
      <c r="M599" s="115"/>
      <c r="N599" s="115"/>
      <c r="O599" s="125"/>
    </row>
    <row r="600" spans="1:15" ht="23.65" customHeight="1">
      <c r="A600" s="115"/>
      <c r="B600" s="115"/>
      <c r="C600" s="115"/>
      <c r="D600" s="115"/>
      <c r="E600" s="115"/>
      <c r="F600" s="115"/>
      <c r="G600" s="115"/>
      <c r="H600" s="115"/>
      <c r="I600" s="115"/>
      <c r="J600" s="118"/>
      <c r="K600" s="115"/>
      <c r="L600" s="118"/>
      <c r="M600" s="115"/>
      <c r="N600" s="115"/>
      <c r="O600" s="125"/>
    </row>
    <row r="601" spans="1:15" ht="23.65" customHeight="1">
      <c r="A601" s="115"/>
      <c r="B601" s="115"/>
      <c r="C601" s="115"/>
      <c r="D601" s="115"/>
      <c r="E601" s="115"/>
      <c r="F601" s="115"/>
      <c r="G601" s="115"/>
      <c r="H601" s="115"/>
      <c r="I601" s="115"/>
      <c r="J601" s="118"/>
      <c r="K601" s="115"/>
      <c r="L601" s="118"/>
      <c r="M601" s="115"/>
      <c r="N601" s="115"/>
      <c r="O601" s="125"/>
    </row>
    <row r="602" spans="1:15" ht="23.65" customHeight="1">
      <c r="A602" s="115"/>
      <c r="B602" s="115"/>
      <c r="C602" s="115"/>
      <c r="D602" s="115"/>
      <c r="E602" s="115"/>
      <c r="F602" s="115"/>
      <c r="G602" s="115"/>
      <c r="H602" s="115"/>
      <c r="I602" s="115"/>
      <c r="J602" s="118"/>
      <c r="K602" s="115"/>
      <c r="L602" s="118"/>
      <c r="M602" s="115"/>
      <c r="N602" s="115"/>
      <c r="O602" s="125"/>
    </row>
    <row r="603" spans="1:15" ht="23.65" customHeight="1">
      <c r="A603" s="115"/>
      <c r="B603" s="115"/>
      <c r="C603" s="115"/>
      <c r="D603" s="115"/>
      <c r="E603" s="115"/>
      <c r="F603" s="115"/>
      <c r="G603" s="115"/>
      <c r="H603" s="115"/>
      <c r="I603" s="115"/>
      <c r="J603" s="118"/>
      <c r="K603" s="115"/>
      <c r="L603" s="118"/>
      <c r="M603" s="115"/>
      <c r="N603" s="115"/>
      <c r="O603" s="125"/>
    </row>
    <row r="604" spans="1:15" ht="23.65" customHeight="1">
      <c r="A604" s="115"/>
      <c r="B604" s="115"/>
      <c r="C604" s="115"/>
      <c r="D604" s="115"/>
      <c r="E604" s="115"/>
      <c r="F604" s="115"/>
      <c r="G604" s="115"/>
      <c r="H604" s="115"/>
      <c r="I604" s="115"/>
      <c r="J604" s="118"/>
      <c r="K604" s="115"/>
      <c r="L604" s="118"/>
      <c r="M604" s="115"/>
      <c r="N604" s="115"/>
      <c r="O604" s="125"/>
    </row>
    <row r="605" spans="1:15" ht="23.65" customHeight="1">
      <c r="A605" s="115"/>
      <c r="B605" s="115"/>
      <c r="C605" s="115"/>
      <c r="D605" s="115"/>
      <c r="E605" s="115"/>
      <c r="F605" s="115"/>
      <c r="G605" s="115"/>
      <c r="H605" s="115"/>
      <c r="I605" s="115"/>
      <c r="J605" s="118"/>
      <c r="K605" s="115"/>
      <c r="L605" s="118"/>
      <c r="M605" s="115"/>
      <c r="N605" s="115"/>
      <c r="O605" s="125"/>
    </row>
    <row r="606" spans="1:15" ht="23.65" customHeight="1">
      <c r="A606" s="115"/>
      <c r="B606" s="115"/>
      <c r="C606" s="115"/>
      <c r="D606" s="115"/>
      <c r="E606" s="115"/>
      <c r="F606" s="115"/>
      <c r="G606" s="115"/>
      <c r="H606" s="115"/>
      <c r="I606" s="115"/>
      <c r="J606" s="118"/>
      <c r="K606" s="115"/>
      <c r="L606" s="118"/>
      <c r="M606" s="115"/>
      <c r="N606" s="115"/>
      <c r="O606" s="125"/>
    </row>
    <row r="607" spans="1:15" ht="23.65" customHeight="1">
      <c r="A607" s="115"/>
      <c r="B607" s="115"/>
      <c r="C607" s="115"/>
      <c r="D607" s="115"/>
      <c r="E607" s="115"/>
      <c r="F607" s="115"/>
      <c r="G607" s="115"/>
      <c r="H607" s="115"/>
      <c r="I607" s="115"/>
      <c r="J607" s="118"/>
      <c r="K607" s="115"/>
      <c r="L607" s="118"/>
      <c r="M607" s="115"/>
      <c r="N607" s="115"/>
      <c r="O607" s="125"/>
    </row>
    <row r="608" spans="1:15" ht="23.65" customHeight="1">
      <c r="A608" s="115"/>
      <c r="B608" s="115"/>
      <c r="C608" s="115"/>
      <c r="D608" s="115"/>
      <c r="E608" s="115"/>
      <c r="F608" s="115"/>
      <c r="G608" s="115"/>
      <c r="H608" s="115"/>
      <c r="I608" s="115"/>
      <c r="J608" s="118"/>
      <c r="K608" s="115"/>
      <c r="L608" s="118"/>
      <c r="M608" s="115"/>
      <c r="N608" s="115"/>
      <c r="O608" s="125"/>
    </row>
    <row r="609" spans="1:15" ht="23.65" customHeight="1">
      <c r="A609" s="115"/>
      <c r="B609" s="115"/>
      <c r="C609" s="115"/>
      <c r="D609" s="115"/>
      <c r="E609" s="115"/>
      <c r="F609" s="115"/>
      <c r="G609" s="115"/>
      <c r="H609" s="115"/>
      <c r="I609" s="115"/>
      <c r="J609" s="118"/>
      <c r="K609" s="115"/>
      <c r="L609" s="118"/>
      <c r="M609" s="115"/>
      <c r="N609" s="115"/>
      <c r="O609" s="125"/>
    </row>
    <row r="610" spans="1:15" ht="23.65" customHeight="1">
      <c r="A610" s="115"/>
      <c r="B610" s="115"/>
      <c r="C610" s="115"/>
      <c r="D610" s="115"/>
      <c r="E610" s="115"/>
      <c r="F610" s="115"/>
      <c r="G610" s="115"/>
      <c r="H610" s="115"/>
      <c r="I610" s="115"/>
      <c r="J610" s="118"/>
      <c r="K610" s="115"/>
      <c r="L610" s="118"/>
      <c r="M610" s="115"/>
      <c r="N610" s="115"/>
      <c r="O610" s="125"/>
    </row>
    <row r="611" spans="1:15" ht="23.65" customHeight="1">
      <c r="A611" s="115"/>
      <c r="B611" s="115"/>
      <c r="C611" s="115"/>
      <c r="D611" s="115"/>
      <c r="E611" s="115"/>
      <c r="F611" s="115"/>
      <c r="G611" s="115"/>
      <c r="H611" s="115"/>
      <c r="I611" s="115"/>
      <c r="J611" s="118"/>
      <c r="K611" s="115"/>
      <c r="L611" s="118"/>
      <c r="M611" s="115"/>
      <c r="N611" s="115"/>
      <c r="O611" s="125"/>
    </row>
    <row r="612" spans="1:15" ht="23.65" customHeight="1">
      <c r="A612" s="115"/>
      <c r="B612" s="115"/>
      <c r="C612" s="115"/>
      <c r="D612" s="115"/>
      <c r="E612" s="115"/>
      <c r="F612" s="115"/>
      <c r="G612" s="115"/>
      <c r="H612" s="115"/>
      <c r="I612" s="115"/>
      <c r="J612" s="118"/>
      <c r="K612" s="115"/>
      <c r="L612" s="118"/>
      <c r="M612" s="115"/>
      <c r="N612" s="115"/>
      <c r="O612" s="125"/>
    </row>
    <row r="613" spans="1:15" ht="23.65" customHeight="1">
      <c r="A613" s="115"/>
      <c r="B613" s="115"/>
      <c r="C613" s="115"/>
      <c r="D613" s="115"/>
      <c r="E613" s="115"/>
      <c r="F613" s="115"/>
      <c r="G613" s="115"/>
      <c r="H613" s="115"/>
      <c r="I613" s="115"/>
      <c r="J613" s="118"/>
      <c r="K613" s="115"/>
      <c r="L613" s="118"/>
      <c r="M613" s="115"/>
      <c r="N613" s="115"/>
      <c r="O613" s="125"/>
    </row>
    <row r="614" spans="1:15" ht="23.65" customHeight="1">
      <c r="A614" s="115"/>
      <c r="B614" s="115"/>
      <c r="C614" s="115"/>
      <c r="D614" s="115"/>
      <c r="E614" s="115"/>
      <c r="F614" s="115"/>
      <c r="G614" s="115"/>
      <c r="H614" s="115"/>
      <c r="I614" s="115"/>
      <c r="J614" s="118"/>
      <c r="K614" s="115"/>
      <c r="L614" s="118"/>
      <c r="M614" s="115"/>
      <c r="N614" s="115"/>
      <c r="O614" s="125"/>
    </row>
    <row r="615" spans="1:15" ht="23.65" customHeight="1">
      <c r="A615" s="115"/>
      <c r="B615" s="115"/>
      <c r="C615" s="115"/>
      <c r="D615" s="115"/>
      <c r="E615" s="115"/>
      <c r="F615" s="115"/>
      <c r="G615" s="115"/>
      <c r="H615" s="115"/>
      <c r="I615" s="115"/>
      <c r="J615" s="118"/>
      <c r="K615" s="115"/>
      <c r="L615" s="118"/>
      <c r="M615" s="115"/>
      <c r="N615" s="115"/>
      <c r="O615" s="125"/>
    </row>
    <row r="616" spans="1:15" ht="23.65" customHeight="1">
      <c r="A616" s="115"/>
      <c r="B616" s="115"/>
      <c r="C616" s="115"/>
      <c r="D616" s="115"/>
      <c r="E616" s="115"/>
      <c r="F616" s="115"/>
      <c r="G616" s="115"/>
      <c r="H616" s="115"/>
      <c r="I616" s="115"/>
      <c r="J616" s="118"/>
      <c r="K616" s="115"/>
      <c r="L616" s="118"/>
      <c r="M616" s="115"/>
      <c r="N616" s="115"/>
      <c r="O616" s="125"/>
    </row>
    <row r="617" spans="1:15" ht="23.65" customHeight="1">
      <c r="A617" s="115"/>
      <c r="B617" s="115"/>
      <c r="C617" s="115"/>
      <c r="D617" s="115"/>
      <c r="E617" s="115"/>
      <c r="F617" s="115"/>
      <c r="G617" s="115"/>
      <c r="H617" s="115"/>
      <c r="I617" s="115"/>
      <c r="J617" s="118"/>
      <c r="K617" s="115"/>
      <c r="L617" s="118"/>
      <c r="M617" s="115"/>
      <c r="N617" s="115"/>
      <c r="O617" s="125"/>
    </row>
    <row r="618" spans="1:15" ht="23.65" customHeight="1">
      <c r="A618" s="115"/>
      <c r="B618" s="115"/>
      <c r="C618" s="115"/>
      <c r="D618" s="115"/>
      <c r="E618" s="115"/>
      <c r="F618" s="115"/>
      <c r="G618" s="115"/>
      <c r="H618" s="115"/>
      <c r="I618" s="115"/>
      <c r="J618" s="118"/>
      <c r="K618" s="115"/>
      <c r="L618" s="118"/>
      <c r="M618" s="115"/>
      <c r="N618" s="115"/>
      <c r="O618" s="125"/>
    </row>
    <row r="619" spans="1:15" ht="23.65" customHeight="1">
      <c r="A619" s="115"/>
      <c r="B619" s="115"/>
      <c r="C619" s="115"/>
      <c r="D619" s="115"/>
      <c r="E619" s="115"/>
      <c r="F619" s="115"/>
      <c r="G619" s="115"/>
      <c r="H619" s="115"/>
      <c r="I619" s="115"/>
      <c r="J619" s="118"/>
      <c r="K619" s="115"/>
      <c r="L619" s="118"/>
      <c r="M619" s="115"/>
      <c r="N619" s="115"/>
      <c r="O619" s="125"/>
    </row>
    <row r="620" spans="1:15" ht="23.65" customHeight="1">
      <c r="A620" s="115"/>
      <c r="B620" s="115"/>
      <c r="C620" s="115"/>
      <c r="D620" s="115"/>
      <c r="E620" s="115"/>
      <c r="F620" s="115"/>
      <c r="G620" s="115"/>
      <c r="H620" s="115"/>
      <c r="I620" s="115"/>
      <c r="J620" s="118"/>
      <c r="K620" s="115"/>
      <c r="L620" s="118"/>
      <c r="M620" s="115"/>
      <c r="N620" s="115"/>
      <c r="O620" s="125"/>
    </row>
    <row r="621" spans="1:15" ht="23.65" customHeight="1">
      <c r="A621" s="115"/>
      <c r="B621" s="115"/>
      <c r="C621" s="115"/>
      <c r="D621" s="115"/>
      <c r="E621" s="115"/>
      <c r="F621" s="115"/>
      <c r="G621" s="115"/>
      <c r="H621" s="115"/>
      <c r="I621" s="115"/>
      <c r="J621" s="118"/>
      <c r="K621" s="115"/>
      <c r="L621" s="118"/>
      <c r="M621" s="115"/>
      <c r="N621" s="115"/>
      <c r="O621" s="125"/>
    </row>
    <row r="622" spans="1:15" ht="23.65" customHeight="1">
      <c r="A622" s="115"/>
      <c r="B622" s="115"/>
      <c r="C622" s="115"/>
      <c r="D622" s="115"/>
      <c r="E622" s="115"/>
      <c r="F622" s="115"/>
      <c r="G622" s="115"/>
      <c r="H622" s="115"/>
      <c r="I622" s="115"/>
      <c r="J622" s="118"/>
      <c r="K622" s="115"/>
      <c r="L622" s="118"/>
      <c r="M622" s="115"/>
      <c r="N622" s="115"/>
      <c r="O622" s="125"/>
    </row>
    <row r="623" spans="1:15" ht="23.65" customHeight="1">
      <c r="A623" s="115"/>
      <c r="B623" s="115"/>
      <c r="C623" s="115"/>
      <c r="D623" s="115"/>
      <c r="E623" s="115"/>
      <c r="F623" s="115"/>
      <c r="G623" s="115"/>
      <c r="H623" s="115"/>
      <c r="I623" s="115"/>
      <c r="J623" s="118"/>
      <c r="K623" s="115"/>
      <c r="L623" s="118"/>
      <c r="M623" s="115"/>
      <c r="N623" s="115"/>
      <c r="O623" s="125"/>
    </row>
    <row r="624" spans="1:15" ht="23.65" customHeight="1">
      <c r="A624" s="115"/>
      <c r="B624" s="115"/>
      <c r="C624" s="115"/>
      <c r="D624" s="115"/>
      <c r="E624" s="115"/>
      <c r="F624" s="115"/>
      <c r="G624" s="115"/>
      <c r="H624" s="115"/>
      <c r="I624" s="115"/>
      <c r="J624" s="118"/>
      <c r="K624" s="115"/>
      <c r="L624" s="118"/>
      <c r="M624" s="115"/>
      <c r="N624" s="115"/>
      <c r="O624" s="125"/>
    </row>
    <row r="625" spans="1:15" ht="23.65" customHeight="1">
      <c r="A625" s="115"/>
      <c r="B625" s="115"/>
      <c r="C625" s="115"/>
      <c r="D625" s="115"/>
      <c r="E625" s="115"/>
      <c r="F625" s="115"/>
      <c r="G625" s="115"/>
      <c r="H625" s="115"/>
      <c r="I625" s="115"/>
      <c r="J625" s="118"/>
      <c r="K625" s="115"/>
      <c r="L625" s="118"/>
      <c r="M625" s="115"/>
      <c r="N625" s="115"/>
      <c r="O625" s="125"/>
    </row>
    <row r="626" spans="1:15" ht="23.65" customHeight="1">
      <c r="A626" s="115"/>
      <c r="B626" s="115"/>
      <c r="C626" s="115"/>
      <c r="D626" s="115"/>
      <c r="E626" s="115"/>
      <c r="F626" s="115"/>
      <c r="G626" s="115"/>
      <c r="H626" s="115"/>
      <c r="I626" s="115"/>
      <c r="J626" s="118"/>
      <c r="K626" s="115"/>
      <c r="L626" s="118"/>
      <c r="M626" s="115"/>
      <c r="N626" s="115"/>
      <c r="O626" s="125"/>
    </row>
    <row r="627" spans="1:15" ht="23.65" customHeight="1">
      <c r="A627" s="115"/>
      <c r="B627" s="115"/>
      <c r="C627" s="115"/>
      <c r="D627" s="115"/>
      <c r="E627" s="115"/>
      <c r="F627" s="115"/>
      <c r="G627" s="115"/>
      <c r="H627" s="115"/>
      <c r="I627" s="115"/>
      <c r="J627" s="118"/>
      <c r="K627" s="115"/>
      <c r="L627" s="118"/>
      <c r="M627" s="115"/>
      <c r="N627" s="115"/>
      <c r="O627" s="125"/>
    </row>
    <row r="628" spans="1:15" ht="23.65" customHeight="1">
      <c r="A628" s="115"/>
      <c r="B628" s="115"/>
      <c r="C628" s="115"/>
      <c r="D628" s="115"/>
      <c r="E628" s="115"/>
      <c r="F628" s="115"/>
      <c r="G628" s="115"/>
      <c r="H628" s="115"/>
      <c r="I628" s="115"/>
      <c r="J628" s="118"/>
      <c r="K628" s="115"/>
      <c r="L628" s="118"/>
      <c r="M628" s="115"/>
      <c r="N628" s="115"/>
      <c r="O628" s="125"/>
    </row>
    <row r="629" spans="1:15" ht="23.65" customHeight="1">
      <c r="A629" s="115"/>
      <c r="B629" s="115"/>
      <c r="C629" s="115"/>
      <c r="D629" s="115"/>
      <c r="E629" s="115"/>
      <c r="F629" s="115"/>
      <c r="G629" s="115"/>
      <c r="H629" s="115"/>
      <c r="I629" s="115"/>
      <c r="J629" s="118"/>
      <c r="K629" s="115"/>
      <c r="L629" s="118"/>
      <c r="M629" s="115"/>
      <c r="N629" s="115"/>
      <c r="O629" s="125"/>
    </row>
    <row r="630" spans="1:15" ht="23.65" customHeight="1">
      <c r="A630" s="115"/>
      <c r="B630" s="115"/>
      <c r="C630" s="115"/>
      <c r="D630" s="115"/>
      <c r="E630" s="115"/>
      <c r="F630" s="115"/>
      <c r="G630" s="115"/>
      <c r="H630" s="115"/>
      <c r="I630" s="115"/>
      <c r="J630" s="118"/>
      <c r="K630" s="115"/>
      <c r="L630" s="118"/>
      <c r="M630" s="115"/>
      <c r="N630" s="115"/>
      <c r="O630" s="125"/>
    </row>
    <row r="631" spans="1:15" ht="23.65" customHeight="1">
      <c r="A631" s="115"/>
      <c r="B631" s="115"/>
      <c r="C631" s="115"/>
      <c r="D631" s="115"/>
      <c r="E631" s="115"/>
      <c r="F631" s="115"/>
      <c r="G631" s="115"/>
      <c r="H631" s="115"/>
      <c r="I631" s="115"/>
      <c r="J631" s="118"/>
      <c r="K631" s="115"/>
      <c r="L631" s="118"/>
      <c r="M631" s="115"/>
      <c r="N631" s="115"/>
      <c r="O631" s="125"/>
    </row>
    <row r="632" spans="1:15" ht="23.65" customHeight="1">
      <c r="A632" s="115"/>
      <c r="B632" s="115"/>
      <c r="C632" s="115"/>
      <c r="D632" s="115"/>
      <c r="E632" s="115"/>
      <c r="F632" s="115"/>
      <c r="G632" s="115"/>
      <c r="H632" s="115"/>
      <c r="I632" s="115"/>
      <c r="J632" s="118"/>
      <c r="K632" s="115"/>
      <c r="L632" s="118"/>
      <c r="M632" s="115"/>
      <c r="N632" s="115"/>
      <c r="O632" s="125"/>
    </row>
    <row r="633" spans="1:15" ht="23.65" customHeight="1">
      <c r="A633" s="115"/>
      <c r="B633" s="115"/>
      <c r="C633" s="115"/>
      <c r="D633" s="115"/>
      <c r="E633" s="115"/>
      <c r="F633" s="115"/>
      <c r="G633" s="115"/>
      <c r="H633" s="115"/>
      <c r="I633" s="115"/>
      <c r="J633" s="118"/>
      <c r="K633" s="115"/>
      <c r="L633" s="118"/>
      <c r="M633" s="115"/>
      <c r="N633" s="115"/>
      <c r="O633" s="125"/>
    </row>
    <row r="634" spans="1:15" ht="23.65" customHeight="1">
      <c r="A634" s="115"/>
      <c r="B634" s="115"/>
      <c r="C634" s="115"/>
      <c r="D634" s="115"/>
      <c r="E634" s="115"/>
      <c r="F634" s="115"/>
      <c r="G634" s="115"/>
      <c r="H634" s="115"/>
      <c r="I634" s="115"/>
      <c r="J634" s="118"/>
      <c r="K634" s="115"/>
      <c r="L634" s="118"/>
      <c r="M634" s="115"/>
      <c r="N634" s="115"/>
      <c r="O634" s="125"/>
    </row>
    <row r="635" spans="1:15" ht="23.65" customHeight="1">
      <c r="A635" s="115"/>
      <c r="B635" s="115"/>
      <c r="C635" s="115"/>
      <c r="D635" s="115"/>
      <c r="E635" s="115"/>
      <c r="F635" s="115"/>
      <c r="G635" s="115"/>
      <c r="H635" s="115"/>
      <c r="I635" s="115"/>
      <c r="J635" s="118"/>
      <c r="K635" s="115"/>
      <c r="L635" s="118"/>
      <c r="M635" s="115"/>
      <c r="N635" s="115"/>
      <c r="O635" s="125"/>
    </row>
    <row r="636" spans="1:15" ht="23.65" customHeight="1">
      <c r="A636" s="115"/>
      <c r="B636" s="115"/>
      <c r="C636" s="115"/>
      <c r="D636" s="115"/>
      <c r="E636" s="115"/>
      <c r="F636" s="115"/>
      <c r="G636" s="115"/>
      <c r="H636" s="115"/>
      <c r="I636" s="115"/>
      <c r="J636" s="118"/>
      <c r="K636" s="115"/>
      <c r="L636" s="118"/>
      <c r="M636" s="115"/>
      <c r="N636" s="115"/>
      <c r="O636" s="125"/>
    </row>
    <row r="637" spans="1:15" ht="23.65" customHeight="1">
      <c r="A637" s="115"/>
      <c r="B637" s="115"/>
      <c r="C637" s="115"/>
      <c r="D637" s="115"/>
      <c r="E637" s="115"/>
      <c r="F637" s="115"/>
      <c r="G637" s="115"/>
      <c r="H637" s="115"/>
      <c r="I637" s="115"/>
      <c r="J637" s="118"/>
      <c r="K637" s="115"/>
      <c r="L637" s="118"/>
      <c r="M637" s="115"/>
      <c r="N637" s="115"/>
      <c r="O637" s="125"/>
    </row>
    <row r="638" spans="1:15" ht="23.65" customHeight="1">
      <c r="A638" s="115"/>
      <c r="B638" s="115"/>
      <c r="C638" s="115"/>
      <c r="D638" s="115"/>
      <c r="E638" s="115"/>
      <c r="F638" s="115"/>
      <c r="G638" s="115"/>
      <c r="H638" s="115"/>
      <c r="I638" s="115"/>
      <c r="J638" s="118"/>
      <c r="K638" s="115"/>
      <c r="L638" s="118"/>
      <c r="M638" s="115"/>
      <c r="N638" s="115"/>
      <c r="O638" s="125"/>
    </row>
    <row r="639" spans="1:15" ht="23.65" customHeight="1">
      <c r="A639" s="115"/>
      <c r="B639" s="115"/>
      <c r="C639" s="115"/>
      <c r="D639" s="115"/>
      <c r="E639" s="115"/>
      <c r="F639" s="115"/>
      <c r="G639" s="115"/>
      <c r="H639" s="115"/>
      <c r="I639" s="115"/>
      <c r="J639" s="118"/>
      <c r="K639" s="115"/>
      <c r="L639" s="118"/>
      <c r="M639" s="115"/>
      <c r="N639" s="115"/>
      <c r="O639" s="125"/>
    </row>
    <row r="640" spans="1:15" ht="23.65" customHeight="1">
      <c r="A640" s="115"/>
      <c r="B640" s="115"/>
      <c r="C640" s="115"/>
      <c r="D640" s="115"/>
      <c r="E640" s="115"/>
      <c r="F640" s="115"/>
      <c r="G640" s="115"/>
      <c r="H640" s="115"/>
      <c r="I640" s="115"/>
      <c r="J640" s="118"/>
      <c r="K640" s="115"/>
      <c r="L640" s="118"/>
      <c r="M640" s="115"/>
      <c r="N640" s="115"/>
      <c r="O640" s="125"/>
    </row>
    <row r="641" spans="1:15" ht="23.65" customHeight="1">
      <c r="A641" s="115"/>
      <c r="B641" s="115"/>
      <c r="C641" s="115"/>
      <c r="D641" s="115"/>
      <c r="E641" s="115"/>
      <c r="F641" s="115"/>
      <c r="G641" s="115"/>
      <c r="H641" s="115"/>
      <c r="I641" s="115"/>
      <c r="J641" s="118"/>
      <c r="K641" s="115"/>
      <c r="L641" s="118"/>
      <c r="M641" s="115"/>
      <c r="N641" s="115"/>
      <c r="O641" s="125"/>
    </row>
    <row r="642" spans="1:15" ht="23.65" customHeight="1">
      <c r="A642" s="115"/>
      <c r="B642" s="115"/>
      <c r="C642" s="115"/>
      <c r="D642" s="115"/>
      <c r="E642" s="115"/>
      <c r="F642" s="115"/>
      <c r="G642" s="115"/>
      <c r="H642" s="115"/>
      <c r="I642" s="115"/>
      <c r="J642" s="118"/>
      <c r="K642" s="115"/>
      <c r="L642" s="118"/>
      <c r="M642" s="115"/>
      <c r="N642" s="115"/>
      <c r="O642" s="125"/>
    </row>
    <row r="643" spans="1:15" ht="23.65" customHeight="1">
      <c r="A643" s="115"/>
      <c r="B643" s="115"/>
      <c r="C643" s="115"/>
      <c r="D643" s="115"/>
      <c r="E643" s="115"/>
      <c r="F643" s="115"/>
      <c r="G643" s="115"/>
      <c r="H643" s="115"/>
      <c r="I643" s="115"/>
      <c r="J643" s="118"/>
      <c r="K643" s="115"/>
      <c r="L643" s="118"/>
      <c r="M643" s="115"/>
      <c r="N643" s="115"/>
      <c r="O643" s="125"/>
    </row>
    <row r="644" spans="1:15" ht="23.65" customHeight="1">
      <c r="A644" s="115"/>
      <c r="B644" s="115"/>
      <c r="C644" s="115"/>
      <c r="D644" s="115"/>
      <c r="E644" s="115"/>
      <c r="F644" s="115"/>
      <c r="G644" s="115"/>
      <c r="H644" s="115"/>
      <c r="I644" s="115"/>
      <c r="J644" s="118"/>
      <c r="K644" s="115"/>
      <c r="L644" s="118"/>
      <c r="M644" s="115"/>
      <c r="N644" s="115"/>
      <c r="O644" s="125"/>
    </row>
    <row r="645" spans="1:15" ht="23.65" customHeight="1">
      <c r="A645" s="115"/>
      <c r="B645" s="115"/>
      <c r="C645" s="115"/>
      <c r="D645" s="115"/>
      <c r="E645" s="115"/>
      <c r="F645" s="115"/>
      <c r="G645" s="115"/>
      <c r="H645" s="115"/>
      <c r="I645" s="115"/>
      <c r="J645" s="118"/>
      <c r="K645" s="115"/>
      <c r="L645" s="118"/>
      <c r="M645" s="115"/>
      <c r="N645" s="115"/>
      <c r="O645" s="125"/>
    </row>
    <row r="646" spans="1:15" ht="23.65" customHeight="1">
      <c r="A646" s="115"/>
      <c r="B646" s="115"/>
      <c r="C646" s="115"/>
      <c r="D646" s="115"/>
      <c r="E646" s="115"/>
      <c r="F646" s="115"/>
      <c r="G646" s="115"/>
      <c r="H646" s="115"/>
      <c r="I646" s="115"/>
      <c r="J646" s="118"/>
      <c r="K646" s="115"/>
      <c r="L646" s="118"/>
      <c r="M646" s="115"/>
      <c r="N646" s="115"/>
      <c r="O646" s="125"/>
    </row>
    <row r="647" spans="1:15" ht="23.65" customHeight="1">
      <c r="A647" s="115"/>
      <c r="B647" s="115"/>
      <c r="C647" s="115"/>
      <c r="D647" s="115"/>
      <c r="E647" s="115"/>
      <c r="F647" s="115"/>
      <c r="G647" s="115"/>
      <c r="H647" s="115"/>
      <c r="I647" s="115"/>
      <c r="J647" s="118"/>
      <c r="K647" s="115"/>
      <c r="L647" s="118"/>
      <c r="M647" s="115"/>
      <c r="N647" s="115"/>
      <c r="O647" s="125"/>
    </row>
    <row r="648" spans="1:15" ht="23.65" customHeight="1">
      <c r="A648" s="115"/>
      <c r="B648" s="115"/>
      <c r="C648" s="115"/>
      <c r="D648" s="115"/>
      <c r="E648" s="115"/>
      <c r="F648" s="115"/>
      <c r="G648" s="115"/>
      <c r="H648" s="115"/>
      <c r="I648" s="115"/>
      <c r="J648" s="118"/>
      <c r="K648" s="115"/>
      <c r="L648" s="118"/>
      <c r="M648" s="115"/>
      <c r="N648" s="115"/>
      <c r="O648" s="125"/>
    </row>
    <row r="649" spans="1:15" ht="23.65" customHeight="1">
      <c r="A649" s="115"/>
      <c r="B649" s="115"/>
      <c r="C649" s="115"/>
      <c r="D649" s="115"/>
      <c r="E649" s="115"/>
      <c r="F649" s="115"/>
      <c r="G649" s="115"/>
      <c r="H649" s="115"/>
      <c r="I649" s="115"/>
      <c r="J649" s="118"/>
      <c r="K649" s="115"/>
      <c r="L649" s="118"/>
      <c r="M649" s="115"/>
      <c r="N649" s="115"/>
      <c r="O649" s="125"/>
    </row>
    <row r="650" spans="1:15" ht="23.65" customHeight="1">
      <c r="A650" s="115"/>
      <c r="B650" s="115"/>
      <c r="C650" s="115"/>
      <c r="D650" s="115"/>
      <c r="E650" s="115"/>
      <c r="F650" s="115"/>
      <c r="G650" s="115"/>
      <c r="H650" s="115"/>
      <c r="I650" s="115"/>
      <c r="J650" s="118"/>
      <c r="K650" s="115"/>
      <c r="L650" s="118"/>
      <c r="M650" s="115"/>
      <c r="N650" s="115"/>
      <c r="O650" s="125"/>
    </row>
    <row r="651" spans="1:15" ht="23.65" customHeight="1">
      <c r="A651" s="115"/>
      <c r="B651" s="115"/>
      <c r="C651" s="115"/>
      <c r="D651" s="115"/>
      <c r="E651" s="115"/>
      <c r="F651" s="115"/>
      <c r="G651" s="115"/>
      <c r="H651" s="115"/>
      <c r="I651" s="115"/>
      <c r="J651" s="118"/>
      <c r="K651" s="115"/>
      <c r="L651" s="118"/>
      <c r="M651" s="115"/>
      <c r="N651" s="115"/>
      <c r="O651" s="125"/>
    </row>
    <row r="652" spans="1:15" ht="23.65" customHeight="1">
      <c r="A652" s="115"/>
      <c r="B652" s="115"/>
      <c r="C652" s="115"/>
      <c r="D652" s="115"/>
      <c r="E652" s="115"/>
      <c r="F652" s="115"/>
      <c r="G652" s="115"/>
      <c r="H652" s="115"/>
      <c r="I652" s="115"/>
      <c r="J652" s="118"/>
      <c r="K652" s="115"/>
      <c r="L652" s="118"/>
      <c r="M652" s="115"/>
      <c r="N652" s="115"/>
      <c r="O652" s="125"/>
    </row>
    <row r="653" spans="1:15" ht="23.65" customHeight="1">
      <c r="A653" s="115"/>
      <c r="B653" s="115"/>
      <c r="C653" s="115"/>
      <c r="D653" s="115"/>
      <c r="E653" s="115"/>
      <c r="F653" s="115"/>
      <c r="G653" s="115"/>
      <c r="H653" s="115"/>
      <c r="I653" s="115"/>
      <c r="J653" s="118"/>
      <c r="K653" s="115"/>
      <c r="L653" s="118"/>
      <c r="M653" s="115"/>
      <c r="N653" s="115"/>
      <c r="O653" s="125"/>
    </row>
    <row r="654" spans="1:15" ht="23.65" customHeight="1">
      <c r="A654" s="115"/>
      <c r="B654" s="115"/>
      <c r="C654" s="115"/>
      <c r="D654" s="115"/>
      <c r="E654" s="115"/>
      <c r="F654" s="115"/>
      <c r="G654" s="115"/>
      <c r="H654" s="115"/>
      <c r="I654" s="115"/>
      <c r="J654" s="118"/>
      <c r="K654" s="115"/>
      <c r="L654" s="118"/>
      <c r="M654" s="115"/>
      <c r="N654" s="115"/>
      <c r="O654" s="125"/>
    </row>
    <row r="655" spans="1:15" ht="23.65" customHeight="1">
      <c r="A655" s="115"/>
      <c r="B655" s="115"/>
      <c r="C655" s="115"/>
      <c r="D655" s="115"/>
      <c r="E655" s="115"/>
      <c r="F655" s="115"/>
      <c r="G655" s="115"/>
      <c r="H655" s="115"/>
      <c r="I655" s="115"/>
      <c r="J655" s="118"/>
      <c r="K655" s="115"/>
      <c r="L655" s="118"/>
      <c r="M655" s="115"/>
      <c r="N655" s="115"/>
      <c r="O655" s="125"/>
    </row>
    <row r="656" spans="1:15" ht="23.65" customHeight="1">
      <c r="A656" s="115"/>
      <c r="B656" s="115"/>
      <c r="C656" s="115"/>
      <c r="D656" s="115"/>
      <c r="E656" s="115"/>
      <c r="F656" s="115"/>
      <c r="G656" s="115"/>
      <c r="H656" s="115"/>
      <c r="I656" s="115"/>
      <c r="J656" s="118"/>
      <c r="K656" s="115"/>
      <c r="L656" s="118"/>
      <c r="M656" s="115"/>
      <c r="N656" s="115"/>
      <c r="O656" s="125"/>
    </row>
    <row r="657" spans="1:15" ht="23.65" customHeight="1">
      <c r="A657" s="115"/>
      <c r="B657" s="115"/>
      <c r="C657" s="115"/>
      <c r="D657" s="115"/>
      <c r="E657" s="115"/>
      <c r="F657" s="115"/>
      <c r="G657" s="115"/>
      <c r="H657" s="115"/>
      <c r="I657" s="115"/>
      <c r="J657" s="118"/>
      <c r="K657" s="115"/>
      <c r="L657" s="118"/>
      <c r="M657" s="115"/>
      <c r="N657" s="115"/>
      <c r="O657" s="125"/>
    </row>
    <row r="658" spans="1:15" ht="23.65" customHeight="1">
      <c r="A658" s="115"/>
      <c r="B658" s="115"/>
      <c r="C658" s="115"/>
      <c r="D658" s="115"/>
      <c r="E658" s="115"/>
      <c r="F658" s="115"/>
      <c r="G658" s="115"/>
      <c r="H658" s="115"/>
      <c r="I658" s="115"/>
      <c r="J658" s="118"/>
      <c r="K658" s="115"/>
      <c r="L658" s="118"/>
      <c r="M658" s="115"/>
      <c r="N658" s="115"/>
      <c r="O658" s="125"/>
    </row>
    <row r="659" spans="1:15" ht="23.65" customHeight="1">
      <c r="A659" s="115"/>
      <c r="B659" s="115"/>
      <c r="C659" s="115"/>
      <c r="D659" s="115"/>
      <c r="E659" s="115"/>
      <c r="F659" s="115"/>
      <c r="G659" s="115"/>
      <c r="H659" s="115"/>
      <c r="I659" s="115"/>
      <c r="J659" s="118"/>
      <c r="K659" s="115"/>
      <c r="L659" s="118"/>
      <c r="M659" s="115"/>
      <c r="N659" s="115"/>
      <c r="O659" s="125"/>
    </row>
    <row r="660" spans="1:15" ht="23.65" customHeight="1">
      <c r="A660" s="115"/>
      <c r="B660" s="115"/>
      <c r="C660" s="115"/>
      <c r="D660" s="115"/>
      <c r="E660" s="115"/>
      <c r="F660" s="115"/>
      <c r="G660" s="115"/>
      <c r="H660" s="115"/>
      <c r="I660" s="115"/>
      <c r="J660" s="118"/>
      <c r="K660" s="115"/>
      <c r="L660" s="118"/>
      <c r="M660" s="115"/>
      <c r="N660" s="115"/>
      <c r="O660" s="125"/>
    </row>
    <row r="661" spans="1:15" ht="23.65" customHeight="1">
      <c r="A661" s="115"/>
      <c r="B661" s="115"/>
      <c r="C661" s="115"/>
      <c r="D661" s="115"/>
      <c r="E661" s="115"/>
      <c r="F661" s="115"/>
      <c r="G661" s="115"/>
      <c r="H661" s="115"/>
      <c r="I661" s="115"/>
      <c r="J661" s="118"/>
      <c r="K661" s="115"/>
      <c r="L661" s="118"/>
      <c r="M661" s="115"/>
      <c r="N661" s="115"/>
      <c r="O661" s="125"/>
    </row>
    <row r="662" spans="1:15" ht="23.65" customHeight="1">
      <c r="A662" s="115"/>
      <c r="B662" s="115"/>
      <c r="C662" s="115"/>
      <c r="D662" s="115"/>
      <c r="E662" s="115"/>
      <c r="F662" s="115"/>
      <c r="G662" s="115"/>
      <c r="H662" s="115"/>
      <c r="I662" s="115"/>
      <c r="J662" s="118"/>
      <c r="K662" s="115"/>
      <c r="L662" s="118"/>
      <c r="M662" s="115"/>
      <c r="N662" s="115"/>
      <c r="O662" s="125"/>
    </row>
    <row r="663" spans="1:15" ht="23.65" customHeight="1">
      <c r="A663" s="115"/>
      <c r="B663" s="115"/>
      <c r="C663" s="115"/>
      <c r="D663" s="115"/>
      <c r="E663" s="115"/>
      <c r="F663" s="115"/>
      <c r="G663" s="115"/>
      <c r="H663" s="115"/>
      <c r="I663" s="115"/>
      <c r="J663" s="118"/>
      <c r="K663" s="115"/>
      <c r="L663" s="118"/>
      <c r="M663" s="115"/>
      <c r="N663" s="115"/>
      <c r="O663" s="125"/>
    </row>
    <row r="664" spans="1:15" ht="23.65" customHeight="1">
      <c r="A664" s="115"/>
      <c r="B664" s="115"/>
      <c r="C664" s="115"/>
      <c r="D664" s="115"/>
      <c r="E664" s="115"/>
      <c r="F664" s="115"/>
      <c r="G664" s="115"/>
      <c r="H664" s="115"/>
      <c r="I664" s="115"/>
      <c r="J664" s="118"/>
      <c r="K664" s="115"/>
      <c r="L664" s="118"/>
      <c r="M664" s="115"/>
      <c r="N664" s="115"/>
      <c r="O664" s="125"/>
    </row>
    <row r="665" spans="1:15" ht="23.65" customHeight="1">
      <c r="A665" s="115"/>
      <c r="B665" s="115"/>
      <c r="C665" s="115"/>
      <c r="D665" s="115"/>
      <c r="E665" s="115"/>
      <c r="F665" s="115"/>
      <c r="G665" s="115"/>
      <c r="H665" s="115"/>
      <c r="I665" s="115"/>
      <c r="J665" s="118"/>
      <c r="K665" s="115"/>
      <c r="L665" s="118"/>
      <c r="M665" s="115"/>
      <c r="N665" s="115"/>
      <c r="O665" s="125"/>
    </row>
    <row r="666" spans="1:15" ht="23.65" customHeight="1">
      <c r="A666" s="115"/>
      <c r="B666" s="115"/>
      <c r="C666" s="115"/>
      <c r="D666" s="115"/>
      <c r="E666" s="115"/>
      <c r="F666" s="115"/>
      <c r="G666" s="115"/>
      <c r="H666" s="115"/>
      <c r="I666" s="115"/>
      <c r="J666" s="118"/>
      <c r="K666" s="115"/>
      <c r="L666" s="118"/>
      <c r="M666" s="115"/>
      <c r="N666" s="115"/>
      <c r="O666" s="125"/>
    </row>
    <row r="667" spans="1:15" ht="23.65" customHeight="1">
      <c r="A667" s="115"/>
      <c r="B667" s="115"/>
      <c r="C667" s="115"/>
      <c r="D667" s="115"/>
      <c r="E667" s="115"/>
      <c r="F667" s="115"/>
      <c r="G667" s="115"/>
      <c r="H667" s="115"/>
      <c r="I667" s="115"/>
      <c r="J667" s="118"/>
      <c r="K667" s="115"/>
      <c r="L667" s="118"/>
      <c r="M667" s="115"/>
      <c r="N667" s="115"/>
      <c r="O667" s="125"/>
    </row>
    <row r="668" spans="1:15" ht="23.65" customHeight="1">
      <c r="A668" s="115"/>
      <c r="B668" s="115"/>
      <c r="C668" s="115"/>
      <c r="D668" s="115"/>
      <c r="E668" s="115"/>
      <c r="F668" s="115"/>
      <c r="G668" s="115"/>
      <c r="H668" s="115"/>
      <c r="I668" s="115"/>
      <c r="J668" s="118"/>
      <c r="K668" s="115"/>
      <c r="L668" s="118"/>
      <c r="M668" s="115"/>
      <c r="N668" s="115"/>
      <c r="O668" s="125"/>
    </row>
    <row r="669" spans="1:15" ht="23.65" customHeight="1">
      <c r="A669" s="115"/>
      <c r="B669" s="115"/>
      <c r="C669" s="115"/>
      <c r="D669" s="115"/>
      <c r="E669" s="115"/>
      <c r="F669" s="115"/>
      <c r="G669" s="115"/>
      <c r="H669" s="115"/>
      <c r="I669" s="115"/>
      <c r="J669" s="118"/>
      <c r="K669" s="115"/>
      <c r="L669" s="118"/>
      <c r="M669" s="115"/>
      <c r="N669" s="115"/>
      <c r="O669" s="125"/>
    </row>
    <row r="670" spans="1:15" ht="23.65" customHeight="1">
      <c r="A670" s="115"/>
      <c r="B670" s="115"/>
      <c r="C670" s="115"/>
      <c r="D670" s="115"/>
      <c r="E670" s="115"/>
      <c r="F670" s="115"/>
      <c r="G670" s="115"/>
      <c r="H670" s="115"/>
      <c r="I670" s="115"/>
      <c r="J670" s="118"/>
      <c r="K670" s="115"/>
      <c r="L670" s="118"/>
      <c r="M670" s="115"/>
      <c r="N670" s="115"/>
      <c r="O670" s="125"/>
    </row>
    <row r="671" spans="1:15" ht="23.65" customHeight="1">
      <c r="A671" s="115"/>
      <c r="B671" s="115"/>
      <c r="C671" s="115"/>
      <c r="D671" s="115"/>
      <c r="E671" s="115"/>
      <c r="F671" s="115"/>
      <c r="G671" s="115"/>
      <c r="H671" s="115"/>
      <c r="I671" s="115"/>
      <c r="J671" s="118"/>
      <c r="K671" s="115"/>
      <c r="L671" s="118"/>
      <c r="M671" s="115"/>
      <c r="N671" s="115"/>
      <c r="O671" s="125"/>
    </row>
    <row r="672" spans="1:15" ht="23.65" customHeight="1">
      <c r="A672" s="115"/>
      <c r="B672" s="115"/>
      <c r="C672" s="115"/>
      <c r="D672" s="115"/>
      <c r="E672" s="115"/>
      <c r="F672" s="115"/>
      <c r="G672" s="115"/>
      <c r="H672" s="115"/>
      <c r="I672" s="115"/>
      <c r="J672" s="118"/>
      <c r="K672" s="115"/>
      <c r="L672" s="118"/>
      <c r="M672" s="115"/>
      <c r="N672" s="115"/>
      <c r="O672" s="125"/>
    </row>
    <row r="673" spans="1:15" ht="23.65" customHeight="1">
      <c r="A673" s="115"/>
      <c r="B673" s="115"/>
      <c r="C673" s="115"/>
      <c r="D673" s="115"/>
      <c r="E673" s="115"/>
      <c r="F673" s="115"/>
      <c r="G673" s="115"/>
      <c r="H673" s="115"/>
      <c r="I673" s="115"/>
      <c r="J673" s="118"/>
      <c r="K673" s="115"/>
      <c r="L673" s="118"/>
      <c r="M673" s="115"/>
      <c r="N673" s="115"/>
      <c r="O673" s="125"/>
    </row>
    <row r="674" spans="1:15" ht="23.65" customHeight="1">
      <c r="A674" s="115"/>
      <c r="B674" s="115"/>
      <c r="C674" s="115"/>
      <c r="D674" s="115"/>
      <c r="E674" s="115"/>
      <c r="F674" s="115"/>
      <c r="G674" s="115"/>
      <c r="H674" s="115"/>
      <c r="I674" s="115"/>
      <c r="J674" s="118"/>
      <c r="K674" s="115"/>
      <c r="L674" s="118"/>
      <c r="M674" s="115"/>
      <c r="N674" s="115"/>
      <c r="O674" s="125"/>
    </row>
    <row r="675" spans="1:15" ht="23.65" customHeight="1">
      <c r="A675" s="115"/>
      <c r="B675" s="115"/>
      <c r="C675" s="115"/>
      <c r="D675" s="115"/>
      <c r="E675" s="115"/>
      <c r="F675" s="115"/>
      <c r="G675" s="115"/>
      <c r="H675" s="115"/>
      <c r="I675" s="115"/>
      <c r="J675" s="118"/>
      <c r="K675" s="115"/>
      <c r="L675" s="118"/>
      <c r="M675" s="115"/>
      <c r="N675" s="115"/>
      <c r="O675" s="125"/>
    </row>
    <row r="676" spans="1:15" ht="23.65" customHeight="1">
      <c r="A676" s="115"/>
      <c r="B676" s="115"/>
      <c r="C676" s="115"/>
      <c r="D676" s="115"/>
      <c r="E676" s="115"/>
      <c r="F676" s="115"/>
      <c r="G676" s="115"/>
      <c r="H676" s="115"/>
      <c r="I676" s="115"/>
      <c r="J676" s="118"/>
      <c r="K676" s="115"/>
      <c r="L676" s="118"/>
      <c r="M676" s="115"/>
      <c r="N676" s="115"/>
      <c r="O676" s="125"/>
    </row>
    <row r="677" spans="1:15" ht="23.65" customHeight="1">
      <c r="A677" s="115"/>
      <c r="B677" s="115"/>
      <c r="C677" s="115"/>
      <c r="D677" s="115"/>
      <c r="E677" s="115"/>
      <c r="F677" s="115"/>
      <c r="G677" s="115"/>
      <c r="H677" s="115"/>
      <c r="I677" s="115"/>
      <c r="J677" s="118"/>
      <c r="K677" s="115"/>
      <c r="L677" s="118"/>
      <c r="M677" s="115"/>
      <c r="N677" s="115"/>
      <c r="O677" s="125"/>
    </row>
    <row r="678" spans="1:15" ht="23.65" customHeight="1">
      <c r="A678" s="115"/>
      <c r="B678" s="115"/>
      <c r="C678" s="115"/>
      <c r="D678" s="115"/>
      <c r="E678" s="115"/>
      <c r="F678" s="115"/>
      <c r="G678" s="115"/>
      <c r="H678" s="115"/>
      <c r="I678" s="115"/>
      <c r="J678" s="118"/>
      <c r="K678" s="115"/>
      <c r="L678" s="118"/>
      <c r="M678" s="115"/>
      <c r="N678" s="115"/>
      <c r="O678" s="125"/>
    </row>
    <row r="679" spans="1:15" ht="23.65" customHeight="1">
      <c r="A679" s="115"/>
      <c r="B679" s="115"/>
      <c r="C679" s="115"/>
      <c r="D679" s="115"/>
      <c r="E679" s="115"/>
      <c r="F679" s="115"/>
      <c r="G679" s="115"/>
      <c r="H679" s="115"/>
      <c r="I679" s="115"/>
      <c r="J679" s="118"/>
      <c r="K679" s="115"/>
      <c r="L679" s="118"/>
      <c r="M679" s="115"/>
      <c r="N679" s="115"/>
      <c r="O679" s="125"/>
    </row>
    <row r="680" spans="1:15" ht="23.65" customHeight="1">
      <c r="A680" s="115"/>
      <c r="B680" s="115"/>
      <c r="C680" s="115"/>
      <c r="D680" s="115"/>
      <c r="E680" s="115"/>
      <c r="F680" s="115"/>
      <c r="G680" s="115"/>
      <c r="H680" s="115"/>
      <c r="I680" s="115"/>
      <c r="J680" s="118"/>
      <c r="K680" s="115"/>
      <c r="L680" s="118"/>
      <c r="M680" s="115"/>
      <c r="N680" s="115"/>
      <c r="O680" s="125"/>
    </row>
    <row r="681" spans="1:15" ht="23.65" customHeight="1">
      <c r="A681" s="115"/>
      <c r="B681" s="115"/>
      <c r="C681" s="115"/>
      <c r="D681" s="115"/>
      <c r="E681" s="115"/>
      <c r="F681" s="115"/>
      <c r="G681" s="115"/>
      <c r="H681" s="115"/>
      <c r="I681" s="115"/>
      <c r="J681" s="118"/>
      <c r="K681" s="115"/>
      <c r="L681" s="118"/>
      <c r="M681" s="115"/>
      <c r="N681" s="115"/>
      <c r="O681" s="125"/>
    </row>
    <row r="682" spans="1:15" ht="23.65" customHeight="1">
      <c r="A682" s="115"/>
      <c r="B682" s="115"/>
      <c r="C682" s="115"/>
      <c r="D682" s="115"/>
      <c r="E682" s="115"/>
      <c r="F682" s="115"/>
      <c r="G682" s="115"/>
      <c r="H682" s="115"/>
      <c r="I682" s="115"/>
      <c r="J682" s="118"/>
      <c r="K682" s="115"/>
      <c r="L682" s="118"/>
      <c r="M682" s="115"/>
      <c r="N682" s="115"/>
      <c r="O682" s="125"/>
    </row>
    <row r="683" spans="1:15" ht="23.65" customHeight="1">
      <c r="A683" s="115"/>
      <c r="B683" s="115"/>
      <c r="C683" s="115"/>
      <c r="D683" s="115"/>
      <c r="E683" s="115"/>
      <c r="F683" s="115"/>
      <c r="G683" s="115"/>
      <c r="H683" s="115"/>
      <c r="I683" s="115"/>
      <c r="J683" s="118"/>
      <c r="K683" s="115"/>
      <c r="L683" s="118"/>
      <c r="M683" s="115"/>
      <c r="N683" s="115"/>
      <c r="O683" s="125"/>
    </row>
    <row r="684" spans="1:15" ht="23.65" customHeight="1">
      <c r="A684" s="115"/>
      <c r="B684" s="115"/>
      <c r="C684" s="115"/>
      <c r="D684" s="115"/>
      <c r="E684" s="115"/>
      <c r="F684" s="115"/>
      <c r="G684" s="115"/>
      <c r="H684" s="115"/>
      <c r="I684" s="115"/>
      <c r="J684" s="118"/>
      <c r="K684" s="115"/>
      <c r="L684" s="118"/>
      <c r="M684" s="115"/>
      <c r="N684" s="115"/>
      <c r="O684" s="125"/>
    </row>
    <row r="685" spans="1:15" ht="23.65" customHeight="1">
      <c r="A685" s="115"/>
      <c r="B685" s="115"/>
      <c r="C685" s="115"/>
      <c r="D685" s="115"/>
      <c r="E685" s="115"/>
      <c r="F685" s="115"/>
      <c r="G685" s="115"/>
      <c r="H685" s="115"/>
      <c r="I685" s="115"/>
      <c r="J685" s="118"/>
      <c r="K685" s="115"/>
      <c r="L685" s="118"/>
      <c r="M685" s="115"/>
      <c r="N685" s="115"/>
      <c r="O685" s="125"/>
    </row>
    <row r="686" spans="1:15" ht="23.65" customHeight="1">
      <c r="A686" s="115"/>
      <c r="B686" s="115"/>
      <c r="C686" s="115"/>
      <c r="D686" s="115"/>
      <c r="E686" s="115"/>
      <c r="F686" s="115"/>
      <c r="G686" s="115"/>
      <c r="H686" s="115"/>
      <c r="I686" s="115"/>
      <c r="J686" s="118"/>
      <c r="K686" s="115"/>
      <c r="L686" s="118"/>
      <c r="M686" s="115"/>
      <c r="N686" s="115"/>
      <c r="O686" s="125"/>
    </row>
    <row r="687" spans="1:15" ht="23.65" customHeight="1">
      <c r="A687" s="115"/>
      <c r="B687" s="115"/>
      <c r="C687" s="115"/>
      <c r="D687" s="115"/>
      <c r="E687" s="115"/>
      <c r="F687" s="115"/>
      <c r="G687" s="115"/>
      <c r="H687" s="115"/>
      <c r="I687" s="115"/>
      <c r="J687" s="118"/>
      <c r="K687" s="115"/>
      <c r="L687" s="118"/>
      <c r="M687" s="115"/>
      <c r="N687" s="115"/>
      <c r="O687" s="125"/>
    </row>
    <row r="688" spans="1:15" ht="23.65" customHeight="1">
      <c r="A688" s="115"/>
      <c r="B688" s="115"/>
      <c r="C688" s="115"/>
      <c r="D688" s="115"/>
      <c r="E688" s="115"/>
      <c r="F688" s="115"/>
      <c r="G688" s="115"/>
      <c r="H688" s="115"/>
      <c r="I688" s="115"/>
      <c r="J688" s="118"/>
      <c r="K688" s="115"/>
      <c r="L688" s="118"/>
      <c r="M688" s="115"/>
      <c r="N688" s="115"/>
      <c r="O688" s="125"/>
    </row>
    <row r="689" spans="1:15" ht="23.65" customHeight="1">
      <c r="A689" s="115"/>
      <c r="B689" s="115"/>
      <c r="C689" s="115"/>
      <c r="D689" s="115"/>
      <c r="E689" s="115"/>
      <c r="F689" s="115"/>
      <c r="G689" s="115"/>
      <c r="H689" s="115"/>
      <c r="I689" s="115"/>
      <c r="J689" s="118"/>
      <c r="K689" s="115"/>
      <c r="L689" s="118"/>
      <c r="M689" s="115"/>
      <c r="N689" s="115"/>
      <c r="O689" s="125"/>
    </row>
    <row r="690" spans="1:15" ht="23.65" customHeight="1">
      <c r="A690" s="115"/>
      <c r="B690" s="115"/>
      <c r="C690" s="115"/>
      <c r="D690" s="115"/>
      <c r="E690" s="115"/>
      <c r="F690" s="115"/>
      <c r="G690" s="115"/>
      <c r="H690" s="115"/>
      <c r="I690" s="115"/>
      <c r="J690" s="118"/>
      <c r="K690" s="115"/>
      <c r="L690" s="118"/>
      <c r="M690" s="115"/>
      <c r="N690" s="115"/>
      <c r="O690" s="125"/>
    </row>
    <row r="691" spans="1:15" ht="23.65" customHeight="1">
      <c r="A691" s="115"/>
      <c r="B691" s="115"/>
      <c r="C691" s="115"/>
      <c r="D691" s="115"/>
      <c r="E691" s="115"/>
      <c r="F691" s="115"/>
      <c r="G691" s="115"/>
      <c r="H691" s="115"/>
      <c r="I691" s="115"/>
      <c r="J691" s="118"/>
      <c r="K691" s="115"/>
      <c r="L691" s="118"/>
      <c r="M691" s="115"/>
      <c r="N691" s="115"/>
      <c r="O691" s="125"/>
    </row>
    <row r="692" spans="1:15" ht="23.65" customHeight="1">
      <c r="A692" s="115"/>
      <c r="B692" s="115"/>
      <c r="C692" s="115"/>
      <c r="D692" s="115"/>
      <c r="E692" s="115"/>
      <c r="F692" s="115"/>
      <c r="G692" s="115"/>
      <c r="H692" s="115"/>
      <c r="I692" s="115"/>
      <c r="J692" s="118"/>
      <c r="K692" s="115"/>
      <c r="L692" s="118"/>
      <c r="M692" s="115"/>
      <c r="N692" s="115"/>
      <c r="O692" s="125"/>
    </row>
    <row r="693" spans="1:15" ht="23.65" customHeight="1">
      <c r="A693" s="115"/>
      <c r="B693" s="115"/>
      <c r="C693" s="115"/>
      <c r="D693" s="115"/>
      <c r="E693" s="115"/>
      <c r="F693" s="115"/>
      <c r="G693" s="115"/>
      <c r="H693" s="115"/>
      <c r="I693" s="115"/>
      <c r="J693" s="118"/>
      <c r="K693" s="115"/>
      <c r="L693" s="118"/>
      <c r="M693" s="115"/>
      <c r="N693" s="115"/>
      <c r="O693" s="125"/>
    </row>
    <row r="694" spans="1:15" ht="23.65" customHeight="1">
      <c r="A694" s="115"/>
      <c r="B694" s="115"/>
      <c r="C694" s="115"/>
      <c r="D694" s="115"/>
      <c r="E694" s="115"/>
      <c r="F694" s="115"/>
      <c r="G694" s="115"/>
      <c r="H694" s="115"/>
      <c r="I694" s="115"/>
      <c r="J694" s="118"/>
      <c r="K694" s="115"/>
      <c r="L694" s="118"/>
      <c r="M694" s="115"/>
      <c r="N694" s="115"/>
      <c r="O694" s="125"/>
    </row>
    <row r="695" spans="1:15" ht="23.65" customHeight="1">
      <c r="A695" s="115"/>
      <c r="B695" s="115"/>
      <c r="C695" s="115"/>
      <c r="D695" s="115"/>
      <c r="E695" s="115"/>
      <c r="F695" s="115"/>
      <c r="G695" s="115"/>
      <c r="H695" s="115"/>
      <c r="I695" s="115"/>
      <c r="J695" s="118"/>
      <c r="K695" s="115"/>
      <c r="L695" s="118"/>
      <c r="M695" s="115"/>
      <c r="N695" s="115"/>
      <c r="O695" s="125"/>
    </row>
    <row r="696" spans="1:15" ht="23.65" customHeight="1">
      <c r="A696" s="115"/>
      <c r="B696" s="115"/>
      <c r="C696" s="115"/>
      <c r="D696" s="115"/>
      <c r="E696" s="115"/>
      <c r="F696" s="115"/>
      <c r="G696" s="115"/>
      <c r="H696" s="115"/>
      <c r="I696" s="115"/>
      <c r="J696" s="118"/>
      <c r="K696" s="115"/>
      <c r="L696" s="118"/>
      <c r="M696" s="115"/>
      <c r="N696" s="115"/>
      <c r="O696" s="125"/>
    </row>
    <row r="697" spans="1:15" ht="23.65" customHeight="1">
      <c r="A697" s="115"/>
      <c r="B697" s="115"/>
      <c r="C697" s="115"/>
      <c r="D697" s="115"/>
      <c r="E697" s="115"/>
      <c r="F697" s="115"/>
      <c r="G697" s="115"/>
      <c r="H697" s="115"/>
      <c r="I697" s="115"/>
      <c r="J697" s="118"/>
      <c r="K697" s="115"/>
      <c r="L697" s="118"/>
      <c r="M697" s="115"/>
      <c r="N697" s="115"/>
      <c r="O697" s="125"/>
    </row>
    <row r="698" spans="1:15" ht="23.65" customHeight="1">
      <c r="A698" s="115"/>
      <c r="B698" s="115"/>
      <c r="C698" s="115"/>
      <c r="D698" s="115"/>
      <c r="E698" s="115"/>
      <c r="F698" s="115"/>
      <c r="G698" s="115"/>
      <c r="H698" s="115"/>
      <c r="I698" s="115"/>
      <c r="J698" s="118"/>
      <c r="K698" s="115"/>
      <c r="L698" s="118"/>
      <c r="M698" s="115"/>
      <c r="N698" s="115"/>
      <c r="O698" s="125"/>
    </row>
    <row r="699" spans="1:15" ht="23.65" customHeight="1">
      <c r="A699" s="115"/>
      <c r="B699" s="115"/>
      <c r="C699" s="115"/>
      <c r="D699" s="115"/>
      <c r="E699" s="115"/>
      <c r="F699" s="115"/>
      <c r="G699" s="115"/>
      <c r="H699" s="115"/>
      <c r="I699" s="115"/>
      <c r="J699" s="118"/>
      <c r="K699" s="115"/>
      <c r="L699" s="118"/>
      <c r="M699" s="115"/>
      <c r="N699" s="115"/>
      <c r="O699" s="125"/>
    </row>
    <row r="700" spans="1:15" ht="23.65" customHeight="1">
      <c r="A700" s="115"/>
      <c r="B700" s="115"/>
      <c r="C700" s="115"/>
      <c r="D700" s="115"/>
      <c r="E700" s="115"/>
      <c r="F700" s="115"/>
      <c r="G700" s="115"/>
      <c r="H700" s="115"/>
      <c r="I700" s="115"/>
      <c r="J700" s="118"/>
      <c r="K700" s="115"/>
      <c r="L700" s="118"/>
      <c r="M700" s="115"/>
      <c r="N700" s="115"/>
      <c r="O700" s="125"/>
    </row>
    <row r="701" spans="1:15" ht="23.65" customHeight="1">
      <c r="A701" s="115"/>
      <c r="B701" s="115"/>
      <c r="C701" s="115"/>
      <c r="D701" s="115"/>
      <c r="E701" s="115"/>
      <c r="F701" s="115"/>
      <c r="G701" s="115"/>
      <c r="H701" s="115"/>
      <c r="I701" s="115"/>
      <c r="J701" s="118"/>
      <c r="K701" s="115"/>
      <c r="L701" s="118"/>
      <c r="M701" s="115"/>
      <c r="N701" s="115"/>
      <c r="O701" s="125"/>
    </row>
    <row r="702" spans="1:15" ht="23.65" customHeight="1">
      <c r="A702" s="115"/>
      <c r="B702" s="115"/>
      <c r="C702" s="115"/>
      <c r="D702" s="115"/>
      <c r="E702" s="115"/>
      <c r="F702" s="115"/>
      <c r="G702" s="115"/>
      <c r="H702" s="115"/>
      <c r="I702" s="115"/>
      <c r="J702" s="118"/>
      <c r="K702" s="115"/>
      <c r="L702" s="118"/>
      <c r="M702" s="115"/>
      <c r="N702" s="115"/>
      <c r="O702" s="125"/>
    </row>
    <row r="703" spans="1:15" ht="23.65" customHeight="1">
      <c r="A703" s="115"/>
      <c r="B703" s="115"/>
      <c r="C703" s="115"/>
      <c r="D703" s="115"/>
      <c r="E703" s="115"/>
      <c r="F703" s="115"/>
      <c r="G703" s="115"/>
      <c r="H703" s="115"/>
      <c r="I703" s="115"/>
      <c r="J703" s="118"/>
      <c r="K703" s="115"/>
      <c r="L703" s="118"/>
      <c r="M703" s="115"/>
      <c r="N703" s="115"/>
      <c r="O703" s="125"/>
    </row>
    <row r="704" spans="1:15" ht="23.65" customHeight="1">
      <c r="A704" s="115"/>
      <c r="B704" s="115"/>
      <c r="C704" s="115"/>
      <c r="D704" s="115"/>
      <c r="E704" s="115"/>
      <c r="F704" s="115"/>
      <c r="G704" s="115"/>
      <c r="H704" s="115"/>
      <c r="I704" s="115"/>
      <c r="J704" s="118"/>
      <c r="K704" s="115"/>
      <c r="L704" s="118"/>
      <c r="M704" s="115"/>
      <c r="N704" s="115"/>
      <c r="O704" s="125"/>
    </row>
    <row r="705" spans="1:15" ht="23.65" customHeight="1">
      <c r="A705" s="115"/>
      <c r="B705" s="115"/>
      <c r="C705" s="115"/>
      <c r="D705" s="115"/>
      <c r="E705" s="115"/>
      <c r="F705" s="115"/>
      <c r="G705" s="115"/>
      <c r="H705" s="115"/>
      <c r="I705" s="115"/>
      <c r="J705" s="118"/>
      <c r="K705" s="115"/>
      <c r="L705" s="118"/>
      <c r="M705" s="115"/>
      <c r="N705" s="115"/>
      <c r="O705" s="125"/>
    </row>
    <row r="706" spans="1:15" ht="23.65" customHeight="1">
      <c r="A706" s="115"/>
      <c r="B706" s="115"/>
      <c r="C706" s="115"/>
      <c r="D706" s="115"/>
      <c r="E706" s="115"/>
      <c r="F706" s="115"/>
      <c r="G706" s="115"/>
      <c r="H706" s="115"/>
      <c r="I706" s="115"/>
      <c r="J706" s="118"/>
      <c r="K706" s="115"/>
      <c r="L706" s="118"/>
      <c r="M706" s="115"/>
      <c r="N706" s="115"/>
      <c r="O706" s="125"/>
    </row>
    <row r="707" spans="1:15" ht="23.65" customHeight="1">
      <c r="A707" s="115"/>
      <c r="B707" s="115"/>
      <c r="C707" s="115"/>
      <c r="D707" s="115"/>
      <c r="E707" s="115"/>
      <c r="F707" s="115"/>
      <c r="G707" s="115"/>
      <c r="H707" s="115"/>
      <c r="I707" s="115"/>
      <c r="J707" s="118"/>
      <c r="K707" s="115"/>
      <c r="L707" s="118"/>
      <c r="M707" s="115"/>
      <c r="N707" s="115"/>
      <c r="O707" s="125"/>
    </row>
    <row r="708" spans="1:15" ht="23.65" customHeight="1">
      <c r="A708" s="115"/>
      <c r="B708" s="115"/>
      <c r="C708" s="115"/>
      <c r="D708" s="115"/>
      <c r="E708" s="115"/>
      <c r="F708" s="115"/>
      <c r="G708" s="115"/>
      <c r="H708" s="115"/>
      <c r="I708" s="115"/>
      <c r="J708" s="118"/>
      <c r="K708" s="115"/>
      <c r="L708" s="118"/>
      <c r="M708" s="115"/>
      <c r="N708" s="115"/>
      <c r="O708" s="125"/>
    </row>
    <row r="709" spans="1:15" ht="23.65" customHeight="1">
      <c r="A709" s="115"/>
      <c r="B709" s="115"/>
      <c r="C709" s="115"/>
      <c r="D709" s="115"/>
      <c r="E709" s="115"/>
      <c r="F709" s="115"/>
      <c r="G709" s="115"/>
      <c r="H709" s="115"/>
      <c r="I709" s="115"/>
      <c r="J709" s="118"/>
      <c r="K709" s="115"/>
      <c r="L709" s="118"/>
      <c r="M709" s="115"/>
      <c r="N709" s="115"/>
      <c r="O709" s="125"/>
    </row>
    <row r="710" spans="1:15" ht="23.65" customHeight="1">
      <c r="A710" s="115"/>
      <c r="B710" s="115"/>
      <c r="C710" s="115"/>
      <c r="D710" s="115"/>
      <c r="E710" s="115"/>
      <c r="F710" s="115"/>
      <c r="G710" s="115"/>
      <c r="H710" s="115"/>
      <c r="I710" s="115"/>
      <c r="J710" s="118"/>
      <c r="K710" s="115"/>
      <c r="L710" s="118"/>
      <c r="M710" s="115"/>
      <c r="N710" s="115"/>
      <c r="O710" s="125"/>
    </row>
    <row r="711" spans="1:15" ht="23.65" customHeight="1">
      <c r="A711" s="115"/>
      <c r="B711" s="115"/>
      <c r="C711" s="115"/>
      <c r="D711" s="115"/>
      <c r="E711" s="115"/>
      <c r="F711" s="115"/>
      <c r="G711" s="115"/>
      <c r="H711" s="115"/>
      <c r="I711" s="115"/>
      <c r="J711" s="118"/>
      <c r="K711" s="115"/>
      <c r="L711" s="118"/>
      <c r="M711" s="115"/>
      <c r="N711" s="115"/>
      <c r="O711" s="125"/>
    </row>
    <row r="712" spans="1:15" ht="23.65" customHeight="1">
      <c r="A712" s="115"/>
      <c r="B712" s="115"/>
      <c r="C712" s="115"/>
      <c r="D712" s="115"/>
      <c r="E712" s="115"/>
      <c r="F712" s="115"/>
      <c r="G712" s="115"/>
      <c r="H712" s="115"/>
      <c r="I712" s="115"/>
      <c r="J712" s="118"/>
      <c r="K712" s="115"/>
      <c r="L712" s="118"/>
      <c r="M712" s="115"/>
      <c r="N712" s="115"/>
      <c r="O712" s="125"/>
    </row>
    <row r="713" spans="1:15" ht="23.65" customHeight="1">
      <c r="A713" s="115"/>
      <c r="B713" s="115"/>
      <c r="C713" s="115"/>
      <c r="D713" s="115"/>
      <c r="E713" s="115"/>
      <c r="F713" s="115"/>
      <c r="G713" s="115"/>
      <c r="H713" s="115"/>
      <c r="I713" s="115"/>
      <c r="J713" s="118"/>
      <c r="K713" s="115"/>
      <c r="L713" s="118"/>
      <c r="M713" s="115"/>
      <c r="N713" s="115"/>
      <c r="O713" s="125"/>
    </row>
    <row r="714" spans="1:15" ht="23.65" customHeight="1">
      <c r="A714" s="115"/>
      <c r="B714" s="115"/>
      <c r="C714" s="115"/>
      <c r="D714" s="115"/>
      <c r="E714" s="115"/>
      <c r="F714" s="115"/>
      <c r="G714" s="115"/>
      <c r="H714" s="115"/>
      <c r="I714" s="115"/>
      <c r="J714" s="118"/>
      <c r="K714" s="115"/>
      <c r="L714" s="118"/>
      <c r="M714" s="115"/>
      <c r="N714" s="115"/>
      <c r="O714" s="125"/>
    </row>
    <row r="715" spans="1:15" ht="23.65" customHeight="1">
      <c r="A715" s="115"/>
      <c r="B715" s="115"/>
      <c r="C715" s="115"/>
      <c r="D715" s="115"/>
      <c r="E715" s="115"/>
      <c r="F715" s="115"/>
      <c r="G715" s="115"/>
      <c r="H715" s="115"/>
      <c r="I715" s="115"/>
      <c r="J715" s="118"/>
      <c r="K715" s="115"/>
      <c r="L715" s="118"/>
      <c r="M715" s="115"/>
      <c r="N715" s="115"/>
      <c r="O715" s="125"/>
    </row>
    <row r="716" spans="1:15" ht="23.65" customHeight="1">
      <c r="A716" s="115"/>
      <c r="B716" s="115"/>
      <c r="C716" s="115"/>
      <c r="D716" s="115"/>
      <c r="E716" s="115"/>
      <c r="F716" s="115"/>
      <c r="G716" s="115"/>
      <c r="H716" s="115"/>
      <c r="I716" s="115"/>
      <c r="J716" s="118"/>
      <c r="K716" s="115"/>
      <c r="L716" s="118"/>
      <c r="M716" s="115"/>
      <c r="N716" s="115"/>
      <c r="O716" s="125"/>
    </row>
    <row r="717" spans="1:15" ht="23.65" customHeight="1">
      <c r="A717" s="115"/>
      <c r="B717" s="115"/>
      <c r="C717" s="115"/>
      <c r="D717" s="115"/>
      <c r="E717" s="115"/>
      <c r="F717" s="115"/>
      <c r="G717" s="115"/>
      <c r="H717" s="115"/>
      <c r="I717" s="115"/>
      <c r="J717" s="118"/>
      <c r="K717" s="115"/>
      <c r="L717" s="118"/>
      <c r="M717" s="115"/>
      <c r="N717" s="115"/>
      <c r="O717" s="125"/>
    </row>
    <row r="718" spans="1:15" ht="23.65" customHeight="1">
      <c r="A718" s="115"/>
      <c r="B718" s="115"/>
      <c r="C718" s="115"/>
      <c r="D718" s="115"/>
      <c r="E718" s="115"/>
      <c r="F718" s="115"/>
      <c r="G718" s="115"/>
      <c r="H718" s="115"/>
      <c r="I718" s="115"/>
      <c r="J718" s="118"/>
      <c r="K718" s="115"/>
      <c r="L718" s="118"/>
      <c r="M718" s="115"/>
      <c r="N718" s="115"/>
      <c r="O718" s="125"/>
    </row>
    <row r="719" spans="1:15" ht="23.65" customHeight="1">
      <c r="A719" s="115"/>
      <c r="B719" s="115"/>
      <c r="C719" s="115"/>
      <c r="D719" s="115"/>
      <c r="E719" s="115"/>
      <c r="F719" s="115"/>
      <c r="G719" s="115"/>
      <c r="H719" s="115"/>
      <c r="I719" s="115"/>
      <c r="J719" s="118"/>
      <c r="K719" s="115"/>
      <c r="L719" s="118"/>
      <c r="M719" s="115"/>
      <c r="N719" s="115"/>
      <c r="O719" s="125"/>
    </row>
    <row r="720" spans="1:15" ht="23.65" customHeight="1">
      <c r="A720" s="115"/>
      <c r="B720" s="115"/>
      <c r="C720" s="115"/>
      <c r="D720" s="115"/>
      <c r="E720" s="115"/>
      <c r="F720" s="115"/>
      <c r="G720" s="115"/>
      <c r="H720" s="115"/>
      <c r="I720" s="115"/>
      <c r="J720" s="118"/>
      <c r="K720" s="115"/>
      <c r="L720" s="118"/>
      <c r="M720" s="115"/>
      <c r="N720" s="115"/>
      <c r="O720" s="125"/>
    </row>
    <row r="721" spans="1:15" ht="23.65" customHeight="1">
      <c r="A721" s="115"/>
      <c r="B721" s="115"/>
      <c r="C721" s="115"/>
      <c r="D721" s="115"/>
      <c r="E721" s="115"/>
      <c r="F721" s="115"/>
      <c r="G721" s="115"/>
      <c r="H721" s="115"/>
      <c r="I721" s="115"/>
      <c r="J721" s="118"/>
      <c r="K721" s="115"/>
      <c r="L721" s="118"/>
      <c r="M721" s="115"/>
      <c r="N721" s="115"/>
      <c r="O721" s="125"/>
    </row>
    <row r="722" spans="1:15" ht="23.65" customHeight="1">
      <c r="A722" s="115"/>
      <c r="B722" s="115"/>
      <c r="C722" s="115"/>
      <c r="D722" s="115"/>
      <c r="E722" s="115"/>
      <c r="F722" s="115"/>
      <c r="G722" s="115"/>
      <c r="H722" s="115"/>
      <c r="I722" s="115"/>
      <c r="J722" s="118"/>
      <c r="K722" s="115"/>
      <c r="L722" s="118"/>
      <c r="M722" s="115"/>
      <c r="N722" s="115"/>
      <c r="O722" s="125"/>
    </row>
    <row r="723" spans="1:15" ht="23.65" customHeight="1">
      <c r="A723" s="115"/>
      <c r="B723" s="115"/>
      <c r="C723" s="115"/>
      <c r="D723" s="115"/>
      <c r="E723" s="115"/>
      <c r="F723" s="115"/>
      <c r="G723" s="115"/>
      <c r="H723" s="115"/>
      <c r="I723" s="115"/>
      <c r="J723" s="118"/>
      <c r="K723" s="115"/>
      <c r="L723" s="118"/>
      <c r="M723" s="115"/>
      <c r="N723" s="115"/>
      <c r="O723" s="125"/>
    </row>
    <row r="724" spans="1:15" ht="23.65" customHeight="1">
      <c r="A724" s="115"/>
      <c r="B724" s="115"/>
      <c r="C724" s="115"/>
      <c r="D724" s="115"/>
      <c r="E724" s="115"/>
      <c r="F724" s="115"/>
      <c r="G724" s="115"/>
      <c r="H724" s="115"/>
      <c r="I724" s="115"/>
      <c r="J724" s="118"/>
      <c r="K724" s="115"/>
      <c r="L724" s="118"/>
      <c r="M724" s="115"/>
      <c r="N724" s="115"/>
      <c r="O724" s="125"/>
    </row>
    <row r="725" spans="1:15" ht="23.65" customHeight="1">
      <c r="A725" s="115"/>
      <c r="B725" s="115"/>
      <c r="C725" s="115"/>
      <c r="D725" s="115"/>
      <c r="E725" s="115"/>
      <c r="F725" s="115"/>
      <c r="G725" s="115"/>
      <c r="H725" s="115"/>
      <c r="I725" s="115"/>
      <c r="J725" s="118"/>
      <c r="K725" s="115"/>
      <c r="L725" s="118"/>
      <c r="M725" s="115"/>
      <c r="N725" s="115"/>
      <c r="O725" s="125"/>
    </row>
    <row r="726" spans="1:15" ht="23.65" customHeight="1">
      <c r="A726" s="115"/>
      <c r="B726" s="115"/>
      <c r="C726" s="115"/>
      <c r="D726" s="115"/>
      <c r="E726" s="115"/>
      <c r="F726" s="115"/>
      <c r="G726" s="115"/>
      <c r="H726" s="115"/>
      <c r="I726" s="115"/>
      <c r="J726" s="118"/>
      <c r="K726" s="115"/>
      <c r="L726" s="118"/>
      <c r="M726" s="115"/>
      <c r="N726" s="115"/>
      <c r="O726" s="125"/>
    </row>
    <row r="727" spans="1:15" ht="23.65" customHeight="1">
      <c r="A727" s="115"/>
      <c r="B727" s="115"/>
      <c r="C727" s="115"/>
      <c r="D727" s="115"/>
      <c r="E727" s="115"/>
      <c r="F727" s="115"/>
      <c r="G727" s="115"/>
      <c r="H727" s="115"/>
      <c r="I727" s="115"/>
      <c r="J727" s="118"/>
      <c r="K727" s="115"/>
      <c r="L727" s="118"/>
      <c r="M727" s="115"/>
      <c r="N727" s="115"/>
      <c r="O727" s="125"/>
    </row>
    <row r="728" spans="1:15" ht="23.65" customHeight="1">
      <c r="A728" s="115"/>
      <c r="B728" s="115"/>
      <c r="C728" s="115"/>
      <c r="D728" s="115"/>
      <c r="E728" s="115"/>
      <c r="F728" s="115"/>
      <c r="G728" s="115"/>
      <c r="H728" s="115"/>
      <c r="I728" s="115"/>
      <c r="J728" s="118"/>
      <c r="K728" s="115"/>
      <c r="L728" s="118"/>
      <c r="M728" s="115"/>
      <c r="N728" s="115"/>
      <c r="O728" s="125"/>
    </row>
    <row r="729" spans="1:15" ht="23.65" customHeight="1">
      <c r="A729" s="115"/>
      <c r="B729" s="115"/>
      <c r="C729" s="115"/>
      <c r="D729" s="115"/>
      <c r="E729" s="115"/>
      <c r="F729" s="115"/>
      <c r="G729" s="115"/>
      <c r="H729" s="115"/>
      <c r="I729" s="115"/>
      <c r="J729" s="118"/>
      <c r="K729" s="115"/>
      <c r="L729" s="118"/>
      <c r="M729" s="115"/>
      <c r="N729" s="115"/>
      <c r="O729" s="125"/>
    </row>
    <row r="730" spans="1:15" ht="23.65" customHeight="1">
      <c r="A730" s="115"/>
      <c r="B730" s="115"/>
      <c r="C730" s="115"/>
      <c r="D730" s="115"/>
      <c r="E730" s="115"/>
      <c r="F730" s="115"/>
      <c r="G730" s="115"/>
      <c r="H730" s="115"/>
      <c r="I730" s="115"/>
      <c r="J730" s="118"/>
      <c r="K730" s="115"/>
      <c r="L730" s="118"/>
      <c r="M730" s="115"/>
      <c r="N730" s="115"/>
      <c r="O730" s="125"/>
    </row>
    <row r="731" spans="1:15" ht="23.65" customHeight="1">
      <c r="A731" s="115"/>
      <c r="B731" s="115"/>
      <c r="C731" s="115"/>
      <c r="D731" s="115"/>
      <c r="E731" s="115"/>
      <c r="F731" s="115"/>
      <c r="G731" s="115"/>
      <c r="H731" s="115"/>
      <c r="I731" s="115"/>
      <c r="J731" s="118"/>
      <c r="K731" s="115"/>
      <c r="L731" s="118"/>
      <c r="M731" s="115"/>
      <c r="N731" s="115"/>
      <c r="O731" s="125"/>
    </row>
    <row r="732" spans="1:15" ht="23.65" customHeight="1">
      <c r="A732" s="115"/>
      <c r="B732" s="115"/>
      <c r="C732" s="115"/>
      <c r="D732" s="115"/>
      <c r="E732" s="115"/>
      <c r="F732" s="115"/>
      <c r="G732" s="115"/>
      <c r="H732" s="115"/>
      <c r="I732" s="115"/>
      <c r="J732" s="118"/>
      <c r="K732" s="115"/>
      <c r="L732" s="118"/>
      <c r="M732" s="115"/>
      <c r="N732" s="115"/>
      <c r="O732" s="125"/>
    </row>
    <row r="733" spans="1:15" ht="23.65" customHeight="1">
      <c r="A733" s="115"/>
      <c r="B733" s="115"/>
      <c r="C733" s="115"/>
      <c r="D733" s="115"/>
      <c r="E733" s="115"/>
      <c r="F733" s="115"/>
      <c r="G733" s="115"/>
      <c r="H733" s="115"/>
      <c r="I733" s="115"/>
      <c r="J733" s="118"/>
      <c r="K733" s="115"/>
      <c r="L733" s="118"/>
      <c r="M733" s="115"/>
      <c r="N733" s="115"/>
      <c r="O733" s="125"/>
    </row>
    <row r="734" spans="1:15" ht="23.65" customHeight="1">
      <c r="A734" s="115"/>
      <c r="B734" s="115"/>
      <c r="C734" s="115"/>
      <c r="D734" s="115"/>
      <c r="E734" s="115"/>
      <c r="F734" s="115"/>
      <c r="G734" s="115"/>
      <c r="H734" s="115"/>
      <c r="I734" s="115"/>
      <c r="J734" s="118"/>
      <c r="K734" s="115"/>
      <c r="L734" s="118"/>
      <c r="M734" s="115"/>
      <c r="N734" s="115"/>
      <c r="O734" s="125"/>
    </row>
    <row r="735" spans="1:15" ht="23.65" customHeight="1">
      <c r="A735" s="115"/>
      <c r="B735" s="115"/>
      <c r="C735" s="115"/>
      <c r="D735" s="115"/>
      <c r="E735" s="115"/>
      <c r="F735" s="115"/>
      <c r="G735" s="115"/>
      <c r="H735" s="115"/>
      <c r="I735" s="115"/>
      <c r="J735" s="118"/>
      <c r="K735" s="115"/>
      <c r="L735" s="118"/>
      <c r="M735" s="115"/>
      <c r="N735" s="115"/>
      <c r="O735" s="125"/>
    </row>
    <row r="736" spans="1:15" ht="23.65" customHeight="1">
      <c r="A736" s="115"/>
      <c r="B736" s="115"/>
      <c r="C736" s="115"/>
      <c r="D736" s="115"/>
      <c r="E736" s="115"/>
      <c r="F736" s="115"/>
      <c r="G736" s="115"/>
      <c r="H736" s="115"/>
      <c r="I736" s="115"/>
      <c r="J736" s="118"/>
      <c r="K736" s="115"/>
      <c r="L736" s="118"/>
      <c r="M736" s="115"/>
      <c r="N736" s="115"/>
      <c r="O736" s="125"/>
    </row>
    <row r="737" spans="1:15" ht="23.65" customHeight="1">
      <c r="A737" s="115"/>
      <c r="B737" s="115"/>
      <c r="C737" s="115"/>
      <c r="D737" s="115"/>
      <c r="E737" s="115"/>
      <c r="F737" s="115"/>
      <c r="G737" s="115"/>
      <c r="H737" s="115"/>
      <c r="I737" s="115"/>
      <c r="J737" s="118"/>
      <c r="K737" s="115"/>
      <c r="L737" s="118"/>
      <c r="M737" s="115"/>
      <c r="N737" s="115"/>
      <c r="O737" s="125"/>
    </row>
    <row r="738" spans="1:15" ht="23.65" customHeight="1">
      <c r="A738" s="115"/>
      <c r="B738" s="115"/>
      <c r="C738" s="115"/>
      <c r="D738" s="115"/>
      <c r="E738" s="115"/>
      <c r="F738" s="115"/>
      <c r="G738" s="115"/>
      <c r="H738" s="115"/>
      <c r="I738" s="115"/>
      <c r="J738" s="118"/>
      <c r="K738" s="115"/>
      <c r="L738" s="118"/>
      <c r="M738" s="115"/>
      <c r="N738" s="115"/>
      <c r="O738" s="125"/>
    </row>
    <row r="739" spans="1:15" ht="23.65" customHeight="1">
      <c r="A739" s="115"/>
      <c r="B739" s="115"/>
      <c r="C739" s="115"/>
      <c r="D739" s="115"/>
      <c r="E739" s="115"/>
      <c r="F739" s="115"/>
      <c r="G739" s="115"/>
      <c r="H739" s="115"/>
      <c r="I739" s="115"/>
      <c r="J739" s="118"/>
      <c r="K739" s="115"/>
      <c r="L739" s="118"/>
      <c r="M739" s="115"/>
      <c r="N739" s="115"/>
      <c r="O739" s="125"/>
    </row>
    <row r="740" spans="1:15" ht="23.65" customHeight="1">
      <c r="A740" s="115"/>
      <c r="B740" s="115"/>
      <c r="C740" s="115"/>
      <c r="D740" s="115"/>
      <c r="E740" s="115"/>
      <c r="F740" s="115"/>
      <c r="G740" s="115"/>
      <c r="H740" s="115"/>
      <c r="I740" s="115"/>
      <c r="J740" s="118"/>
      <c r="K740" s="115"/>
      <c r="L740" s="118"/>
      <c r="M740" s="115"/>
      <c r="N740" s="115"/>
      <c r="O740" s="125"/>
    </row>
    <row r="741" spans="1:15" ht="23.65" customHeight="1">
      <c r="A741" s="115"/>
      <c r="B741" s="115"/>
      <c r="C741" s="115"/>
      <c r="D741" s="115"/>
      <c r="E741" s="115"/>
      <c r="F741" s="115"/>
      <c r="G741" s="115"/>
      <c r="H741" s="115"/>
      <c r="I741" s="115"/>
      <c r="J741" s="118"/>
      <c r="K741" s="115"/>
      <c r="L741" s="118"/>
      <c r="M741" s="115"/>
      <c r="N741" s="115"/>
      <c r="O741" s="125"/>
    </row>
    <row r="742" spans="1:15" ht="23.65" customHeight="1">
      <c r="A742" s="115"/>
      <c r="B742" s="115"/>
      <c r="C742" s="115"/>
      <c r="D742" s="115"/>
      <c r="E742" s="115"/>
      <c r="F742" s="115"/>
      <c r="G742" s="115"/>
      <c r="H742" s="115"/>
      <c r="I742" s="115"/>
      <c r="J742" s="118"/>
      <c r="K742" s="115"/>
      <c r="L742" s="118"/>
      <c r="M742" s="115"/>
      <c r="N742" s="115"/>
      <c r="O742" s="125"/>
    </row>
    <row r="743" spans="1:15" ht="23.65" customHeight="1">
      <c r="A743" s="115"/>
      <c r="B743" s="115"/>
      <c r="C743" s="115"/>
      <c r="D743" s="115"/>
      <c r="E743" s="115"/>
      <c r="F743" s="115"/>
      <c r="G743" s="115"/>
      <c r="H743" s="115"/>
      <c r="I743" s="115"/>
      <c r="J743" s="118"/>
      <c r="K743" s="115"/>
      <c r="L743" s="118"/>
      <c r="M743" s="115"/>
      <c r="N743" s="115"/>
      <c r="O743" s="125"/>
    </row>
    <row r="744" spans="1:15" ht="23.65" customHeight="1">
      <c r="A744" s="115"/>
      <c r="B744" s="115"/>
      <c r="C744" s="115"/>
      <c r="D744" s="115"/>
      <c r="E744" s="115"/>
      <c r="F744" s="115"/>
      <c r="G744" s="115"/>
      <c r="H744" s="115"/>
      <c r="I744" s="115"/>
      <c r="J744" s="118"/>
      <c r="K744" s="115"/>
      <c r="L744" s="118"/>
      <c r="M744" s="115"/>
      <c r="N744" s="115"/>
      <c r="O744" s="125"/>
    </row>
    <row r="745" spans="1:15" ht="23.65" customHeight="1">
      <c r="A745" s="115"/>
      <c r="B745" s="115"/>
      <c r="C745" s="115"/>
      <c r="D745" s="115"/>
      <c r="E745" s="115"/>
      <c r="F745" s="115"/>
      <c r="G745" s="115"/>
      <c r="H745" s="115"/>
      <c r="I745" s="115"/>
      <c r="J745" s="118"/>
      <c r="K745" s="115"/>
      <c r="L745" s="118"/>
      <c r="M745" s="115"/>
      <c r="N745" s="115"/>
      <c r="O745" s="125"/>
    </row>
    <row r="746" spans="1:15" ht="23.65" customHeight="1">
      <c r="A746" s="115"/>
      <c r="B746" s="115"/>
      <c r="C746" s="115"/>
      <c r="D746" s="115"/>
      <c r="E746" s="115"/>
      <c r="F746" s="115"/>
      <c r="G746" s="115"/>
      <c r="H746" s="115"/>
      <c r="I746" s="115"/>
      <c r="J746" s="118"/>
      <c r="K746" s="115"/>
      <c r="L746" s="118"/>
      <c r="M746" s="115"/>
      <c r="N746" s="115"/>
      <c r="O746" s="125"/>
    </row>
    <row r="747" spans="1:15" ht="23.65" customHeight="1">
      <c r="A747" s="115"/>
      <c r="B747" s="115"/>
      <c r="C747" s="115"/>
      <c r="D747" s="115"/>
      <c r="E747" s="115"/>
      <c r="F747" s="115"/>
      <c r="G747" s="115"/>
      <c r="H747" s="115"/>
      <c r="I747" s="115"/>
      <c r="J747" s="118"/>
      <c r="K747" s="115"/>
      <c r="L747" s="118"/>
      <c r="M747" s="115"/>
      <c r="N747" s="115"/>
      <c r="O747" s="125"/>
    </row>
    <row r="748" spans="1:15" ht="23.65" customHeight="1">
      <c r="A748" s="115"/>
      <c r="B748" s="115"/>
      <c r="C748" s="115"/>
      <c r="D748" s="115"/>
      <c r="E748" s="115"/>
      <c r="F748" s="115"/>
      <c r="G748" s="115"/>
      <c r="H748" s="115"/>
      <c r="I748" s="115"/>
      <c r="J748" s="118"/>
      <c r="K748" s="115"/>
      <c r="L748" s="118"/>
      <c r="M748" s="115"/>
      <c r="N748" s="115"/>
      <c r="O748" s="125"/>
    </row>
    <row r="749" spans="1:15" ht="23.65" customHeight="1">
      <c r="A749" s="115"/>
      <c r="B749" s="115"/>
      <c r="C749" s="115"/>
      <c r="D749" s="115"/>
      <c r="E749" s="115"/>
      <c r="F749" s="115"/>
      <c r="G749" s="115"/>
      <c r="H749" s="115"/>
      <c r="I749" s="115"/>
      <c r="J749" s="118"/>
      <c r="K749" s="115"/>
      <c r="L749" s="118"/>
      <c r="M749" s="115"/>
      <c r="N749" s="115"/>
      <c r="O749" s="125"/>
    </row>
    <row r="750" spans="1:15" ht="23.65" customHeight="1">
      <c r="A750" s="115"/>
      <c r="B750" s="115"/>
      <c r="C750" s="115"/>
      <c r="D750" s="115"/>
      <c r="E750" s="115"/>
      <c r="F750" s="115"/>
      <c r="G750" s="115"/>
      <c r="H750" s="115"/>
      <c r="I750" s="115"/>
      <c r="J750" s="118"/>
      <c r="K750" s="115"/>
      <c r="L750" s="118"/>
      <c r="M750" s="115"/>
      <c r="N750" s="115"/>
      <c r="O750" s="125"/>
    </row>
    <row r="751" spans="1:15" ht="23.65" customHeight="1">
      <c r="A751" s="115"/>
      <c r="B751" s="115"/>
      <c r="C751" s="115"/>
      <c r="D751" s="115"/>
      <c r="E751" s="115"/>
      <c r="F751" s="115"/>
      <c r="G751" s="115"/>
      <c r="H751" s="115"/>
      <c r="I751" s="115"/>
      <c r="J751" s="118"/>
      <c r="K751" s="115"/>
      <c r="L751" s="118"/>
      <c r="M751" s="115"/>
      <c r="N751" s="115"/>
      <c r="O751" s="125"/>
    </row>
    <row r="752" spans="1:15" ht="23.65" customHeight="1">
      <c r="A752" s="115"/>
      <c r="B752" s="115"/>
      <c r="C752" s="115"/>
      <c r="D752" s="115"/>
      <c r="E752" s="115"/>
      <c r="F752" s="115"/>
      <c r="G752" s="115"/>
      <c r="H752" s="115"/>
      <c r="I752" s="115"/>
      <c r="J752" s="118"/>
      <c r="K752" s="115"/>
      <c r="L752" s="118"/>
      <c r="M752" s="115"/>
      <c r="N752" s="115"/>
      <c r="O752" s="125"/>
    </row>
    <row r="753" spans="1:15" ht="23.65" customHeight="1">
      <c r="A753" s="115"/>
      <c r="B753" s="115"/>
      <c r="C753" s="115"/>
      <c r="D753" s="115"/>
      <c r="E753" s="115"/>
      <c r="F753" s="115"/>
      <c r="G753" s="115"/>
      <c r="H753" s="115"/>
      <c r="I753" s="115"/>
      <c r="J753" s="118"/>
      <c r="K753" s="115"/>
      <c r="L753" s="118"/>
      <c r="M753" s="115"/>
      <c r="N753" s="115"/>
      <c r="O753" s="125"/>
    </row>
    <row r="754" spans="1:15" ht="23.65" customHeight="1">
      <c r="A754" s="115"/>
      <c r="B754" s="115"/>
      <c r="C754" s="115"/>
      <c r="D754" s="115"/>
      <c r="E754" s="115"/>
      <c r="F754" s="115"/>
      <c r="G754" s="115"/>
      <c r="H754" s="115"/>
      <c r="I754" s="115"/>
      <c r="J754" s="118"/>
      <c r="K754" s="115"/>
      <c r="L754" s="118"/>
      <c r="M754" s="115"/>
      <c r="N754" s="115"/>
      <c r="O754" s="125"/>
    </row>
    <row r="755" spans="1:15" ht="23.65" customHeight="1">
      <c r="A755" s="115"/>
      <c r="B755" s="115"/>
      <c r="C755" s="115"/>
      <c r="D755" s="115"/>
      <c r="E755" s="115"/>
      <c r="F755" s="115"/>
      <c r="G755" s="115"/>
      <c r="H755" s="115"/>
      <c r="I755" s="115"/>
      <c r="J755" s="118"/>
      <c r="K755" s="115"/>
      <c r="L755" s="118"/>
      <c r="M755" s="115"/>
      <c r="N755" s="115"/>
      <c r="O755" s="125"/>
    </row>
    <row r="756" spans="1:15" ht="23.65" customHeight="1">
      <c r="A756" s="115"/>
      <c r="B756" s="115"/>
      <c r="C756" s="115"/>
      <c r="D756" s="115"/>
      <c r="E756" s="115"/>
      <c r="F756" s="115"/>
      <c r="G756" s="115"/>
      <c r="H756" s="115"/>
      <c r="I756" s="115"/>
      <c r="J756" s="118"/>
      <c r="K756" s="115"/>
      <c r="L756" s="118"/>
      <c r="M756" s="115"/>
      <c r="N756" s="115"/>
      <c r="O756" s="125"/>
    </row>
    <row r="757" spans="1:15" ht="23.65" customHeight="1">
      <c r="A757" s="115"/>
      <c r="B757" s="115"/>
      <c r="C757" s="115"/>
      <c r="D757" s="115"/>
      <c r="E757" s="115"/>
      <c r="F757" s="115"/>
      <c r="G757" s="115"/>
      <c r="H757" s="115"/>
      <c r="I757" s="115"/>
      <c r="J757" s="118"/>
      <c r="K757" s="115"/>
      <c r="L757" s="118"/>
      <c r="M757" s="115"/>
      <c r="N757" s="115"/>
      <c r="O757" s="125"/>
    </row>
    <row r="758" spans="1:15" ht="23.65" customHeight="1">
      <c r="A758" s="115"/>
      <c r="B758" s="115"/>
      <c r="C758" s="115"/>
      <c r="D758" s="115"/>
      <c r="E758" s="115"/>
      <c r="F758" s="115"/>
      <c r="G758" s="115"/>
      <c r="H758" s="115"/>
      <c r="I758" s="115"/>
      <c r="J758" s="118"/>
      <c r="K758" s="115"/>
      <c r="L758" s="118"/>
      <c r="M758" s="115"/>
      <c r="N758" s="115"/>
      <c r="O758" s="125"/>
    </row>
    <row r="759" spans="1:15" ht="23.65" customHeight="1">
      <c r="A759" s="115"/>
      <c r="B759" s="115"/>
      <c r="C759" s="115"/>
      <c r="D759" s="115"/>
      <c r="E759" s="115"/>
      <c r="F759" s="115"/>
      <c r="G759" s="115"/>
      <c r="H759" s="115"/>
      <c r="I759" s="115"/>
      <c r="J759" s="118"/>
      <c r="K759" s="115"/>
      <c r="L759" s="118"/>
      <c r="M759" s="115"/>
      <c r="N759" s="115"/>
      <c r="O759" s="125"/>
    </row>
    <row r="760" spans="1:15" ht="23.65" customHeight="1">
      <c r="A760" s="115"/>
      <c r="B760" s="115"/>
      <c r="C760" s="115"/>
      <c r="D760" s="115"/>
      <c r="E760" s="115"/>
      <c r="F760" s="115"/>
      <c r="G760" s="115"/>
      <c r="H760" s="115"/>
      <c r="I760" s="115"/>
      <c r="J760" s="118"/>
      <c r="K760" s="115"/>
      <c r="L760" s="118"/>
      <c r="M760" s="115"/>
      <c r="N760" s="115"/>
      <c r="O760" s="125"/>
    </row>
    <row r="761" spans="1:15" ht="23.65" customHeight="1">
      <c r="A761" s="115"/>
      <c r="B761" s="115"/>
      <c r="C761" s="115"/>
      <c r="D761" s="115"/>
      <c r="E761" s="115"/>
      <c r="F761" s="115"/>
      <c r="G761" s="115"/>
      <c r="H761" s="115"/>
      <c r="I761" s="115"/>
      <c r="J761" s="118"/>
      <c r="K761" s="115"/>
      <c r="L761" s="118"/>
      <c r="M761" s="115"/>
      <c r="N761" s="115"/>
      <c r="O761" s="125"/>
    </row>
    <row r="762" spans="1:15" ht="23.65" customHeight="1">
      <c r="A762" s="115"/>
      <c r="B762" s="115"/>
      <c r="C762" s="115"/>
      <c r="D762" s="115"/>
      <c r="E762" s="115"/>
      <c r="F762" s="115"/>
      <c r="G762" s="115"/>
      <c r="H762" s="115"/>
      <c r="I762" s="115"/>
      <c r="J762" s="118"/>
      <c r="K762" s="115"/>
      <c r="L762" s="118"/>
      <c r="M762" s="115"/>
      <c r="N762" s="115"/>
      <c r="O762" s="125"/>
    </row>
    <row r="763" spans="1:15" ht="23.65" customHeight="1">
      <c r="A763" s="115"/>
      <c r="B763" s="115"/>
      <c r="C763" s="115"/>
      <c r="D763" s="115"/>
      <c r="E763" s="115"/>
      <c r="F763" s="115"/>
      <c r="G763" s="115"/>
      <c r="H763" s="115"/>
      <c r="I763" s="115"/>
      <c r="J763" s="118"/>
      <c r="K763" s="115"/>
      <c r="L763" s="118"/>
      <c r="M763" s="115"/>
      <c r="N763" s="115"/>
      <c r="O763" s="125"/>
    </row>
    <row r="764" spans="1:15" ht="23.65" customHeight="1">
      <c r="A764" s="115"/>
      <c r="B764" s="115"/>
      <c r="C764" s="115"/>
      <c r="D764" s="115"/>
      <c r="E764" s="115"/>
      <c r="F764" s="115"/>
      <c r="G764" s="115"/>
      <c r="H764" s="115"/>
      <c r="I764" s="115"/>
      <c r="J764" s="118"/>
      <c r="K764" s="115"/>
      <c r="L764" s="118"/>
      <c r="M764" s="115"/>
      <c r="N764" s="115"/>
      <c r="O764" s="125"/>
    </row>
    <row r="765" spans="1:15" ht="23.65" customHeight="1">
      <c r="A765" s="115"/>
      <c r="B765" s="115"/>
      <c r="C765" s="115"/>
      <c r="D765" s="115"/>
      <c r="E765" s="115"/>
      <c r="F765" s="115"/>
      <c r="G765" s="115"/>
      <c r="H765" s="115"/>
      <c r="I765" s="115"/>
      <c r="J765" s="118"/>
      <c r="K765" s="115"/>
      <c r="L765" s="118"/>
      <c r="M765" s="115"/>
      <c r="N765" s="115"/>
      <c r="O765" s="125"/>
    </row>
    <row r="766" spans="1:15" ht="23.65" customHeight="1">
      <c r="A766" s="115"/>
      <c r="B766" s="115"/>
      <c r="C766" s="115"/>
      <c r="D766" s="115"/>
      <c r="E766" s="115"/>
      <c r="F766" s="115"/>
      <c r="G766" s="115"/>
      <c r="H766" s="115"/>
      <c r="I766" s="115"/>
      <c r="J766" s="118"/>
      <c r="K766" s="115"/>
      <c r="L766" s="118"/>
      <c r="M766" s="115"/>
      <c r="N766" s="115"/>
      <c r="O766" s="125"/>
    </row>
    <row r="767" spans="1:15" ht="23.65" customHeight="1">
      <c r="A767" s="115"/>
      <c r="B767" s="115"/>
      <c r="C767" s="115"/>
      <c r="D767" s="115"/>
      <c r="E767" s="115"/>
      <c r="F767" s="115"/>
      <c r="G767" s="115"/>
      <c r="H767" s="115"/>
      <c r="I767" s="115"/>
      <c r="J767" s="118"/>
      <c r="K767" s="115"/>
      <c r="L767" s="118"/>
      <c r="M767" s="115"/>
      <c r="N767" s="115"/>
      <c r="O767" s="125"/>
    </row>
    <row r="768" spans="1:15" ht="23.65" customHeight="1">
      <c r="A768" s="115"/>
      <c r="B768" s="115"/>
      <c r="C768" s="115"/>
      <c r="D768" s="115"/>
      <c r="E768" s="115"/>
      <c r="F768" s="115"/>
      <c r="G768" s="115"/>
      <c r="H768" s="115"/>
      <c r="I768" s="115"/>
      <c r="J768" s="118"/>
      <c r="K768" s="115"/>
      <c r="L768" s="118"/>
      <c r="M768" s="115"/>
      <c r="N768" s="115"/>
      <c r="O768" s="125"/>
    </row>
    <row r="769" spans="1:15" ht="23.65" customHeight="1">
      <c r="A769" s="115"/>
      <c r="B769" s="115"/>
      <c r="C769" s="115"/>
      <c r="D769" s="115"/>
      <c r="E769" s="115"/>
      <c r="F769" s="115"/>
      <c r="G769" s="115"/>
      <c r="H769" s="115"/>
      <c r="I769" s="115"/>
      <c r="J769" s="118"/>
      <c r="K769" s="115"/>
      <c r="L769" s="118"/>
      <c r="M769" s="115"/>
      <c r="N769" s="115"/>
      <c r="O769" s="125"/>
    </row>
    <row r="770" spans="1:15" ht="23.65" customHeight="1">
      <c r="A770" s="115"/>
      <c r="B770" s="115"/>
      <c r="C770" s="115"/>
      <c r="D770" s="115"/>
      <c r="E770" s="115"/>
      <c r="F770" s="115"/>
      <c r="G770" s="115"/>
      <c r="H770" s="115"/>
      <c r="I770" s="115"/>
      <c r="J770" s="118"/>
      <c r="K770" s="115"/>
      <c r="L770" s="118"/>
      <c r="M770" s="115"/>
      <c r="N770" s="115"/>
      <c r="O770" s="125"/>
    </row>
    <row r="771" spans="1:15" ht="23.65" customHeight="1">
      <c r="A771" s="115"/>
      <c r="B771" s="115"/>
      <c r="C771" s="115"/>
      <c r="D771" s="115"/>
      <c r="E771" s="115"/>
      <c r="F771" s="115"/>
      <c r="G771" s="115"/>
      <c r="H771" s="115"/>
      <c r="I771" s="115"/>
      <c r="J771" s="118"/>
      <c r="K771" s="115"/>
      <c r="L771" s="118"/>
      <c r="M771" s="115"/>
      <c r="N771" s="115"/>
      <c r="O771" s="125"/>
    </row>
    <row r="772" spans="1:15" ht="23.65" customHeight="1">
      <c r="A772" s="115"/>
      <c r="B772" s="115"/>
      <c r="C772" s="115"/>
      <c r="D772" s="115"/>
      <c r="E772" s="115"/>
      <c r="F772" s="115"/>
      <c r="G772" s="115"/>
      <c r="H772" s="115"/>
      <c r="I772" s="115"/>
      <c r="J772" s="118"/>
      <c r="K772" s="115"/>
      <c r="L772" s="118"/>
      <c r="M772" s="115"/>
      <c r="N772" s="115"/>
      <c r="O772" s="125"/>
    </row>
    <row r="773" spans="1:15" ht="23.65" customHeight="1">
      <c r="A773" s="115"/>
      <c r="B773" s="115"/>
      <c r="C773" s="115"/>
      <c r="D773" s="115"/>
      <c r="E773" s="115"/>
      <c r="F773" s="115"/>
      <c r="G773" s="115"/>
      <c r="H773" s="115"/>
      <c r="I773" s="115"/>
      <c r="J773" s="118"/>
      <c r="K773" s="115"/>
      <c r="L773" s="118"/>
      <c r="M773" s="115"/>
      <c r="N773" s="115"/>
      <c r="O773" s="125"/>
    </row>
    <row r="774" spans="1:15" ht="23.65" customHeight="1">
      <c r="A774" s="115"/>
      <c r="B774" s="115"/>
      <c r="C774" s="115"/>
      <c r="D774" s="115"/>
      <c r="E774" s="115"/>
      <c r="F774" s="115"/>
      <c r="G774" s="115"/>
      <c r="H774" s="115"/>
      <c r="I774" s="115"/>
      <c r="J774" s="118"/>
      <c r="K774" s="115"/>
      <c r="L774" s="118"/>
      <c r="M774" s="115"/>
      <c r="N774" s="115"/>
      <c r="O774" s="125"/>
    </row>
    <row r="775" spans="1:15" ht="23.65" customHeight="1">
      <c r="A775" s="115"/>
      <c r="B775" s="115"/>
      <c r="C775" s="115"/>
      <c r="D775" s="115"/>
      <c r="E775" s="115"/>
      <c r="F775" s="115"/>
      <c r="G775" s="115"/>
      <c r="H775" s="115"/>
      <c r="I775" s="115"/>
      <c r="J775" s="118"/>
      <c r="K775" s="115"/>
      <c r="L775" s="118"/>
      <c r="M775" s="115"/>
      <c r="N775" s="115"/>
      <c r="O775" s="125"/>
    </row>
    <row r="776" spans="1:15" ht="23.65" customHeight="1">
      <c r="A776" s="115"/>
      <c r="B776" s="115"/>
      <c r="C776" s="115"/>
      <c r="D776" s="115"/>
      <c r="E776" s="115"/>
      <c r="F776" s="115"/>
      <c r="G776" s="115"/>
      <c r="H776" s="115"/>
      <c r="I776" s="115"/>
      <c r="J776" s="118"/>
      <c r="K776" s="115"/>
      <c r="L776" s="118"/>
      <c r="M776" s="115"/>
      <c r="N776" s="115"/>
      <c r="O776" s="125"/>
    </row>
    <row r="777" spans="1:15" ht="23.65" customHeight="1">
      <c r="A777" s="115"/>
      <c r="B777" s="115"/>
      <c r="C777" s="115"/>
      <c r="D777" s="115"/>
      <c r="E777" s="115"/>
      <c r="F777" s="115"/>
      <c r="G777" s="115"/>
      <c r="H777" s="115"/>
      <c r="I777" s="115"/>
      <c r="J777" s="118"/>
      <c r="K777" s="115"/>
      <c r="L777" s="118"/>
      <c r="M777" s="115"/>
      <c r="N777" s="115"/>
      <c r="O777" s="125"/>
    </row>
    <row r="778" spans="1:15" ht="23.65" customHeight="1">
      <c r="A778" s="115"/>
      <c r="B778" s="115"/>
      <c r="C778" s="115"/>
      <c r="D778" s="115"/>
      <c r="E778" s="115"/>
      <c r="F778" s="115"/>
      <c r="G778" s="115"/>
      <c r="H778" s="115"/>
      <c r="I778" s="115"/>
      <c r="J778" s="118"/>
      <c r="K778" s="115"/>
      <c r="L778" s="118"/>
      <c r="M778" s="115"/>
      <c r="N778" s="115"/>
      <c r="O778" s="125"/>
    </row>
    <row r="779" spans="1:15" ht="23.65" customHeight="1">
      <c r="A779" s="115"/>
      <c r="B779" s="115"/>
      <c r="C779" s="115"/>
      <c r="D779" s="115"/>
      <c r="E779" s="115"/>
      <c r="F779" s="115"/>
      <c r="G779" s="115"/>
      <c r="H779" s="115"/>
      <c r="I779" s="115"/>
      <c r="J779" s="118"/>
      <c r="K779" s="115"/>
      <c r="L779" s="118"/>
      <c r="M779" s="115"/>
      <c r="N779" s="115"/>
      <c r="O779" s="125"/>
    </row>
    <row r="780" spans="1:15" ht="23.65" customHeight="1">
      <c r="A780" s="115"/>
      <c r="B780" s="115"/>
      <c r="C780" s="115"/>
      <c r="D780" s="115"/>
      <c r="E780" s="115"/>
      <c r="F780" s="115"/>
      <c r="G780" s="115"/>
      <c r="H780" s="115"/>
      <c r="I780" s="115"/>
      <c r="J780" s="118"/>
      <c r="K780" s="115"/>
      <c r="L780" s="118"/>
      <c r="M780" s="115"/>
      <c r="N780" s="115"/>
      <c r="O780" s="125"/>
    </row>
    <row r="781" spans="1:15" ht="23.65" customHeight="1">
      <c r="A781" s="115"/>
      <c r="B781" s="115"/>
      <c r="C781" s="115"/>
      <c r="D781" s="115"/>
      <c r="E781" s="115"/>
      <c r="F781" s="115"/>
      <c r="G781" s="115"/>
      <c r="H781" s="115"/>
      <c r="I781" s="115"/>
      <c r="J781" s="118"/>
      <c r="K781" s="115"/>
      <c r="L781" s="118"/>
      <c r="M781" s="115"/>
      <c r="N781" s="115"/>
      <c r="O781" s="125"/>
    </row>
    <row r="782" spans="1:15" ht="23.65" customHeight="1">
      <c r="A782" s="115"/>
      <c r="B782" s="115"/>
      <c r="C782" s="115"/>
      <c r="D782" s="115"/>
      <c r="E782" s="115"/>
      <c r="F782" s="115"/>
      <c r="G782" s="115"/>
      <c r="H782" s="115"/>
      <c r="I782" s="115"/>
      <c r="J782" s="118"/>
      <c r="K782" s="115"/>
      <c r="L782" s="118"/>
      <c r="M782" s="115"/>
      <c r="N782" s="115"/>
      <c r="O782" s="125"/>
    </row>
    <row r="783" spans="1:15" ht="23.65" customHeight="1">
      <c r="A783" s="115"/>
      <c r="B783" s="115"/>
      <c r="C783" s="115"/>
      <c r="D783" s="115"/>
      <c r="E783" s="115"/>
      <c r="F783" s="115"/>
      <c r="G783" s="115"/>
      <c r="H783" s="115"/>
      <c r="I783" s="115"/>
      <c r="J783" s="118"/>
      <c r="K783" s="115"/>
      <c r="L783" s="118"/>
      <c r="M783" s="115"/>
      <c r="N783" s="115"/>
      <c r="O783" s="125"/>
    </row>
    <row r="784" spans="1:15" ht="23.65" customHeight="1">
      <c r="A784" s="115"/>
      <c r="B784" s="115"/>
      <c r="C784" s="115"/>
      <c r="D784" s="115"/>
      <c r="E784" s="115"/>
      <c r="F784" s="115"/>
      <c r="G784" s="115"/>
      <c r="H784" s="115"/>
      <c r="I784" s="115"/>
      <c r="J784" s="118"/>
      <c r="K784" s="115"/>
      <c r="L784" s="118"/>
      <c r="M784" s="115"/>
      <c r="N784" s="115"/>
      <c r="O784" s="125"/>
    </row>
    <row r="785" spans="1:15" ht="23.65" customHeight="1">
      <c r="A785" s="115"/>
      <c r="B785" s="115"/>
      <c r="C785" s="115"/>
      <c r="D785" s="115"/>
      <c r="E785" s="115"/>
      <c r="F785" s="115"/>
      <c r="G785" s="115"/>
      <c r="H785" s="115"/>
      <c r="I785" s="115"/>
      <c r="J785" s="118"/>
      <c r="K785" s="115"/>
      <c r="L785" s="118"/>
      <c r="M785" s="115"/>
      <c r="N785" s="115"/>
      <c r="O785" s="125"/>
    </row>
    <row r="786" spans="1:15" ht="23.65" customHeight="1">
      <c r="A786" s="115"/>
      <c r="B786" s="115"/>
      <c r="C786" s="115"/>
      <c r="D786" s="115"/>
      <c r="E786" s="115"/>
      <c r="F786" s="115"/>
      <c r="G786" s="115"/>
      <c r="H786" s="115"/>
      <c r="I786" s="115"/>
      <c r="J786" s="118"/>
      <c r="K786" s="115"/>
      <c r="L786" s="118"/>
      <c r="M786" s="115"/>
      <c r="N786" s="115"/>
      <c r="O786" s="125"/>
    </row>
    <row r="787" spans="1:15" ht="23.65" customHeight="1">
      <c r="A787" s="115"/>
      <c r="B787" s="115"/>
      <c r="C787" s="115"/>
      <c r="D787" s="115"/>
      <c r="E787" s="115"/>
      <c r="F787" s="115"/>
      <c r="G787" s="115"/>
      <c r="H787" s="115"/>
      <c r="I787" s="115"/>
      <c r="J787" s="118"/>
      <c r="K787" s="115"/>
      <c r="L787" s="118"/>
      <c r="M787" s="115"/>
      <c r="N787" s="115"/>
      <c r="O787" s="125"/>
    </row>
    <row r="788" spans="1:15" ht="23.65" customHeight="1">
      <c r="A788" s="115"/>
      <c r="B788" s="115"/>
      <c r="C788" s="115"/>
      <c r="D788" s="115"/>
      <c r="E788" s="115"/>
      <c r="F788" s="115"/>
      <c r="G788" s="115"/>
      <c r="H788" s="115"/>
      <c r="I788" s="115"/>
      <c r="J788" s="118"/>
      <c r="K788" s="115"/>
      <c r="L788" s="118"/>
      <c r="M788" s="115"/>
      <c r="N788" s="115"/>
      <c r="O788" s="125"/>
    </row>
    <row r="789" spans="1:15" ht="23.65" customHeight="1">
      <c r="A789" s="115"/>
      <c r="B789" s="115"/>
      <c r="C789" s="115"/>
      <c r="D789" s="115"/>
      <c r="E789" s="115"/>
      <c r="F789" s="115"/>
      <c r="G789" s="115"/>
      <c r="H789" s="115"/>
      <c r="I789" s="115"/>
      <c r="J789" s="118"/>
      <c r="K789" s="115"/>
      <c r="L789" s="118"/>
      <c r="M789" s="115"/>
      <c r="N789" s="115"/>
      <c r="O789" s="125"/>
    </row>
    <row r="790" spans="1:15" ht="23.65" customHeight="1">
      <c r="A790" s="115"/>
      <c r="B790" s="115"/>
      <c r="C790" s="115"/>
      <c r="D790" s="115"/>
      <c r="E790" s="115"/>
      <c r="F790" s="115"/>
      <c r="G790" s="115"/>
      <c r="H790" s="115"/>
      <c r="I790" s="115"/>
      <c r="J790" s="118"/>
      <c r="K790" s="115"/>
      <c r="L790" s="118"/>
      <c r="M790" s="115"/>
      <c r="N790" s="115"/>
      <c r="O790" s="125"/>
    </row>
    <row r="791" spans="1:15" ht="23.65" customHeight="1">
      <c r="A791" s="115"/>
      <c r="B791" s="115"/>
      <c r="C791" s="115"/>
      <c r="D791" s="115"/>
      <c r="E791" s="115"/>
      <c r="F791" s="115"/>
      <c r="G791" s="115"/>
      <c r="H791" s="115"/>
      <c r="I791" s="115"/>
      <c r="J791" s="118"/>
      <c r="K791" s="115"/>
      <c r="L791" s="118"/>
      <c r="M791" s="115"/>
      <c r="N791" s="115"/>
      <c r="O791" s="125"/>
    </row>
    <row r="792" spans="1:15" ht="23.65" customHeight="1">
      <c r="A792" s="115"/>
      <c r="B792" s="115"/>
      <c r="C792" s="115"/>
      <c r="D792" s="115"/>
      <c r="E792" s="115"/>
      <c r="F792" s="115"/>
      <c r="G792" s="115"/>
      <c r="H792" s="115"/>
      <c r="I792" s="115"/>
      <c r="J792" s="118"/>
      <c r="K792" s="115"/>
      <c r="L792" s="118"/>
      <c r="M792" s="115"/>
      <c r="N792" s="115"/>
      <c r="O792" s="125"/>
    </row>
    <row r="793" spans="1:15" ht="23.65" customHeight="1">
      <c r="A793" s="115"/>
      <c r="B793" s="115"/>
      <c r="C793" s="115"/>
      <c r="D793" s="115"/>
      <c r="E793" s="115"/>
      <c r="F793" s="115"/>
      <c r="G793" s="115"/>
      <c r="H793" s="115"/>
      <c r="I793" s="115"/>
      <c r="J793" s="118"/>
      <c r="K793" s="115"/>
      <c r="L793" s="118"/>
      <c r="M793" s="115"/>
      <c r="N793" s="115"/>
      <c r="O793" s="125"/>
    </row>
    <row r="794" spans="1:15" ht="23.65" customHeight="1">
      <c r="A794" s="115"/>
      <c r="B794" s="115"/>
      <c r="C794" s="115"/>
      <c r="D794" s="115"/>
      <c r="E794" s="115"/>
      <c r="F794" s="115"/>
      <c r="G794" s="115"/>
      <c r="H794" s="115"/>
      <c r="I794" s="115"/>
      <c r="J794" s="118"/>
      <c r="K794" s="115"/>
      <c r="L794" s="118"/>
      <c r="M794" s="115"/>
      <c r="N794" s="115"/>
      <c r="O794" s="125"/>
    </row>
    <row r="795" spans="1:15" ht="23.65" customHeight="1">
      <c r="A795" s="115"/>
      <c r="B795" s="115"/>
      <c r="C795" s="115"/>
      <c r="D795" s="115"/>
      <c r="E795" s="115"/>
      <c r="F795" s="115"/>
      <c r="G795" s="115"/>
      <c r="H795" s="115"/>
      <c r="I795" s="115"/>
      <c r="J795" s="118"/>
      <c r="K795" s="115"/>
      <c r="L795" s="118"/>
      <c r="M795" s="115"/>
      <c r="N795" s="115"/>
      <c r="O795" s="125"/>
    </row>
    <row r="796" spans="1:15" ht="23.65" customHeight="1">
      <c r="A796" s="115"/>
      <c r="B796" s="115"/>
      <c r="C796" s="115"/>
      <c r="D796" s="115"/>
      <c r="E796" s="115"/>
      <c r="F796" s="115"/>
      <c r="G796" s="115"/>
      <c r="H796" s="115"/>
      <c r="I796" s="115"/>
      <c r="J796" s="118"/>
      <c r="K796" s="115"/>
      <c r="L796" s="118"/>
      <c r="M796" s="115"/>
      <c r="N796" s="115"/>
      <c r="O796" s="125"/>
    </row>
    <row r="797" spans="1:15" ht="23.65" customHeight="1">
      <c r="A797" s="115"/>
      <c r="B797" s="115"/>
      <c r="C797" s="115"/>
      <c r="D797" s="115"/>
      <c r="E797" s="115"/>
      <c r="F797" s="115"/>
      <c r="G797" s="115"/>
      <c r="H797" s="115"/>
      <c r="I797" s="115"/>
      <c r="J797" s="118"/>
      <c r="K797" s="115"/>
      <c r="L797" s="118"/>
      <c r="M797" s="115"/>
      <c r="N797" s="115"/>
      <c r="O797" s="125"/>
    </row>
    <row r="798" spans="1:15" ht="23.65" customHeight="1">
      <c r="A798" s="115"/>
      <c r="B798" s="115"/>
      <c r="C798" s="115"/>
      <c r="D798" s="115"/>
      <c r="E798" s="115"/>
      <c r="F798" s="115"/>
      <c r="G798" s="115"/>
      <c r="H798" s="115"/>
      <c r="I798" s="115"/>
      <c r="J798" s="118"/>
      <c r="K798" s="115"/>
      <c r="L798" s="118"/>
      <c r="M798" s="115"/>
      <c r="N798" s="115"/>
      <c r="O798" s="125"/>
    </row>
    <row r="799" spans="1:15" ht="23.65" customHeight="1">
      <c r="A799" s="115"/>
      <c r="B799" s="115"/>
      <c r="C799" s="115"/>
      <c r="D799" s="115"/>
      <c r="E799" s="115"/>
      <c r="F799" s="115"/>
      <c r="G799" s="115"/>
      <c r="H799" s="115"/>
      <c r="I799" s="115"/>
      <c r="J799" s="118"/>
      <c r="K799" s="115"/>
      <c r="L799" s="118"/>
      <c r="M799" s="115"/>
      <c r="N799" s="115"/>
      <c r="O799" s="125"/>
    </row>
    <row r="800" spans="1:15" ht="23.65" customHeight="1">
      <c r="A800" s="115"/>
      <c r="B800" s="115"/>
      <c r="C800" s="115"/>
      <c r="D800" s="115"/>
      <c r="E800" s="115"/>
      <c r="F800" s="115"/>
      <c r="G800" s="115"/>
      <c r="H800" s="115"/>
      <c r="I800" s="115"/>
      <c r="J800" s="118"/>
      <c r="K800" s="115"/>
      <c r="L800" s="118"/>
      <c r="M800" s="115"/>
      <c r="N800" s="115"/>
      <c r="O800" s="125"/>
    </row>
    <row r="801" spans="1:15" ht="23.65" customHeight="1">
      <c r="A801" s="115"/>
      <c r="B801" s="115"/>
      <c r="C801" s="115"/>
      <c r="D801" s="115"/>
      <c r="E801" s="115"/>
      <c r="F801" s="115"/>
      <c r="G801" s="115"/>
      <c r="H801" s="115"/>
      <c r="I801" s="115"/>
      <c r="J801" s="118"/>
      <c r="K801" s="115"/>
      <c r="L801" s="118"/>
      <c r="M801" s="115"/>
      <c r="N801" s="115"/>
      <c r="O801" s="125"/>
    </row>
    <row r="802" spans="1:15" ht="23.65" customHeight="1">
      <c r="A802" s="115"/>
      <c r="B802" s="115"/>
      <c r="C802" s="115"/>
      <c r="D802" s="115"/>
      <c r="E802" s="115"/>
      <c r="F802" s="115"/>
      <c r="G802" s="115"/>
      <c r="H802" s="115"/>
      <c r="I802" s="115"/>
      <c r="J802" s="118"/>
      <c r="K802" s="115"/>
      <c r="L802" s="118"/>
      <c r="M802" s="115"/>
      <c r="N802" s="115"/>
      <c r="O802" s="125"/>
    </row>
    <row r="803" spans="1:15" ht="23.65" customHeight="1">
      <c r="A803" s="115"/>
      <c r="B803" s="115"/>
      <c r="C803" s="115"/>
      <c r="D803" s="115"/>
      <c r="E803" s="115"/>
      <c r="F803" s="115"/>
      <c r="G803" s="115"/>
      <c r="H803" s="115"/>
      <c r="I803" s="115"/>
      <c r="J803" s="118"/>
      <c r="K803" s="115"/>
      <c r="L803" s="118"/>
      <c r="M803" s="115"/>
      <c r="N803" s="115"/>
      <c r="O803" s="125"/>
    </row>
    <row r="804" spans="1:15" ht="23.65" customHeight="1">
      <c r="A804" s="115"/>
      <c r="B804" s="115"/>
      <c r="C804" s="115"/>
      <c r="D804" s="115"/>
      <c r="E804" s="115"/>
      <c r="F804" s="115"/>
      <c r="G804" s="115"/>
      <c r="H804" s="115"/>
      <c r="I804" s="115"/>
      <c r="J804" s="118"/>
      <c r="K804" s="115"/>
      <c r="L804" s="118"/>
      <c r="M804" s="115"/>
      <c r="N804" s="115"/>
      <c r="O804" s="125"/>
    </row>
    <row r="805" spans="1:15" ht="23.65" customHeight="1">
      <c r="A805" s="115"/>
      <c r="B805" s="115"/>
      <c r="C805" s="115"/>
      <c r="D805" s="115"/>
      <c r="E805" s="115"/>
      <c r="F805" s="115"/>
      <c r="G805" s="115"/>
      <c r="H805" s="115"/>
      <c r="I805" s="115"/>
      <c r="J805" s="118"/>
      <c r="K805" s="115"/>
      <c r="L805" s="118"/>
      <c r="M805" s="115"/>
      <c r="N805" s="115"/>
      <c r="O805" s="125"/>
    </row>
    <row r="806" spans="1:15" ht="23.65" customHeight="1">
      <c r="A806" s="115"/>
      <c r="B806" s="115"/>
      <c r="C806" s="115"/>
      <c r="D806" s="115"/>
      <c r="E806" s="115"/>
      <c r="F806" s="115"/>
      <c r="G806" s="115"/>
      <c r="H806" s="115"/>
      <c r="I806" s="115"/>
      <c r="J806" s="118"/>
      <c r="K806" s="115"/>
      <c r="L806" s="118"/>
      <c r="M806" s="115"/>
      <c r="N806" s="115"/>
      <c r="O806" s="125"/>
    </row>
    <row r="807" spans="1:15" ht="23.65" customHeight="1">
      <c r="A807" s="115"/>
      <c r="B807" s="115"/>
      <c r="C807" s="115"/>
      <c r="D807" s="115"/>
      <c r="E807" s="115"/>
      <c r="F807" s="115"/>
      <c r="G807" s="115"/>
      <c r="H807" s="115"/>
      <c r="I807" s="115"/>
      <c r="J807" s="118"/>
      <c r="K807" s="115"/>
      <c r="L807" s="118"/>
      <c r="M807" s="115"/>
      <c r="N807" s="115"/>
      <c r="O807" s="125"/>
    </row>
    <row r="808" spans="1:15" ht="23.65" customHeight="1">
      <c r="A808" s="115"/>
      <c r="B808" s="115"/>
      <c r="C808" s="115"/>
      <c r="D808" s="115"/>
      <c r="E808" s="115"/>
      <c r="F808" s="115"/>
      <c r="G808" s="115"/>
      <c r="H808" s="115"/>
      <c r="I808" s="115"/>
      <c r="J808" s="118"/>
      <c r="K808" s="115"/>
      <c r="L808" s="118"/>
      <c r="M808" s="115"/>
      <c r="N808" s="115"/>
      <c r="O808" s="125"/>
    </row>
    <row r="809" spans="1:15" ht="23.65" customHeight="1">
      <c r="A809" s="115"/>
      <c r="B809" s="115"/>
      <c r="C809" s="115"/>
      <c r="D809" s="115"/>
      <c r="E809" s="115"/>
      <c r="F809" s="115"/>
      <c r="G809" s="115"/>
      <c r="H809" s="115"/>
      <c r="I809" s="115"/>
      <c r="J809" s="118"/>
      <c r="K809" s="115"/>
      <c r="L809" s="118"/>
      <c r="M809" s="115"/>
      <c r="N809" s="115"/>
      <c r="O809" s="125"/>
    </row>
    <row r="810" spans="1:15" ht="23.65" customHeight="1">
      <c r="A810" s="115"/>
      <c r="B810" s="115"/>
      <c r="C810" s="115"/>
      <c r="D810" s="115"/>
      <c r="E810" s="115"/>
      <c r="F810" s="115"/>
      <c r="G810" s="115"/>
      <c r="H810" s="115"/>
      <c r="I810" s="115"/>
      <c r="J810" s="118"/>
      <c r="K810" s="115"/>
      <c r="L810" s="118"/>
      <c r="M810" s="115"/>
      <c r="N810" s="115"/>
      <c r="O810" s="125"/>
    </row>
    <row r="811" spans="1:15" ht="23.65" customHeight="1">
      <c r="A811" s="115"/>
      <c r="B811" s="115"/>
      <c r="C811" s="115"/>
      <c r="D811" s="115"/>
      <c r="E811" s="115"/>
      <c r="F811" s="115"/>
      <c r="G811" s="115"/>
      <c r="H811" s="115"/>
      <c r="I811" s="115"/>
      <c r="J811" s="118"/>
      <c r="K811" s="115"/>
      <c r="L811" s="118"/>
      <c r="M811" s="115"/>
      <c r="N811" s="115"/>
      <c r="O811" s="125"/>
    </row>
    <row r="812" spans="1:15" ht="23.65" customHeight="1">
      <c r="A812" s="115"/>
      <c r="B812" s="115"/>
      <c r="C812" s="115"/>
      <c r="D812" s="115"/>
      <c r="E812" s="115"/>
      <c r="F812" s="115"/>
      <c r="G812" s="115"/>
      <c r="H812" s="115"/>
      <c r="I812" s="115"/>
      <c r="J812" s="118"/>
      <c r="K812" s="115"/>
      <c r="L812" s="118"/>
      <c r="M812" s="115"/>
      <c r="N812" s="115"/>
      <c r="O812" s="125"/>
    </row>
    <row r="813" spans="1:15" ht="23.65" customHeight="1">
      <c r="A813" s="115"/>
      <c r="B813" s="115"/>
      <c r="C813" s="115"/>
      <c r="D813" s="115"/>
      <c r="E813" s="115"/>
      <c r="F813" s="115"/>
      <c r="G813" s="115"/>
      <c r="H813" s="115"/>
      <c r="I813" s="115"/>
      <c r="J813" s="118"/>
      <c r="K813" s="115"/>
      <c r="L813" s="118"/>
      <c r="M813" s="115"/>
      <c r="N813" s="115"/>
      <c r="O813" s="125"/>
    </row>
    <row r="814" spans="1:15" ht="23.65" customHeight="1">
      <c r="A814" s="115"/>
      <c r="B814" s="115"/>
      <c r="C814" s="115"/>
      <c r="D814" s="115"/>
      <c r="E814" s="115"/>
      <c r="F814" s="115"/>
      <c r="G814" s="115"/>
      <c r="H814" s="115"/>
      <c r="I814" s="115"/>
      <c r="J814" s="118"/>
      <c r="K814" s="115"/>
      <c r="L814" s="118"/>
      <c r="M814" s="115"/>
      <c r="N814" s="115"/>
      <c r="O814" s="125"/>
    </row>
    <row r="815" spans="1:15" ht="23.65" customHeight="1">
      <c r="A815" s="115"/>
      <c r="B815" s="115"/>
      <c r="C815" s="115"/>
      <c r="D815" s="115"/>
      <c r="E815" s="115"/>
      <c r="F815" s="115"/>
      <c r="G815" s="115"/>
      <c r="H815" s="115"/>
      <c r="I815" s="115"/>
      <c r="J815" s="118"/>
      <c r="K815" s="115"/>
      <c r="L815" s="118"/>
      <c r="M815" s="115"/>
      <c r="N815" s="115"/>
      <c r="O815" s="125"/>
    </row>
    <row r="816" spans="1:15" ht="23.65" customHeight="1">
      <c r="A816" s="115"/>
      <c r="B816" s="115"/>
      <c r="C816" s="115"/>
      <c r="D816" s="115"/>
      <c r="E816" s="115"/>
      <c r="F816" s="115"/>
      <c r="G816" s="115"/>
      <c r="H816" s="115"/>
      <c r="I816" s="115"/>
      <c r="J816" s="118"/>
      <c r="K816" s="115"/>
      <c r="L816" s="118"/>
      <c r="M816" s="115"/>
      <c r="N816" s="115"/>
      <c r="O816" s="125"/>
    </row>
    <row r="817" spans="1:15" ht="23.65" customHeight="1">
      <c r="A817" s="115"/>
      <c r="B817" s="115"/>
      <c r="C817" s="115"/>
      <c r="D817" s="115"/>
      <c r="E817" s="115"/>
      <c r="F817" s="115"/>
      <c r="G817" s="115"/>
      <c r="H817" s="115"/>
      <c r="I817" s="115"/>
      <c r="J817" s="118"/>
      <c r="K817" s="115"/>
      <c r="L817" s="118"/>
      <c r="M817" s="115"/>
      <c r="N817" s="115"/>
      <c r="O817" s="125"/>
    </row>
    <row r="818" spans="1:15" ht="23.65" customHeight="1">
      <c r="A818" s="115"/>
      <c r="B818" s="115"/>
      <c r="C818" s="115"/>
      <c r="D818" s="115"/>
      <c r="E818" s="115"/>
      <c r="F818" s="115"/>
      <c r="G818" s="115"/>
      <c r="H818" s="115"/>
      <c r="I818" s="115"/>
      <c r="J818" s="118"/>
      <c r="K818" s="115"/>
      <c r="L818" s="118"/>
      <c r="M818" s="115"/>
      <c r="N818" s="115"/>
      <c r="O818" s="125"/>
    </row>
    <row r="819" spans="1:15" ht="23.65" customHeight="1">
      <c r="A819" s="115"/>
      <c r="B819" s="115"/>
      <c r="C819" s="115"/>
      <c r="D819" s="115"/>
      <c r="E819" s="115"/>
      <c r="F819" s="115"/>
      <c r="G819" s="115"/>
      <c r="H819" s="115"/>
      <c r="I819" s="115"/>
      <c r="J819" s="118"/>
      <c r="K819" s="115"/>
      <c r="L819" s="118"/>
      <c r="M819" s="115"/>
      <c r="N819" s="115"/>
      <c r="O819" s="125"/>
    </row>
    <row r="820" spans="1:15" ht="23.65" customHeight="1">
      <c r="A820" s="115"/>
      <c r="B820" s="115"/>
      <c r="C820" s="115"/>
      <c r="D820" s="115"/>
      <c r="E820" s="115"/>
      <c r="F820" s="115"/>
      <c r="G820" s="115"/>
      <c r="H820" s="115"/>
      <c r="I820" s="115"/>
      <c r="J820" s="118"/>
      <c r="K820" s="115"/>
      <c r="L820" s="118"/>
      <c r="M820" s="115"/>
      <c r="N820" s="115"/>
      <c r="O820" s="125"/>
    </row>
    <row r="821" spans="1:15" ht="23.65" customHeight="1">
      <c r="A821" s="115"/>
      <c r="B821" s="115"/>
      <c r="C821" s="115"/>
      <c r="D821" s="115"/>
      <c r="E821" s="115"/>
      <c r="F821" s="115"/>
      <c r="G821" s="115"/>
      <c r="H821" s="115"/>
      <c r="I821" s="115"/>
      <c r="J821" s="118"/>
      <c r="K821" s="115"/>
      <c r="L821" s="118"/>
      <c r="M821" s="115"/>
      <c r="N821" s="115"/>
      <c r="O821" s="125"/>
    </row>
    <row r="822" spans="1:15" ht="23.65" customHeight="1">
      <c r="A822" s="115"/>
      <c r="B822" s="115"/>
      <c r="C822" s="115"/>
      <c r="D822" s="115"/>
      <c r="E822" s="115"/>
      <c r="F822" s="115"/>
      <c r="G822" s="115"/>
      <c r="H822" s="115"/>
      <c r="I822" s="115"/>
      <c r="J822" s="118"/>
      <c r="K822" s="115"/>
      <c r="L822" s="118"/>
      <c r="M822" s="115"/>
      <c r="N822" s="115"/>
      <c r="O822" s="125"/>
    </row>
    <row r="823" spans="1:15" ht="23.65" customHeight="1">
      <c r="A823" s="115"/>
      <c r="B823" s="115"/>
      <c r="C823" s="115"/>
      <c r="D823" s="115"/>
      <c r="E823" s="115"/>
      <c r="F823" s="115"/>
      <c r="G823" s="115"/>
      <c r="H823" s="115"/>
      <c r="I823" s="115"/>
      <c r="J823" s="118"/>
      <c r="K823" s="115"/>
      <c r="L823" s="118"/>
      <c r="M823" s="115"/>
      <c r="N823" s="115"/>
      <c r="O823" s="125"/>
    </row>
    <row r="824" spans="1:15" ht="23.65" customHeight="1">
      <c r="A824" s="115"/>
      <c r="B824" s="115"/>
      <c r="C824" s="115"/>
      <c r="D824" s="115"/>
      <c r="E824" s="115"/>
      <c r="F824" s="115"/>
      <c r="G824" s="115"/>
      <c r="H824" s="115"/>
      <c r="I824" s="115"/>
      <c r="J824" s="118"/>
      <c r="K824" s="115"/>
      <c r="L824" s="118"/>
      <c r="M824" s="115"/>
      <c r="N824" s="115"/>
      <c r="O824" s="125"/>
    </row>
    <row r="825" spans="1:15" ht="23.65" customHeight="1">
      <c r="A825" s="115"/>
      <c r="B825" s="115"/>
      <c r="C825" s="115"/>
      <c r="D825" s="115"/>
      <c r="E825" s="115"/>
      <c r="F825" s="115"/>
      <c r="G825" s="115"/>
      <c r="H825" s="115"/>
      <c r="I825" s="115"/>
      <c r="J825" s="118"/>
      <c r="K825" s="115"/>
      <c r="L825" s="118"/>
      <c r="M825" s="115"/>
      <c r="N825" s="115"/>
      <c r="O825" s="125"/>
    </row>
    <row r="826" spans="1:15" ht="23.65" customHeight="1">
      <c r="A826" s="115"/>
      <c r="B826" s="115"/>
      <c r="C826" s="115"/>
      <c r="D826" s="115"/>
      <c r="E826" s="115"/>
      <c r="F826" s="115"/>
      <c r="G826" s="115"/>
      <c r="H826" s="115"/>
      <c r="I826" s="115"/>
      <c r="J826" s="118"/>
      <c r="K826" s="115"/>
      <c r="L826" s="118"/>
      <c r="M826" s="115"/>
      <c r="N826" s="115"/>
      <c r="O826" s="125"/>
    </row>
    <row r="827" spans="1:15" ht="23.65" customHeight="1">
      <c r="A827" s="115"/>
      <c r="B827" s="115"/>
      <c r="C827" s="115"/>
      <c r="D827" s="115"/>
      <c r="E827" s="115"/>
      <c r="F827" s="115"/>
      <c r="G827" s="115"/>
      <c r="H827" s="115"/>
      <c r="I827" s="115"/>
      <c r="J827" s="118"/>
      <c r="K827" s="115"/>
      <c r="L827" s="118"/>
      <c r="M827" s="115"/>
      <c r="N827" s="115"/>
      <c r="O827" s="125"/>
    </row>
    <row r="828" spans="1:15" ht="23.65" customHeight="1">
      <c r="A828" s="115"/>
      <c r="B828" s="115"/>
      <c r="C828" s="115"/>
      <c r="D828" s="115"/>
      <c r="E828" s="115"/>
      <c r="F828" s="115"/>
      <c r="G828" s="115"/>
      <c r="H828" s="115"/>
      <c r="I828" s="115"/>
      <c r="J828" s="118"/>
      <c r="K828" s="115"/>
      <c r="L828" s="118"/>
      <c r="M828" s="115"/>
      <c r="N828" s="115"/>
      <c r="O828" s="125"/>
    </row>
    <row r="829" spans="1:15" ht="23.65" customHeight="1">
      <c r="A829" s="115"/>
      <c r="B829" s="115"/>
      <c r="C829" s="115"/>
      <c r="D829" s="115"/>
      <c r="E829" s="115"/>
      <c r="F829" s="115"/>
      <c r="G829" s="115"/>
      <c r="H829" s="115"/>
      <c r="I829" s="115"/>
      <c r="J829" s="118"/>
      <c r="K829" s="115"/>
      <c r="L829" s="118"/>
      <c r="M829" s="115"/>
      <c r="N829" s="115"/>
      <c r="O829" s="125"/>
    </row>
    <row r="830" spans="1:15" ht="23.65" customHeight="1">
      <c r="A830" s="115"/>
      <c r="B830" s="115"/>
      <c r="C830" s="115"/>
      <c r="D830" s="115"/>
      <c r="E830" s="115"/>
      <c r="F830" s="115"/>
      <c r="G830" s="115"/>
      <c r="H830" s="115"/>
      <c r="I830" s="115"/>
      <c r="J830" s="118"/>
      <c r="K830" s="115"/>
      <c r="L830" s="118"/>
      <c r="M830" s="115"/>
      <c r="N830" s="115"/>
      <c r="O830" s="125"/>
    </row>
    <row r="831" spans="1:15" ht="23.65" customHeight="1">
      <c r="A831" s="115"/>
      <c r="B831" s="115"/>
      <c r="C831" s="115"/>
      <c r="D831" s="115"/>
      <c r="E831" s="115"/>
      <c r="F831" s="115"/>
      <c r="G831" s="115"/>
      <c r="H831" s="115"/>
      <c r="I831" s="115"/>
      <c r="J831" s="118"/>
      <c r="K831" s="115"/>
      <c r="L831" s="118"/>
      <c r="M831" s="115"/>
      <c r="N831" s="115"/>
      <c r="O831" s="125"/>
    </row>
    <row r="832" spans="1:15" ht="23.65" customHeight="1">
      <c r="A832" s="115"/>
      <c r="B832" s="115"/>
      <c r="C832" s="115"/>
      <c r="D832" s="115"/>
      <c r="E832" s="115"/>
      <c r="F832" s="115"/>
      <c r="G832" s="115"/>
      <c r="H832" s="115"/>
      <c r="I832" s="115"/>
      <c r="J832" s="118"/>
      <c r="K832" s="115"/>
      <c r="L832" s="118"/>
      <c r="M832" s="115"/>
      <c r="N832" s="115"/>
      <c r="O832" s="125"/>
    </row>
    <row r="833" spans="1:15" ht="23.65" customHeight="1">
      <c r="A833" s="115"/>
      <c r="B833" s="115"/>
      <c r="C833" s="115"/>
      <c r="D833" s="115"/>
      <c r="E833" s="115"/>
      <c r="F833" s="115"/>
      <c r="G833" s="115"/>
      <c r="H833" s="115"/>
      <c r="I833" s="115"/>
      <c r="J833" s="118"/>
      <c r="K833" s="115"/>
      <c r="L833" s="118"/>
      <c r="M833" s="115"/>
      <c r="N833" s="115"/>
      <c r="O833" s="125"/>
    </row>
    <row r="834" spans="1:15" ht="23.65" customHeight="1">
      <c r="A834" s="115"/>
      <c r="B834" s="115"/>
      <c r="C834" s="115"/>
      <c r="D834" s="115"/>
      <c r="E834" s="115"/>
      <c r="F834" s="115"/>
      <c r="G834" s="115"/>
      <c r="H834" s="115"/>
      <c r="I834" s="115"/>
      <c r="J834" s="118"/>
      <c r="K834" s="115"/>
      <c r="L834" s="118"/>
      <c r="M834" s="115"/>
      <c r="N834" s="115"/>
      <c r="O834" s="125"/>
    </row>
    <row r="835" spans="1:15" ht="23.65" customHeight="1">
      <c r="A835" s="115"/>
      <c r="B835" s="115"/>
      <c r="C835" s="115"/>
      <c r="D835" s="115"/>
      <c r="E835" s="115"/>
      <c r="F835" s="115"/>
      <c r="G835" s="115"/>
      <c r="H835" s="115"/>
      <c r="I835" s="115"/>
      <c r="J835" s="118"/>
      <c r="K835" s="115"/>
      <c r="L835" s="118"/>
      <c r="M835" s="115"/>
      <c r="N835" s="115"/>
      <c r="O835" s="125"/>
    </row>
    <row r="836" spans="1:15" ht="23.65" customHeight="1">
      <c r="A836" s="115"/>
      <c r="B836" s="115"/>
      <c r="C836" s="115"/>
      <c r="D836" s="115"/>
      <c r="E836" s="115"/>
      <c r="F836" s="115"/>
      <c r="G836" s="115"/>
      <c r="H836" s="115"/>
      <c r="I836" s="115"/>
      <c r="J836" s="118"/>
      <c r="K836" s="115"/>
      <c r="L836" s="118"/>
      <c r="M836" s="115"/>
      <c r="N836" s="115"/>
      <c r="O836" s="125"/>
    </row>
    <row r="837" spans="1:15" ht="23.65" customHeight="1">
      <c r="A837" s="115"/>
      <c r="B837" s="115"/>
      <c r="C837" s="115"/>
      <c r="D837" s="115"/>
      <c r="E837" s="115"/>
      <c r="F837" s="115"/>
      <c r="G837" s="115"/>
      <c r="H837" s="115"/>
      <c r="I837" s="115"/>
      <c r="J837" s="118"/>
      <c r="K837" s="115"/>
      <c r="L837" s="118"/>
      <c r="M837" s="115"/>
      <c r="N837" s="115"/>
      <c r="O837" s="125"/>
    </row>
    <row r="838" spans="1:15" ht="23.65" customHeight="1">
      <c r="A838" s="115"/>
      <c r="B838" s="115"/>
      <c r="C838" s="115"/>
      <c r="D838" s="115"/>
      <c r="E838" s="115"/>
      <c r="F838" s="115"/>
      <c r="G838" s="115"/>
      <c r="H838" s="115"/>
      <c r="I838" s="115"/>
      <c r="J838" s="118"/>
      <c r="K838" s="115"/>
      <c r="L838" s="118"/>
      <c r="M838" s="115"/>
      <c r="N838" s="115"/>
      <c r="O838" s="125"/>
    </row>
    <row r="839" spans="1:15" ht="23.65" customHeight="1">
      <c r="A839" s="115"/>
      <c r="B839" s="115"/>
      <c r="C839" s="115"/>
      <c r="D839" s="115"/>
      <c r="E839" s="115"/>
      <c r="F839" s="115"/>
      <c r="G839" s="115"/>
      <c r="H839" s="115"/>
      <c r="I839" s="115"/>
      <c r="J839" s="118"/>
      <c r="K839" s="115"/>
      <c r="L839" s="118"/>
      <c r="M839" s="115"/>
      <c r="N839" s="115"/>
      <c r="O839" s="125"/>
    </row>
    <row r="840" spans="1:15" ht="23.65" customHeight="1">
      <c r="A840" s="115"/>
      <c r="B840" s="115"/>
      <c r="C840" s="115"/>
      <c r="D840" s="115"/>
      <c r="E840" s="115"/>
      <c r="F840" s="115"/>
      <c r="G840" s="115"/>
      <c r="H840" s="115"/>
      <c r="I840" s="115"/>
      <c r="J840" s="118"/>
      <c r="K840" s="115"/>
      <c r="L840" s="118"/>
      <c r="M840" s="115"/>
      <c r="N840" s="115"/>
      <c r="O840" s="125"/>
    </row>
    <row r="841" spans="1:15" ht="23.65" customHeight="1">
      <c r="A841" s="115"/>
      <c r="B841" s="115"/>
      <c r="C841" s="115"/>
      <c r="D841" s="115"/>
      <c r="E841" s="115"/>
      <c r="F841" s="115"/>
      <c r="G841" s="115"/>
      <c r="H841" s="115"/>
      <c r="I841" s="115"/>
      <c r="J841" s="118"/>
      <c r="K841" s="115"/>
      <c r="L841" s="118"/>
      <c r="M841" s="115"/>
      <c r="N841" s="115"/>
      <c r="O841" s="125"/>
    </row>
    <row r="842" spans="1:15" ht="23.65" customHeight="1">
      <c r="A842" s="115"/>
      <c r="B842" s="115"/>
      <c r="C842" s="115"/>
      <c r="D842" s="115"/>
      <c r="E842" s="115"/>
      <c r="F842" s="115"/>
      <c r="G842" s="115"/>
      <c r="H842" s="115"/>
      <c r="I842" s="115"/>
      <c r="J842" s="118"/>
      <c r="K842" s="115"/>
      <c r="L842" s="118"/>
      <c r="M842" s="115"/>
      <c r="N842" s="115"/>
      <c r="O842" s="125"/>
    </row>
    <row r="843" spans="1:15" ht="23.65" customHeight="1">
      <c r="A843" s="115"/>
      <c r="B843" s="115"/>
      <c r="C843" s="115"/>
      <c r="D843" s="115"/>
      <c r="E843" s="115"/>
      <c r="F843" s="115"/>
      <c r="G843" s="115"/>
      <c r="H843" s="115"/>
      <c r="I843" s="115"/>
      <c r="J843" s="118"/>
      <c r="K843" s="115"/>
      <c r="L843" s="118"/>
      <c r="M843" s="115"/>
      <c r="N843" s="115"/>
      <c r="O843" s="125"/>
    </row>
    <row r="844" spans="1:15" ht="23.65" customHeight="1">
      <c r="A844" s="115"/>
      <c r="B844" s="115"/>
      <c r="C844" s="115"/>
      <c r="D844" s="115"/>
      <c r="E844" s="115"/>
      <c r="F844" s="115"/>
      <c r="G844" s="115"/>
      <c r="H844" s="115"/>
      <c r="I844" s="115"/>
      <c r="J844" s="118"/>
      <c r="K844" s="115"/>
      <c r="L844" s="118"/>
      <c r="M844" s="115"/>
      <c r="N844" s="115"/>
      <c r="O844" s="125"/>
    </row>
    <row r="845" spans="1:15" ht="23.65" customHeight="1">
      <c r="A845" s="115"/>
      <c r="B845" s="115"/>
      <c r="C845" s="115"/>
      <c r="D845" s="115"/>
      <c r="E845" s="115"/>
      <c r="F845" s="115"/>
      <c r="G845" s="115"/>
      <c r="H845" s="115"/>
      <c r="I845" s="115"/>
      <c r="J845" s="118"/>
      <c r="K845" s="115"/>
      <c r="L845" s="118"/>
      <c r="M845" s="115"/>
      <c r="N845" s="115"/>
      <c r="O845" s="125"/>
    </row>
    <row r="846" spans="1:15" ht="23.65" customHeight="1">
      <c r="A846" s="115"/>
      <c r="B846" s="115"/>
      <c r="C846" s="115"/>
      <c r="D846" s="115"/>
      <c r="E846" s="115"/>
      <c r="F846" s="115"/>
      <c r="G846" s="115"/>
      <c r="H846" s="115"/>
      <c r="I846" s="115"/>
      <c r="J846" s="118"/>
      <c r="K846" s="115"/>
      <c r="L846" s="118"/>
      <c r="M846" s="115"/>
      <c r="N846" s="115"/>
      <c r="O846" s="125"/>
    </row>
    <row r="847" spans="1:15" ht="23.65" customHeight="1">
      <c r="A847" s="115"/>
      <c r="B847" s="115"/>
      <c r="C847" s="115"/>
      <c r="D847" s="115"/>
      <c r="E847" s="115"/>
      <c r="F847" s="115"/>
      <c r="G847" s="115"/>
      <c r="H847" s="115"/>
      <c r="I847" s="115"/>
      <c r="J847" s="118"/>
      <c r="K847" s="115"/>
      <c r="L847" s="118"/>
      <c r="M847" s="115"/>
      <c r="N847" s="115"/>
      <c r="O847" s="125"/>
    </row>
    <row r="848" spans="1:15" ht="23.65" customHeight="1">
      <c r="A848" s="115"/>
      <c r="B848" s="115"/>
      <c r="C848" s="115"/>
      <c r="D848" s="115"/>
      <c r="E848" s="115"/>
      <c r="F848" s="115"/>
      <c r="G848" s="115"/>
      <c r="H848" s="115"/>
      <c r="I848" s="115"/>
      <c r="J848" s="118"/>
      <c r="K848" s="115"/>
      <c r="L848" s="118"/>
      <c r="M848" s="115"/>
      <c r="N848" s="115"/>
      <c r="O848" s="125"/>
    </row>
    <row r="849" spans="1:15" ht="23.65" customHeight="1">
      <c r="A849" s="115"/>
      <c r="B849" s="115"/>
      <c r="C849" s="115"/>
      <c r="D849" s="115"/>
      <c r="E849" s="115"/>
      <c r="F849" s="115"/>
      <c r="G849" s="115"/>
      <c r="H849" s="115"/>
      <c r="I849" s="115"/>
      <c r="J849" s="118"/>
      <c r="K849" s="115"/>
      <c r="L849" s="118"/>
      <c r="M849" s="115"/>
      <c r="N849" s="115"/>
      <c r="O849" s="125"/>
    </row>
    <row r="850" spans="1:15" ht="23.65" customHeight="1">
      <c r="A850" s="115"/>
      <c r="B850" s="115"/>
      <c r="C850" s="115"/>
      <c r="D850" s="115"/>
      <c r="E850" s="115"/>
      <c r="F850" s="115"/>
      <c r="G850" s="115"/>
      <c r="H850" s="115"/>
      <c r="I850" s="115"/>
      <c r="J850" s="118"/>
      <c r="K850" s="115"/>
      <c r="L850" s="118"/>
      <c r="M850" s="115"/>
      <c r="N850" s="115"/>
      <c r="O850" s="125"/>
    </row>
    <row r="851" spans="1:15" ht="23.65" customHeight="1">
      <c r="A851" s="115"/>
      <c r="B851" s="115"/>
      <c r="C851" s="115"/>
      <c r="D851" s="115"/>
      <c r="E851" s="115"/>
      <c r="F851" s="115"/>
      <c r="G851" s="115"/>
      <c r="H851" s="115"/>
      <c r="I851" s="115"/>
      <c r="J851" s="118"/>
      <c r="K851" s="115"/>
      <c r="L851" s="118"/>
      <c r="M851" s="115"/>
      <c r="N851" s="115"/>
      <c r="O851" s="125"/>
    </row>
    <row r="852" spans="1:15" ht="23.65" customHeight="1">
      <c r="A852" s="115"/>
      <c r="B852" s="115"/>
      <c r="C852" s="115"/>
      <c r="D852" s="115"/>
      <c r="E852" s="115"/>
      <c r="F852" s="115"/>
      <c r="G852" s="115"/>
      <c r="H852" s="115"/>
      <c r="I852" s="115"/>
      <c r="J852" s="118"/>
      <c r="K852" s="115"/>
      <c r="L852" s="118"/>
      <c r="M852" s="115"/>
      <c r="N852" s="115"/>
      <c r="O852" s="125"/>
    </row>
    <row r="853" spans="1:15" ht="23.65" customHeight="1">
      <c r="A853" s="115"/>
      <c r="B853" s="115"/>
      <c r="C853" s="115"/>
      <c r="D853" s="115"/>
      <c r="E853" s="115"/>
      <c r="F853" s="115"/>
      <c r="G853" s="115"/>
      <c r="H853" s="115"/>
      <c r="I853" s="115"/>
      <c r="J853" s="118"/>
      <c r="K853" s="115"/>
      <c r="L853" s="118"/>
      <c r="M853" s="115"/>
      <c r="N853" s="115"/>
      <c r="O853" s="125"/>
    </row>
    <row r="854" spans="1:15" ht="23.65" customHeight="1">
      <c r="A854" s="115"/>
      <c r="B854" s="115"/>
      <c r="C854" s="115"/>
      <c r="D854" s="115"/>
      <c r="E854" s="115"/>
      <c r="F854" s="115"/>
      <c r="G854" s="115"/>
      <c r="H854" s="115"/>
      <c r="I854" s="115"/>
      <c r="J854" s="118"/>
      <c r="K854" s="115"/>
      <c r="L854" s="118"/>
      <c r="M854" s="115"/>
      <c r="N854" s="115"/>
      <c r="O854" s="125"/>
    </row>
    <row r="855" spans="1:15" ht="23.65" customHeight="1">
      <c r="A855" s="115"/>
      <c r="B855" s="115"/>
      <c r="C855" s="115"/>
      <c r="D855" s="115"/>
      <c r="E855" s="115"/>
      <c r="F855" s="115"/>
      <c r="G855" s="115"/>
      <c r="H855" s="115"/>
      <c r="I855" s="115"/>
      <c r="J855" s="118"/>
      <c r="K855" s="115"/>
      <c r="L855" s="118"/>
      <c r="M855" s="115"/>
      <c r="N855" s="115"/>
      <c r="O855" s="125"/>
    </row>
    <row r="856" spans="1:15" ht="23.65" customHeight="1">
      <c r="A856" s="115"/>
      <c r="B856" s="115"/>
      <c r="C856" s="115"/>
      <c r="D856" s="115"/>
      <c r="E856" s="115"/>
      <c r="F856" s="115"/>
      <c r="G856" s="115"/>
      <c r="H856" s="115"/>
      <c r="I856" s="115"/>
      <c r="J856" s="118"/>
      <c r="K856" s="115"/>
      <c r="L856" s="118"/>
      <c r="M856" s="115"/>
      <c r="N856" s="115"/>
      <c r="O856" s="125"/>
    </row>
    <row r="857" spans="1:15" ht="23.65" customHeight="1">
      <c r="A857" s="115"/>
      <c r="B857" s="115"/>
      <c r="C857" s="115"/>
      <c r="D857" s="115"/>
      <c r="E857" s="115"/>
      <c r="F857" s="115"/>
      <c r="G857" s="115"/>
      <c r="H857" s="115"/>
      <c r="I857" s="115"/>
      <c r="J857" s="118"/>
      <c r="K857" s="115"/>
      <c r="L857" s="118"/>
      <c r="M857" s="115"/>
      <c r="N857" s="115"/>
      <c r="O857" s="125"/>
    </row>
    <row r="858" spans="1:15" ht="23.65" customHeight="1">
      <c r="A858" s="115"/>
      <c r="B858" s="115"/>
      <c r="C858" s="115"/>
      <c r="D858" s="115"/>
      <c r="E858" s="115"/>
      <c r="F858" s="115"/>
      <c r="G858" s="115"/>
      <c r="H858" s="115"/>
      <c r="I858" s="115"/>
      <c r="J858" s="118"/>
      <c r="K858" s="115"/>
      <c r="L858" s="118"/>
      <c r="M858" s="115"/>
      <c r="N858" s="115"/>
      <c r="O858" s="125"/>
    </row>
    <row r="859" spans="1:15" ht="23.65" customHeight="1">
      <c r="A859" s="115"/>
      <c r="B859" s="115"/>
      <c r="C859" s="115"/>
      <c r="D859" s="115"/>
      <c r="E859" s="115"/>
      <c r="F859" s="115"/>
      <c r="G859" s="115"/>
      <c r="H859" s="115"/>
      <c r="I859" s="115"/>
      <c r="J859" s="118"/>
      <c r="K859" s="115"/>
      <c r="L859" s="118"/>
      <c r="M859" s="115"/>
      <c r="N859" s="115"/>
      <c r="O859" s="125"/>
    </row>
    <row r="860" spans="1:15" ht="23.65" customHeight="1">
      <c r="A860" s="115"/>
      <c r="B860" s="115"/>
      <c r="C860" s="115"/>
      <c r="D860" s="115"/>
      <c r="E860" s="115"/>
      <c r="F860" s="115"/>
      <c r="G860" s="115"/>
      <c r="H860" s="115"/>
      <c r="I860" s="115"/>
      <c r="J860" s="118"/>
      <c r="K860" s="115"/>
      <c r="L860" s="118"/>
      <c r="M860" s="115"/>
      <c r="N860" s="115"/>
      <c r="O860" s="125"/>
    </row>
    <row r="861" spans="1:15" ht="23.65" customHeight="1">
      <c r="A861" s="115"/>
      <c r="B861" s="115"/>
      <c r="C861" s="115"/>
      <c r="D861" s="115"/>
      <c r="E861" s="115"/>
      <c r="F861" s="115"/>
      <c r="G861" s="115"/>
      <c r="H861" s="115"/>
      <c r="I861" s="115"/>
      <c r="J861" s="118"/>
      <c r="K861" s="115"/>
      <c r="L861" s="118"/>
      <c r="M861" s="115"/>
      <c r="N861" s="115"/>
      <c r="O861" s="125"/>
    </row>
    <row r="862" spans="1:15" ht="23.65" customHeight="1">
      <c r="A862" s="115"/>
      <c r="B862" s="115"/>
      <c r="C862" s="115"/>
      <c r="D862" s="115"/>
      <c r="E862" s="115"/>
      <c r="F862" s="115"/>
      <c r="G862" s="115"/>
      <c r="H862" s="115"/>
      <c r="I862" s="115"/>
      <c r="J862" s="118"/>
      <c r="K862" s="115"/>
      <c r="L862" s="118"/>
      <c r="M862" s="115"/>
      <c r="N862" s="115"/>
      <c r="O862" s="125"/>
    </row>
    <row r="863" spans="1:15" ht="23.65" customHeight="1">
      <c r="A863" s="115"/>
      <c r="B863" s="115"/>
      <c r="C863" s="115"/>
      <c r="D863" s="115"/>
      <c r="E863" s="115"/>
      <c r="F863" s="115"/>
      <c r="G863" s="115"/>
      <c r="H863" s="115"/>
      <c r="I863" s="115"/>
      <c r="J863" s="118"/>
      <c r="K863" s="115"/>
      <c r="L863" s="118"/>
      <c r="M863" s="115"/>
      <c r="N863" s="115"/>
      <c r="O863" s="125"/>
    </row>
    <row r="864" spans="1:15" ht="23.65" customHeight="1">
      <c r="A864" s="115"/>
      <c r="B864" s="115"/>
      <c r="C864" s="115"/>
      <c r="D864" s="115"/>
      <c r="E864" s="115"/>
      <c r="F864" s="115"/>
      <c r="G864" s="115"/>
      <c r="H864" s="115"/>
      <c r="I864" s="115"/>
      <c r="J864" s="118"/>
      <c r="K864" s="115"/>
      <c r="L864" s="118"/>
      <c r="M864" s="115"/>
      <c r="N864" s="115"/>
      <c r="O864" s="125"/>
    </row>
    <row r="865" spans="1:15" ht="23.65" customHeight="1">
      <c r="A865" s="115"/>
      <c r="B865" s="115"/>
      <c r="C865" s="115"/>
      <c r="D865" s="115"/>
      <c r="E865" s="115"/>
      <c r="F865" s="115"/>
      <c r="G865" s="115"/>
      <c r="H865" s="115"/>
      <c r="I865" s="115"/>
      <c r="J865" s="118"/>
      <c r="K865" s="115"/>
      <c r="L865" s="118"/>
      <c r="M865" s="115"/>
      <c r="N865" s="115"/>
      <c r="O865" s="125"/>
    </row>
    <row r="866" spans="1:15" ht="23.65" customHeight="1">
      <c r="A866" s="115"/>
      <c r="B866" s="115"/>
      <c r="C866" s="115"/>
      <c r="D866" s="115"/>
      <c r="E866" s="115"/>
      <c r="F866" s="115"/>
      <c r="G866" s="115"/>
      <c r="H866" s="115"/>
      <c r="I866" s="115"/>
      <c r="J866" s="118"/>
      <c r="K866" s="115"/>
      <c r="L866" s="118"/>
      <c r="M866" s="115"/>
      <c r="N866" s="115"/>
      <c r="O866" s="125"/>
    </row>
    <row r="867" spans="1:15" ht="23.65" customHeight="1">
      <c r="A867" s="115"/>
      <c r="B867" s="115"/>
      <c r="C867" s="115"/>
      <c r="D867" s="115"/>
      <c r="E867" s="115"/>
      <c r="F867" s="115"/>
      <c r="G867" s="115"/>
      <c r="H867" s="115"/>
      <c r="I867" s="115"/>
      <c r="J867" s="118"/>
      <c r="K867" s="115"/>
      <c r="L867" s="118"/>
      <c r="M867" s="115"/>
      <c r="N867" s="115"/>
      <c r="O867" s="125"/>
    </row>
    <row r="868" spans="1:15" ht="23.65" customHeight="1">
      <c r="A868" s="115"/>
      <c r="B868" s="115"/>
      <c r="C868" s="115"/>
      <c r="D868" s="115"/>
      <c r="E868" s="115"/>
      <c r="F868" s="115"/>
      <c r="G868" s="115"/>
      <c r="H868" s="115"/>
      <c r="I868" s="115"/>
      <c r="J868" s="118"/>
      <c r="K868" s="115"/>
      <c r="L868" s="118"/>
      <c r="M868" s="115"/>
      <c r="N868" s="115"/>
      <c r="O868" s="125"/>
    </row>
    <row r="869" spans="1:15" ht="23.65" customHeight="1">
      <c r="A869" s="115"/>
      <c r="B869" s="115"/>
      <c r="C869" s="115"/>
      <c r="D869" s="115"/>
      <c r="E869" s="115"/>
      <c r="F869" s="115"/>
      <c r="G869" s="115"/>
      <c r="H869" s="115"/>
      <c r="I869" s="115"/>
      <c r="J869" s="118"/>
      <c r="K869" s="115"/>
      <c r="L869" s="118"/>
      <c r="M869" s="115"/>
      <c r="N869" s="115"/>
      <c r="O869" s="125"/>
    </row>
    <row r="870" spans="1:15" ht="23.65" customHeight="1">
      <c r="A870" s="115"/>
      <c r="B870" s="115"/>
      <c r="C870" s="115"/>
      <c r="D870" s="115"/>
      <c r="E870" s="115"/>
      <c r="F870" s="115"/>
      <c r="G870" s="115"/>
      <c r="H870" s="115"/>
      <c r="I870" s="115"/>
      <c r="J870" s="118"/>
      <c r="K870" s="115"/>
      <c r="L870" s="118"/>
      <c r="M870" s="115"/>
      <c r="N870" s="115"/>
      <c r="O870" s="125"/>
    </row>
    <row r="871" spans="1:15" ht="23.65" customHeight="1">
      <c r="A871" s="115"/>
      <c r="B871" s="115"/>
      <c r="C871" s="115"/>
      <c r="D871" s="115"/>
      <c r="E871" s="115"/>
      <c r="F871" s="115"/>
      <c r="G871" s="115"/>
      <c r="H871" s="115"/>
      <c r="I871" s="115"/>
      <c r="J871" s="118"/>
      <c r="K871" s="115"/>
      <c r="L871" s="118"/>
      <c r="M871" s="115"/>
      <c r="N871" s="115"/>
      <c r="O871" s="125"/>
    </row>
    <row r="872" spans="1:15" ht="23.65" customHeight="1">
      <c r="A872" s="115"/>
      <c r="B872" s="115"/>
      <c r="C872" s="115"/>
      <c r="D872" s="115"/>
      <c r="E872" s="115"/>
      <c r="F872" s="115"/>
      <c r="G872" s="115"/>
      <c r="H872" s="115"/>
      <c r="I872" s="115"/>
      <c r="J872" s="118"/>
      <c r="K872" s="115"/>
      <c r="L872" s="118"/>
      <c r="M872" s="115"/>
      <c r="N872" s="115"/>
      <c r="O872" s="125"/>
    </row>
    <row r="873" spans="1:15" ht="23.65" customHeight="1">
      <c r="A873" s="115"/>
      <c r="B873" s="115"/>
      <c r="C873" s="115"/>
      <c r="D873" s="115"/>
      <c r="E873" s="115"/>
      <c r="F873" s="115"/>
      <c r="G873" s="115"/>
      <c r="H873" s="115"/>
      <c r="I873" s="115"/>
      <c r="J873" s="118"/>
      <c r="K873" s="115"/>
      <c r="L873" s="118"/>
      <c r="M873" s="115"/>
      <c r="N873" s="115"/>
      <c r="O873" s="125"/>
    </row>
    <row r="874" spans="1:15" ht="23.65" customHeight="1">
      <c r="A874" s="115"/>
      <c r="B874" s="115"/>
      <c r="C874" s="115"/>
      <c r="D874" s="115"/>
      <c r="E874" s="115"/>
      <c r="F874" s="115"/>
      <c r="G874" s="115"/>
      <c r="H874" s="115"/>
      <c r="I874" s="115"/>
      <c r="J874" s="118"/>
      <c r="K874" s="115"/>
      <c r="L874" s="118"/>
      <c r="M874" s="115"/>
      <c r="N874" s="115"/>
      <c r="O874" s="125"/>
    </row>
    <row r="875" spans="1:15" ht="23.65" customHeight="1">
      <c r="A875" s="115"/>
      <c r="B875" s="115"/>
      <c r="C875" s="115"/>
      <c r="D875" s="115"/>
      <c r="E875" s="115"/>
      <c r="F875" s="115"/>
      <c r="G875" s="115"/>
      <c r="H875" s="115"/>
      <c r="I875" s="115"/>
      <c r="J875" s="118"/>
      <c r="K875" s="115"/>
      <c r="L875" s="118"/>
      <c r="M875" s="115"/>
      <c r="N875" s="115"/>
      <c r="O875" s="125"/>
    </row>
    <row r="876" spans="1:15" ht="23.65" customHeight="1">
      <c r="A876" s="115"/>
      <c r="B876" s="115"/>
      <c r="C876" s="115"/>
      <c r="D876" s="115"/>
      <c r="E876" s="115"/>
      <c r="F876" s="115"/>
      <c r="G876" s="115"/>
      <c r="H876" s="115"/>
      <c r="I876" s="115"/>
      <c r="J876" s="118"/>
      <c r="K876" s="115"/>
      <c r="L876" s="118"/>
      <c r="M876" s="115"/>
      <c r="N876" s="115"/>
      <c r="O876" s="125"/>
    </row>
    <row r="877" spans="1:15" ht="23.65" customHeight="1">
      <c r="A877" s="115"/>
      <c r="B877" s="115"/>
      <c r="C877" s="115"/>
      <c r="D877" s="115"/>
      <c r="E877" s="115"/>
      <c r="F877" s="115"/>
      <c r="G877" s="115"/>
      <c r="H877" s="115"/>
      <c r="I877" s="115"/>
      <c r="J877" s="118"/>
      <c r="K877" s="115"/>
      <c r="L877" s="118"/>
      <c r="M877" s="115"/>
      <c r="N877" s="115"/>
      <c r="O877" s="125"/>
    </row>
    <row r="878" spans="1:15" ht="23.65" customHeight="1">
      <c r="A878" s="115"/>
      <c r="B878" s="115"/>
      <c r="C878" s="115"/>
      <c r="D878" s="115"/>
      <c r="E878" s="115"/>
      <c r="F878" s="115"/>
      <c r="G878" s="115"/>
      <c r="H878" s="115"/>
      <c r="I878" s="115"/>
      <c r="J878" s="118"/>
      <c r="K878" s="115"/>
      <c r="L878" s="118"/>
      <c r="M878" s="115"/>
      <c r="N878" s="115"/>
      <c r="O878" s="125"/>
    </row>
    <row r="879" spans="1:15" ht="23.65" customHeight="1">
      <c r="A879" s="115"/>
      <c r="B879" s="115"/>
      <c r="C879" s="115"/>
      <c r="D879" s="115"/>
      <c r="E879" s="115"/>
      <c r="F879" s="115"/>
      <c r="G879" s="115"/>
      <c r="H879" s="115"/>
      <c r="I879" s="115"/>
      <c r="J879" s="118"/>
      <c r="K879" s="115"/>
      <c r="L879" s="118"/>
      <c r="M879" s="115"/>
      <c r="N879" s="115"/>
      <c r="O879" s="125"/>
    </row>
    <row r="880" spans="1:15" ht="23.65" customHeight="1">
      <c r="A880" s="115"/>
      <c r="B880" s="115"/>
      <c r="C880" s="115"/>
      <c r="D880" s="115"/>
      <c r="E880" s="115"/>
      <c r="F880" s="115"/>
      <c r="G880" s="115"/>
      <c r="H880" s="115"/>
      <c r="I880" s="115"/>
      <c r="J880" s="118"/>
      <c r="K880" s="115"/>
      <c r="L880" s="118"/>
      <c r="M880" s="115"/>
      <c r="N880" s="115"/>
      <c r="O880" s="125"/>
    </row>
    <row r="881" spans="1:15" ht="23.65" customHeight="1">
      <c r="A881" s="115"/>
      <c r="B881" s="115"/>
      <c r="C881" s="115"/>
      <c r="D881" s="115"/>
      <c r="E881" s="115"/>
      <c r="F881" s="115"/>
      <c r="G881" s="115"/>
      <c r="H881" s="115"/>
      <c r="I881" s="115"/>
      <c r="J881" s="118"/>
      <c r="K881" s="115"/>
      <c r="L881" s="118"/>
      <c r="M881" s="115"/>
      <c r="N881" s="115"/>
      <c r="O881" s="125"/>
    </row>
    <row r="882" spans="1:15" ht="23.65" customHeight="1">
      <c r="A882" s="115"/>
      <c r="B882" s="115"/>
      <c r="C882" s="115"/>
      <c r="D882" s="115"/>
      <c r="E882" s="115"/>
      <c r="F882" s="115"/>
      <c r="G882" s="115"/>
      <c r="H882" s="115"/>
      <c r="I882" s="115"/>
      <c r="J882" s="118"/>
      <c r="K882" s="115"/>
      <c r="L882" s="118"/>
      <c r="M882" s="115"/>
      <c r="N882" s="115"/>
      <c r="O882" s="125"/>
    </row>
    <row r="883" spans="1:15" ht="23.65" customHeight="1">
      <c r="A883" s="115"/>
      <c r="B883" s="115"/>
      <c r="C883" s="115"/>
      <c r="D883" s="115"/>
      <c r="E883" s="115"/>
      <c r="F883" s="115"/>
      <c r="G883" s="115"/>
      <c r="H883" s="115"/>
      <c r="I883" s="115"/>
      <c r="J883" s="118"/>
      <c r="K883" s="115"/>
      <c r="L883" s="118"/>
      <c r="M883" s="115"/>
      <c r="N883" s="115"/>
      <c r="O883" s="125"/>
    </row>
    <row r="884" spans="1:15" ht="23.65" customHeight="1">
      <c r="A884" s="115"/>
      <c r="B884" s="115"/>
      <c r="C884" s="115"/>
      <c r="D884" s="115"/>
      <c r="E884" s="115"/>
      <c r="F884" s="115"/>
      <c r="G884" s="115"/>
      <c r="H884" s="115"/>
      <c r="I884" s="115"/>
      <c r="J884" s="118"/>
      <c r="K884" s="115"/>
      <c r="L884" s="118"/>
      <c r="M884" s="115"/>
      <c r="N884" s="115"/>
      <c r="O884" s="125"/>
    </row>
    <row r="885" spans="1:15" ht="23.65" customHeight="1">
      <c r="A885" s="115"/>
      <c r="B885" s="115"/>
      <c r="C885" s="115"/>
      <c r="D885" s="115"/>
      <c r="E885" s="115"/>
      <c r="F885" s="115"/>
      <c r="G885" s="115"/>
      <c r="H885" s="115"/>
      <c r="I885" s="115"/>
      <c r="J885" s="118"/>
      <c r="K885" s="115"/>
      <c r="L885" s="118"/>
      <c r="M885" s="115"/>
      <c r="N885" s="115"/>
      <c r="O885" s="125"/>
    </row>
    <row r="886" spans="1:15" ht="23.65" customHeight="1">
      <c r="A886" s="115"/>
      <c r="B886" s="115"/>
      <c r="C886" s="115"/>
      <c r="D886" s="115"/>
      <c r="E886" s="115"/>
      <c r="F886" s="115"/>
      <c r="G886" s="115"/>
      <c r="H886" s="115"/>
      <c r="I886" s="115"/>
      <c r="J886" s="118"/>
      <c r="K886" s="115"/>
      <c r="L886" s="118"/>
      <c r="M886" s="115"/>
      <c r="N886" s="115"/>
      <c r="O886" s="125"/>
    </row>
    <row r="887" spans="1:15" ht="23.65" customHeight="1">
      <c r="A887" s="115"/>
      <c r="B887" s="115"/>
      <c r="C887" s="115"/>
      <c r="D887" s="115"/>
      <c r="E887" s="115"/>
      <c r="F887" s="115"/>
      <c r="G887" s="115"/>
      <c r="H887" s="115"/>
      <c r="I887" s="115"/>
      <c r="J887" s="118"/>
      <c r="K887" s="115"/>
      <c r="L887" s="118"/>
      <c r="M887" s="115"/>
      <c r="N887" s="115"/>
      <c r="O887" s="125"/>
    </row>
    <row r="888" spans="1:15" ht="23.65" customHeight="1">
      <c r="A888" s="115"/>
      <c r="B888" s="115"/>
      <c r="C888" s="115"/>
      <c r="D888" s="115"/>
      <c r="E888" s="115"/>
      <c r="F888" s="115"/>
      <c r="G888" s="115"/>
      <c r="H888" s="115"/>
      <c r="I888" s="115"/>
      <c r="J888" s="118"/>
      <c r="K888" s="115"/>
      <c r="L888" s="118"/>
      <c r="M888" s="115"/>
      <c r="N888" s="115"/>
      <c r="O888" s="125"/>
    </row>
    <row r="889" spans="1:15" ht="23.65" customHeight="1">
      <c r="A889" s="115"/>
      <c r="B889" s="115"/>
      <c r="C889" s="115"/>
      <c r="D889" s="115"/>
      <c r="E889" s="115"/>
      <c r="F889" s="115"/>
      <c r="G889" s="115"/>
      <c r="H889" s="115"/>
      <c r="I889" s="115"/>
      <c r="J889" s="118"/>
      <c r="K889" s="115"/>
      <c r="L889" s="118"/>
      <c r="M889" s="115"/>
      <c r="N889" s="115"/>
      <c r="O889" s="125"/>
    </row>
    <row r="890" spans="1:15" ht="23.65" customHeight="1">
      <c r="A890" s="115"/>
      <c r="B890" s="115"/>
      <c r="C890" s="115"/>
      <c r="D890" s="115"/>
      <c r="E890" s="115"/>
      <c r="F890" s="115"/>
      <c r="G890" s="115"/>
      <c r="H890" s="115"/>
      <c r="I890" s="115"/>
      <c r="J890" s="118"/>
      <c r="K890" s="115"/>
      <c r="L890" s="118"/>
      <c r="M890" s="115"/>
      <c r="N890" s="115"/>
      <c r="O890" s="125"/>
    </row>
    <row r="891" spans="1:15" ht="23.65" customHeight="1">
      <c r="A891" s="115"/>
      <c r="B891" s="115"/>
      <c r="C891" s="115"/>
      <c r="D891" s="115"/>
      <c r="E891" s="115"/>
      <c r="F891" s="115"/>
      <c r="G891" s="115"/>
      <c r="H891" s="115"/>
      <c r="I891" s="115"/>
      <c r="J891" s="118"/>
      <c r="K891" s="115"/>
      <c r="L891" s="118"/>
      <c r="M891" s="115"/>
      <c r="N891" s="115"/>
      <c r="O891" s="125"/>
    </row>
    <row r="892" spans="1:15" ht="23.65" customHeight="1">
      <c r="A892" s="115"/>
      <c r="B892" s="115"/>
      <c r="C892" s="115"/>
      <c r="D892" s="115"/>
      <c r="E892" s="115"/>
      <c r="F892" s="115"/>
      <c r="G892" s="115"/>
      <c r="H892" s="115"/>
      <c r="I892" s="115"/>
      <c r="J892" s="118"/>
      <c r="K892" s="115"/>
      <c r="L892" s="118"/>
      <c r="M892" s="115"/>
      <c r="N892" s="115"/>
      <c r="O892" s="125"/>
    </row>
    <row r="893" spans="1:15" ht="23.65" customHeight="1">
      <c r="A893" s="115"/>
      <c r="B893" s="115"/>
      <c r="C893" s="115"/>
      <c r="D893" s="115"/>
      <c r="E893" s="115"/>
      <c r="F893" s="115"/>
      <c r="G893" s="115"/>
      <c r="H893" s="115"/>
      <c r="I893" s="115"/>
      <c r="J893" s="118"/>
      <c r="K893" s="115"/>
      <c r="L893" s="118"/>
      <c r="M893" s="115"/>
      <c r="N893" s="115"/>
      <c r="O893" s="125"/>
    </row>
    <row r="894" spans="1:15" ht="23.65" customHeight="1">
      <c r="A894" s="115"/>
      <c r="B894" s="115"/>
      <c r="C894" s="115"/>
      <c r="D894" s="115"/>
      <c r="E894" s="115"/>
      <c r="F894" s="115"/>
      <c r="G894" s="115"/>
      <c r="H894" s="115"/>
      <c r="I894" s="115"/>
      <c r="J894" s="118"/>
      <c r="K894" s="115"/>
      <c r="L894" s="118"/>
      <c r="M894" s="115"/>
      <c r="N894" s="115"/>
      <c r="O894" s="125"/>
    </row>
    <row r="895" spans="1:15" ht="23.65" customHeight="1">
      <c r="A895" s="115"/>
      <c r="B895" s="115"/>
      <c r="C895" s="115"/>
      <c r="D895" s="115"/>
      <c r="E895" s="115"/>
      <c r="F895" s="115"/>
      <c r="G895" s="115"/>
      <c r="H895" s="115"/>
      <c r="I895" s="115"/>
      <c r="J895" s="118"/>
      <c r="K895" s="115"/>
      <c r="L895" s="118"/>
      <c r="M895" s="115"/>
      <c r="N895" s="115"/>
      <c r="O895" s="125"/>
    </row>
    <row r="896" spans="1:15" ht="23.65" customHeight="1">
      <c r="A896" s="115"/>
      <c r="B896" s="115"/>
      <c r="C896" s="115"/>
      <c r="D896" s="115"/>
      <c r="E896" s="115"/>
      <c r="F896" s="115"/>
      <c r="G896" s="115"/>
      <c r="H896" s="115"/>
      <c r="I896" s="115"/>
      <c r="J896" s="118"/>
      <c r="K896" s="115"/>
      <c r="L896" s="118"/>
      <c r="M896" s="115"/>
      <c r="N896" s="115"/>
      <c r="O896" s="125"/>
    </row>
    <row r="897" spans="1:15" ht="23.65" customHeight="1">
      <c r="A897" s="115"/>
      <c r="B897" s="115"/>
      <c r="C897" s="115"/>
      <c r="D897" s="115"/>
      <c r="E897" s="115"/>
      <c r="F897" s="115"/>
      <c r="G897" s="115"/>
      <c r="H897" s="115"/>
      <c r="I897" s="115"/>
      <c r="J897" s="118"/>
      <c r="K897" s="115"/>
      <c r="L897" s="118"/>
      <c r="M897" s="115"/>
      <c r="N897" s="115"/>
      <c r="O897" s="125"/>
    </row>
    <row r="898" spans="1:15" ht="23.65" customHeight="1">
      <c r="A898" s="115"/>
      <c r="B898" s="115"/>
      <c r="C898" s="115"/>
      <c r="D898" s="115"/>
      <c r="E898" s="115"/>
      <c r="F898" s="115"/>
      <c r="G898" s="115"/>
      <c r="H898" s="115"/>
      <c r="I898" s="115"/>
      <c r="J898" s="118"/>
      <c r="K898" s="115"/>
      <c r="L898" s="118"/>
      <c r="M898" s="115"/>
      <c r="N898" s="115"/>
      <c r="O898" s="125"/>
    </row>
    <row r="899" spans="1:15" ht="23.65" customHeight="1">
      <c r="A899" s="115"/>
      <c r="B899" s="115"/>
      <c r="C899" s="115"/>
      <c r="D899" s="115"/>
      <c r="E899" s="115"/>
      <c r="F899" s="115"/>
      <c r="G899" s="115"/>
      <c r="H899" s="115"/>
      <c r="I899" s="115"/>
      <c r="J899" s="118"/>
      <c r="K899" s="115"/>
      <c r="L899" s="118"/>
      <c r="M899" s="115"/>
      <c r="N899" s="115"/>
      <c r="O899" s="125"/>
    </row>
    <row r="900" spans="1:15" ht="23.65" customHeight="1">
      <c r="A900" s="115"/>
      <c r="B900" s="115"/>
      <c r="C900" s="115"/>
      <c r="D900" s="115"/>
      <c r="E900" s="115"/>
      <c r="F900" s="115"/>
      <c r="G900" s="115"/>
      <c r="H900" s="115"/>
      <c r="I900" s="115"/>
      <c r="J900" s="118"/>
      <c r="K900" s="115"/>
      <c r="L900" s="118"/>
      <c r="M900" s="115"/>
      <c r="N900" s="115"/>
      <c r="O900" s="125"/>
    </row>
    <row r="901" spans="1:15" ht="23.65" customHeight="1">
      <c r="A901" s="115"/>
      <c r="B901" s="115"/>
      <c r="C901" s="115"/>
      <c r="D901" s="115"/>
      <c r="E901" s="115"/>
      <c r="F901" s="115"/>
      <c r="G901" s="115"/>
      <c r="H901" s="115"/>
      <c r="I901" s="115"/>
      <c r="J901" s="118"/>
      <c r="K901" s="115"/>
      <c r="L901" s="118"/>
      <c r="M901" s="115"/>
      <c r="N901" s="115"/>
      <c r="O901" s="125"/>
    </row>
    <row r="902" spans="1:15" ht="23.65" customHeight="1">
      <c r="A902" s="115"/>
      <c r="B902" s="115"/>
      <c r="C902" s="115"/>
      <c r="D902" s="115"/>
      <c r="E902" s="115"/>
      <c r="F902" s="115"/>
      <c r="G902" s="115"/>
      <c r="H902" s="115"/>
      <c r="I902" s="115"/>
      <c r="J902" s="118"/>
      <c r="K902" s="115"/>
      <c r="L902" s="118"/>
      <c r="M902" s="115"/>
      <c r="N902" s="115"/>
      <c r="O902" s="125"/>
    </row>
    <row r="903" spans="1:15" ht="23.65" customHeight="1">
      <c r="A903" s="115"/>
      <c r="B903" s="115"/>
      <c r="C903" s="115"/>
      <c r="D903" s="115"/>
      <c r="E903" s="115"/>
      <c r="F903" s="115"/>
      <c r="G903" s="115"/>
      <c r="H903" s="115"/>
      <c r="I903" s="115"/>
      <c r="J903" s="118"/>
      <c r="K903" s="115"/>
      <c r="L903" s="118"/>
      <c r="M903" s="115"/>
      <c r="N903" s="115"/>
      <c r="O903" s="125"/>
    </row>
    <row r="904" spans="1:15" ht="23.65" customHeight="1">
      <c r="A904" s="115"/>
      <c r="B904" s="115"/>
      <c r="C904" s="115"/>
      <c r="D904" s="115"/>
      <c r="E904" s="115"/>
      <c r="F904" s="115"/>
      <c r="G904" s="115"/>
      <c r="H904" s="115"/>
      <c r="I904" s="115"/>
      <c r="J904" s="118"/>
      <c r="K904" s="115"/>
      <c r="L904" s="118"/>
      <c r="M904" s="115"/>
      <c r="N904" s="115"/>
      <c r="O904" s="125"/>
    </row>
    <row r="905" spans="1:15" ht="23.65" customHeight="1">
      <c r="A905" s="115"/>
      <c r="B905" s="115"/>
      <c r="C905" s="115"/>
      <c r="D905" s="115"/>
      <c r="E905" s="115"/>
      <c r="F905" s="115"/>
      <c r="G905" s="115"/>
      <c r="H905" s="115"/>
      <c r="I905" s="115"/>
      <c r="J905" s="118"/>
      <c r="K905" s="115"/>
      <c r="L905" s="118"/>
      <c r="M905" s="115"/>
      <c r="N905" s="115"/>
      <c r="O905" s="125"/>
    </row>
    <row r="906" spans="1:15" ht="23.65" customHeight="1">
      <c r="A906" s="115"/>
      <c r="B906" s="115"/>
      <c r="C906" s="115"/>
      <c r="D906" s="115"/>
      <c r="E906" s="115"/>
      <c r="F906" s="115"/>
      <c r="G906" s="115"/>
      <c r="H906" s="115"/>
      <c r="I906" s="115"/>
      <c r="J906" s="118"/>
      <c r="K906" s="115"/>
      <c r="L906" s="118"/>
      <c r="M906" s="115"/>
      <c r="N906" s="115"/>
      <c r="O906" s="125"/>
    </row>
    <row r="907" spans="1:15" ht="23.65" customHeight="1">
      <c r="A907" s="115"/>
      <c r="B907" s="115"/>
      <c r="C907" s="115"/>
      <c r="D907" s="115"/>
      <c r="E907" s="115"/>
      <c r="F907" s="115"/>
      <c r="G907" s="115"/>
      <c r="H907" s="115"/>
      <c r="I907" s="115"/>
      <c r="J907" s="118"/>
      <c r="K907" s="115"/>
      <c r="L907" s="118"/>
      <c r="M907" s="115"/>
      <c r="N907" s="115"/>
      <c r="O907" s="125"/>
    </row>
    <row r="908" spans="1:15" ht="23.65" customHeight="1">
      <c r="A908" s="115"/>
      <c r="B908" s="115"/>
      <c r="C908" s="115"/>
      <c r="D908" s="115"/>
      <c r="E908" s="115"/>
      <c r="F908" s="115"/>
      <c r="G908" s="115"/>
      <c r="H908" s="115"/>
      <c r="I908" s="115"/>
      <c r="J908" s="118"/>
      <c r="K908" s="115"/>
      <c r="L908" s="118"/>
      <c r="M908" s="115"/>
      <c r="N908" s="115"/>
      <c r="O908" s="125"/>
    </row>
    <row r="909" spans="1:15" ht="23.65" customHeight="1">
      <c r="A909" s="115"/>
      <c r="B909" s="115"/>
      <c r="C909" s="115"/>
      <c r="D909" s="115"/>
      <c r="E909" s="115"/>
      <c r="F909" s="115"/>
      <c r="G909" s="115"/>
      <c r="H909" s="115"/>
      <c r="I909" s="115"/>
      <c r="J909" s="118"/>
      <c r="K909" s="115"/>
      <c r="L909" s="118"/>
      <c r="M909" s="115"/>
      <c r="N909" s="115"/>
      <c r="O909" s="125"/>
    </row>
    <row r="910" spans="1:15" ht="23.65" customHeight="1">
      <c r="A910" s="115"/>
      <c r="B910" s="115"/>
      <c r="C910" s="115"/>
      <c r="D910" s="115"/>
      <c r="E910" s="115"/>
      <c r="F910" s="115"/>
      <c r="G910" s="115"/>
      <c r="H910" s="115"/>
      <c r="I910" s="115"/>
      <c r="J910" s="118"/>
      <c r="K910" s="115"/>
      <c r="L910" s="118"/>
      <c r="M910" s="115"/>
      <c r="N910" s="115"/>
      <c r="O910" s="125"/>
    </row>
    <row r="911" spans="1:15" ht="23.65" customHeight="1">
      <c r="A911" s="115"/>
      <c r="B911" s="115"/>
      <c r="C911" s="115"/>
      <c r="D911" s="115"/>
      <c r="E911" s="115"/>
      <c r="F911" s="115"/>
      <c r="G911" s="115"/>
      <c r="H911" s="115"/>
      <c r="I911" s="115"/>
      <c r="J911" s="118"/>
      <c r="K911" s="115"/>
      <c r="L911" s="118"/>
      <c r="M911" s="115"/>
      <c r="N911" s="115"/>
      <c r="O911" s="125"/>
    </row>
    <row r="912" spans="1:15" ht="23.65" customHeight="1">
      <c r="A912" s="115"/>
      <c r="B912" s="115"/>
      <c r="C912" s="115"/>
      <c r="D912" s="115"/>
      <c r="E912" s="115"/>
      <c r="F912" s="115"/>
      <c r="G912" s="115"/>
      <c r="H912" s="115"/>
      <c r="I912" s="115"/>
      <c r="J912" s="118"/>
      <c r="K912" s="115"/>
      <c r="L912" s="118"/>
      <c r="M912" s="115"/>
      <c r="N912" s="115"/>
      <c r="O912" s="125"/>
    </row>
    <row r="913" spans="1:15" ht="23.65" customHeight="1">
      <c r="A913" s="115"/>
      <c r="B913" s="115"/>
      <c r="C913" s="115"/>
      <c r="D913" s="115"/>
      <c r="E913" s="115"/>
      <c r="F913" s="115"/>
      <c r="G913" s="115"/>
      <c r="H913" s="115"/>
      <c r="I913" s="115"/>
      <c r="J913" s="118"/>
      <c r="K913" s="115"/>
      <c r="L913" s="118"/>
      <c r="M913" s="115"/>
      <c r="N913" s="115"/>
      <c r="O913" s="125"/>
    </row>
    <row r="914" spans="1:15" ht="23.65" customHeight="1">
      <c r="A914" s="115"/>
      <c r="B914" s="115"/>
      <c r="C914" s="115"/>
      <c r="D914" s="115"/>
      <c r="E914" s="115"/>
      <c r="F914" s="115"/>
      <c r="G914" s="115"/>
      <c r="H914" s="115"/>
      <c r="I914" s="115"/>
      <c r="J914" s="118"/>
      <c r="K914" s="115"/>
      <c r="L914" s="118"/>
      <c r="M914" s="115"/>
      <c r="N914" s="115"/>
      <c r="O914" s="125"/>
    </row>
    <row r="915" spans="1:15" ht="23.65" customHeight="1">
      <c r="A915" s="115"/>
      <c r="B915" s="115"/>
      <c r="C915" s="115"/>
      <c r="D915" s="115"/>
      <c r="E915" s="115"/>
      <c r="F915" s="115"/>
      <c r="G915" s="115"/>
      <c r="H915" s="115"/>
      <c r="I915" s="115"/>
      <c r="J915" s="118"/>
      <c r="K915" s="115"/>
      <c r="L915" s="118"/>
      <c r="M915" s="115"/>
      <c r="N915" s="115"/>
      <c r="O915" s="125"/>
    </row>
    <row r="916" spans="1:15" ht="23.65" customHeight="1">
      <c r="A916" s="115"/>
      <c r="B916" s="115"/>
      <c r="C916" s="115"/>
      <c r="D916" s="115"/>
      <c r="E916" s="115"/>
      <c r="F916" s="115"/>
      <c r="G916" s="115"/>
      <c r="H916" s="115"/>
      <c r="I916" s="115"/>
      <c r="J916" s="118"/>
      <c r="K916" s="115"/>
      <c r="L916" s="118"/>
      <c r="M916" s="115"/>
      <c r="N916" s="115"/>
      <c r="O916" s="125"/>
    </row>
    <row r="917" spans="1:15" ht="23.65" customHeight="1">
      <c r="A917" s="115"/>
      <c r="B917" s="115"/>
      <c r="C917" s="115"/>
      <c r="D917" s="115"/>
      <c r="E917" s="115"/>
      <c r="F917" s="115"/>
      <c r="G917" s="115"/>
      <c r="H917" s="115"/>
      <c r="I917" s="115"/>
      <c r="J917" s="118"/>
      <c r="K917" s="115"/>
      <c r="L917" s="118"/>
      <c r="M917" s="115"/>
      <c r="N917" s="115"/>
      <c r="O917" s="125"/>
    </row>
    <row r="918" spans="1:15" ht="23.65" customHeight="1">
      <c r="A918" s="115"/>
      <c r="B918" s="115"/>
      <c r="C918" s="115"/>
      <c r="D918" s="115"/>
      <c r="E918" s="115"/>
      <c r="F918" s="115"/>
      <c r="G918" s="115"/>
      <c r="H918" s="115"/>
      <c r="I918" s="115"/>
      <c r="J918" s="118"/>
      <c r="K918" s="115"/>
      <c r="L918" s="118"/>
      <c r="M918" s="115"/>
      <c r="N918" s="115"/>
      <c r="O918" s="125"/>
    </row>
    <row r="919" spans="1:15" ht="23.65" customHeight="1">
      <c r="A919" s="115"/>
      <c r="B919" s="115"/>
      <c r="C919" s="115"/>
      <c r="D919" s="115"/>
      <c r="E919" s="115"/>
      <c r="F919" s="115"/>
      <c r="G919" s="115"/>
      <c r="H919" s="115"/>
      <c r="I919" s="115"/>
      <c r="J919" s="118"/>
      <c r="K919" s="115"/>
      <c r="L919" s="118"/>
      <c r="M919" s="115"/>
      <c r="N919" s="115"/>
      <c r="O919" s="125"/>
    </row>
    <row r="920" spans="1:15" ht="23.65" customHeight="1">
      <c r="A920" s="115"/>
      <c r="B920" s="115"/>
      <c r="C920" s="115"/>
      <c r="D920" s="115"/>
      <c r="E920" s="115"/>
      <c r="F920" s="115"/>
      <c r="G920" s="115"/>
      <c r="H920" s="115"/>
      <c r="I920" s="115"/>
      <c r="J920" s="118"/>
      <c r="K920" s="115"/>
      <c r="L920" s="118"/>
      <c r="M920" s="115"/>
      <c r="N920" s="115"/>
      <c r="O920" s="125"/>
    </row>
    <row r="921" spans="1:15" ht="23.65" customHeight="1">
      <c r="A921" s="115"/>
      <c r="B921" s="115"/>
      <c r="C921" s="115"/>
      <c r="D921" s="115"/>
      <c r="E921" s="115"/>
      <c r="F921" s="115"/>
      <c r="G921" s="115"/>
      <c r="H921" s="115"/>
      <c r="I921" s="115"/>
      <c r="J921" s="118"/>
      <c r="K921" s="115"/>
      <c r="L921" s="118"/>
      <c r="M921" s="115"/>
      <c r="N921" s="115"/>
      <c r="O921" s="125"/>
    </row>
    <row r="922" spans="1:15" ht="23.65" customHeight="1">
      <c r="A922" s="115"/>
      <c r="B922" s="115"/>
      <c r="C922" s="115"/>
      <c r="D922" s="115"/>
      <c r="E922" s="115"/>
      <c r="F922" s="115"/>
      <c r="G922" s="115"/>
      <c r="H922" s="115"/>
      <c r="I922" s="115"/>
      <c r="J922" s="118"/>
      <c r="K922" s="115"/>
      <c r="L922" s="118"/>
      <c r="M922" s="115"/>
      <c r="N922" s="115"/>
      <c r="O922" s="125"/>
    </row>
    <row r="923" spans="1:15" ht="23.65" customHeight="1">
      <c r="A923" s="115"/>
      <c r="B923" s="115"/>
      <c r="C923" s="115"/>
      <c r="D923" s="115"/>
      <c r="E923" s="115"/>
      <c r="F923" s="115"/>
      <c r="G923" s="115"/>
      <c r="H923" s="115"/>
      <c r="I923" s="115"/>
      <c r="J923" s="118"/>
      <c r="K923" s="115"/>
      <c r="L923" s="118"/>
      <c r="M923" s="115"/>
      <c r="N923" s="115"/>
      <c r="O923" s="125"/>
    </row>
    <row r="924" spans="1:15" ht="23.65" customHeight="1">
      <c r="A924" s="115"/>
      <c r="B924" s="115"/>
      <c r="C924" s="115"/>
      <c r="D924" s="115"/>
      <c r="E924" s="115"/>
      <c r="F924" s="115"/>
      <c r="G924" s="115"/>
      <c r="H924" s="115"/>
      <c r="I924" s="115"/>
      <c r="J924" s="118"/>
      <c r="K924" s="115"/>
      <c r="L924" s="118"/>
      <c r="M924" s="115"/>
      <c r="N924" s="115"/>
      <c r="O924" s="125"/>
    </row>
    <row r="925" spans="1:15" ht="23.65" customHeight="1">
      <c r="A925" s="115"/>
      <c r="B925" s="115"/>
      <c r="C925" s="115"/>
      <c r="D925" s="115"/>
      <c r="E925" s="115"/>
      <c r="F925" s="115"/>
      <c r="G925" s="115"/>
      <c r="H925" s="115"/>
      <c r="I925" s="115"/>
      <c r="J925" s="118"/>
      <c r="K925" s="115"/>
      <c r="L925" s="118"/>
      <c r="M925" s="115"/>
      <c r="N925" s="115"/>
      <c r="O925" s="125"/>
    </row>
    <row r="926" spans="1:15" ht="23.65" customHeight="1">
      <c r="A926" s="115"/>
      <c r="B926" s="115"/>
      <c r="C926" s="115"/>
      <c r="D926" s="115"/>
      <c r="E926" s="115"/>
      <c r="F926" s="115"/>
      <c r="G926" s="115"/>
      <c r="H926" s="115"/>
      <c r="I926" s="115"/>
      <c r="J926" s="118"/>
      <c r="K926" s="115"/>
      <c r="L926" s="118"/>
      <c r="M926" s="115"/>
      <c r="N926" s="115"/>
      <c r="O926" s="125"/>
    </row>
    <row r="927" spans="1:15" ht="23.65" customHeight="1">
      <c r="A927" s="115"/>
      <c r="B927" s="115"/>
      <c r="C927" s="115"/>
      <c r="D927" s="115"/>
      <c r="E927" s="115"/>
      <c r="F927" s="115"/>
      <c r="G927" s="115"/>
      <c r="H927" s="115"/>
      <c r="I927" s="115"/>
      <c r="J927" s="118"/>
      <c r="K927" s="115"/>
      <c r="L927" s="118"/>
      <c r="M927" s="115"/>
      <c r="N927" s="115"/>
      <c r="O927" s="125"/>
    </row>
    <row r="928" spans="1:15" ht="23.65" customHeight="1">
      <c r="A928" s="115"/>
      <c r="B928" s="115"/>
      <c r="C928" s="115"/>
      <c r="D928" s="115"/>
      <c r="E928" s="115"/>
      <c r="F928" s="115"/>
      <c r="G928" s="115"/>
      <c r="H928" s="115"/>
      <c r="I928" s="115"/>
      <c r="J928" s="118"/>
      <c r="K928" s="115"/>
      <c r="L928" s="118"/>
      <c r="M928" s="115"/>
      <c r="N928" s="115"/>
      <c r="O928" s="125"/>
    </row>
    <row r="929" spans="1:15" ht="23.65" customHeight="1">
      <c r="A929" s="115"/>
      <c r="B929" s="115"/>
      <c r="C929" s="115"/>
      <c r="D929" s="115"/>
      <c r="E929" s="115"/>
      <c r="F929" s="115"/>
      <c r="G929" s="115"/>
      <c r="H929" s="115"/>
      <c r="I929" s="115"/>
      <c r="J929" s="118"/>
      <c r="K929" s="115"/>
      <c r="L929" s="118"/>
      <c r="M929" s="115"/>
      <c r="N929" s="115"/>
      <c r="O929" s="125"/>
    </row>
    <row r="930" spans="1:15" ht="23.65" customHeight="1">
      <c r="A930" s="115"/>
      <c r="B930" s="115"/>
      <c r="C930" s="115"/>
      <c r="D930" s="115"/>
      <c r="E930" s="115"/>
      <c r="F930" s="115"/>
      <c r="G930" s="115"/>
      <c r="H930" s="115"/>
      <c r="I930" s="115"/>
      <c r="J930" s="118"/>
      <c r="K930" s="115"/>
      <c r="L930" s="118"/>
      <c r="M930" s="115"/>
      <c r="N930" s="115"/>
      <c r="O930" s="125"/>
    </row>
    <row r="931" spans="1:15" ht="23.65" customHeight="1">
      <c r="A931" s="115"/>
      <c r="B931" s="115"/>
      <c r="C931" s="115"/>
      <c r="D931" s="115"/>
      <c r="E931" s="115"/>
      <c r="F931" s="115"/>
      <c r="G931" s="115"/>
      <c r="H931" s="115"/>
      <c r="I931" s="115"/>
      <c r="J931" s="118"/>
      <c r="K931" s="115"/>
      <c r="L931" s="118"/>
      <c r="M931" s="115"/>
      <c r="N931" s="115"/>
      <c r="O931" s="125"/>
    </row>
    <row r="932" spans="1:15" ht="23.65" customHeight="1">
      <c r="A932" s="115"/>
      <c r="B932" s="115"/>
      <c r="C932" s="115"/>
      <c r="D932" s="115"/>
      <c r="E932" s="115"/>
      <c r="F932" s="115"/>
      <c r="G932" s="115"/>
      <c r="H932" s="115"/>
      <c r="I932" s="115"/>
      <c r="J932" s="118"/>
      <c r="K932" s="115"/>
      <c r="L932" s="118"/>
      <c r="M932" s="115"/>
      <c r="N932" s="115"/>
      <c r="O932" s="125"/>
    </row>
    <row r="933" spans="1:15" ht="23.65" customHeight="1">
      <c r="A933" s="115"/>
      <c r="B933" s="115"/>
      <c r="C933" s="115"/>
      <c r="D933" s="115"/>
      <c r="E933" s="115"/>
      <c r="F933" s="115"/>
      <c r="G933" s="115"/>
      <c r="H933" s="115"/>
      <c r="I933" s="115"/>
      <c r="J933" s="118"/>
      <c r="K933" s="115"/>
      <c r="L933" s="118"/>
      <c r="M933" s="115"/>
      <c r="N933" s="115"/>
      <c r="O933" s="125"/>
    </row>
    <row r="934" spans="1:15" ht="23.65" customHeight="1">
      <c r="A934" s="115"/>
      <c r="B934" s="115"/>
      <c r="C934" s="115"/>
      <c r="D934" s="115"/>
      <c r="E934" s="115"/>
      <c r="F934" s="115"/>
      <c r="G934" s="115"/>
      <c r="H934" s="115"/>
      <c r="I934" s="115"/>
      <c r="J934" s="118"/>
      <c r="K934" s="115"/>
      <c r="L934" s="118"/>
      <c r="M934" s="115"/>
      <c r="N934" s="115"/>
      <c r="O934" s="125"/>
    </row>
    <row r="935" spans="1:15" ht="23.65" customHeight="1">
      <c r="A935" s="115"/>
      <c r="B935" s="115"/>
      <c r="C935" s="115"/>
      <c r="D935" s="115"/>
      <c r="E935" s="115"/>
      <c r="F935" s="115"/>
      <c r="G935" s="115"/>
      <c r="H935" s="115"/>
      <c r="I935" s="115"/>
      <c r="J935" s="118"/>
      <c r="K935" s="115"/>
      <c r="L935" s="118"/>
      <c r="M935" s="115"/>
      <c r="N935" s="115"/>
      <c r="O935" s="125"/>
    </row>
    <row r="936" spans="1:15" ht="23.65" customHeight="1">
      <c r="A936" s="115"/>
      <c r="B936" s="115"/>
      <c r="C936" s="115"/>
      <c r="D936" s="115"/>
      <c r="E936" s="115"/>
      <c r="F936" s="115"/>
      <c r="G936" s="115"/>
      <c r="H936" s="115"/>
      <c r="I936" s="115"/>
      <c r="J936" s="118"/>
      <c r="K936" s="115"/>
      <c r="L936" s="118"/>
      <c r="M936" s="115"/>
      <c r="N936" s="115"/>
      <c r="O936" s="125"/>
    </row>
    <row r="937" spans="1:15" ht="23.65" customHeight="1">
      <c r="A937" s="115"/>
      <c r="B937" s="115"/>
      <c r="C937" s="115"/>
      <c r="D937" s="115"/>
      <c r="E937" s="115"/>
      <c r="F937" s="115"/>
      <c r="G937" s="115"/>
      <c r="H937" s="115"/>
      <c r="I937" s="115"/>
      <c r="J937" s="118"/>
      <c r="K937" s="115"/>
      <c r="L937" s="118"/>
      <c r="M937" s="115"/>
      <c r="N937" s="115"/>
      <c r="O937" s="125"/>
    </row>
    <row r="938" spans="1:15" ht="23.65" customHeight="1">
      <c r="A938" s="115"/>
      <c r="B938" s="115"/>
      <c r="C938" s="115"/>
      <c r="D938" s="115"/>
      <c r="E938" s="115"/>
      <c r="F938" s="115"/>
      <c r="G938" s="115"/>
      <c r="H938" s="115"/>
      <c r="I938" s="115"/>
      <c r="J938" s="118"/>
      <c r="K938" s="115"/>
      <c r="L938" s="118"/>
      <c r="M938" s="115"/>
      <c r="N938" s="115"/>
      <c r="O938" s="125"/>
    </row>
    <row r="939" spans="1:15" ht="23.65" customHeight="1">
      <c r="A939" s="115"/>
      <c r="B939" s="115"/>
      <c r="C939" s="115"/>
      <c r="D939" s="115"/>
      <c r="E939" s="115"/>
      <c r="F939" s="115"/>
      <c r="G939" s="115"/>
      <c r="H939" s="115"/>
      <c r="I939" s="115"/>
      <c r="J939" s="118"/>
      <c r="K939" s="115"/>
      <c r="L939" s="118"/>
      <c r="M939" s="115"/>
      <c r="N939" s="115"/>
      <c r="O939" s="125"/>
    </row>
    <row r="940" spans="1:15" ht="23.65" customHeight="1">
      <c r="A940" s="115"/>
      <c r="B940" s="115"/>
      <c r="C940" s="115"/>
      <c r="D940" s="115"/>
      <c r="E940" s="115"/>
      <c r="F940" s="115"/>
      <c r="G940" s="115"/>
      <c r="H940" s="115"/>
      <c r="I940" s="115"/>
      <c r="J940" s="118"/>
      <c r="K940" s="115"/>
      <c r="L940" s="118"/>
      <c r="M940" s="115"/>
      <c r="N940" s="115"/>
      <c r="O940" s="125"/>
    </row>
    <row r="941" spans="1:15" ht="23.65" customHeight="1">
      <c r="A941" s="115"/>
      <c r="B941" s="115"/>
      <c r="C941" s="115"/>
      <c r="D941" s="115"/>
      <c r="E941" s="115"/>
      <c r="F941" s="115"/>
      <c r="G941" s="115"/>
      <c r="H941" s="115"/>
      <c r="I941" s="115"/>
      <c r="J941" s="118"/>
      <c r="K941" s="115"/>
      <c r="L941" s="118"/>
      <c r="M941" s="115"/>
      <c r="N941" s="115"/>
      <c r="O941" s="125"/>
    </row>
    <row r="942" spans="1:15" ht="23.65" customHeight="1">
      <c r="A942" s="115"/>
      <c r="B942" s="115"/>
      <c r="C942" s="115"/>
      <c r="D942" s="115"/>
      <c r="E942" s="115"/>
      <c r="F942" s="115"/>
      <c r="G942" s="115"/>
      <c r="H942" s="115"/>
      <c r="I942" s="115"/>
      <c r="J942" s="118"/>
      <c r="K942" s="115"/>
      <c r="L942" s="118"/>
      <c r="M942" s="115"/>
      <c r="N942" s="115"/>
      <c r="O942" s="125"/>
    </row>
    <row r="943" spans="1:15" ht="23.65" customHeight="1">
      <c r="A943" s="115"/>
      <c r="B943" s="115"/>
      <c r="C943" s="115"/>
      <c r="D943" s="115"/>
      <c r="E943" s="115"/>
      <c r="F943" s="115"/>
      <c r="G943" s="115"/>
      <c r="H943" s="115"/>
      <c r="I943" s="115"/>
      <c r="J943" s="118"/>
      <c r="K943" s="115"/>
      <c r="L943" s="118"/>
      <c r="M943" s="115"/>
      <c r="N943" s="115"/>
      <c r="O943" s="125"/>
    </row>
    <row r="944" spans="1:15" ht="23.65" customHeight="1">
      <c r="A944" s="115"/>
      <c r="B944" s="115"/>
      <c r="C944" s="115"/>
      <c r="D944" s="115"/>
      <c r="E944" s="115"/>
      <c r="F944" s="115"/>
      <c r="G944" s="115"/>
      <c r="H944" s="115"/>
      <c r="I944" s="115"/>
      <c r="J944" s="118"/>
      <c r="K944" s="115"/>
      <c r="L944" s="118"/>
      <c r="M944" s="115"/>
      <c r="N944" s="115"/>
      <c r="O944" s="125"/>
    </row>
    <row r="945" spans="1:15" ht="23.65" customHeight="1">
      <c r="A945" s="115"/>
      <c r="B945" s="115"/>
      <c r="C945" s="115"/>
      <c r="D945" s="115"/>
      <c r="E945" s="115"/>
      <c r="F945" s="115"/>
      <c r="G945" s="115"/>
      <c r="H945" s="115"/>
      <c r="I945" s="115"/>
      <c r="J945" s="118"/>
      <c r="K945" s="115"/>
      <c r="L945" s="118"/>
      <c r="M945" s="115"/>
      <c r="N945" s="115"/>
      <c r="O945" s="125"/>
    </row>
    <row r="946" spans="1:15" ht="23.65" customHeight="1">
      <c r="A946" s="115"/>
      <c r="B946" s="115"/>
      <c r="C946" s="115"/>
      <c r="D946" s="115"/>
      <c r="E946" s="115"/>
      <c r="F946" s="115"/>
      <c r="G946" s="115"/>
      <c r="H946" s="115"/>
      <c r="I946" s="115"/>
      <c r="J946" s="118"/>
      <c r="K946" s="115"/>
      <c r="L946" s="118"/>
      <c r="M946" s="115"/>
      <c r="N946" s="115"/>
      <c r="O946" s="125"/>
    </row>
    <row r="947" spans="1:15" ht="23.65" customHeight="1">
      <c r="A947" s="115"/>
      <c r="B947" s="115"/>
      <c r="C947" s="115"/>
      <c r="D947" s="115"/>
      <c r="E947" s="115"/>
      <c r="F947" s="115"/>
      <c r="G947" s="115"/>
      <c r="H947" s="115"/>
      <c r="I947" s="115"/>
      <c r="J947" s="118"/>
      <c r="K947" s="115"/>
      <c r="L947" s="118"/>
      <c r="M947" s="115"/>
      <c r="N947" s="115"/>
      <c r="O947" s="125"/>
    </row>
    <row r="948" spans="1:15" ht="23.65" customHeight="1">
      <c r="A948" s="115"/>
      <c r="B948" s="115"/>
      <c r="C948" s="115"/>
      <c r="D948" s="115"/>
      <c r="E948" s="115"/>
      <c r="F948" s="115"/>
      <c r="G948" s="115"/>
      <c r="H948" s="115"/>
      <c r="I948" s="115"/>
      <c r="J948" s="118"/>
      <c r="K948" s="115"/>
      <c r="L948" s="118"/>
      <c r="M948" s="115"/>
      <c r="N948" s="115"/>
      <c r="O948" s="125"/>
    </row>
    <row r="949" spans="1:15" ht="23.65" customHeight="1">
      <c r="A949" s="115"/>
      <c r="B949" s="115"/>
      <c r="C949" s="115"/>
      <c r="D949" s="115"/>
      <c r="E949" s="115"/>
      <c r="F949" s="115"/>
      <c r="G949" s="115"/>
      <c r="H949" s="115"/>
      <c r="I949" s="115"/>
      <c r="J949" s="118"/>
      <c r="K949" s="115"/>
      <c r="L949" s="118"/>
      <c r="M949" s="115"/>
      <c r="N949" s="115"/>
      <c r="O949" s="125"/>
    </row>
    <row r="950" spans="1:15" ht="23.65" customHeight="1">
      <c r="A950" s="115"/>
      <c r="B950" s="115"/>
      <c r="C950" s="115"/>
      <c r="D950" s="115"/>
      <c r="E950" s="115"/>
      <c r="F950" s="115"/>
      <c r="G950" s="115"/>
      <c r="H950" s="115"/>
      <c r="I950" s="115"/>
      <c r="J950" s="118"/>
      <c r="K950" s="115"/>
      <c r="L950" s="118"/>
      <c r="M950" s="115"/>
      <c r="N950" s="115"/>
      <c r="O950" s="125"/>
    </row>
    <row r="951" spans="1:15" ht="23.65" customHeight="1">
      <c r="A951" s="115"/>
      <c r="B951" s="115"/>
      <c r="C951" s="115"/>
      <c r="D951" s="115"/>
      <c r="E951" s="115"/>
      <c r="F951" s="115"/>
      <c r="G951" s="115"/>
      <c r="H951" s="115"/>
      <c r="I951" s="115"/>
      <c r="J951" s="118"/>
      <c r="K951" s="115"/>
      <c r="L951" s="118"/>
      <c r="M951" s="115"/>
      <c r="N951" s="115"/>
      <c r="O951" s="125"/>
    </row>
    <row r="952" spans="1:15" ht="23.65" customHeight="1">
      <c r="A952" s="115"/>
      <c r="B952" s="115"/>
      <c r="C952" s="115"/>
      <c r="D952" s="115"/>
      <c r="E952" s="115"/>
      <c r="F952" s="115"/>
      <c r="G952" s="115"/>
      <c r="H952" s="115"/>
      <c r="I952" s="115"/>
      <c r="J952" s="118"/>
      <c r="K952" s="115"/>
      <c r="L952" s="118"/>
      <c r="M952" s="115"/>
      <c r="N952" s="115"/>
      <c r="O952" s="125"/>
    </row>
    <row r="953" spans="1:15" ht="23.65" customHeight="1">
      <c r="A953" s="115"/>
      <c r="B953" s="115"/>
      <c r="C953" s="115"/>
      <c r="D953" s="115"/>
      <c r="E953" s="115"/>
      <c r="F953" s="115"/>
      <c r="G953" s="115"/>
      <c r="H953" s="115"/>
      <c r="I953" s="115"/>
      <c r="J953" s="118"/>
      <c r="K953" s="115"/>
      <c r="L953" s="118"/>
      <c r="M953" s="115"/>
      <c r="N953" s="115"/>
      <c r="O953" s="125"/>
    </row>
    <row r="954" spans="1:15" ht="23.65" customHeight="1">
      <c r="A954" s="115"/>
      <c r="B954" s="115"/>
      <c r="C954" s="115"/>
      <c r="D954" s="115"/>
      <c r="E954" s="115"/>
      <c r="F954" s="115"/>
      <c r="G954" s="115"/>
      <c r="H954" s="115"/>
      <c r="I954" s="115"/>
      <c r="J954" s="118"/>
      <c r="K954" s="115"/>
      <c r="L954" s="118"/>
      <c r="M954" s="115"/>
      <c r="N954" s="115"/>
      <c r="O954" s="125"/>
    </row>
    <row r="955" spans="1:15" ht="23.65" customHeight="1">
      <c r="A955" s="115"/>
      <c r="B955" s="115"/>
      <c r="C955" s="115"/>
      <c r="D955" s="115"/>
      <c r="E955" s="115"/>
      <c r="F955" s="115"/>
      <c r="G955" s="115"/>
      <c r="H955" s="115"/>
      <c r="I955" s="115"/>
      <c r="J955" s="118"/>
      <c r="K955" s="115"/>
      <c r="L955" s="118"/>
      <c r="M955" s="115"/>
      <c r="N955" s="115"/>
      <c r="O955" s="125"/>
    </row>
    <row r="956" spans="1:15" ht="23.65" customHeight="1">
      <c r="A956" s="115"/>
      <c r="B956" s="115"/>
      <c r="C956" s="115"/>
      <c r="D956" s="115"/>
      <c r="E956" s="115"/>
      <c r="F956" s="115"/>
      <c r="G956" s="115"/>
      <c r="H956" s="115"/>
      <c r="I956" s="115"/>
      <c r="J956" s="118"/>
      <c r="K956" s="115"/>
      <c r="L956" s="118"/>
      <c r="M956" s="115"/>
      <c r="N956" s="115"/>
      <c r="O956" s="125"/>
    </row>
    <row r="957" spans="1:15" ht="23.65" customHeight="1">
      <c r="A957" s="115"/>
      <c r="B957" s="115"/>
      <c r="C957" s="115"/>
      <c r="D957" s="115"/>
      <c r="E957" s="115"/>
      <c r="F957" s="115"/>
      <c r="G957" s="115"/>
      <c r="H957" s="115"/>
      <c r="I957" s="115"/>
      <c r="J957" s="118"/>
      <c r="K957" s="115"/>
      <c r="L957" s="118"/>
      <c r="M957" s="115"/>
      <c r="N957" s="115"/>
      <c r="O957" s="125"/>
    </row>
    <row r="958" spans="1:15" ht="23.65" customHeight="1">
      <c r="A958" s="115"/>
      <c r="B958" s="115"/>
      <c r="C958" s="115"/>
      <c r="D958" s="115"/>
      <c r="E958" s="115"/>
      <c r="F958" s="115"/>
      <c r="G958" s="115"/>
      <c r="H958" s="115"/>
      <c r="I958" s="115"/>
      <c r="J958" s="118"/>
      <c r="K958" s="115"/>
      <c r="L958" s="118"/>
      <c r="M958" s="115"/>
      <c r="N958" s="115"/>
      <c r="O958" s="125"/>
    </row>
    <row r="959" spans="1:15" ht="23.65" customHeight="1">
      <c r="A959" s="115"/>
      <c r="B959" s="115"/>
      <c r="C959" s="115"/>
      <c r="D959" s="115"/>
      <c r="E959" s="115"/>
      <c r="F959" s="115"/>
      <c r="G959" s="115"/>
      <c r="H959" s="115"/>
      <c r="I959" s="115"/>
      <c r="J959" s="118"/>
      <c r="K959" s="115"/>
      <c r="L959" s="118"/>
      <c r="M959" s="115"/>
      <c r="N959" s="115"/>
      <c r="O959" s="125"/>
    </row>
    <row r="960" spans="1:15" ht="23.65" customHeight="1">
      <c r="A960" s="115"/>
      <c r="B960" s="115"/>
      <c r="C960" s="115"/>
      <c r="D960" s="115"/>
      <c r="E960" s="115"/>
      <c r="F960" s="115"/>
      <c r="G960" s="115"/>
      <c r="H960" s="115"/>
      <c r="I960" s="115"/>
      <c r="J960" s="118"/>
      <c r="K960" s="115"/>
      <c r="L960" s="118"/>
      <c r="M960" s="115"/>
      <c r="N960" s="115"/>
      <c r="O960" s="125"/>
    </row>
    <row r="961" spans="1:15" ht="23.65" customHeight="1">
      <c r="A961" s="115"/>
      <c r="B961" s="115"/>
      <c r="C961" s="115"/>
      <c r="D961" s="115"/>
      <c r="E961" s="115"/>
      <c r="F961" s="115"/>
      <c r="G961" s="115"/>
      <c r="H961" s="115"/>
      <c r="I961" s="115"/>
      <c r="J961" s="118"/>
      <c r="K961" s="115"/>
      <c r="L961" s="118"/>
      <c r="M961" s="115"/>
      <c r="N961" s="115"/>
      <c r="O961" s="125"/>
    </row>
    <row r="962" spans="1:15" ht="23.65" customHeight="1">
      <c r="A962" s="115"/>
      <c r="B962" s="115"/>
      <c r="C962" s="115"/>
      <c r="D962" s="115"/>
      <c r="E962" s="115"/>
      <c r="F962" s="115"/>
      <c r="G962" s="115"/>
      <c r="H962" s="115"/>
      <c r="I962" s="115"/>
      <c r="J962" s="118"/>
      <c r="K962" s="115"/>
      <c r="L962" s="118"/>
      <c r="M962" s="115"/>
      <c r="N962" s="115"/>
      <c r="O962" s="125"/>
    </row>
    <row r="963" spans="1:15" ht="23.65" customHeight="1">
      <c r="A963" s="115"/>
      <c r="B963" s="115"/>
      <c r="C963" s="115"/>
      <c r="D963" s="115"/>
      <c r="E963" s="115"/>
      <c r="F963" s="115"/>
      <c r="G963" s="115"/>
      <c r="H963" s="115"/>
      <c r="I963" s="115"/>
      <c r="J963" s="118"/>
      <c r="K963" s="115"/>
      <c r="L963" s="118"/>
      <c r="M963" s="115"/>
      <c r="N963" s="115"/>
      <c r="O963" s="125"/>
    </row>
    <row r="964" spans="1:15" ht="23.65" customHeight="1">
      <c r="A964" s="115"/>
      <c r="B964" s="115"/>
      <c r="C964" s="115"/>
      <c r="D964" s="115"/>
      <c r="E964" s="115"/>
      <c r="F964" s="115"/>
      <c r="G964" s="115"/>
      <c r="H964" s="115"/>
      <c r="I964" s="115"/>
      <c r="J964" s="118"/>
      <c r="K964" s="115"/>
      <c r="L964" s="118"/>
      <c r="M964" s="115"/>
      <c r="N964" s="115"/>
      <c r="O964" s="125"/>
    </row>
    <row r="965" spans="1:15" ht="23.65" customHeight="1">
      <c r="A965" s="115"/>
      <c r="B965" s="115"/>
      <c r="C965" s="115"/>
      <c r="D965" s="115"/>
      <c r="E965" s="115"/>
      <c r="F965" s="115"/>
      <c r="G965" s="115"/>
      <c r="H965" s="115"/>
      <c r="I965" s="115"/>
      <c r="J965" s="118"/>
      <c r="K965" s="115"/>
      <c r="L965" s="118"/>
      <c r="M965" s="115"/>
      <c r="N965" s="115"/>
      <c r="O965" s="125"/>
    </row>
    <row r="966" spans="1:15" ht="23.65" customHeight="1">
      <c r="A966" s="115"/>
      <c r="B966" s="115"/>
      <c r="C966" s="115"/>
      <c r="D966" s="115"/>
      <c r="E966" s="115"/>
      <c r="F966" s="115"/>
      <c r="G966" s="115"/>
      <c r="H966" s="115"/>
      <c r="I966" s="115"/>
      <c r="J966" s="118"/>
      <c r="K966" s="115"/>
      <c r="L966" s="118"/>
      <c r="M966" s="115"/>
      <c r="N966" s="115"/>
      <c r="O966" s="125"/>
    </row>
    <row r="967" spans="1:15" ht="23.65" customHeight="1">
      <c r="A967" s="115"/>
      <c r="B967" s="115"/>
      <c r="C967" s="115"/>
      <c r="D967" s="115"/>
      <c r="E967" s="115"/>
      <c r="F967" s="115"/>
      <c r="G967" s="115"/>
      <c r="H967" s="115"/>
      <c r="I967" s="115"/>
      <c r="J967" s="118"/>
      <c r="K967" s="115"/>
      <c r="L967" s="118"/>
      <c r="M967" s="115"/>
      <c r="N967" s="115"/>
      <c r="O967" s="125"/>
    </row>
    <row r="968" spans="1:15" ht="23.65" customHeight="1">
      <c r="A968" s="115"/>
      <c r="B968" s="115"/>
      <c r="C968" s="115"/>
      <c r="D968" s="115"/>
      <c r="E968" s="115"/>
      <c r="F968" s="115"/>
      <c r="G968" s="115"/>
      <c r="H968" s="115"/>
      <c r="I968" s="115"/>
      <c r="J968" s="118"/>
      <c r="K968" s="115"/>
      <c r="L968" s="118"/>
      <c r="M968" s="115"/>
      <c r="N968" s="115"/>
      <c r="O968" s="125"/>
    </row>
    <row r="969" spans="1:15" ht="23.65" customHeight="1">
      <c r="A969" s="115"/>
      <c r="B969" s="115"/>
      <c r="C969" s="115"/>
      <c r="D969" s="115"/>
      <c r="E969" s="115"/>
      <c r="F969" s="115"/>
      <c r="G969" s="115"/>
      <c r="H969" s="115"/>
      <c r="I969" s="115"/>
      <c r="J969" s="118"/>
      <c r="K969" s="115"/>
      <c r="L969" s="118"/>
      <c r="M969" s="115"/>
      <c r="N969" s="115"/>
      <c r="O969" s="125"/>
    </row>
    <row r="970" spans="1:15" ht="23.65" customHeight="1">
      <c r="A970" s="115"/>
      <c r="B970" s="115"/>
      <c r="C970" s="115"/>
      <c r="D970" s="115"/>
      <c r="E970" s="115"/>
      <c r="F970" s="115"/>
      <c r="G970" s="115"/>
      <c r="H970" s="115"/>
      <c r="I970" s="115"/>
      <c r="J970" s="118"/>
      <c r="K970" s="115"/>
      <c r="L970" s="118"/>
      <c r="M970" s="115"/>
      <c r="N970" s="115"/>
      <c r="O970" s="125"/>
    </row>
    <row r="971" spans="1:15" ht="23.65" customHeight="1">
      <c r="A971" s="115"/>
      <c r="B971" s="115"/>
      <c r="C971" s="115"/>
      <c r="D971" s="115"/>
      <c r="E971" s="115"/>
      <c r="F971" s="115"/>
      <c r="G971" s="115"/>
      <c r="H971" s="115"/>
      <c r="I971" s="115"/>
      <c r="J971" s="118"/>
      <c r="K971" s="115"/>
      <c r="L971" s="118"/>
      <c r="M971" s="115"/>
      <c r="N971" s="115"/>
      <c r="O971" s="125"/>
    </row>
    <row r="972" spans="1:15" ht="23.65" customHeight="1">
      <c r="A972" s="115"/>
      <c r="B972" s="115"/>
      <c r="C972" s="115"/>
      <c r="D972" s="115"/>
      <c r="E972" s="115"/>
      <c r="F972" s="115"/>
      <c r="G972" s="115"/>
      <c r="H972" s="115"/>
      <c r="I972" s="115"/>
      <c r="J972" s="118"/>
      <c r="K972" s="115"/>
      <c r="L972" s="118"/>
      <c r="M972" s="115"/>
      <c r="N972" s="115"/>
      <c r="O972" s="125"/>
    </row>
    <row r="973" spans="1:15" ht="23.65" customHeight="1">
      <c r="A973" s="115"/>
      <c r="B973" s="115"/>
      <c r="C973" s="115"/>
      <c r="D973" s="115"/>
      <c r="E973" s="115"/>
      <c r="F973" s="115"/>
      <c r="G973" s="115"/>
      <c r="H973" s="115"/>
      <c r="I973" s="115"/>
      <c r="J973" s="118"/>
      <c r="K973" s="115"/>
      <c r="L973" s="118"/>
      <c r="M973" s="115"/>
      <c r="N973" s="115"/>
      <c r="O973" s="125"/>
    </row>
    <row r="974" spans="1:15" ht="23.65" customHeight="1">
      <c r="A974" s="115"/>
      <c r="B974" s="115"/>
      <c r="C974" s="115"/>
      <c r="D974" s="115"/>
      <c r="E974" s="115"/>
      <c r="F974" s="115"/>
      <c r="G974" s="115"/>
      <c r="H974" s="115"/>
      <c r="I974" s="115"/>
      <c r="J974" s="118"/>
      <c r="K974" s="115"/>
      <c r="L974" s="118"/>
      <c r="M974" s="115"/>
      <c r="N974" s="115"/>
      <c r="O974" s="125"/>
    </row>
    <row r="975" spans="1:15" ht="23.65" customHeight="1">
      <c r="A975" s="115"/>
      <c r="B975" s="115"/>
      <c r="C975" s="115"/>
      <c r="D975" s="115"/>
      <c r="E975" s="115"/>
      <c r="F975" s="115"/>
      <c r="G975" s="115"/>
      <c r="H975" s="115"/>
      <c r="I975" s="115"/>
      <c r="J975" s="118"/>
      <c r="K975" s="115"/>
      <c r="L975" s="118"/>
      <c r="M975" s="115"/>
      <c r="N975" s="115"/>
      <c r="O975" s="125"/>
    </row>
    <row r="976" spans="1:15" ht="23.65" customHeight="1">
      <c r="A976" s="115"/>
      <c r="B976" s="115"/>
      <c r="C976" s="115"/>
      <c r="D976" s="115"/>
      <c r="E976" s="115"/>
      <c r="F976" s="115"/>
      <c r="G976" s="115"/>
      <c r="H976" s="115"/>
      <c r="I976" s="115"/>
      <c r="J976" s="118"/>
      <c r="K976" s="115"/>
      <c r="L976" s="118"/>
      <c r="M976" s="115"/>
      <c r="N976" s="115"/>
      <c r="O976" s="125"/>
    </row>
    <row r="977" spans="1:15" ht="23.65" customHeight="1">
      <c r="A977" s="115"/>
      <c r="B977" s="115"/>
      <c r="C977" s="115"/>
      <c r="D977" s="115"/>
      <c r="E977" s="115"/>
      <c r="F977" s="115"/>
      <c r="G977" s="115"/>
      <c r="H977" s="115"/>
      <c r="I977" s="115"/>
      <c r="J977" s="118"/>
      <c r="K977" s="115"/>
      <c r="L977" s="118"/>
      <c r="M977" s="115"/>
      <c r="N977" s="115"/>
      <c r="O977" s="125"/>
    </row>
    <row r="978" spans="1:15" ht="23.65" customHeight="1">
      <c r="A978" s="115"/>
      <c r="B978" s="115"/>
      <c r="C978" s="115"/>
      <c r="D978" s="115"/>
      <c r="E978" s="115"/>
      <c r="F978" s="115"/>
      <c r="G978" s="115"/>
      <c r="H978" s="115"/>
      <c r="I978" s="115"/>
      <c r="J978" s="118"/>
      <c r="K978" s="115"/>
      <c r="L978" s="118"/>
      <c r="M978" s="115"/>
      <c r="N978" s="115"/>
      <c r="O978" s="125"/>
    </row>
    <row r="979" spans="1:15" ht="23.65" customHeight="1">
      <c r="A979" s="115"/>
      <c r="B979" s="115"/>
      <c r="C979" s="115"/>
      <c r="D979" s="115"/>
      <c r="E979" s="115"/>
      <c r="F979" s="115"/>
      <c r="G979" s="115"/>
      <c r="H979" s="115"/>
      <c r="I979" s="115"/>
      <c r="J979" s="118"/>
      <c r="K979" s="115"/>
      <c r="L979" s="118"/>
      <c r="M979" s="115"/>
      <c r="N979" s="115"/>
      <c r="O979" s="125"/>
    </row>
    <row r="980" spans="1:15" ht="23.65" customHeight="1">
      <c r="A980" s="115"/>
      <c r="B980" s="115"/>
      <c r="C980" s="115"/>
      <c r="D980" s="115"/>
      <c r="E980" s="115"/>
      <c r="F980" s="115"/>
      <c r="G980" s="115"/>
      <c r="H980" s="115"/>
      <c r="I980" s="115"/>
      <c r="J980" s="118"/>
      <c r="K980" s="115"/>
      <c r="L980" s="118"/>
      <c r="M980" s="115"/>
      <c r="N980" s="115"/>
      <c r="O980" s="125"/>
    </row>
    <row r="981" spans="1:15" ht="23.65" customHeight="1">
      <c r="A981" s="115"/>
      <c r="B981" s="115"/>
      <c r="C981" s="115"/>
      <c r="D981" s="115"/>
      <c r="E981" s="115"/>
      <c r="F981" s="115"/>
      <c r="G981" s="115"/>
      <c r="H981" s="115"/>
      <c r="I981" s="115"/>
      <c r="J981" s="118"/>
      <c r="K981" s="115"/>
      <c r="L981" s="118"/>
      <c r="M981" s="115"/>
      <c r="N981" s="115"/>
      <c r="O981" s="125"/>
    </row>
    <row r="982" spans="1:15" ht="23.65" customHeight="1">
      <c r="A982" s="115"/>
      <c r="B982" s="115"/>
      <c r="C982" s="115"/>
      <c r="D982" s="115"/>
      <c r="E982" s="115"/>
      <c r="F982" s="115"/>
      <c r="G982" s="115"/>
      <c r="H982" s="115"/>
      <c r="I982" s="115"/>
      <c r="J982" s="118"/>
      <c r="K982" s="115"/>
      <c r="L982" s="118"/>
      <c r="M982" s="115"/>
      <c r="N982" s="115"/>
      <c r="O982" s="125"/>
    </row>
    <row r="983" spans="1:15" ht="23.65" customHeight="1">
      <c r="A983" s="115"/>
      <c r="B983" s="115"/>
      <c r="C983" s="115"/>
      <c r="D983" s="115"/>
      <c r="E983" s="115"/>
      <c r="F983" s="115"/>
      <c r="G983" s="115"/>
      <c r="H983" s="115"/>
      <c r="I983" s="115"/>
      <c r="J983" s="118"/>
      <c r="K983" s="115"/>
      <c r="L983" s="118"/>
      <c r="M983" s="115"/>
      <c r="N983" s="115"/>
      <c r="O983" s="125"/>
    </row>
    <row r="984" spans="1:15" ht="23.65" customHeight="1">
      <c r="A984" s="115"/>
      <c r="B984" s="115"/>
      <c r="C984" s="115"/>
      <c r="D984" s="115"/>
      <c r="E984" s="115"/>
      <c r="F984" s="115"/>
      <c r="G984" s="115"/>
      <c r="H984" s="115"/>
      <c r="I984" s="115"/>
      <c r="J984" s="118"/>
      <c r="K984" s="115"/>
      <c r="L984" s="118"/>
      <c r="M984" s="115"/>
      <c r="N984" s="115"/>
      <c r="O984" s="125"/>
    </row>
    <row r="985" spans="1:15" ht="23.65" customHeight="1">
      <c r="A985" s="115"/>
      <c r="B985" s="115"/>
      <c r="C985" s="115"/>
      <c r="D985" s="115"/>
      <c r="E985" s="115"/>
      <c r="F985" s="115"/>
      <c r="G985" s="115"/>
      <c r="H985" s="115"/>
      <c r="I985" s="115"/>
      <c r="J985" s="118"/>
      <c r="K985" s="115"/>
      <c r="L985" s="118"/>
      <c r="M985" s="115"/>
      <c r="N985" s="115"/>
      <c r="O985" s="125"/>
    </row>
    <row r="986" spans="1:15" ht="23.65" customHeight="1">
      <c r="A986" s="115"/>
      <c r="B986" s="115"/>
      <c r="C986" s="115"/>
      <c r="D986" s="115"/>
      <c r="E986" s="115"/>
      <c r="F986" s="115"/>
      <c r="G986" s="115"/>
      <c r="H986" s="115"/>
      <c r="I986" s="115"/>
      <c r="J986" s="118"/>
      <c r="K986" s="115"/>
      <c r="L986" s="118"/>
      <c r="M986" s="115"/>
      <c r="N986" s="115"/>
      <c r="O986" s="125"/>
    </row>
    <row r="987" spans="1:15" ht="23.65" customHeight="1">
      <c r="A987" s="115"/>
      <c r="B987" s="115"/>
      <c r="C987" s="115"/>
      <c r="D987" s="115"/>
      <c r="E987" s="115"/>
      <c r="F987" s="115"/>
      <c r="G987" s="115"/>
      <c r="H987" s="115"/>
      <c r="I987" s="115"/>
      <c r="J987" s="118"/>
      <c r="K987" s="115"/>
      <c r="L987" s="118"/>
      <c r="M987" s="115"/>
      <c r="N987" s="115"/>
      <c r="O987" s="125"/>
    </row>
    <row r="988" spans="1:15" ht="23.65" customHeight="1">
      <c r="A988" s="115"/>
      <c r="B988" s="115"/>
      <c r="C988" s="115"/>
      <c r="D988" s="115"/>
      <c r="E988" s="115"/>
      <c r="F988" s="115"/>
      <c r="G988" s="115"/>
      <c r="H988" s="115"/>
      <c r="I988" s="115"/>
      <c r="J988" s="118"/>
      <c r="K988" s="115"/>
      <c r="L988" s="118"/>
      <c r="M988" s="115"/>
      <c r="N988" s="115"/>
      <c r="O988" s="125"/>
    </row>
    <row r="989" spans="1:15" ht="23.65" customHeight="1">
      <c r="A989" s="115"/>
      <c r="B989" s="115"/>
      <c r="C989" s="115"/>
      <c r="D989" s="115"/>
      <c r="E989" s="115"/>
      <c r="F989" s="115"/>
      <c r="G989" s="115"/>
      <c r="H989" s="115"/>
      <c r="I989" s="115"/>
      <c r="J989" s="118"/>
      <c r="K989" s="115"/>
      <c r="L989" s="118"/>
      <c r="M989" s="115"/>
      <c r="N989" s="115"/>
      <c r="O989" s="125"/>
    </row>
    <row r="990" spans="1:15" ht="23.65" customHeight="1">
      <c r="A990" s="115"/>
      <c r="B990" s="115"/>
      <c r="C990" s="115"/>
      <c r="D990" s="115"/>
      <c r="E990" s="115"/>
      <c r="F990" s="115"/>
      <c r="G990" s="115"/>
      <c r="H990" s="115"/>
      <c r="I990" s="115"/>
      <c r="J990" s="118"/>
      <c r="K990" s="115"/>
      <c r="L990" s="118"/>
      <c r="M990" s="115"/>
      <c r="N990" s="115"/>
      <c r="O990" s="125"/>
    </row>
    <row r="991" spans="1:15" ht="23.65" customHeight="1">
      <c r="A991" s="115"/>
      <c r="B991" s="115"/>
      <c r="C991" s="115"/>
      <c r="D991" s="115"/>
      <c r="E991" s="115"/>
      <c r="F991" s="115"/>
      <c r="G991" s="115"/>
      <c r="H991" s="115"/>
      <c r="I991" s="115"/>
      <c r="J991" s="118"/>
      <c r="K991" s="115"/>
      <c r="L991" s="118"/>
      <c r="M991" s="115"/>
      <c r="N991" s="115"/>
      <c r="O991" s="125"/>
    </row>
    <row r="992" spans="1:15" ht="23.65" customHeight="1">
      <c r="A992" s="115"/>
      <c r="B992" s="115"/>
      <c r="C992" s="115"/>
      <c r="D992" s="115"/>
      <c r="E992" s="115"/>
      <c r="F992" s="115"/>
      <c r="G992" s="115"/>
      <c r="H992" s="115"/>
      <c r="I992" s="115"/>
      <c r="J992" s="118"/>
      <c r="K992" s="115"/>
      <c r="L992" s="118"/>
      <c r="M992" s="115"/>
      <c r="N992" s="115"/>
      <c r="O992" s="125"/>
    </row>
    <row r="993" spans="1:15" ht="23.65" customHeight="1">
      <c r="A993" s="115"/>
      <c r="B993" s="115"/>
      <c r="C993" s="115"/>
      <c r="D993" s="115"/>
      <c r="E993" s="115"/>
      <c r="F993" s="115"/>
      <c r="G993" s="115"/>
      <c r="H993" s="115"/>
      <c r="I993" s="115"/>
      <c r="J993" s="118"/>
      <c r="K993" s="115"/>
      <c r="L993" s="118"/>
      <c r="M993" s="115"/>
      <c r="N993" s="115"/>
      <c r="O993" s="125"/>
    </row>
    <row r="994" spans="1:15" ht="23.65" customHeight="1">
      <c r="A994" s="115"/>
      <c r="B994" s="115"/>
      <c r="C994" s="115"/>
      <c r="D994" s="115"/>
      <c r="E994" s="115"/>
      <c r="F994" s="115"/>
      <c r="G994" s="115"/>
      <c r="H994" s="115"/>
      <c r="I994" s="115"/>
      <c r="J994" s="118"/>
      <c r="K994" s="115"/>
      <c r="L994" s="118"/>
      <c r="M994" s="115"/>
      <c r="N994" s="115"/>
      <c r="O994" s="125"/>
    </row>
    <row r="995" spans="1:15" ht="23.65" customHeight="1">
      <c r="A995" s="115"/>
      <c r="B995" s="115"/>
      <c r="C995" s="115"/>
      <c r="D995" s="115"/>
      <c r="E995" s="115"/>
      <c r="F995" s="115"/>
      <c r="G995" s="115"/>
      <c r="H995" s="115"/>
      <c r="I995" s="115"/>
      <c r="J995" s="118"/>
      <c r="K995" s="115"/>
      <c r="L995" s="118"/>
      <c r="M995" s="115"/>
      <c r="N995" s="115"/>
      <c r="O995" s="125"/>
    </row>
    <row r="996" spans="1:15" ht="23.65" customHeight="1">
      <c r="A996" s="115"/>
      <c r="B996" s="115"/>
      <c r="C996" s="115"/>
      <c r="D996" s="115"/>
      <c r="E996" s="115"/>
      <c r="F996" s="115"/>
      <c r="G996" s="115"/>
      <c r="H996" s="115"/>
      <c r="I996" s="115"/>
      <c r="J996" s="118"/>
      <c r="K996" s="115"/>
      <c r="L996" s="118"/>
      <c r="M996" s="115"/>
      <c r="N996" s="115"/>
      <c r="O996" s="125"/>
    </row>
    <row r="997" spans="1:15" ht="23.65" customHeight="1">
      <c r="A997" s="115"/>
      <c r="B997" s="115"/>
      <c r="C997" s="115"/>
      <c r="D997" s="115"/>
      <c r="E997" s="115"/>
      <c r="F997" s="115"/>
      <c r="G997" s="115"/>
      <c r="H997" s="115"/>
      <c r="I997" s="115"/>
      <c r="J997" s="118"/>
      <c r="K997" s="115"/>
      <c r="L997" s="118"/>
      <c r="M997" s="115"/>
      <c r="N997" s="115"/>
      <c r="O997" s="125"/>
    </row>
    <row r="998" spans="1:15" ht="23.65" customHeight="1">
      <c r="A998" s="115"/>
      <c r="B998" s="115"/>
      <c r="C998" s="115"/>
      <c r="D998" s="115"/>
      <c r="E998" s="115"/>
      <c r="F998" s="115"/>
      <c r="G998" s="115"/>
      <c r="H998" s="115"/>
      <c r="I998" s="115"/>
      <c r="J998" s="118"/>
      <c r="K998" s="115"/>
      <c r="L998" s="118"/>
      <c r="M998" s="115"/>
      <c r="N998" s="115"/>
      <c r="O998" s="125"/>
    </row>
    <row r="999" spans="1:15" ht="23.65" customHeight="1">
      <c r="A999" s="125"/>
      <c r="B999" s="125"/>
      <c r="C999" s="125"/>
      <c r="D999" s="125"/>
      <c r="E999" s="125"/>
      <c r="F999" s="125"/>
      <c r="G999" s="125"/>
      <c r="H999" s="125"/>
      <c r="I999" s="125"/>
      <c r="J999" s="125"/>
      <c r="K999" s="125"/>
      <c r="L999" s="125"/>
      <c r="M999" s="125"/>
      <c r="O999" s="125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1"/>
  <sheetViews>
    <sheetView topLeftCell="A19" zoomScaleNormal="100" zoomScaleSheetLayoutView="100" workbookViewId="0">
      <selection activeCell="O35" sqref="O35"/>
    </sheetView>
  </sheetViews>
  <sheetFormatPr defaultColWidth="12.625" defaultRowHeight="23.65" customHeight="1"/>
  <cols>
    <col min="1" max="3" width="9" style="112" customWidth="1"/>
    <col min="4" max="4" width="9.625" style="112" customWidth="1"/>
    <col min="5" max="5" width="8.625" style="112" customWidth="1"/>
    <col min="6" max="6" width="12.625" style="112" customWidth="1"/>
    <col min="7" max="7" width="1.125" style="112" customWidth="1"/>
    <col min="8" max="8" width="12.625" style="112" customWidth="1"/>
    <col min="9" max="9" width="1.125" style="112" customWidth="1"/>
    <col min="10" max="10" width="12.625" style="112" customWidth="1"/>
    <col min="11" max="11" width="1.125" style="112" customWidth="1"/>
    <col min="12" max="12" width="12.625" style="112" customWidth="1"/>
    <col min="13" max="13" width="2.5" style="112" customWidth="1"/>
    <col min="14" max="16384" width="12.625" style="112"/>
  </cols>
  <sheetData>
    <row r="1" spans="1:13" ht="23.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11"/>
    </row>
    <row r="2" spans="1:13" ht="23.1" customHeight="1">
      <c r="A2" s="190" t="s">
        <v>70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11"/>
    </row>
    <row r="3" spans="1:13" ht="23.1" customHeight="1">
      <c r="A3" s="190" t="s">
        <v>97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11"/>
    </row>
    <row r="4" spans="1:13" ht="23.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4"/>
      <c r="M4" s="115"/>
    </row>
    <row r="5" spans="1:13" ht="23.1" customHeight="1">
      <c r="A5" s="113"/>
      <c r="B5" s="113"/>
      <c r="C5" s="113"/>
      <c r="D5" s="113"/>
      <c r="E5" s="113"/>
      <c r="F5" s="191" t="s">
        <v>3</v>
      </c>
      <c r="G5" s="191"/>
      <c r="H5" s="191"/>
      <c r="I5" s="115"/>
      <c r="J5" s="191" t="s">
        <v>4</v>
      </c>
      <c r="K5" s="191"/>
      <c r="L5" s="191"/>
      <c r="M5" s="115"/>
    </row>
    <row r="6" spans="1:13" ht="23.1" customHeight="1">
      <c r="A6" s="115"/>
      <c r="B6" s="115"/>
      <c r="C6" s="115"/>
      <c r="D6" s="115"/>
      <c r="E6" s="110" t="s">
        <v>6</v>
      </c>
      <c r="F6" s="142">
        <v>2023</v>
      </c>
      <c r="G6" s="142"/>
      <c r="H6" s="142">
        <v>2022</v>
      </c>
      <c r="I6" s="180"/>
      <c r="J6" s="142">
        <f>F6</f>
        <v>2023</v>
      </c>
      <c r="K6" s="142"/>
      <c r="L6" s="142">
        <f>H6</f>
        <v>2022</v>
      </c>
      <c r="M6" s="115"/>
    </row>
    <row r="7" spans="1:13" ht="23.1" customHeight="1">
      <c r="A7" s="117" t="s">
        <v>72</v>
      </c>
      <c r="B7" s="115"/>
      <c r="C7" s="115"/>
      <c r="D7" s="115"/>
      <c r="E7" s="115"/>
      <c r="F7" s="118">
        <v>1708326488.6900001</v>
      </c>
      <c r="G7" s="115"/>
      <c r="H7" s="115">
        <v>737531207.41999996</v>
      </c>
      <c r="I7" s="115"/>
      <c r="J7" s="119">
        <v>1708326488.6900001</v>
      </c>
      <c r="K7" s="113"/>
      <c r="L7" s="118">
        <v>737531207.41999996</v>
      </c>
      <c r="M7" s="115"/>
    </row>
    <row r="8" spans="1:13" ht="23.1" customHeight="1">
      <c r="A8" s="117" t="s">
        <v>73</v>
      </c>
      <c r="B8" s="115"/>
      <c r="C8" s="115"/>
      <c r="D8" s="115"/>
      <c r="E8" s="115"/>
      <c r="F8" s="118">
        <v>-1446400807.3199999</v>
      </c>
      <c r="G8" s="115"/>
      <c r="H8" s="115">
        <v>-598038060.15999997</v>
      </c>
      <c r="I8" s="115"/>
      <c r="J8" s="118">
        <v>-1451582535.52</v>
      </c>
      <c r="K8" s="113"/>
      <c r="L8" s="118">
        <v>-597203530.38999999</v>
      </c>
      <c r="M8" s="115"/>
    </row>
    <row r="9" spans="1:13" ht="23.1" customHeight="1">
      <c r="A9" s="115" t="s">
        <v>74</v>
      </c>
      <c r="B9" s="117"/>
      <c r="C9" s="115"/>
      <c r="D9" s="115"/>
      <c r="E9" s="115"/>
      <c r="F9" s="120">
        <f>SUM(F7:F8)</f>
        <v>261925681.37000012</v>
      </c>
      <c r="G9" s="115"/>
      <c r="H9" s="120">
        <f>SUM(H7:H8)</f>
        <v>139493147.25999999</v>
      </c>
      <c r="I9" s="115"/>
      <c r="J9" s="120">
        <f>SUM(J7:J8)</f>
        <v>256743953.17000008</v>
      </c>
      <c r="K9" s="115"/>
      <c r="L9" s="120">
        <f>SUM(L7:L8)</f>
        <v>140327677.02999997</v>
      </c>
      <c r="M9" s="115"/>
    </row>
    <row r="10" spans="1:13" ht="23.1" customHeight="1">
      <c r="A10" s="117" t="s">
        <v>75</v>
      </c>
      <c r="B10" s="115"/>
      <c r="C10" s="115"/>
      <c r="D10" s="118"/>
      <c r="E10" s="115"/>
      <c r="F10" s="118">
        <v>8159293.04</v>
      </c>
      <c r="G10" s="115"/>
      <c r="H10" s="118">
        <v>9761275.2100000009</v>
      </c>
      <c r="I10" s="115"/>
      <c r="J10" s="118">
        <v>11260318.439999999</v>
      </c>
      <c r="K10" s="115"/>
      <c r="L10" s="118">
        <v>10175884.49</v>
      </c>
      <c r="M10" s="115"/>
    </row>
    <row r="11" spans="1:13" ht="23.1" customHeight="1">
      <c r="A11" s="117" t="s">
        <v>76</v>
      </c>
      <c r="B11" s="115"/>
      <c r="C11" s="115"/>
      <c r="D11" s="115"/>
      <c r="E11" s="115"/>
      <c r="F11" s="120">
        <f>SUM(F9:F10)</f>
        <v>270084974.41000015</v>
      </c>
      <c r="G11" s="115"/>
      <c r="H11" s="121">
        <f>SUM(H9:H10)</f>
        <v>149254422.47</v>
      </c>
      <c r="I11" s="115"/>
      <c r="J11" s="120">
        <f>SUM(J9:J10)</f>
        <v>268004271.61000007</v>
      </c>
      <c r="K11" s="115"/>
      <c r="L11" s="120">
        <f>SUM(L9:L10)</f>
        <v>150503561.51999998</v>
      </c>
      <c r="M11" s="115"/>
    </row>
    <row r="12" spans="1:13" ht="23.1" customHeight="1">
      <c r="A12" s="117" t="s">
        <v>77</v>
      </c>
      <c r="B12" s="115"/>
      <c r="C12" s="115"/>
      <c r="D12" s="115"/>
      <c r="E12" s="115"/>
      <c r="F12" s="118">
        <v>-138590593.49000001</v>
      </c>
      <c r="G12" s="115"/>
      <c r="H12" s="118">
        <v>-137886050.69</v>
      </c>
      <c r="I12" s="115"/>
      <c r="J12" s="118">
        <v>-140242510.37</v>
      </c>
      <c r="K12" s="115"/>
      <c r="L12" s="118">
        <v>-137418219.72</v>
      </c>
      <c r="M12" s="115"/>
    </row>
    <row r="13" spans="1:13" ht="23.1" customHeight="1">
      <c r="A13" s="117" t="s">
        <v>78</v>
      </c>
      <c r="B13" s="115"/>
      <c r="C13" s="115"/>
      <c r="D13" s="115"/>
      <c r="E13" s="115"/>
      <c r="F13" s="121">
        <f>+F11+F12</f>
        <v>131494380.92000014</v>
      </c>
      <c r="G13" s="115"/>
      <c r="H13" s="121">
        <f>+H11+H12</f>
        <v>11368371.780000001</v>
      </c>
      <c r="I13" s="115"/>
      <c r="J13" s="121">
        <f>+J11+J12</f>
        <v>127761761.24000007</v>
      </c>
      <c r="K13" s="115"/>
      <c r="L13" s="121">
        <f>+L11+L12</f>
        <v>13085341.799999982</v>
      </c>
      <c r="M13" s="115"/>
    </row>
    <row r="14" spans="1:13" ht="23.1" customHeight="1">
      <c r="A14" s="117" t="s">
        <v>79</v>
      </c>
      <c r="B14" s="115"/>
      <c r="C14" s="115"/>
      <c r="D14" s="115"/>
      <c r="E14" s="115"/>
      <c r="F14" s="122">
        <v>-351063.91</v>
      </c>
      <c r="G14" s="115"/>
      <c r="H14" s="122">
        <v>-313834.05</v>
      </c>
      <c r="I14" s="115"/>
      <c r="J14" s="122">
        <v>-264968.34000000003</v>
      </c>
      <c r="K14" s="115"/>
      <c r="L14" s="122">
        <v>-248724.54</v>
      </c>
      <c r="M14" s="115"/>
    </row>
    <row r="15" spans="1:13" ht="23.1" customHeight="1">
      <c r="A15" s="117" t="s">
        <v>98</v>
      </c>
      <c r="B15" s="115"/>
      <c r="C15" s="115"/>
      <c r="D15" s="115"/>
      <c r="E15" s="115"/>
      <c r="F15" s="118">
        <f>SUM(F13:F14)</f>
        <v>131143317.01000014</v>
      </c>
      <c r="G15" s="115"/>
      <c r="H15" s="115">
        <f>SUM(H13:H14)</f>
        <v>11054537.73</v>
      </c>
      <c r="I15" s="115"/>
      <c r="J15" s="118">
        <f>SUM(J13:J14)</f>
        <v>127496792.90000007</v>
      </c>
      <c r="K15" s="115"/>
      <c r="L15" s="118">
        <f>SUM(L13:L14)</f>
        <v>12836617.259999983</v>
      </c>
      <c r="M15" s="115"/>
    </row>
    <row r="16" spans="1:13" ht="23.1" customHeight="1">
      <c r="A16" s="117" t="s">
        <v>211</v>
      </c>
      <c r="B16" s="115"/>
      <c r="C16" s="115"/>
      <c r="D16" s="115"/>
      <c r="E16" s="123">
        <v>16</v>
      </c>
      <c r="F16" s="122">
        <v>-26597206.989999998</v>
      </c>
      <c r="G16" s="115"/>
      <c r="H16" s="122">
        <v>-2981637.25</v>
      </c>
      <c r="I16" s="115"/>
      <c r="J16" s="122">
        <v>-25907309.149999999</v>
      </c>
      <c r="K16" s="115"/>
      <c r="L16" s="122">
        <v>-3092955.4</v>
      </c>
      <c r="M16" s="115"/>
    </row>
    <row r="17" spans="1:15" ht="23.1" customHeight="1">
      <c r="A17" s="117" t="s">
        <v>208</v>
      </c>
      <c r="B17" s="115"/>
      <c r="C17" s="115"/>
      <c r="D17" s="115"/>
      <c r="E17" s="115"/>
      <c r="F17" s="118">
        <f>SUM(F15:F16)</f>
        <v>104546110.02000014</v>
      </c>
      <c r="G17" s="124"/>
      <c r="H17" s="118">
        <f>SUM(H15:H16)</f>
        <v>8072900.4800000004</v>
      </c>
      <c r="I17" s="124"/>
      <c r="J17" s="118">
        <f>SUM(J15:J16)</f>
        <v>101589483.75000006</v>
      </c>
      <c r="K17" s="124"/>
      <c r="L17" s="118">
        <f>SUM(L15:L16)</f>
        <v>9743661.8599999826</v>
      </c>
      <c r="M17" s="115"/>
      <c r="N17" s="115"/>
      <c r="O17" s="125"/>
    </row>
    <row r="18" spans="1:15" s="125" customFormat="1" ht="23.1" customHeight="1">
      <c r="A18" s="117" t="s">
        <v>81</v>
      </c>
      <c r="B18" s="115"/>
      <c r="C18" s="115"/>
      <c r="D18" s="115"/>
      <c r="E18" s="115"/>
      <c r="F18" s="126">
        <v>0</v>
      </c>
      <c r="G18" s="124"/>
      <c r="H18" s="126">
        <v>-60132.39</v>
      </c>
      <c r="I18" s="124"/>
      <c r="J18" s="126">
        <v>0</v>
      </c>
      <c r="K18" s="124"/>
      <c r="L18" s="126">
        <v>0</v>
      </c>
      <c r="M18" s="115"/>
      <c r="N18" s="115"/>
    </row>
    <row r="19" spans="1:15" ht="23.1" customHeight="1">
      <c r="A19" s="127" t="s">
        <v>82</v>
      </c>
      <c r="B19" s="115"/>
      <c r="C19" s="115"/>
      <c r="D19" s="115"/>
      <c r="E19" s="115"/>
      <c r="F19" s="115">
        <f>SUM(F17:F18)</f>
        <v>104546110.02000014</v>
      </c>
      <c r="G19" s="124"/>
      <c r="H19" s="115">
        <f>SUM(H17:H18)</f>
        <v>8012768.0900000008</v>
      </c>
      <c r="I19" s="124"/>
      <c r="J19" s="115">
        <f>SUM(J17:J18)</f>
        <v>101589483.75000006</v>
      </c>
      <c r="K19" s="124"/>
      <c r="L19" s="115">
        <f>SUM(L17:L18)</f>
        <v>9743661.8599999826</v>
      </c>
      <c r="M19" s="115"/>
      <c r="N19" s="115"/>
      <c r="O19" s="125"/>
    </row>
    <row r="20" spans="1:15" s="125" customFormat="1" ht="23.1" customHeight="1">
      <c r="A20" s="127" t="s">
        <v>83</v>
      </c>
      <c r="B20" s="115"/>
      <c r="C20" s="115"/>
      <c r="D20" s="115"/>
      <c r="E20" s="115"/>
      <c r="F20" s="126">
        <v>0</v>
      </c>
      <c r="G20" s="124"/>
      <c r="H20" s="126">
        <v>0</v>
      </c>
      <c r="I20" s="124"/>
      <c r="J20" s="126">
        <v>0</v>
      </c>
      <c r="K20" s="124"/>
      <c r="L20" s="126">
        <v>0</v>
      </c>
      <c r="M20" s="115"/>
      <c r="N20" s="115"/>
    </row>
    <row r="21" spans="1:15" ht="23.1" customHeight="1">
      <c r="A21" s="117" t="s">
        <v>84</v>
      </c>
      <c r="B21" s="115"/>
      <c r="C21" s="115"/>
      <c r="D21" s="115"/>
      <c r="E21" s="115"/>
      <c r="F21" s="128">
        <f>SUM(F19:F20)</f>
        <v>104546110.02000014</v>
      </c>
      <c r="G21" s="124"/>
      <c r="H21" s="128">
        <f>SUM(H19:H20)</f>
        <v>8012768.0900000008</v>
      </c>
      <c r="I21" s="124"/>
      <c r="J21" s="128">
        <f>SUM(J19:J20)</f>
        <v>101589483.75000006</v>
      </c>
      <c r="K21" s="124"/>
      <c r="L21" s="128">
        <f>SUM(L19:L20)</f>
        <v>9743661.8599999826</v>
      </c>
      <c r="M21" s="115"/>
      <c r="N21" s="115"/>
      <c r="O21" s="125"/>
    </row>
    <row r="22" spans="1:15" ht="23.1" customHeight="1">
      <c r="A22" s="117" t="s">
        <v>85</v>
      </c>
      <c r="B22" s="115"/>
      <c r="C22" s="115"/>
      <c r="D22" s="115"/>
      <c r="E22" s="115"/>
      <c r="F22" s="118"/>
      <c r="G22" s="115"/>
      <c r="H22" s="115"/>
      <c r="I22" s="115"/>
      <c r="J22" s="118"/>
      <c r="K22" s="115"/>
      <c r="L22" s="118"/>
      <c r="M22" s="115"/>
      <c r="N22" s="125"/>
      <c r="O22" s="125"/>
    </row>
    <row r="23" spans="1:15" ht="23.1" customHeight="1">
      <c r="A23" s="115" t="s">
        <v>99</v>
      </c>
      <c r="B23" s="115"/>
      <c r="C23" s="115"/>
      <c r="D23" s="115"/>
      <c r="E23" s="115"/>
      <c r="F23" s="118">
        <v>104546096.24000014</v>
      </c>
      <c r="G23" s="115"/>
      <c r="H23" s="115">
        <f>+H25-H24</f>
        <v>8024817.9200000009</v>
      </c>
      <c r="I23" s="115"/>
      <c r="J23" s="118">
        <f>+J17</f>
        <v>101589483.75000006</v>
      </c>
      <c r="K23" s="115"/>
      <c r="L23" s="118">
        <f>+L17</f>
        <v>9743661.8599999826</v>
      </c>
      <c r="M23" s="115"/>
      <c r="N23" s="125"/>
      <c r="O23" s="125"/>
    </row>
    <row r="24" spans="1:15" ht="23.1" customHeight="1">
      <c r="A24" s="115" t="s">
        <v>87</v>
      </c>
      <c r="B24" s="115"/>
      <c r="C24" s="115"/>
      <c r="D24" s="115"/>
      <c r="E24" s="115"/>
      <c r="F24" s="115">
        <v>13.78</v>
      </c>
      <c r="G24" s="115"/>
      <c r="H24" s="115">
        <v>-12049.83</v>
      </c>
      <c r="I24" s="115"/>
      <c r="J24" s="115">
        <v>0</v>
      </c>
      <c r="K24" s="115"/>
      <c r="L24" s="115">
        <v>0</v>
      </c>
      <c r="M24" s="115"/>
      <c r="N24" s="125"/>
      <c r="O24" s="125"/>
    </row>
    <row r="25" spans="1:15" ht="23.1" customHeight="1" thickBot="1">
      <c r="A25" s="117"/>
      <c r="B25" s="115"/>
      <c r="C25" s="115"/>
      <c r="D25" s="115"/>
      <c r="E25" s="115"/>
      <c r="F25" s="129">
        <f>F19</f>
        <v>104546110.02000014</v>
      </c>
      <c r="G25" s="115"/>
      <c r="H25" s="128">
        <f>H19</f>
        <v>8012768.0900000008</v>
      </c>
      <c r="I25" s="115"/>
      <c r="J25" s="129">
        <f>J19</f>
        <v>101589483.75000006</v>
      </c>
      <c r="K25" s="115"/>
      <c r="L25" s="129">
        <f>L19</f>
        <v>9743661.8599999826</v>
      </c>
      <c r="M25" s="115"/>
      <c r="N25" s="125"/>
      <c r="O25" s="125"/>
    </row>
    <row r="26" spans="1:15" ht="23.1" customHeight="1" thickTop="1">
      <c r="A26" s="117" t="s">
        <v>88</v>
      </c>
      <c r="B26" s="115"/>
      <c r="C26" s="115"/>
      <c r="D26" s="115"/>
      <c r="E26" s="115"/>
      <c r="F26" s="118"/>
      <c r="G26" s="115"/>
      <c r="H26" s="115"/>
      <c r="I26" s="115"/>
      <c r="J26" s="118"/>
      <c r="K26" s="115"/>
      <c r="L26" s="118"/>
      <c r="M26" s="115"/>
      <c r="N26" s="125"/>
      <c r="O26" s="125"/>
    </row>
    <row r="27" spans="1:15" ht="23.1" customHeight="1">
      <c r="A27" s="115" t="s">
        <v>99</v>
      </c>
      <c r="B27" s="115"/>
      <c r="C27" s="115"/>
      <c r="D27" s="115"/>
      <c r="E27" s="115"/>
      <c r="F27" s="118">
        <f>+F29-F28</f>
        <v>104546096.24000014</v>
      </c>
      <c r="G27" s="115"/>
      <c r="H27" s="115">
        <f>+H29-H28</f>
        <v>8024817.9200000009</v>
      </c>
      <c r="I27" s="115"/>
      <c r="J27" s="115">
        <f>+J29-J28</f>
        <v>101589483.75000006</v>
      </c>
      <c r="K27" s="115"/>
      <c r="L27" s="118">
        <f>+L29-L28</f>
        <v>9743661.8599999826</v>
      </c>
      <c r="M27" s="115"/>
      <c r="N27" s="125"/>
      <c r="O27" s="125"/>
    </row>
    <row r="28" spans="1:15" ht="23.1" customHeight="1">
      <c r="A28" s="115" t="s">
        <v>87</v>
      </c>
      <c r="B28" s="115"/>
      <c r="C28" s="115"/>
      <c r="D28" s="115"/>
      <c r="E28" s="115"/>
      <c r="F28" s="115">
        <v>13.78</v>
      </c>
      <c r="G28" s="115"/>
      <c r="H28" s="115">
        <v>-12049.83</v>
      </c>
      <c r="I28" s="115"/>
      <c r="J28" s="115">
        <v>0</v>
      </c>
      <c r="K28" s="115"/>
      <c r="L28" s="115">
        <v>0</v>
      </c>
      <c r="M28" s="115"/>
      <c r="N28" s="125"/>
      <c r="O28" s="125"/>
    </row>
    <row r="29" spans="1:15" ht="23.1" customHeight="1" thickBot="1">
      <c r="A29" s="117"/>
      <c r="B29" s="115"/>
      <c r="C29" s="115"/>
      <c r="D29" s="115"/>
      <c r="E29" s="115"/>
      <c r="F29" s="129">
        <f>+F21</f>
        <v>104546110.02000014</v>
      </c>
      <c r="G29" s="115"/>
      <c r="H29" s="128">
        <f>+H21</f>
        <v>8012768.0900000008</v>
      </c>
      <c r="I29" s="115"/>
      <c r="J29" s="129">
        <f>+J21</f>
        <v>101589483.75000006</v>
      </c>
      <c r="K29" s="115"/>
      <c r="L29" s="129">
        <f>+L21</f>
        <v>9743661.8599999826</v>
      </c>
      <c r="M29" s="115"/>
      <c r="N29" s="125"/>
      <c r="O29" s="125"/>
    </row>
    <row r="30" spans="1:15" ht="23.1" customHeight="1" thickTop="1">
      <c r="A30" s="117" t="s">
        <v>89</v>
      </c>
      <c r="B30" s="115"/>
      <c r="C30" s="115"/>
      <c r="D30" s="115"/>
      <c r="E30" s="115"/>
      <c r="F30" s="115"/>
      <c r="G30" s="115"/>
      <c r="H30" s="115"/>
      <c r="I30" s="115"/>
      <c r="J30" s="118"/>
      <c r="K30" s="115"/>
      <c r="L30" s="118"/>
      <c r="M30" s="115"/>
      <c r="N30" s="125"/>
      <c r="O30" s="125"/>
    </row>
    <row r="31" spans="1:15" ht="23.1" customHeight="1">
      <c r="A31" s="117" t="s">
        <v>90</v>
      </c>
      <c r="B31" s="115"/>
      <c r="C31" s="117"/>
      <c r="D31" s="115"/>
      <c r="E31" s="130" t="s">
        <v>91</v>
      </c>
      <c r="F31" s="131"/>
      <c r="G31" s="115"/>
      <c r="H31" s="131"/>
      <c r="I31" s="115"/>
      <c r="J31" s="131"/>
      <c r="K31" s="115"/>
      <c r="L31" s="131"/>
      <c r="M31" s="115"/>
      <c r="N31" s="125"/>
      <c r="O31" s="125"/>
    </row>
    <row r="32" spans="1:15" ht="23.1" customHeight="1">
      <c r="A32" s="117"/>
      <c r="B32" s="115" t="s">
        <v>92</v>
      </c>
      <c r="C32" s="117"/>
      <c r="D32" s="115"/>
      <c r="E32" s="130"/>
      <c r="F32" s="132">
        <f>+F23/F35</f>
        <v>0.28255701686486523</v>
      </c>
      <c r="G32" s="133"/>
      <c r="H32" s="132">
        <f>+H23/H35</f>
        <v>2.288015975703428E-2</v>
      </c>
      <c r="I32" s="133"/>
      <c r="J32" s="132">
        <f>+J23/J35</f>
        <v>0.27456617229729746</v>
      </c>
      <c r="K32" s="133"/>
      <c r="L32" s="132">
        <f>+L23/L35</f>
        <v>2.7780884525704149E-2</v>
      </c>
      <c r="M32" s="115"/>
      <c r="N32" s="125"/>
      <c r="O32" s="125"/>
    </row>
    <row r="33" spans="1:13" ht="23.1" customHeight="1">
      <c r="A33" s="117"/>
      <c r="B33" s="115" t="s">
        <v>93</v>
      </c>
      <c r="C33" s="117"/>
      <c r="D33" s="115"/>
      <c r="E33" s="130"/>
      <c r="F33" s="134">
        <v>0</v>
      </c>
      <c r="G33" s="133"/>
      <c r="H33" s="134">
        <f>+H18/H35</f>
        <v>-1.7144796349127513E-4</v>
      </c>
      <c r="I33" s="133"/>
      <c r="J33" s="134">
        <f>+J18/J35</f>
        <v>0</v>
      </c>
      <c r="K33" s="133"/>
      <c r="L33" s="134">
        <f>+L18/L35</f>
        <v>0</v>
      </c>
      <c r="M33" s="115"/>
    </row>
    <row r="34" spans="1:13" ht="23.1" customHeight="1" thickBot="1">
      <c r="A34" s="117" t="s">
        <v>100</v>
      </c>
      <c r="B34" s="115"/>
      <c r="C34" s="117"/>
      <c r="D34" s="115"/>
      <c r="E34" s="130"/>
      <c r="F34" s="135">
        <f>SUM(F32:F33)</f>
        <v>0.28255701686486523</v>
      </c>
      <c r="G34" s="133"/>
      <c r="H34" s="135">
        <f>SUM(H32:H33)</f>
        <v>2.2708711793543005E-2</v>
      </c>
      <c r="I34" s="133"/>
      <c r="J34" s="135">
        <f>SUM(J32:J33)</f>
        <v>0.27456617229729746</v>
      </c>
      <c r="K34" s="133"/>
      <c r="L34" s="135">
        <f>SUM(L32:L33)</f>
        <v>2.7780884525704149E-2</v>
      </c>
      <c r="M34" s="115"/>
    </row>
    <row r="35" spans="1:13" ht="23.1" customHeight="1">
      <c r="A35" s="117" t="s">
        <v>95</v>
      </c>
      <c r="B35" s="115"/>
      <c r="C35" s="117"/>
      <c r="D35" s="115"/>
      <c r="E35" s="136" t="s">
        <v>96</v>
      </c>
      <c r="F35" s="137">
        <v>370000000</v>
      </c>
      <c r="G35" s="137"/>
      <c r="H35" s="137">
        <v>350732600</v>
      </c>
      <c r="I35" s="137"/>
      <c r="J35" s="137">
        <v>370000000</v>
      </c>
      <c r="K35" s="137"/>
      <c r="L35" s="137">
        <v>350732600</v>
      </c>
      <c r="M35" s="115"/>
    </row>
    <row r="36" spans="1:13" ht="23.1" customHeight="1">
      <c r="A36" s="117"/>
      <c r="B36" s="115"/>
      <c r="C36" s="117"/>
      <c r="D36" s="115"/>
      <c r="E36" s="115"/>
      <c r="F36" s="115"/>
      <c r="G36" s="115"/>
      <c r="H36" s="115"/>
      <c r="I36" s="115"/>
      <c r="J36" s="118"/>
      <c r="K36" s="115"/>
      <c r="L36" s="118"/>
      <c r="M36" s="115"/>
    </row>
    <row r="37" spans="1:13" ht="23.1" customHeight="1">
      <c r="A37" s="138" t="s">
        <v>69</v>
      </c>
      <c r="B37" s="115"/>
      <c r="C37" s="115"/>
      <c r="D37" s="115"/>
      <c r="E37" s="115"/>
      <c r="F37" s="5"/>
      <c r="G37" s="115"/>
      <c r="H37" s="6"/>
      <c r="I37" s="115"/>
      <c r="J37" s="118"/>
      <c r="K37" s="115"/>
      <c r="L37" s="118"/>
      <c r="M37" s="115"/>
    </row>
    <row r="38" spans="1:13" ht="23.1" customHeight="1">
      <c r="A38" s="117"/>
      <c r="B38" s="115"/>
      <c r="C38" s="115"/>
      <c r="D38" s="115"/>
      <c r="E38" s="115"/>
      <c r="F38" s="5"/>
      <c r="G38" s="115"/>
      <c r="H38" s="5"/>
      <c r="I38" s="115"/>
      <c r="J38" s="5"/>
      <c r="K38" s="115"/>
      <c r="L38" s="5"/>
      <c r="M38" s="115"/>
    </row>
    <row r="39" spans="1:13" ht="23.1" customHeight="1">
      <c r="A39" s="117"/>
      <c r="B39" s="115"/>
      <c r="C39" s="115"/>
      <c r="D39" s="115"/>
      <c r="E39" s="115"/>
      <c r="F39" s="4"/>
      <c r="G39" s="4"/>
      <c r="H39" s="4"/>
      <c r="I39" s="4"/>
      <c r="J39" s="4"/>
      <c r="K39" s="4"/>
      <c r="L39" s="4"/>
      <c r="M39" s="115"/>
    </row>
    <row r="40" spans="1:13" ht="23.1" customHeight="1">
      <c r="A40" s="115"/>
      <c r="B40" s="115"/>
      <c r="C40" s="125"/>
      <c r="D40" s="84" t="s">
        <v>35</v>
      </c>
      <c r="E40" s="105"/>
      <c r="F40" s="125"/>
      <c r="G40" s="139"/>
      <c r="H40" s="115"/>
      <c r="I40" s="115"/>
      <c r="J40" s="140"/>
      <c r="K40" s="115"/>
      <c r="L40" s="140"/>
      <c r="M40" s="115"/>
    </row>
    <row r="41" spans="1:13" ht="23.1" customHeight="1">
      <c r="A41" s="115"/>
      <c r="B41" s="115"/>
      <c r="C41" s="125"/>
      <c r="D41" s="84" t="s">
        <v>36</v>
      </c>
      <c r="E41" s="84"/>
      <c r="F41" s="125"/>
      <c r="G41" s="141"/>
      <c r="H41" s="115"/>
      <c r="I41" s="115"/>
      <c r="J41" s="118"/>
      <c r="K41" s="115"/>
      <c r="L41" s="118"/>
      <c r="M41" s="115"/>
    </row>
  </sheetData>
  <mergeCells count="5">
    <mergeCell ref="A1:L1"/>
    <mergeCell ref="A2:L2"/>
    <mergeCell ref="A3:L3"/>
    <mergeCell ref="F5:H5"/>
    <mergeCell ref="J5:L5"/>
  </mergeCells>
  <pageMargins left="0.61" right="0.19685039370078741" top="0.55000000000000004" bottom="0.42" header="0.31496062992125984" footer="0.31496062992125984"/>
  <pageSetup paperSize="9" scale="8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K38"/>
  <sheetViews>
    <sheetView topLeftCell="A10" zoomScaleNormal="100" zoomScaleSheetLayoutView="100" workbookViewId="0">
      <selection activeCell="W35" sqref="W35"/>
    </sheetView>
  </sheetViews>
  <sheetFormatPr defaultColWidth="12.625" defaultRowHeight="22.5" customHeight="1"/>
  <cols>
    <col min="1" max="1" width="8.625" style="90" customWidth="1"/>
    <col min="2" max="2" width="9" style="90" customWidth="1"/>
    <col min="3" max="3" width="13.75" style="90" customWidth="1"/>
    <col min="4" max="4" width="2" style="90" customWidth="1"/>
    <col min="5" max="5" width="7.125" style="90" customWidth="1"/>
    <col min="6" max="6" width="1.625" style="90" customWidth="1"/>
    <col min="7" max="7" width="13.625" style="90" customWidth="1"/>
    <col min="8" max="8" width="0.625" style="90" customWidth="1"/>
    <col min="9" max="9" width="13.625" style="90" customWidth="1"/>
    <col min="10" max="10" width="0.625" style="90" customWidth="1"/>
    <col min="11" max="11" width="13.625" style="90" customWidth="1"/>
    <col min="12" max="12" width="0.625" style="90" customWidth="1"/>
    <col min="13" max="13" width="13.625" style="90" customWidth="1"/>
    <col min="14" max="14" width="0.625" style="90" customWidth="1"/>
    <col min="15" max="15" width="13.625" style="90" customWidth="1"/>
    <col min="16" max="16" width="0.625" style="90" customWidth="1"/>
    <col min="17" max="17" width="13.625" style="90" customWidth="1"/>
    <col min="18" max="18" width="0.625" style="90" customWidth="1"/>
    <col min="19" max="19" width="13.625" style="90" customWidth="1"/>
    <col min="20" max="20" width="0.625" style="90" customWidth="1"/>
    <col min="21" max="21" width="13.625" style="90" customWidth="1"/>
    <col min="22" max="22" width="2.5" style="90" customWidth="1"/>
    <col min="23" max="23" width="12.125" style="10" bestFit="1" customWidth="1"/>
    <col min="24" max="24" width="12.125" style="90" bestFit="1" customWidth="1"/>
    <col min="25" max="37" width="8.625" style="90" customWidth="1"/>
    <col min="38" max="16384" width="12.625" style="90"/>
  </cols>
  <sheetData>
    <row r="1" spans="1:37" ht="21.6" customHeight="1">
      <c r="A1" s="192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60"/>
      <c r="W1" s="7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2" spans="1:37" ht="21.6" customHeight="1">
      <c r="A2" s="192" t="s">
        <v>101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69"/>
      <c r="W2" s="7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</row>
    <row r="3" spans="1:37" ht="21.6" customHeight="1">
      <c r="A3" s="192" t="s">
        <v>97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69"/>
      <c r="W3" s="7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</row>
    <row r="4" spans="1:37" ht="21.6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9"/>
      <c r="W4" s="7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</row>
    <row r="5" spans="1:37" ht="21.6" customHeight="1">
      <c r="A5" s="69"/>
      <c r="B5" s="69"/>
      <c r="C5" s="69"/>
      <c r="D5" s="69"/>
      <c r="E5" s="69"/>
      <c r="F5" s="69"/>
      <c r="G5" s="194" t="s">
        <v>102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69"/>
      <c r="W5" s="7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</row>
    <row r="6" spans="1:37" ht="21.6" customHeight="1">
      <c r="A6" s="69"/>
      <c r="B6" s="69"/>
      <c r="C6" s="69"/>
      <c r="D6" s="69"/>
      <c r="E6" s="69"/>
      <c r="F6" s="69"/>
      <c r="G6" s="196" t="s">
        <v>103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69"/>
      <c r="W6" s="7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</row>
    <row r="7" spans="1:37" ht="21.6" customHeight="1">
      <c r="A7" s="69"/>
      <c r="B7" s="91"/>
      <c r="C7" s="63"/>
      <c r="D7" s="91"/>
      <c r="E7" s="92"/>
      <c r="F7" s="92"/>
      <c r="G7" s="93"/>
      <c r="H7" s="60"/>
      <c r="I7" s="56" t="s">
        <v>104</v>
      </c>
      <c r="J7" s="69"/>
      <c r="K7" s="60"/>
      <c r="L7" s="69"/>
      <c r="M7" s="94"/>
      <c r="N7" s="58" t="s">
        <v>105</v>
      </c>
      <c r="O7" s="94"/>
      <c r="P7" s="69"/>
      <c r="Q7" s="60"/>
      <c r="R7" s="69"/>
      <c r="S7" s="60"/>
      <c r="T7" s="69"/>
      <c r="U7" s="69"/>
      <c r="V7" s="69"/>
      <c r="W7" s="7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</row>
    <row r="8" spans="1:37" s="89" customFormat="1" ht="21.6" customHeight="1">
      <c r="A8" s="69"/>
      <c r="B8" s="91"/>
      <c r="C8" s="63"/>
      <c r="D8" s="91"/>
      <c r="E8" s="92"/>
      <c r="F8" s="92"/>
      <c r="G8" s="93"/>
      <c r="H8" s="60"/>
      <c r="I8" s="60" t="s">
        <v>106</v>
      </c>
      <c r="J8" s="69"/>
      <c r="K8" s="60" t="s">
        <v>107</v>
      </c>
      <c r="L8" s="69"/>
      <c r="M8" s="69"/>
      <c r="N8" s="60"/>
      <c r="O8" s="69"/>
      <c r="P8" s="69"/>
      <c r="Q8" s="60"/>
      <c r="R8" s="69"/>
      <c r="S8" s="60"/>
      <c r="T8" s="69"/>
      <c r="U8" s="69"/>
      <c r="V8" s="69"/>
      <c r="W8" s="7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</row>
    <row r="9" spans="1:37" ht="21.6" customHeight="1">
      <c r="A9" s="69"/>
      <c r="B9" s="91"/>
      <c r="C9" s="63"/>
      <c r="D9" s="91"/>
      <c r="E9" s="92"/>
      <c r="F9" s="92"/>
      <c r="G9" s="95" t="s">
        <v>108</v>
      </c>
      <c r="H9" s="60"/>
      <c r="I9" s="63" t="s">
        <v>109</v>
      </c>
      <c r="J9" s="69"/>
      <c r="K9" s="60" t="s">
        <v>110</v>
      </c>
      <c r="L9" s="69"/>
      <c r="M9" s="60" t="s">
        <v>111</v>
      </c>
      <c r="N9" s="60"/>
      <c r="O9" s="60" t="s">
        <v>112</v>
      </c>
      <c r="P9" s="69"/>
      <c r="Q9" s="60" t="s">
        <v>113</v>
      </c>
      <c r="R9" s="69"/>
      <c r="S9" s="60" t="s">
        <v>114</v>
      </c>
      <c r="T9" s="69"/>
      <c r="U9" s="60" t="s">
        <v>115</v>
      </c>
      <c r="V9" s="69"/>
      <c r="W9" s="7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</row>
    <row r="10" spans="1:37" ht="21.6" customHeight="1">
      <c r="A10" s="69"/>
      <c r="B10" s="91"/>
      <c r="C10" s="63"/>
      <c r="D10" s="91"/>
      <c r="E10" s="60" t="s">
        <v>6</v>
      </c>
      <c r="F10" s="60"/>
      <c r="G10" s="95" t="s">
        <v>116</v>
      </c>
      <c r="H10" s="58"/>
      <c r="I10" s="67" t="s">
        <v>117</v>
      </c>
      <c r="J10" s="94"/>
      <c r="K10" s="58" t="s">
        <v>118</v>
      </c>
      <c r="L10" s="94"/>
      <c r="M10" s="58" t="s">
        <v>119</v>
      </c>
      <c r="N10" s="58"/>
      <c r="O10" s="58"/>
      <c r="P10" s="94"/>
      <c r="Q10" s="58" t="s">
        <v>120</v>
      </c>
      <c r="R10" s="94"/>
      <c r="S10" s="58" t="s">
        <v>121</v>
      </c>
      <c r="T10" s="94"/>
      <c r="U10" s="58" t="s">
        <v>122</v>
      </c>
      <c r="V10" s="69"/>
      <c r="W10" s="7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</row>
    <row r="11" spans="1:37" ht="21.6" customHeight="1">
      <c r="A11" s="96" t="s">
        <v>123</v>
      </c>
      <c r="B11" s="69"/>
      <c r="C11" s="69"/>
      <c r="D11" s="69"/>
      <c r="E11" s="97"/>
      <c r="F11" s="97"/>
      <c r="G11" s="98">
        <v>350000000</v>
      </c>
      <c r="H11" s="69"/>
      <c r="I11" s="98">
        <v>19415975.350000001</v>
      </c>
      <c r="J11" s="69"/>
      <c r="K11" s="98">
        <v>30495.85</v>
      </c>
      <c r="L11" s="69"/>
      <c r="M11" s="98">
        <v>35000000</v>
      </c>
      <c r="N11" s="69"/>
      <c r="O11" s="98">
        <v>214852557.15000001</v>
      </c>
      <c r="P11" s="69"/>
      <c r="Q11" s="98">
        <f>SUM(G11:O11)</f>
        <v>619299028.35000002</v>
      </c>
      <c r="R11" s="69"/>
      <c r="S11" s="98">
        <v>370797.72</v>
      </c>
      <c r="T11" s="69"/>
      <c r="U11" s="98">
        <f>SUM(Q11:S11)</f>
        <v>619669826.07000005</v>
      </c>
      <c r="V11" s="69"/>
      <c r="W11" s="7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</row>
    <row r="12" spans="1:37" ht="21.6" customHeight="1">
      <c r="A12" s="99" t="s">
        <v>124</v>
      </c>
      <c r="B12" s="99"/>
      <c r="C12" s="99"/>
      <c r="D12" s="99"/>
      <c r="E12" s="97"/>
      <c r="F12" s="99"/>
      <c r="G12" s="69">
        <v>0</v>
      </c>
      <c r="H12" s="99"/>
      <c r="I12" s="69">
        <v>0</v>
      </c>
      <c r="J12" s="99"/>
      <c r="K12" s="69">
        <v>0</v>
      </c>
      <c r="L12" s="99"/>
      <c r="M12" s="69">
        <v>0</v>
      </c>
      <c r="N12" s="99"/>
      <c r="O12" s="100">
        <v>0</v>
      </c>
      <c r="P12" s="99"/>
      <c r="Q12" s="69">
        <v>0</v>
      </c>
      <c r="R12" s="99"/>
      <c r="S12" s="69">
        <v>30</v>
      </c>
      <c r="T12" s="99"/>
      <c r="U12" s="69">
        <f t="shared" ref="U12" si="0">SUM(Q12:S12)</f>
        <v>30</v>
      </c>
      <c r="V12" s="99"/>
      <c r="W12" s="7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</row>
    <row r="13" spans="1:37" ht="21.6" customHeight="1">
      <c r="A13" s="69" t="s">
        <v>125</v>
      </c>
      <c r="B13" s="69"/>
      <c r="C13" s="69"/>
      <c r="D13" s="69"/>
      <c r="E13" s="70" t="s">
        <v>126</v>
      </c>
      <c r="F13" s="97"/>
      <c r="G13" s="69">
        <v>0</v>
      </c>
      <c r="H13" s="69"/>
      <c r="I13" s="69">
        <v>0</v>
      </c>
      <c r="J13" s="69"/>
      <c r="K13" s="69">
        <v>0</v>
      </c>
      <c r="L13" s="69"/>
      <c r="M13" s="69">
        <v>0</v>
      </c>
      <c r="N13" s="69"/>
      <c r="O13" s="69">
        <v>-35000000</v>
      </c>
      <c r="P13" s="69"/>
      <c r="Q13" s="69">
        <f t="shared" ref="Q13:Q14" si="1">SUM(G13:O13)</f>
        <v>-35000000</v>
      </c>
      <c r="R13" s="69"/>
      <c r="S13" s="69">
        <v>0</v>
      </c>
      <c r="T13" s="69"/>
      <c r="U13" s="69">
        <f t="shared" ref="U13:U14" si="2">SUM(Q13:S13)</f>
        <v>-35000000</v>
      </c>
      <c r="V13" s="69"/>
      <c r="W13" s="7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</row>
    <row r="14" spans="1:37" ht="21.6" customHeight="1">
      <c r="A14" s="99" t="s">
        <v>127</v>
      </c>
      <c r="B14" s="99"/>
      <c r="C14" s="99"/>
      <c r="D14" s="99"/>
      <c r="E14" s="99"/>
      <c r="F14" s="99"/>
      <c r="G14" s="69">
        <v>0</v>
      </c>
      <c r="H14" s="99"/>
      <c r="I14" s="69">
        <v>0</v>
      </c>
      <c r="J14" s="99"/>
      <c r="K14" s="69">
        <v>-30495.85</v>
      </c>
      <c r="L14" s="99"/>
      <c r="M14" s="69">
        <v>0</v>
      </c>
      <c r="N14" s="99"/>
      <c r="O14" s="100">
        <v>30495.85</v>
      </c>
      <c r="P14" s="99"/>
      <c r="Q14" s="69">
        <f t="shared" si="1"/>
        <v>0</v>
      </c>
      <c r="R14" s="99"/>
      <c r="S14" s="69">
        <v>-358756.81</v>
      </c>
      <c r="T14" s="99"/>
      <c r="U14" s="69">
        <f t="shared" si="2"/>
        <v>-358756.81</v>
      </c>
      <c r="V14" s="99"/>
      <c r="W14" s="7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</row>
    <row r="15" spans="1:37" ht="21.6" customHeight="1">
      <c r="A15" s="99" t="s">
        <v>128</v>
      </c>
      <c r="B15" s="99"/>
      <c r="C15" s="99"/>
      <c r="D15" s="99"/>
      <c r="E15" s="70" t="s">
        <v>129</v>
      </c>
      <c r="F15" s="99"/>
      <c r="G15" s="69">
        <v>20000000</v>
      </c>
      <c r="H15" s="99"/>
      <c r="I15" s="69">
        <v>0</v>
      </c>
      <c r="J15" s="99"/>
      <c r="K15" s="69">
        <v>0</v>
      </c>
      <c r="L15" s="99"/>
      <c r="M15" s="69">
        <v>0</v>
      </c>
      <c r="N15" s="99"/>
      <c r="O15" s="100">
        <v>0</v>
      </c>
      <c r="P15" s="99"/>
      <c r="Q15" s="69">
        <f>SUM(G15:O15)</f>
        <v>20000000</v>
      </c>
      <c r="R15" s="99"/>
      <c r="S15" s="69">
        <v>0</v>
      </c>
      <c r="T15" s="99"/>
      <c r="U15" s="69">
        <f>SUM(Q15:S15)</f>
        <v>20000000</v>
      </c>
      <c r="V15" s="99"/>
      <c r="W15" s="7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</row>
    <row r="16" spans="1:37" ht="21.6" customHeight="1">
      <c r="A16" s="72" t="s">
        <v>130</v>
      </c>
      <c r="B16" s="69"/>
      <c r="C16" s="69"/>
      <c r="D16" s="69"/>
      <c r="E16" s="97"/>
      <c r="F16" s="97"/>
      <c r="G16" s="69">
        <v>0</v>
      </c>
      <c r="H16" s="69"/>
      <c r="I16" s="69">
        <v>0</v>
      </c>
      <c r="J16" s="69"/>
      <c r="K16" s="69">
        <v>0</v>
      </c>
      <c r="L16" s="69"/>
      <c r="M16" s="69">
        <v>0</v>
      </c>
      <c r="N16" s="69"/>
      <c r="O16" s="69">
        <v>8024817.9199999999</v>
      </c>
      <c r="P16" s="69"/>
      <c r="Q16" s="69">
        <f>SUM(G16:O16)</f>
        <v>8024817.9199999999</v>
      </c>
      <c r="R16" s="69"/>
      <c r="S16" s="69">
        <v>-12049.83</v>
      </c>
      <c r="T16" s="69"/>
      <c r="U16" s="69">
        <f>SUM(Q16:S16)</f>
        <v>8012768.0899999999</v>
      </c>
      <c r="V16" s="69"/>
      <c r="W16" s="7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ht="21.6" customHeight="1">
      <c r="A17" s="72" t="s">
        <v>131</v>
      </c>
      <c r="B17" s="69"/>
      <c r="C17" s="69"/>
      <c r="D17" s="69"/>
      <c r="E17" s="97"/>
      <c r="F17" s="97"/>
      <c r="G17" s="94">
        <v>0</v>
      </c>
      <c r="H17" s="69"/>
      <c r="I17" s="94">
        <v>0</v>
      </c>
      <c r="J17" s="69"/>
      <c r="K17" s="94">
        <v>0</v>
      </c>
      <c r="L17" s="69"/>
      <c r="M17" s="94">
        <v>0</v>
      </c>
      <c r="N17" s="69"/>
      <c r="O17" s="94">
        <v>0</v>
      </c>
      <c r="P17" s="69"/>
      <c r="Q17" s="94">
        <f>SUM(G17:O17)</f>
        <v>0</v>
      </c>
      <c r="R17" s="69"/>
      <c r="S17" s="94">
        <v>0</v>
      </c>
      <c r="T17" s="69"/>
      <c r="U17" s="94">
        <f>SUM(Q17:S17)</f>
        <v>0</v>
      </c>
      <c r="V17" s="69"/>
      <c r="W17" s="7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37" ht="21.6" customHeight="1">
      <c r="A18" s="72" t="s">
        <v>132</v>
      </c>
      <c r="B18" s="69"/>
      <c r="C18" s="69"/>
      <c r="D18" s="69"/>
      <c r="E18" s="97"/>
      <c r="F18" s="97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69"/>
      <c r="M18" s="69">
        <f>SUM(M16:M17)</f>
        <v>0</v>
      </c>
      <c r="N18" s="69"/>
      <c r="O18" s="69">
        <f>SUM(O16:O17)</f>
        <v>8024817.9199999999</v>
      </c>
      <c r="P18" s="69"/>
      <c r="Q18" s="69">
        <f>SUM(Q16:Q17)</f>
        <v>8024817.9199999999</v>
      </c>
      <c r="R18" s="69"/>
      <c r="S18" s="69">
        <f>SUM(S16:S17)</f>
        <v>-12049.83</v>
      </c>
      <c r="T18" s="69"/>
      <c r="U18" s="69">
        <f>SUM(U16:U17)</f>
        <v>8012768.0899999999</v>
      </c>
      <c r="V18" s="69"/>
      <c r="W18" s="7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</row>
    <row r="19" spans="1:37" ht="21.6" customHeight="1">
      <c r="A19" s="69" t="s">
        <v>133</v>
      </c>
      <c r="B19" s="69"/>
      <c r="C19" s="69"/>
      <c r="D19" s="69"/>
      <c r="E19" s="97"/>
      <c r="F19" s="97"/>
      <c r="G19" s="98">
        <f>SUM(G11:G15)+G18</f>
        <v>370000000</v>
      </c>
      <c r="H19" s="69"/>
      <c r="I19" s="98">
        <f>SUM(I11:I15)+I18</f>
        <v>19415975.350000001</v>
      </c>
      <c r="J19" s="69"/>
      <c r="K19" s="98">
        <f>SUM(K11:K15)+K18</f>
        <v>0</v>
      </c>
      <c r="L19" s="69"/>
      <c r="M19" s="98">
        <f>SUM(M11:M15)+M18</f>
        <v>35000000</v>
      </c>
      <c r="N19" s="69"/>
      <c r="O19" s="98">
        <f>SUM(O11:O15)+O18</f>
        <v>187907870.91999999</v>
      </c>
      <c r="P19" s="69"/>
      <c r="Q19" s="98">
        <f>SUM(Q11:Q15)+Q18</f>
        <v>612323846.26999998</v>
      </c>
      <c r="R19" s="69"/>
      <c r="S19" s="98">
        <f>SUM(S11:S15)+S18</f>
        <v>21.079999999974461</v>
      </c>
      <c r="T19" s="69"/>
      <c r="U19" s="98">
        <f>SUM(U11:U15)+U18</f>
        <v>612323867.35000014</v>
      </c>
      <c r="V19" s="69"/>
      <c r="W19" s="7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</row>
    <row r="20" spans="1:37" ht="21.6" customHeight="1">
      <c r="A20" s="69" t="s">
        <v>134</v>
      </c>
      <c r="B20" s="99"/>
      <c r="C20" s="99"/>
      <c r="D20" s="99"/>
      <c r="E20" s="70" t="s">
        <v>126</v>
      </c>
      <c r="F20" s="99"/>
      <c r="G20" s="69">
        <v>0</v>
      </c>
      <c r="H20" s="99"/>
      <c r="I20" s="69">
        <v>0</v>
      </c>
      <c r="J20" s="99"/>
      <c r="K20" s="69">
        <v>0</v>
      </c>
      <c r="L20" s="99"/>
      <c r="M20" s="69">
        <v>0</v>
      </c>
      <c r="N20" s="99"/>
      <c r="O20" s="69">
        <v>-111000000</v>
      </c>
      <c r="P20" s="99"/>
      <c r="Q20" s="69">
        <f t="shared" ref="Q20:Q23" si="3">SUM(G20:O20)</f>
        <v>-111000000</v>
      </c>
      <c r="R20" s="99"/>
      <c r="S20" s="69">
        <v>0</v>
      </c>
      <c r="T20" s="99"/>
      <c r="U20" s="69">
        <f t="shared" ref="U20:U23" si="4">SUM(Q20:S20)</f>
        <v>-111000000</v>
      </c>
      <c r="V20" s="99"/>
      <c r="W20" s="7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</row>
    <row r="21" spans="1:37" ht="21.6" customHeight="1">
      <c r="A21" s="99" t="s">
        <v>135</v>
      </c>
      <c r="B21" s="99"/>
      <c r="C21" s="99"/>
      <c r="D21" s="99"/>
      <c r="E21" s="70" t="s">
        <v>136</v>
      </c>
      <c r="F21" s="99"/>
      <c r="G21" s="69">
        <v>0</v>
      </c>
      <c r="H21" s="99"/>
      <c r="I21" s="69">
        <v>0</v>
      </c>
      <c r="J21" s="99"/>
      <c r="K21" s="69">
        <v>0</v>
      </c>
      <c r="L21" s="99"/>
      <c r="M21" s="69">
        <v>2000000</v>
      </c>
      <c r="N21" s="99"/>
      <c r="O21" s="69">
        <f>-M21</f>
        <v>-2000000</v>
      </c>
      <c r="P21" s="99"/>
      <c r="Q21" s="69">
        <f t="shared" si="3"/>
        <v>0</v>
      </c>
      <c r="R21" s="99"/>
      <c r="S21" s="69">
        <v>0</v>
      </c>
      <c r="T21" s="99"/>
      <c r="U21" s="69">
        <f t="shared" si="4"/>
        <v>0</v>
      </c>
      <c r="V21" s="99"/>
      <c r="W21" s="7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</row>
    <row r="22" spans="1:37" ht="21.6" customHeight="1">
      <c r="A22" s="72" t="s">
        <v>137</v>
      </c>
      <c r="B22" s="69"/>
      <c r="C22" s="69"/>
      <c r="D22" s="69"/>
      <c r="E22" s="69"/>
      <c r="F22" s="69"/>
      <c r="G22" s="69">
        <v>0</v>
      </c>
      <c r="H22" s="69"/>
      <c r="I22" s="69">
        <v>0</v>
      </c>
      <c r="J22" s="69"/>
      <c r="K22" s="69">
        <v>0</v>
      </c>
      <c r="L22" s="69"/>
      <c r="M22" s="69">
        <v>0</v>
      </c>
      <c r="N22" s="69"/>
      <c r="O22" s="69">
        <v>49554386.340000004</v>
      </c>
      <c r="P22" s="69"/>
      <c r="Q22" s="69">
        <f>SUM(G22:O22)</f>
        <v>49554386.340000004</v>
      </c>
      <c r="R22" s="69"/>
      <c r="S22" s="69">
        <v>-4.55</v>
      </c>
      <c r="T22" s="69"/>
      <c r="U22" s="69">
        <f t="shared" si="4"/>
        <v>49554381.790000007</v>
      </c>
      <c r="V22" s="69"/>
      <c r="W22" s="7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</row>
    <row r="23" spans="1:37" ht="21.6" customHeight="1">
      <c r="A23" s="72" t="s">
        <v>131</v>
      </c>
      <c r="B23" s="69"/>
      <c r="C23" s="69"/>
      <c r="D23" s="69"/>
      <c r="E23" s="97"/>
      <c r="F23" s="97"/>
      <c r="G23" s="94">
        <v>0</v>
      </c>
      <c r="H23" s="69"/>
      <c r="I23" s="94">
        <v>0</v>
      </c>
      <c r="J23" s="69"/>
      <c r="K23" s="94">
        <v>0</v>
      </c>
      <c r="L23" s="69"/>
      <c r="M23" s="94">
        <v>0</v>
      </c>
      <c r="N23" s="69"/>
      <c r="O23" s="94">
        <v>9222671.1899999995</v>
      </c>
      <c r="P23" s="69"/>
      <c r="Q23" s="94">
        <f t="shared" si="3"/>
        <v>9222671.1899999995</v>
      </c>
      <c r="R23" s="69"/>
      <c r="S23" s="94">
        <v>0</v>
      </c>
      <c r="T23" s="69"/>
      <c r="U23" s="94">
        <f t="shared" si="4"/>
        <v>9222671.1899999995</v>
      </c>
      <c r="V23" s="69"/>
      <c r="W23" s="7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</row>
    <row r="24" spans="1:37" ht="21.6" customHeight="1">
      <c r="A24" s="72" t="s">
        <v>132</v>
      </c>
      <c r="B24" s="69"/>
      <c r="C24" s="69"/>
      <c r="D24" s="69"/>
      <c r="E24" s="97"/>
      <c r="F24" s="97"/>
      <c r="G24" s="94">
        <f>SUM(G22:G23)</f>
        <v>0</v>
      </c>
      <c r="H24" s="69"/>
      <c r="I24" s="94">
        <f>SUM(I22:I23)</f>
        <v>0</v>
      </c>
      <c r="J24" s="69"/>
      <c r="K24" s="69">
        <f>SUM(K22:K23)</f>
        <v>0</v>
      </c>
      <c r="L24" s="69"/>
      <c r="M24" s="69">
        <f>SUM(M22:M23)</f>
        <v>0</v>
      </c>
      <c r="N24" s="69"/>
      <c r="O24" s="94">
        <f>SUM(O22:O23)</f>
        <v>58777057.530000001</v>
      </c>
      <c r="P24" s="69"/>
      <c r="Q24" s="69">
        <f>SUM(Q22:Q23)</f>
        <v>58777057.530000001</v>
      </c>
      <c r="R24" s="69"/>
      <c r="S24" s="69">
        <f>SUM(S22:S23)</f>
        <v>-4.55</v>
      </c>
      <c r="T24" s="69"/>
      <c r="U24" s="69">
        <f>SUM(U22:U23)</f>
        <v>58777052.980000004</v>
      </c>
      <c r="V24" s="69"/>
      <c r="W24" s="7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</row>
    <row r="25" spans="1:37" ht="21.6" customHeight="1">
      <c r="A25" s="69" t="s">
        <v>138</v>
      </c>
      <c r="B25" s="69"/>
      <c r="C25" s="69"/>
      <c r="D25" s="69"/>
      <c r="E25" s="97"/>
      <c r="F25" s="97"/>
      <c r="G25" s="69">
        <f>SUM(G19:G21)+G24</f>
        <v>370000000</v>
      </c>
      <c r="H25" s="69"/>
      <c r="I25" s="69">
        <f>SUM(I19:I21)+I24</f>
        <v>19415975.350000001</v>
      </c>
      <c r="J25" s="69"/>
      <c r="K25" s="98">
        <f>SUM(K19:K21)+K24</f>
        <v>0</v>
      </c>
      <c r="L25" s="69"/>
      <c r="M25" s="98">
        <f>SUM(M19:M21)+M24</f>
        <v>37000000</v>
      </c>
      <c r="N25" s="69"/>
      <c r="O25" s="69">
        <f>SUM(O19:O21)+O24</f>
        <v>133684928.44999999</v>
      </c>
      <c r="P25" s="69"/>
      <c r="Q25" s="98">
        <f>SUM(Q19:Q21)+Q24</f>
        <v>560100903.79999995</v>
      </c>
      <c r="R25" s="69"/>
      <c r="S25" s="98">
        <f>SUM(S19:S21)+S24</f>
        <v>16.529999999974461</v>
      </c>
      <c r="T25" s="69"/>
      <c r="U25" s="98">
        <f>SUM(U19:U21)+U24</f>
        <v>560100920.33000016</v>
      </c>
      <c r="V25" s="69"/>
      <c r="W25" s="7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</row>
    <row r="26" spans="1:37" ht="21.6" customHeight="1">
      <c r="A26" s="69" t="s">
        <v>125</v>
      </c>
      <c r="B26" s="69"/>
      <c r="C26" s="69"/>
      <c r="D26" s="69"/>
      <c r="E26" s="70" t="s">
        <v>126</v>
      </c>
      <c r="F26" s="97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f>-37000000-115070000</f>
        <v>-152070000</v>
      </c>
      <c r="P26" s="69"/>
      <c r="Q26" s="69">
        <f>+O26</f>
        <v>-152070000</v>
      </c>
      <c r="R26" s="69"/>
      <c r="S26" s="69">
        <v>0</v>
      </c>
      <c r="T26" s="69"/>
      <c r="U26" s="69">
        <f>SUM(S26,Q26)</f>
        <v>-152070000</v>
      </c>
      <c r="V26" s="69"/>
      <c r="W26" s="7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</row>
    <row r="27" spans="1:37" ht="21.6" customHeight="1">
      <c r="A27" s="72" t="s">
        <v>130</v>
      </c>
      <c r="B27" s="69"/>
      <c r="C27" s="69"/>
      <c r="D27" s="69"/>
      <c r="E27" s="97"/>
      <c r="F27" s="97"/>
      <c r="G27" s="69">
        <v>0</v>
      </c>
      <c r="H27" s="69"/>
      <c r="I27" s="69">
        <v>0</v>
      </c>
      <c r="J27" s="69"/>
      <c r="K27" s="69">
        <v>0</v>
      </c>
      <c r="L27" s="69"/>
      <c r="M27" s="69">
        <v>0</v>
      </c>
      <c r="N27" s="69"/>
      <c r="O27" s="69">
        <f>'PL-9 M'!F23</f>
        <v>104546096.24000014</v>
      </c>
      <c r="P27" s="69"/>
      <c r="Q27" s="69">
        <f>+O27</f>
        <v>104546096.24000014</v>
      </c>
      <c r="R27" s="69"/>
      <c r="S27" s="69">
        <f>+'PL-9 M'!F24</f>
        <v>13.78</v>
      </c>
      <c r="T27" s="69"/>
      <c r="U27" s="69">
        <f>SUM(S27,Q27)</f>
        <v>104546110.02000014</v>
      </c>
      <c r="V27" s="69"/>
      <c r="W27" s="7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</row>
    <row r="28" spans="1:37" ht="21.6" customHeight="1">
      <c r="A28" s="72" t="s">
        <v>139</v>
      </c>
      <c r="B28" s="69"/>
      <c r="C28" s="69"/>
      <c r="D28" s="69"/>
      <c r="E28" s="97"/>
      <c r="F28" s="97"/>
      <c r="G28" s="69">
        <v>0</v>
      </c>
      <c r="H28" s="69"/>
      <c r="I28" s="69">
        <v>0</v>
      </c>
      <c r="J28" s="69"/>
      <c r="K28" s="69">
        <v>0</v>
      </c>
      <c r="L28" s="69"/>
      <c r="M28" s="69">
        <v>0</v>
      </c>
      <c r="N28" s="69"/>
      <c r="O28" s="69">
        <v>0</v>
      </c>
      <c r="P28" s="69"/>
      <c r="Q28" s="69">
        <v>0</v>
      </c>
      <c r="R28" s="69"/>
      <c r="S28" s="69">
        <v>0</v>
      </c>
      <c r="T28" s="69"/>
      <c r="U28" s="69">
        <v>0</v>
      </c>
      <c r="V28" s="69"/>
      <c r="W28" s="7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</row>
    <row r="29" spans="1:37" ht="21.6" customHeight="1">
      <c r="A29" s="72" t="s">
        <v>132</v>
      </c>
      <c r="B29" s="69"/>
      <c r="C29" s="69"/>
      <c r="D29" s="69"/>
      <c r="E29" s="69"/>
      <c r="F29" s="69"/>
      <c r="G29" s="101">
        <f>SUM(G27:G28)</f>
        <v>0</v>
      </c>
      <c r="H29" s="69"/>
      <c r="I29" s="101">
        <f>SUM(I27:I28)</f>
        <v>0</v>
      </c>
      <c r="J29" s="69"/>
      <c r="K29" s="101">
        <f>SUM(K27:K28)</f>
        <v>0</v>
      </c>
      <c r="L29" s="69"/>
      <c r="M29" s="101">
        <f>SUM(M27:M28)</f>
        <v>0</v>
      </c>
      <c r="N29" s="69"/>
      <c r="O29" s="102">
        <f>SUM(O27:O28)</f>
        <v>104546096.24000014</v>
      </c>
      <c r="P29" s="69"/>
      <c r="Q29" s="101">
        <f>SUM(Q27:Q28)</f>
        <v>104546096.24000014</v>
      </c>
      <c r="R29" s="69"/>
      <c r="S29" s="101">
        <f>SUM(S27:S28)</f>
        <v>13.78</v>
      </c>
      <c r="T29" s="69"/>
      <c r="U29" s="102">
        <f>SUM(U27:U28)</f>
        <v>104546110.02000014</v>
      </c>
      <c r="V29" s="69"/>
      <c r="W29" s="7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</row>
    <row r="30" spans="1:37" ht="21.6" customHeight="1" thickBot="1">
      <c r="A30" s="69" t="s">
        <v>140</v>
      </c>
      <c r="B30" s="69"/>
      <c r="C30" s="69"/>
      <c r="D30" s="69"/>
      <c r="E30" s="69"/>
      <c r="F30" s="69"/>
      <c r="G30" s="103">
        <f>SUM(G25,G29)</f>
        <v>370000000</v>
      </c>
      <c r="H30" s="69"/>
      <c r="I30" s="103">
        <f>SUM(I25,I29)</f>
        <v>19415975.350000001</v>
      </c>
      <c r="J30" s="69"/>
      <c r="K30" s="103">
        <f>SUM(K25,K29)</f>
        <v>0</v>
      </c>
      <c r="L30" s="69"/>
      <c r="M30" s="103">
        <f>SUM(M25,M29)</f>
        <v>37000000</v>
      </c>
      <c r="N30" s="69"/>
      <c r="O30" s="104">
        <f>SUM(O25:O26,O29)</f>
        <v>86161024.690000132</v>
      </c>
      <c r="P30" s="69"/>
      <c r="Q30" s="103">
        <f>SUM(Q25:Q26,Q29)</f>
        <v>512577000.04000008</v>
      </c>
      <c r="R30" s="69"/>
      <c r="S30" s="103">
        <f>SUM(S25:S26,S29)</f>
        <v>30.309999999974458</v>
      </c>
      <c r="T30" s="69"/>
      <c r="U30" s="104">
        <f>SUM(U25:U26,U29)</f>
        <v>512577030.35000032</v>
      </c>
      <c r="V30" s="69"/>
      <c r="W30" s="8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</row>
    <row r="31" spans="1:37" ht="21.6" customHeight="1" thickTop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7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</row>
    <row r="32" spans="1:37" ht="21.6" customHeight="1">
      <c r="A32" s="45" t="s">
        <v>69</v>
      </c>
      <c r="B32" s="69"/>
      <c r="C32" s="69"/>
      <c r="D32" s="69"/>
      <c r="E32" s="69"/>
      <c r="F32" s="6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69"/>
      <c r="W32" s="7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</row>
    <row r="33" spans="1:37" ht="21.6" customHeight="1">
      <c r="A33" s="91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9"/>
      <c r="P33" s="69"/>
      <c r="Q33" s="89"/>
      <c r="R33" s="69"/>
      <c r="S33" s="69"/>
      <c r="T33" s="69"/>
      <c r="U33" s="9"/>
      <c r="V33" s="69"/>
      <c r="W33" s="7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</row>
    <row r="34" spans="1:37" ht="21.6" customHeight="1">
      <c r="A34" s="91"/>
      <c r="B34" s="69"/>
      <c r="C34" s="69"/>
      <c r="D34" s="69"/>
      <c r="E34" s="69"/>
      <c r="F34" s="69"/>
      <c r="G34" s="89"/>
      <c r="H34" s="69"/>
      <c r="I34" s="84" t="s">
        <v>35</v>
      </c>
      <c r="J34" s="105"/>
      <c r="K34" s="106"/>
      <c r="L34" s="107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7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</row>
    <row r="35" spans="1:37" ht="21.6" customHeight="1">
      <c r="A35" s="69"/>
      <c r="B35" s="69"/>
      <c r="C35" s="69"/>
      <c r="D35" s="69"/>
      <c r="E35" s="69"/>
      <c r="F35" s="69"/>
      <c r="G35" s="89"/>
      <c r="H35" s="69"/>
      <c r="I35" s="84" t="s">
        <v>36</v>
      </c>
      <c r="J35" s="84"/>
      <c r="K35" s="108"/>
      <c r="L35" s="107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7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</row>
    <row r="36" spans="1:37" ht="22.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7"/>
      <c r="X36" s="69"/>
      <c r="Y36" s="8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</row>
    <row r="37" spans="1:37" ht="22.5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"/>
      <c r="X37" s="89"/>
      <c r="Y37" s="6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</row>
    <row r="38" spans="1:37" ht="22.5" customHeight="1">
      <c r="A38" s="89"/>
      <c r="B38" s="89"/>
      <c r="C38" s="89"/>
      <c r="D38" s="89"/>
      <c r="E38" s="8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89"/>
      <c r="W38" s="8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</row>
  </sheetData>
  <mergeCells count="5">
    <mergeCell ref="A1:U1"/>
    <mergeCell ref="A2:U2"/>
    <mergeCell ref="A3:U3"/>
    <mergeCell ref="G5:U5"/>
    <mergeCell ref="G6:U6"/>
  </mergeCells>
  <pageMargins left="0.74" right="0.19685039370078741" top="0.39370078740157483" bottom="0.27559055118110237" header="0" footer="0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38"/>
  <sheetViews>
    <sheetView topLeftCell="A28" zoomScaleNormal="100" zoomScaleSheetLayoutView="90" workbookViewId="0">
      <selection activeCell="N28" sqref="N28"/>
    </sheetView>
  </sheetViews>
  <sheetFormatPr defaultColWidth="12.625" defaultRowHeight="15" customHeight="1"/>
  <cols>
    <col min="1" max="3" width="8.625" style="47" customWidth="1"/>
    <col min="4" max="4" width="2.875" style="47" customWidth="1"/>
    <col min="5" max="5" width="8.5" style="47" customWidth="1"/>
    <col min="6" max="6" width="13.625" style="47" customWidth="1"/>
    <col min="7" max="7" width="0.625" style="47" customWidth="1"/>
    <col min="8" max="8" width="13.625" style="47" customWidth="1"/>
    <col min="9" max="9" width="0.625" style="47" customWidth="1"/>
    <col min="10" max="10" width="13.625" style="47" customWidth="1"/>
    <col min="11" max="11" width="1" style="47" customWidth="1"/>
    <col min="12" max="12" width="13.625" style="47" customWidth="1"/>
    <col min="13" max="13" width="0.625" style="47" customWidth="1"/>
    <col min="14" max="14" width="13.625" style="47" customWidth="1"/>
    <col min="15" max="15" width="2" style="47" customWidth="1"/>
    <col min="16" max="16" width="12.625" style="49"/>
    <col min="17" max="16384" width="12.625" style="47"/>
  </cols>
  <sheetData>
    <row r="1" spans="1:16" ht="25.5" customHeight="1">
      <c r="A1" s="198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48"/>
    </row>
    <row r="2" spans="1:16" ht="25.5" customHeight="1">
      <c r="A2" s="198" t="s">
        <v>141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50"/>
    </row>
    <row r="3" spans="1:16" ht="25.5" customHeight="1">
      <c r="A3" s="198" t="s">
        <v>97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48"/>
    </row>
    <row r="4" spans="1:16" ht="25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50"/>
    </row>
    <row r="5" spans="1:16" ht="25.5" customHeight="1">
      <c r="A5" s="50"/>
      <c r="B5" s="50"/>
      <c r="C5" s="50"/>
      <c r="D5" s="50"/>
      <c r="E5" s="50"/>
      <c r="F5" s="51"/>
      <c r="G5" s="52"/>
      <c r="H5" s="52"/>
      <c r="J5" s="46" t="s">
        <v>4</v>
      </c>
      <c r="K5" s="46"/>
      <c r="L5" s="46"/>
      <c r="M5" s="46"/>
      <c r="N5" s="53"/>
      <c r="O5" s="50"/>
    </row>
    <row r="6" spans="1:16" ht="25.5" customHeight="1">
      <c r="A6" s="54"/>
      <c r="B6" s="50"/>
      <c r="C6" s="50"/>
      <c r="D6" s="50"/>
      <c r="E6" s="50"/>
      <c r="F6" s="48"/>
      <c r="G6" s="55"/>
      <c r="H6" s="56" t="s">
        <v>104</v>
      </c>
      <c r="I6" s="55"/>
      <c r="J6" s="57"/>
      <c r="K6" s="58" t="s">
        <v>105</v>
      </c>
      <c r="L6" s="57"/>
      <c r="M6" s="59"/>
      <c r="N6" s="48"/>
      <c r="O6" s="50"/>
    </row>
    <row r="7" spans="1:16" ht="25.5" customHeight="1">
      <c r="A7" s="54"/>
      <c r="B7" s="50"/>
      <c r="C7" s="50"/>
      <c r="D7" s="50"/>
      <c r="E7" s="50"/>
      <c r="F7" s="48"/>
      <c r="G7" s="48"/>
      <c r="H7" s="60" t="s">
        <v>106</v>
      </c>
      <c r="I7" s="48"/>
      <c r="J7" s="50"/>
      <c r="K7" s="60"/>
      <c r="L7" s="50"/>
      <c r="M7" s="50"/>
      <c r="N7" s="48"/>
      <c r="O7" s="50"/>
    </row>
    <row r="8" spans="1:16" ht="25.5" customHeight="1">
      <c r="A8" s="50"/>
      <c r="B8" s="54"/>
      <c r="C8" s="54"/>
      <c r="D8" s="54"/>
      <c r="E8" s="61"/>
      <c r="F8" s="62" t="s">
        <v>108</v>
      </c>
      <c r="G8" s="48"/>
      <c r="H8" s="63" t="s">
        <v>109</v>
      </c>
      <c r="I8" s="48"/>
      <c r="J8" s="64" t="s">
        <v>111</v>
      </c>
      <c r="K8" s="48"/>
      <c r="L8" s="48"/>
      <c r="M8" s="50"/>
      <c r="N8" s="48" t="s">
        <v>115</v>
      </c>
      <c r="O8" s="50"/>
    </row>
    <row r="9" spans="1:16" ht="25.5" customHeight="1">
      <c r="A9" s="50"/>
      <c r="B9" s="54"/>
      <c r="C9" s="54"/>
      <c r="D9" s="54"/>
      <c r="E9" s="65" t="s">
        <v>6</v>
      </c>
      <c r="F9" s="62" t="s">
        <v>116</v>
      </c>
      <c r="G9" s="66"/>
      <c r="H9" s="67" t="s">
        <v>117</v>
      </c>
      <c r="I9" s="66"/>
      <c r="J9" s="64" t="s">
        <v>119</v>
      </c>
      <c r="K9" s="66"/>
      <c r="L9" s="66" t="s">
        <v>112</v>
      </c>
      <c r="M9" s="68"/>
      <c r="N9" s="66" t="s">
        <v>122</v>
      </c>
      <c r="O9" s="50"/>
    </row>
    <row r="10" spans="1:16" ht="25.5" customHeight="1">
      <c r="A10" s="69" t="s">
        <v>123</v>
      </c>
      <c r="B10" s="50"/>
      <c r="C10" s="50"/>
      <c r="D10" s="50"/>
      <c r="E10" s="50"/>
      <c r="F10" s="59">
        <v>350000000</v>
      </c>
      <c r="G10" s="50"/>
      <c r="H10" s="59">
        <v>19415975.350000001</v>
      </c>
      <c r="I10" s="50"/>
      <c r="J10" s="59">
        <v>35000000</v>
      </c>
      <c r="K10" s="50"/>
      <c r="L10" s="59">
        <v>214501491.56999999</v>
      </c>
      <c r="M10" s="50"/>
      <c r="N10" s="59">
        <f>SUM(F10:L10)</f>
        <v>618917466.92000008</v>
      </c>
      <c r="O10" s="50"/>
    </row>
    <row r="11" spans="1:16" ht="25.5" customHeight="1">
      <c r="A11" s="50" t="s">
        <v>125</v>
      </c>
      <c r="B11" s="50"/>
      <c r="C11" s="50"/>
      <c r="D11" s="50"/>
      <c r="E11" s="70" t="s">
        <v>126</v>
      </c>
      <c r="F11" s="50">
        <v>0</v>
      </c>
      <c r="G11" s="50"/>
      <c r="H11" s="50">
        <v>0</v>
      </c>
      <c r="I11" s="50"/>
      <c r="J11" s="50">
        <v>0</v>
      </c>
      <c r="K11" s="69"/>
      <c r="L11" s="50">
        <v>-35000000</v>
      </c>
      <c r="M11" s="50"/>
      <c r="N11" s="50">
        <f t="shared" ref="N11" si="0">SUM(F11:L11)</f>
        <v>-35000000</v>
      </c>
      <c r="O11" s="50"/>
    </row>
    <row r="12" spans="1:16" ht="25.5" customHeight="1">
      <c r="A12" s="50" t="s">
        <v>142</v>
      </c>
      <c r="B12" s="50"/>
      <c r="C12" s="50"/>
      <c r="D12" s="50"/>
      <c r="E12" s="71" t="s">
        <v>129</v>
      </c>
      <c r="F12" s="50">
        <v>20000000</v>
      </c>
      <c r="G12" s="50"/>
      <c r="H12" s="50">
        <v>0</v>
      </c>
      <c r="I12" s="50"/>
      <c r="J12" s="50">
        <v>0</v>
      </c>
      <c r="K12" s="50"/>
      <c r="L12" s="50">
        <v>0</v>
      </c>
      <c r="M12" s="50"/>
      <c r="N12" s="50">
        <f>SUM(F12:L12)</f>
        <v>20000000</v>
      </c>
      <c r="O12" s="50"/>
    </row>
    <row r="13" spans="1:16" ht="25.5" customHeight="1">
      <c r="A13" s="72" t="s">
        <v>130</v>
      </c>
      <c r="B13" s="69"/>
      <c r="C13" s="69"/>
      <c r="D13" s="50"/>
      <c r="E13" s="50"/>
      <c r="F13" s="50">
        <v>0</v>
      </c>
      <c r="G13" s="50"/>
      <c r="H13" s="50">
        <v>0</v>
      </c>
      <c r="I13" s="50"/>
      <c r="J13" s="50">
        <v>0</v>
      </c>
      <c r="K13" s="50"/>
      <c r="L13" s="50">
        <f>'PL-9 M'!L17</f>
        <v>9743661.8599999826</v>
      </c>
      <c r="M13" s="50"/>
      <c r="N13" s="50">
        <f>SUM(F13:L13)</f>
        <v>9743661.8599999826</v>
      </c>
      <c r="O13" s="50"/>
      <c r="P13" s="73"/>
    </row>
    <row r="14" spans="1:16" ht="25.5" customHeight="1">
      <c r="A14" s="50" t="s">
        <v>131</v>
      </c>
      <c r="B14" s="50"/>
      <c r="C14" s="50"/>
      <c r="D14" s="50"/>
      <c r="E14" s="50"/>
      <c r="F14" s="68">
        <v>0</v>
      </c>
      <c r="G14" s="50"/>
      <c r="H14" s="68">
        <v>0</v>
      </c>
      <c r="I14" s="50"/>
      <c r="J14" s="68">
        <v>0</v>
      </c>
      <c r="K14" s="50"/>
      <c r="L14" s="68">
        <v>0</v>
      </c>
      <c r="M14" s="50"/>
      <c r="N14" s="68">
        <f>SUM(F14:L14)</f>
        <v>0</v>
      </c>
      <c r="O14" s="50"/>
    </row>
    <row r="15" spans="1:16" ht="25.5" customHeight="1">
      <c r="A15" s="50" t="s">
        <v>143</v>
      </c>
      <c r="B15" s="50"/>
      <c r="C15" s="74"/>
      <c r="D15" s="50"/>
      <c r="E15" s="50"/>
      <c r="F15" s="50">
        <f>SUM(F13:F14)</f>
        <v>0</v>
      </c>
      <c r="G15" s="50"/>
      <c r="H15" s="50">
        <f>SUM(H13:H14)</f>
        <v>0</v>
      </c>
      <c r="I15" s="50"/>
      <c r="J15" s="50">
        <f>SUM(J13:J14)</f>
        <v>0</v>
      </c>
      <c r="K15" s="50"/>
      <c r="L15" s="50">
        <f>SUM(L13:L14)</f>
        <v>9743661.8599999826</v>
      </c>
      <c r="M15" s="50"/>
      <c r="N15" s="50">
        <f>SUM(N13:N14)</f>
        <v>9743661.8599999826</v>
      </c>
      <c r="O15" s="50"/>
    </row>
    <row r="16" spans="1:16" ht="25.5" customHeight="1">
      <c r="A16" s="69" t="s">
        <v>133</v>
      </c>
      <c r="B16" s="50"/>
      <c r="C16" s="50"/>
      <c r="D16" s="50"/>
      <c r="E16" s="50"/>
      <c r="F16" s="59">
        <f>SUM(F15,F10:F12)</f>
        <v>370000000</v>
      </c>
      <c r="G16" s="50"/>
      <c r="H16" s="59">
        <f>SUM(H15,H10:H12)</f>
        <v>19415975.350000001</v>
      </c>
      <c r="I16" s="50"/>
      <c r="J16" s="59">
        <f>SUM(J15,J10:J12)</f>
        <v>35000000</v>
      </c>
      <c r="K16" s="50"/>
      <c r="L16" s="59">
        <f>SUM(L15,L10:L12)</f>
        <v>189245153.42999998</v>
      </c>
      <c r="M16" s="50"/>
      <c r="N16" s="59">
        <f>SUM(N15,N10:N12)</f>
        <v>613661128.78000009</v>
      </c>
      <c r="O16" s="50"/>
    </row>
    <row r="17" spans="1:23" ht="25.5" customHeight="1">
      <c r="A17" s="50" t="s">
        <v>134</v>
      </c>
      <c r="B17" s="50"/>
      <c r="C17" s="50"/>
      <c r="D17" s="50"/>
      <c r="E17" s="70" t="s">
        <v>126</v>
      </c>
      <c r="F17" s="50">
        <v>0</v>
      </c>
      <c r="G17" s="50"/>
      <c r="H17" s="50">
        <v>0</v>
      </c>
      <c r="I17" s="50"/>
      <c r="J17" s="50">
        <v>0</v>
      </c>
      <c r="K17" s="69"/>
      <c r="L17" s="50">
        <v>-111000000</v>
      </c>
      <c r="M17" s="50"/>
      <c r="N17" s="50">
        <f t="shared" ref="N17:N20" si="1">SUM(F17:L17)</f>
        <v>-111000000</v>
      </c>
      <c r="O17" s="50"/>
    </row>
    <row r="18" spans="1:23" ht="25.5" customHeight="1">
      <c r="A18" s="50" t="s">
        <v>144</v>
      </c>
      <c r="B18" s="50"/>
      <c r="C18" s="50"/>
      <c r="D18" s="50"/>
      <c r="E18" s="70" t="s">
        <v>136</v>
      </c>
      <c r="F18" s="50">
        <v>0</v>
      </c>
      <c r="G18" s="50"/>
      <c r="H18" s="50">
        <v>0</v>
      </c>
      <c r="I18" s="50"/>
      <c r="J18" s="50">
        <v>2000000</v>
      </c>
      <c r="K18" s="69"/>
      <c r="L18" s="50">
        <f>-J18</f>
        <v>-2000000</v>
      </c>
      <c r="M18" s="50"/>
      <c r="N18" s="50">
        <f t="shared" si="1"/>
        <v>0</v>
      </c>
      <c r="O18" s="50"/>
    </row>
    <row r="19" spans="1:23" ht="25.5" customHeight="1">
      <c r="A19" s="72" t="s">
        <v>137</v>
      </c>
      <c r="B19" s="69"/>
      <c r="C19" s="69"/>
      <c r="D19" s="50"/>
      <c r="E19" s="70"/>
      <c r="F19" s="50">
        <v>0</v>
      </c>
      <c r="G19" s="50"/>
      <c r="H19" s="50">
        <v>0</v>
      </c>
      <c r="I19" s="50"/>
      <c r="J19" s="50">
        <v>0</v>
      </c>
      <c r="K19" s="50"/>
      <c r="L19" s="69">
        <v>51059379.140000001</v>
      </c>
      <c r="M19" s="50"/>
      <c r="N19" s="50">
        <f>SUM(F19:L19)</f>
        <v>51059379.140000001</v>
      </c>
      <c r="O19" s="50"/>
    </row>
    <row r="20" spans="1:23" ht="25.5" customHeight="1">
      <c r="A20" s="50" t="s">
        <v>131</v>
      </c>
      <c r="B20" s="50"/>
      <c r="C20" s="50"/>
      <c r="D20" s="50"/>
      <c r="E20" s="50"/>
      <c r="F20" s="68">
        <v>0</v>
      </c>
      <c r="G20" s="50"/>
      <c r="H20" s="68">
        <v>0</v>
      </c>
      <c r="I20" s="50"/>
      <c r="J20" s="68">
        <v>0</v>
      </c>
      <c r="K20" s="50"/>
      <c r="L20" s="68">
        <v>9222671.1899999995</v>
      </c>
      <c r="M20" s="50"/>
      <c r="N20" s="68">
        <f t="shared" si="1"/>
        <v>9222671.1899999995</v>
      </c>
      <c r="O20" s="50"/>
    </row>
    <row r="21" spans="1:23" ht="25.5" customHeight="1">
      <c r="A21" s="50" t="s">
        <v>132</v>
      </c>
      <c r="B21" s="50"/>
      <c r="C21" s="74"/>
      <c r="D21" s="74"/>
      <c r="E21" s="50"/>
      <c r="F21" s="50">
        <f>SUM(F19:F20)</f>
        <v>0</v>
      </c>
      <c r="G21" s="50"/>
      <c r="H21" s="50">
        <f>SUM(H19:H20)</f>
        <v>0</v>
      </c>
      <c r="I21" s="50"/>
      <c r="J21" s="50">
        <f>SUM(J19:J20)</f>
        <v>0</v>
      </c>
      <c r="K21" s="50"/>
      <c r="L21" s="50">
        <f>SUM(L19:L20)</f>
        <v>60282050.329999998</v>
      </c>
      <c r="M21" s="50"/>
      <c r="N21" s="50">
        <f>SUM(N19:N20)</f>
        <v>60282050.329999998</v>
      </c>
      <c r="O21" s="50"/>
      <c r="P21" s="75"/>
      <c r="Q21" s="74"/>
      <c r="R21" s="74"/>
      <c r="S21" s="74"/>
      <c r="T21" s="74"/>
      <c r="U21" s="74"/>
      <c r="V21" s="74"/>
      <c r="W21" s="74"/>
    </row>
    <row r="22" spans="1:23" ht="25.5" customHeight="1">
      <c r="A22" s="50" t="s">
        <v>138</v>
      </c>
      <c r="B22" s="50"/>
      <c r="C22" s="50"/>
      <c r="D22" s="50"/>
      <c r="E22" s="50"/>
      <c r="F22" s="59">
        <f>SUM(F16:F18)+F21</f>
        <v>370000000</v>
      </c>
      <c r="G22" s="50"/>
      <c r="H22" s="59">
        <f>SUM(H16:H18)+H21</f>
        <v>19415975.350000001</v>
      </c>
      <c r="I22" s="50"/>
      <c r="J22" s="59">
        <f>SUM(J16:J18)+J21</f>
        <v>37000000</v>
      </c>
      <c r="K22" s="69"/>
      <c r="L22" s="59">
        <f>SUM(L16:L18,L21)</f>
        <v>136527203.75999999</v>
      </c>
      <c r="M22" s="50"/>
      <c r="N22" s="59">
        <f>SUM(N16:N18)+N21</f>
        <v>562943179.11000013</v>
      </c>
      <c r="O22" s="50"/>
    </row>
    <row r="23" spans="1:23" ht="25.5" customHeight="1">
      <c r="A23" s="76" t="s">
        <v>125</v>
      </c>
      <c r="B23" s="76"/>
      <c r="C23" s="76"/>
      <c r="D23" s="76"/>
      <c r="E23" s="70" t="s">
        <v>126</v>
      </c>
      <c r="F23" s="76">
        <v>0</v>
      </c>
      <c r="G23" s="76"/>
      <c r="H23" s="76">
        <v>0</v>
      </c>
      <c r="I23" s="76"/>
      <c r="J23" s="76">
        <v>0</v>
      </c>
      <c r="K23" s="76"/>
      <c r="L23" s="74">
        <v>-152070000</v>
      </c>
      <c r="M23" s="74"/>
      <c r="N23" s="74">
        <f t="shared" ref="N23" si="2">SUM(F23:L23)</f>
        <v>-152070000</v>
      </c>
      <c r="O23" s="50"/>
    </row>
    <row r="24" spans="1:23" ht="25.5" customHeight="1">
      <c r="A24" s="72" t="s">
        <v>130</v>
      </c>
      <c r="B24" s="69"/>
      <c r="C24" s="69"/>
      <c r="D24" s="50"/>
      <c r="E24" s="50"/>
      <c r="F24" s="50">
        <v>0</v>
      </c>
      <c r="G24" s="50"/>
      <c r="H24" s="50">
        <v>0</v>
      </c>
      <c r="I24" s="50"/>
      <c r="J24" s="50">
        <v>0</v>
      </c>
      <c r="K24" s="49"/>
      <c r="L24" s="49">
        <f>'PL-9 M'!J17</f>
        <v>101589483.75000006</v>
      </c>
      <c r="M24" s="49"/>
      <c r="N24" s="50">
        <f>SUM(F24:L24)</f>
        <v>101589483.75000006</v>
      </c>
      <c r="O24" s="50"/>
    </row>
    <row r="25" spans="1:23" ht="25.5" customHeight="1">
      <c r="A25" s="50" t="s">
        <v>139</v>
      </c>
      <c r="B25" s="50"/>
      <c r="C25" s="50"/>
      <c r="D25" s="50"/>
      <c r="E25" s="5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15"/>
      <c r="N25" s="50">
        <f t="shared" ref="N25" si="3">SUM(F25:L25)</f>
        <v>0</v>
      </c>
      <c r="O25" s="50"/>
    </row>
    <row r="26" spans="1:23" ht="25.5" customHeight="1">
      <c r="A26" s="50" t="s">
        <v>132</v>
      </c>
      <c r="B26" s="50"/>
      <c r="C26" s="50"/>
      <c r="D26" s="50"/>
      <c r="E26" s="50"/>
      <c r="F26" s="77">
        <f>SUM(F24:F25)</f>
        <v>0</v>
      </c>
      <c r="G26" s="50"/>
      <c r="H26" s="77">
        <f>SUM(H24:H25)</f>
        <v>0</v>
      </c>
      <c r="I26" s="50"/>
      <c r="J26" s="77">
        <f>SUM(J24:J25)</f>
        <v>0</v>
      </c>
      <c r="K26" s="50"/>
      <c r="L26" s="77">
        <f>SUM(L24:L25)</f>
        <v>101589483.75000006</v>
      </c>
      <c r="M26" s="50"/>
      <c r="N26" s="77">
        <f>SUM(N24:N25)</f>
        <v>101589483.75000006</v>
      </c>
      <c r="O26" s="50"/>
    </row>
    <row r="27" spans="1:23" ht="25.5" customHeight="1" thickBot="1">
      <c r="A27" s="50" t="s">
        <v>140</v>
      </c>
      <c r="B27" s="50"/>
      <c r="C27" s="50"/>
      <c r="D27" s="50"/>
      <c r="E27" s="50"/>
      <c r="F27" s="78">
        <f>SUM(F22:F23)+F26</f>
        <v>370000000</v>
      </c>
      <c r="G27" s="50"/>
      <c r="H27" s="78">
        <f>SUM(H22:H23)+H26</f>
        <v>19415975.350000001</v>
      </c>
      <c r="I27" s="50"/>
      <c r="J27" s="78">
        <f>SUM(J22:J23)+J26</f>
        <v>37000000</v>
      </c>
      <c r="K27" s="50"/>
      <c r="L27" s="79">
        <f>SUM(L22:L23)+L26</f>
        <v>86046687.51000005</v>
      </c>
      <c r="M27" s="15"/>
      <c r="N27" s="80">
        <f>SUM(N22:N23)+N26</f>
        <v>512462662.86000019</v>
      </c>
      <c r="O27" s="50"/>
    </row>
    <row r="28" spans="1:23" ht="25.5" customHeight="1" thickTop="1">
      <c r="A28" s="50"/>
      <c r="B28" s="50"/>
      <c r="C28" s="50"/>
      <c r="D28" s="50"/>
      <c r="E28" s="50"/>
      <c r="F28" s="16"/>
      <c r="G28" s="16"/>
      <c r="H28" s="16"/>
      <c r="I28" s="16"/>
      <c r="J28" s="16"/>
      <c r="K28" s="16"/>
      <c r="L28" s="16"/>
      <c r="M28" s="16"/>
      <c r="N28" s="16"/>
      <c r="O28" s="50"/>
      <c r="Q28" s="81"/>
    </row>
    <row r="29" spans="1:23" ht="25.5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15"/>
      <c r="M29" s="15"/>
      <c r="N29" s="15"/>
      <c r="O29" s="50"/>
    </row>
    <row r="30" spans="1:23" ht="25.5" customHeight="1">
      <c r="A30" s="5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23" ht="25.5" customHeight="1">
      <c r="A31" s="82" t="s">
        <v>69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1:23" ht="25.5" customHeight="1">
      <c r="A32" s="5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ht="25.5" customHeight="1">
      <c r="A33" s="5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 ht="25.5" customHeight="1">
      <c r="A34" s="54"/>
      <c r="B34" s="50"/>
      <c r="C34" s="83"/>
      <c r="D34" s="84" t="s">
        <v>35</v>
      </c>
      <c r="F34" s="85"/>
      <c r="G34" s="86"/>
      <c r="H34" s="87"/>
      <c r="I34" s="48"/>
      <c r="J34" s="48"/>
      <c r="K34" s="48"/>
      <c r="L34" s="48"/>
      <c r="M34" s="50"/>
      <c r="N34" s="50"/>
      <c r="O34" s="50"/>
    </row>
    <row r="35" spans="1:15" ht="25.5" customHeight="1">
      <c r="A35" s="54"/>
      <c r="B35" s="50"/>
      <c r="C35" s="83"/>
      <c r="D35" s="84" t="s">
        <v>36</v>
      </c>
      <c r="F35" s="85"/>
      <c r="G35" s="88"/>
      <c r="H35" s="87"/>
      <c r="I35" s="54"/>
      <c r="J35" s="54"/>
      <c r="K35" s="54"/>
      <c r="L35" s="54"/>
      <c r="M35" s="50"/>
      <c r="N35" s="50"/>
      <c r="O35" s="50"/>
    </row>
    <row r="36" spans="1:15" ht="21.75" customHeight="1">
      <c r="A36" s="54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5" ht="21.75" customHeight="1">
      <c r="A37" s="54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 ht="21.75" customHeight="1">
      <c r="A38" s="54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</sheetData>
  <mergeCells count="3">
    <mergeCell ref="A1:N1"/>
    <mergeCell ref="A2:N2"/>
    <mergeCell ref="A3:N3"/>
  </mergeCells>
  <pageMargins left="0.76" right="0.23622047244094491" top="0.6692913385826772" bottom="0.74803149606299213" header="0.43307086614173229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93"/>
  <sheetViews>
    <sheetView tabSelected="1" topLeftCell="A64" zoomScaleNormal="100" zoomScaleSheetLayoutView="70" workbookViewId="0">
      <selection activeCell="M93" sqref="M93"/>
    </sheetView>
  </sheetViews>
  <sheetFormatPr defaultColWidth="12.625" defaultRowHeight="26.1" customHeight="1"/>
  <cols>
    <col min="1" max="1" width="7.5" style="18" customWidth="1"/>
    <col min="2" max="5" width="9" style="18" customWidth="1"/>
    <col min="6" max="6" width="2.875" style="18" customWidth="1"/>
    <col min="7" max="7" width="13.625" style="18" customWidth="1"/>
    <col min="8" max="8" width="1.125" style="18" customWidth="1"/>
    <col min="9" max="9" width="13.625" style="18" customWidth="1"/>
    <col min="10" max="10" width="1.125" style="18" customWidth="1"/>
    <col min="11" max="11" width="13.625" style="18" customWidth="1"/>
    <col min="12" max="12" width="1.125" style="18" customWidth="1"/>
    <col min="13" max="13" width="13.625" style="18" customWidth="1"/>
    <col min="14" max="14" width="1.125" style="18" customWidth="1"/>
    <col min="15" max="15" width="12.625" style="18" customWidth="1"/>
    <col min="16" max="16" width="12.625" style="18"/>
    <col min="17" max="17" width="12.625" style="11"/>
    <col min="18" max="16384" width="12.625" style="18"/>
  </cols>
  <sheetData>
    <row r="1" spans="1:16" ht="20.4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17"/>
    </row>
    <row r="2" spans="1:16" ht="20.45" customHeight="1">
      <c r="A2" s="201" t="s">
        <v>145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"/>
    </row>
    <row r="3" spans="1:16" ht="20.45" customHeight="1">
      <c r="A3" s="201" t="s">
        <v>97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19"/>
    </row>
    <row r="4" spans="1:16" ht="20.4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6" ht="20.45" customHeight="1">
      <c r="A5" s="21"/>
      <c r="B5" s="21"/>
      <c r="C5" s="21"/>
      <c r="D5" s="21"/>
      <c r="E5" s="20"/>
      <c r="F5" s="20"/>
      <c r="G5" s="22"/>
      <c r="H5" s="22" t="s">
        <v>3</v>
      </c>
      <c r="I5" s="22"/>
      <c r="J5" s="20"/>
      <c r="K5" s="202" t="s">
        <v>146</v>
      </c>
      <c r="L5" s="202"/>
      <c r="M5" s="202"/>
      <c r="N5" s="20"/>
    </row>
    <row r="6" spans="1:16" ht="20.45" customHeight="1">
      <c r="A6" s="20"/>
      <c r="B6" s="20"/>
      <c r="C6" s="20"/>
      <c r="D6" s="20"/>
      <c r="E6" s="20"/>
      <c r="F6" s="20"/>
      <c r="G6" s="23">
        <v>2023</v>
      </c>
      <c r="H6" s="24"/>
      <c r="I6" s="23">
        <v>2022</v>
      </c>
      <c r="J6" s="25"/>
      <c r="K6" s="23">
        <f>G6</f>
        <v>2023</v>
      </c>
      <c r="L6" s="24"/>
      <c r="M6" s="23">
        <f>I6</f>
        <v>2022</v>
      </c>
      <c r="N6" s="20"/>
    </row>
    <row r="7" spans="1:16" ht="20.45" customHeight="1">
      <c r="A7" s="26" t="s">
        <v>147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6" ht="20.45" customHeight="1">
      <c r="A8" s="20" t="s">
        <v>148</v>
      </c>
      <c r="B8" s="20"/>
      <c r="C8" s="20"/>
      <c r="D8" s="20"/>
      <c r="E8" s="20"/>
      <c r="F8" s="20"/>
      <c r="G8" s="20"/>
      <c r="H8" s="20"/>
      <c r="I8" s="20"/>
      <c r="J8" s="20"/>
      <c r="K8" s="1"/>
      <c r="L8" s="20"/>
      <c r="N8" s="20"/>
    </row>
    <row r="9" spans="1:16" ht="20.45" customHeight="1">
      <c r="A9" s="20"/>
      <c r="B9" s="20" t="s">
        <v>149</v>
      </c>
      <c r="C9" s="20"/>
      <c r="D9" s="20"/>
      <c r="E9" s="20"/>
      <c r="F9" s="20"/>
      <c r="G9" s="20">
        <f>+'PL-9 M'!F17</f>
        <v>104546110.02000014</v>
      </c>
      <c r="H9" s="20"/>
      <c r="I9" s="20">
        <f>+'PL-9 M'!H17</f>
        <v>8072900.4800000004</v>
      </c>
      <c r="J9" s="20"/>
      <c r="K9" s="1">
        <f>+'PL-9 M'!J17</f>
        <v>101589483.75000006</v>
      </c>
      <c r="L9" s="20"/>
      <c r="M9" s="20">
        <f>+'PL-9 M'!L17</f>
        <v>9743661.8599999826</v>
      </c>
      <c r="N9" s="20"/>
      <c r="O9" s="27"/>
      <c r="P9" s="27"/>
    </row>
    <row r="10" spans="1:16" ht="20.45" customHeight="1">
      <c r="A10" s="20"/>
      <c r="B10" s="20" t="s">
        <v>93</v>
      </c>
      <c r="C10" s="20"/>
      <c r="D10" s="20"/>
      <c r="E10" s="20"/>
      <c r="F10" s="20"/>
      <c r="G10" s="20">
        <f>+'PL-9 M'!F18</f>
        <v>0</v>
      </c>
      <c r="H10" s="20"/>
      <c r="I10" s="20">
        <f>+'PL-9 M'!H18</f>
        <v>-60132.39</v>
      </c>
      <c r="J10" s="20"/>
      <c r="K10" s="20">
        <f>+'PL-9 M'!J18</f>
        <v>0</v>
      </c>
      <c r="L10" s="20"/>
      <c r="M10" s="20">
        <f>+'PL-9 M'!L18</f>
        <v>0</v>
      </c>
      <c r="N10" s="20"/>
      <c r="O10" s="27"/>
      <c r="P10" s="27"/>
    </row>
    <row r="11" spans="1:16" ht="20.45" customHeight="1">
      <c r="A11" s="20" t="s">
        <v>150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7"/>
      <c r="P11" s="27"/>
    </row>
    <row r="12" spans="1:16" ht="20.45" customHeight="1">
      <c r="A12" s="20"/>
      <c r="B12" s="20" t="s">
        <v>151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7"/>
      <c r="P12" s="27"/>
    </row>
    <row r="13" spans="1:16" ht="20.45" customHeight="1">
      <c r="A13" s="20"/>
      <c r="B13" s="20" t="s">
        <v>152</v>
      </c>
      <c r="C13" s="20"/>
      <c r="D13" s="20"/>
      <c r="E13" s="20"/>
      <c r="F13" s="20"/>
      <c r="G13" s="20">
        <f>-'PL-9 M'!F16</f>
        <v>26597206.989999998</v>
      </c>
      <c r="H13" s="20"/>
      <c r="I13" s="20">
        <f>-'PL-9 M'!H16</f>
        <v>2981637.25</v>
      </c>
      <c r="J13" s="20"/>
      <c r="K13" s="20">
        <f>-'PL-9 M'!J16</f>
        <v>25907309.149999999</v>
      </c>
      <c r="L13" s="20"/>
      <c r="M13" s="20">
        <f>-'PL-9 M'!L16</f>
        <v>3092955.4</v>
      </c>
      <c r="N13" s="20"/>
      <c r="O13" s="27"/>
      <c r="P13" s="27"/>
    </row>
    <row r="14" spans="1:16" ht="20.45" customHeight="1">
      <c r="A14" s="20"/>
      <c r="B14" s="20" t="s">
        <v>153</v>
      </c>
      <c r="C14" s="20"/>
      <c r="D14" s="20"/>
      <c r="E14" s="20"/>
      <c r="F14" s="20"/>
      <c r="G14" s="20">
        <v>12723470.66</v>
      </c>
      <c r="H14" s="20"/>
      <c r="I14" s="20">
        <v>20566236.030000001</v>
      </c>
      <c r="J14" s="20"/>
      <c r="K14" s="20">
        <v>12723470.66</v>
      </c>
      <c r="L14" s="20"/>
      <c r="M14" s="20">
        <v>20566236.030000001</v>
      </c>
      <c r="N14" s="20"/>
      <c r="O14" s="27"/>
      <c r="P14" s="27"/>
    </row>
    <row r="15" spans="1:16" ht="20.45" customHeight="1">
      <c r="A15" s="20"/>
      <c r="B15" s="20" t="s">
        <v>154</v>
      </c>
      <c r="C15" s="20"/>
      <c r="D15" s="20"/>
      <c r="E15" s="20"/>
      <c r="F15" s="20"/>
      <c r="G15" s="20">
        <v>1187157.6299999999</v>
      </c>
      <c r="H15" s="20"/>
      <c r="I15" s="20">
        <v>751045.45</v>
      </c>
      <c r="J15" s="20"/>
      <c r="K15" s="20">
        <v>468442.99</v>
      </c>
      <c r="L15" s="20"/>
      <c r="M15" s="20">
        <v>299627.21999999997</v>
      </c>
      <c r="N15" s="20"/>
      <c r="O15" s="27"/>
      <c r="P15" s="27"/>
    </row>
    <row r="16" spans="1:16" ht="20.45" customHeight="1">
      <c r="A16" s="20"/>
      <c r="B16" s="20" t="s">
        <v>155</v>
      </c>
      <c r="C16" s="20"/>
      <c r="D16" s="20"/>
      <c r="E16" s="20"/>
      <c r="F16" s="20"/>
      <c r="G16" s="20">
        <v>1450147.18</v>
      </c>
      <c r="H16" s="20"/>
      <c r="I16" s="20">
        <v>1205881.67</v>
      </c>
      <c r="J16" s="20"/>
      <c r="K16" s="20">
        <v>1450147.18</v>
      </c>
      <c r="L16" s="20"/>
      <c r="M16" s="20">
        <v>1205881.67</v>
      </c>
      <c r="N16" s="20"/>
      <c r="O16" s="27"/>
      <c r="P16" s="27"/>
    </row>
    <row r="17" spans="1:16" ht="20.45" customHeight="1">
      <c r="A17" s="20"/>
      <c r="B17" s="20" t="s">
        <v>156</v>
      </c>
      <c r="C17" s="20"/>
      <c r="D17" s="20"/>
      <c r="E17" s="20"/>
      <c r="F17" s="20"/>
      <c r="G17" s="20">
        <v>183246.37</v>
      </c>
      <c r="H17" s="20"/>
      <c r="I17" s="20">
        <v>0</v>
      </c>
      <c r="J17" s="20"/>
      <c r="K17" s="20">
        <v>183246.37</v>
      </c>
      <c r="L17" s="20"/>
      <c r="M17" s="20">
        <v>0</v>
      </c>
      <c r="N17" s="20"/>
      <c r="O17" s="27"/>
      <c r="P17" s="27"/>
    </row>
    <row r="18" spans="1:16" ht="20.45" customHeight="1">
      <c r="A18" s="20"/>
      <c r="B18" s="20" t="s">
        <v>157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7"/>
      <c r="P18" s="27"/>
    </row>
    <row r="19" spans="1:16" ht="20.45" customHeight="1">
      <c r="A19" s="20"/>
      <c r="B19" s="20" t="s">
        <v>158</v>
      </c>
      <c r="C19" s="20"/>
      <c r="D19" s="20"/>
      <c r="E19" s="20"/>
      <c r="F19" s="20"/>
      <c r="G19" s="20">
        <v>-191451.68</v>
      </c>
      <c r="H19" s="20"/>
      <c r="I19" s="20">
        <v>-29363.39</v>
      </c>
      <c r="J19" s="20"/>
      <c r="K19" s="20">
        <v>-191451.68</v>
      </c>
      <c r="L19" s="20"/>
      <c r="M19" s="20">
        <v>-43550.83</v>
      </c>
      <c r="N19" s="20"/>
      <c r="O19" s="27"/>
      <c r="P19" s="27"/>
    </row>
    <row r="20" spans="1:16" ht="20.45" customHeight="1">
      <c r="A20" s="20"/>
      <c r="B20" s="20" t="s">
        <v>159</v>
      </c>
      <c r="C20" s="20"/>
      <c r="D20" s="20"/>
      <c r="E20" s="20"/>
      <c r="F20" s="20"/>
      <c r="G20" s="20">
        <v>-1468652.72</v>
      </c>
      <c r="H20" s="20"/>
      <c r="I20" s="20">
        <v>-153190.96</v>
      </c>
      <c r="J20" s="20"/>
      <c r="K20" s="20">
        <v>-1468652.72</v>
      </c>
      <c r="L20" s="20"/>
      <c r="M20" s="20">
        <v>-153190.96</v>
      </c>
      <c r="N20" s="20"/>
      <c r="O20" s="27"/>
      <c r="P20" s="27"/>
    </row>
    <row r="21" spans="1:16" ht="20.45" customHeight="1">
      <c r="A21" s="20"/>
      <c r="B21" s="20" t="s">
        <v>160</v>
      </c>
      <c r="C21" s="20"/>
      <c r="D21" s="20"/>
      <c r="E21" s="20"/>
      <c r="F21" s="20"/>
      <c r="G21" s="28">
        <v>-584261.1</v>
      </c>
      <c r="H21" s="20"/>
      <c r="I21" s="28">
        <v>-1870970.76</v>
      </c>
      <c r="J21" s="20"/>
      <c r="K21" s="28">
        <v>-584261.1</v>
      </c>
      <c r="L21" s="20"/>
      <c r="M21" s="28">
        <v>-1870970.76</v>
      </c>
      <c r="N21" s="20"/>
      <c r="O21" s="27"/>
      <c r="P21" s="27"/>
    </row>
    <row r="22" spans="1:16" ht="20.45" customHeight="1">
      <c r="A22" s="20"/>
      <c r="B22" s="20" t="s">
        <v>161</v>
      </c>
      <c r="C22" s="20"/>
      <c r="D22" s="20"/>
      <c r="E22" s="20"/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56592.04</v>
      </c>
      <c r="N22" s="20"/>
      <c r="O22" s="27"/>
      <c r="P22" s="27"/>
    </row>
    <row r="23" spans="1:16" ht="20.45" customHeight="1">
      <c r="A23" s="20"/>
      <c r="B23" s="20" t="s">
        <v>162</v>
      </c>
      <c r="C23" s="20"/>
      <c r="D23" s="20"/>
      <c r="E23" s="20"/>
      <c r="F23" s="21"/>
      <c r="G23" s="20">
        <v>41048.129999999997</v>
      </c>
      <c r="H23" s="20"/>
      <c r="I23" s="20">
        <v>221765.16</v>
      </c>
      <c r="J23" s="20"/>
      <c r="K23" s="20">
        <v>44389.15</v>
      </c>
      <c r="L23" s="20"/>
      <c r="M23" s="20">
        <v>221765.16</v>
      </c>
      <c r="N23" s="20"/>
      <c r="O23" s="27"/>
      <c r="P23" s="27"/>
    </row>
    <row r="24" spans="1:16" ht="20.45" customHeight="1">
      <c r="A24" s="20"/>
      <c r="B24" s="20" t="s">
        <v>163</v>
      </c>
      <c r="C24" s="20"/>
      <c r="D24" s="20"/>
      <c r="E24" s="20"/>
      <c r="F24" s="21"/>
      <c r="G24" s="20">
        <v>0</v>
      </c>
      <c r="H24" s="20"/>
      <c r="I24" s="20">
        <v>-21500</v>
      </c>
      <c r="J24" s="20"/>
      <c r="K24" s="20">
        <v>0</v>
      </c>
      <c r="L24" s="20"/>
      <c r="M24" s="20">
        <v>-21500</v>
      </c>
      <c r="N24" s="20"/>
      <c r="O24" s="27"/>
      <c r="P24" s="27"/>
    </row>
    <row r="25" spans="1:16" ht="20.45" customHeight="1">
      <c r="A25" s="20"/>
      <c r="B25" s="20" t="s">
        <v>164</v>
      </c>
      <c r="C25" s="20"/>
      <c r="D25" s="20"/>
      <c r="E25" s="20"/>
      <c r="F25" s="21"/>
      <c r="G25" s="20">
        <v>0</v>
      </c>
      <c r="H25" s="20"/>
      <c r="I25" s="20">
        <v>0</v>
      </c>
      <c r="J25" s="20"/>
      <c r="K25" s="20">
        <v>0</v>
      </c>
      <c r="L25" s="20"/>
      <c r="M25" s="20">
        <v>-489800</v>
      </c>
      <c r="N25" s="20"/>
      <c r="O25" s="27"/>
      <c r="P25" s="27"/>
    </row>
    <row r="26" spans="1:16" ht="20.45" customHeight="1">
      <c r="A26" s="20"/>
      <c r="B26" s="20" t="s">
        <v>75</v>
      </c>
      <c r="C26" s="20"/>
      <c r="D26" s="20"/>
      <c r="E26" s="20"/>
      <c r="F26" s="20"/>
      <c r="G26" s="20">
        <v>-337183.08</v>
      </c>
      <c r="H26" s="20"/>
      <c r="I26" s="20">
        <v>-52692.75</v>
      </c>
      <c r="J26" s="20"/>
      <c r="K26" s="20">
        <v>-336777.85</v>
      </c>
      <c r="L26" s="20"/>
      <c r="M26" s="20">
        <v>-51552.7</v>
      </c>
      <c r="N26" s="20"/>
      <c r="O26" s="27"/>
      <c r="P26" s="27"/>
    </row>
    <row r="27" spans="1:16" ht="20.45" customHeight="1">
      <c r="A27" s="20"/>
      <c r="B27" s="20" t="s">
        <v>79</v>
      </c>
      <c r="C27" s="20"/>
      <c r="D27" s="20"/>
      <c r="E27" s="20"/>
      <c r="F27" s="20"/>
      <c r="G27" s="20">
        <v>351063.91</v>
      </c>
      <c r="I27" s="20">
        <v>313834.05</v>
      </c>
      <c r="J27" s="20"/>
      <c r="K27" s="20">
        <v>264968.34000000003</v>
      </c>
      <c r="L27" s="20"/>
      <c r="M27" s="20">
        <v>248724.54</v>
      </c>
      <c r="N27" s="20"/>
      <c r="O27" s="27"/>
      <c r="P27" s="27"/>
    </row>
    <row r="28" spans="1:16" ht="20.45" customHeight="1">
      <c r="A28" s="20"/>
      <c r="B28" s="20" t="s">
        <v>165</v>
      </c>
      <c r="C28" s="20"/>
      <c r="D28" s="20"/>
      <c r="E28" s="20"/>
      <c r="F28" s="20"/>
      <c r="G28" s="20">
        <v>3062550.96</v>
      </c>
      <c r="H28" s="20"/>
      <c r="I28" s="20">
        <v>2985061.5</v>
      </c>
      <c r="J28" s="20"/>
      <c r="K28" s="20">
        <v>2245050.9900000002</v>
      </c>
      <c r="L28" s="20"/>
      <c r="M28" s="20">
        <v>2985061.5</v>
      </c>
      <c r="N28" s="20"/>
      <c r="O28" s="27"/>
      <c r="P28" s="27"/>
    </row>
    <row r="29" spans="1:16" ht="20.45" customHeight="1">
      <c r="A29" s="20" t="s">
        <v>166</v>
      </c>
      <c r="B29" s="20"/>
      <c r="C29" s="20"/>
      <c r="D29" s="20"/>
      <c r="E29" s="20"/>
      <c r="F29" s="20"/>
      <c r="G29" s="29"/>
      <c r="H29" s="20"/>
      <c r="I29" s="29"/>
      <c r="J29" s="20"/>
      <c r="K29" s="29"/>
      <c r="L29" s="20"/>
      <c r="M29" s="29"/>
      <c r="N29" s="20"/>
      <c r="O29" s="27"/>
      <c r="P29" s="27"/>
    </row>
    <row r="30" spans="1:16" ht="20.45" customHeight="1">
      <c r="A30" s="20" t="s">
        <v>167</v>
      </c>
      <c r="B30" s="20"/>
      <c r="C30" s="20"/>
      <c r="D30" s="20"/>
      <c r="E30" s="20"/>
      <c r="F30" s="20"/>
      <c r="G30" s="30">
        <f>SUM(G8:G28)</f>
        <v>147560453.27000013</v>
      </c>
      <c r="H30" s="20"/>
      <c r="I30" s="30">
        <f>SUM(I8:I28)</f>
        <v>34910511.340000004</v>
      </c>
      <c r="J30" s="19"/>
      <c r="K30" s="30">
        <f>SUM(K8:K28)</f>
        <v>142295365.23000011</v>
      </c>
      <c r="L30" s="20"/>
      <c r="M30" s="30">
        <f>SUM(M9:M28)</f>
        <v>35789940.169999987</v>
      </c>
      <c r="N30" s="20"/>
      <c r="O30" s="27"/>
      <c r="P30" s="27"/>
    </row>
    <row r="31" spans="1:16" ht="20.45" customHeight="1">
      <c r="A31" s="20" t="s">
        <v>168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7"/>
      <c r="P31" s="27"/>
    </row>
    <row r="32" spans="1:16" ht="20.45" customHeight="1">
      <c r="A32" s="20"/>
      <c r="B32" s="20" t="s">
        <v>169</v>
      </c>
      <c r="C32" s="20"/>
      <c r="D32" s="20"/>
      <c r="E32" s="20"/>
      <c r="F32" s="20"/>
      <c r="G32" s="20">
        <v>79168498.049999997</v>
      </c>
      <c r="H32" s="20"/>
      <c r="I32" s="20">
        <v>166284379.44999999</v>
      </c>
      <c r="J32" s="20"/>
      <c r="K32" s="20">
        <v>78078794.510000005</v>
      </c>
      <c r="L32" s="20"/>
      <c r="M32" s="20">
        <v>165250783.44999999</v>
      </c>
      <c r="N32" s="20"/>
      <c r="O32" s="27"/>
      <c r="P32" s="27"/>
    </row>
    <row r="33" spans="1:21" ht="20.45" customHeight="1">
      <c r="A33" s="20"/>
      <c r="B33" s="20" t="s">
        <v>170</v>
      </c>
      <c r="C33" s="20"/>
      <c r="D33" s="20"/>
      <c r="E33" s="20"/>
      <c r="F33" s="20"/>
      <c r="G33" s="20">
        <v>-63619328.060000002</v>
      </c>
      <c r="H33" s="20"/>
      <c r="I33" s="20">
        <v>82264235.989999995</v>
      </c>
      <c r="J33" s="20"/>
      <c r="K33" s="20">
        <v>-63619328.060000002</v>
      </c>
      <c r="L33" s="20"/>
      <c r="M33" s="20">
        <v>82264235.989999995</v>
      </c>
      <c r="N33" s="20"/>
      <c r="O33" s="27"/>
      <c r="P33" s="27"/>
    </row>
    <row r="34" spans="1:21" ht="20.45" customHeight="1">
      <c r="A34" s="20"/>
      <c r="B34" s="20" t="s">
        <v>171</v>
      </c>
      <c r="C34" s="20"/>
      <c r="D34" s="20"/>
      <c r="E34" s="20"/>
      <c r="F34" s="20"/>
      <c r="G34" s="20">
        <v>-13617169.91</v>
      </c>
      <c r="H34" s="20"/>
      <c r="I34" s="20">
        <v>6330765.2400000002</v>
      </c>
      <c r="J34" s="20"/>
      <c r="K34" s="20">
        <v>-13617169.91</v>
      </c>
      <c r="L34" s="20"/>
      <c r="M34" s="20">
        <v>6330765.2400000002</v>
      </c>
      <c r="N34" s="20"/>
      <c r="O34" s="27"/>
      <c r="P34" s="27"/>
    </row>
    <row r="35" spans="1:21" ht="20.45" customHeight="1">
      <c r="A35" s="20"/>
      <c r="B35" s="20" t="s">
        <v>172</v>
      </c>
      <c r="C35" s="20"/>
      <c r="D35" s="20"/>
      <c r="E35" s="20"/>
      <c r="F35" s="20"/>
      <c r="G35" s="20">
        <v>-79000000</v>
      </c>
      <c r="H35" s="20"/>
      <c r="I35" s="20">
        <v>-85000000</v>
      </c>
      <c r="J35" s="20"/>
      <c r="K35" s="20">
        <v>-79000000</v>
      </c>
      <c r="L35" s="20"/>
      <c r="M35" s="20">
        <v>-85000000</v>
      </c>
      <c r="N35" s="20"/>
      <c r="O35" s="27"/>
      <c r="P35" s="27"/>
      <c r="R35" s="31"/>
      <c r="S35" s="20"/>
      <c r="T35" s="20"/>
      <c r="U35" s="20"/>
    </row>
    <row r="36" spans="1:21" ht="20.45" customHeight="1">
      <c r="A36" s="20"/>
      <c r="B36" s="20" t="s">
        <v>173</v>
      </c>
      <c r="C36" s="20"/>
      <c r="D36" s="20"/>
      <c r="E36" s="20"/>
      <c r="F36" s="20"/>
      <c r="G36" s="20">
        <v>-6048000</v>
      </c>
      <c r="H36" s="20"/>
      <c r="I36" s="20">
        <v>20370983.5</v>
      </c>
      <c r="J36" s="20"/>
      <c r="K36" s="20">
        <v>-6048000</v>
      </c>
      <c r="L36" s="20"/>
      <c r="M36" s="20">
        <v>20370983.5</v>
      </c>
      <c r="N36" s="20"/>
      <c r="O36" s="27"/>
      <c r="P36" s="27"/>
    </row>
    <row r="37" spans="1:21" ht="20.45" customHeight="1">
      <c r="A37" s="20"/>
      <c r="B37" s="20" t="s">
        <v>174</v>
      </c>
      <c r="C37" s="20"/>
      <c r="D37" s="20"/>
      <c r="E37" s="20"/>
      <c r="F37" s="20"/>
      <c r="G37" s="20">
        <v>25000</v>
      </c>
      <c r="H37" s="20"/>
      <c r="I37" s="20">
        <v>-324997.7</v>
      </c>
      <c r="J37" s="20"/>
      <c r="K37" s="20">
        <v>0</v>
      </c>
      <c r="L37" s="20"/>
      <c r="M37" s="20">
        <v>0</v>
      </c>
      <c r="N37" s="20"/>
      <c r="O37" s="27"/>
      <c r="P37" s="27"/>
    </row>
    <row r="38" spans="1:21" ht="20.45" customHeight="1">
      <c r="A38" s="20" t="s">
        <v>175</v>
      </c>
      <c r="B38" s="20"/>
      <c r="C38" s="20"/>
      <c r="D38" s="20"/>
      <c r="E38" s="20"/>
      <c r="F38" s="20"/>
      <c r="G38" s="32">
        <f>SUM(G32:G37)</f>
        <v>-83090999.920000002</v>
      </c>
      <c r="H38" s="20"/>
      <c r="I38" s="32">
        <f>SUM(I32:I37)</f>
        <v>189925366.48000002</v>
      </c>
      <c r="J38" s="19"/>
      <c r="K38" s="32">
        <f>SUM(K32:K37)</f>
        <v>-84205703.459999993</v>
      </c>
      <c r="L38" s="20"/>
      <c r="M38" s="32">
        <f>SUM(M32:M37)</f>
        <v>189216768.18000001</v>
      </c>
      <c r="N38" s="20"/>
      <c r="O38" s="27"/>
      <c r="P38" s="27"/>
    </row>
    <row r="39" spans="1:21" ht="20.45" customHeight="1">
      <c r="A39" s="20"/>
      <c r="B39" s="20" t="s">
        <v>176</v>
      </c>
      <c r="C39" s="20"/>
      <c r="D39" s="20"/>
      <c r="E39" s="20"/>
      <c r="F39" s="20"/>
      <c r="G39" s="28">
        <v>222237716.25</v>
      </c>
      <c r="H39" s="20"/>
      <c r="I39" s="20">
        <v>-125147957.44</v>
      </c>
      <c r="J39" s="20"/>
      <c r="K39" s="20">
        <v>225798677.77000001</v>
      </c>
      <c r="L39" s="20"/>
      <c r="M39" s="20">
        <v>-123804998.18000001</v>
      </c>
      <c r="N39" s="20"/>
      <c r="O39" s="27"/>
      <c r="P39" s="27"/>
    </row>
    <row r="40" spans="1:21" ht="20.45" customHeight="1">
      <c r="A40" s="20"/>
      <c r="B40" s="20" t="s">
        <v>177</v>
      </c>
      <c r="C40" s="20"/>
      <c r="D40" s="20"/>
      <c r="E40" s="20"/>
      <c r="F40" s="20"/>
      <c r="G40" s="20">
        <v>-32133412.940000001</v>
      </c>
      <c r="H40" s="20"/>
      <c r="I40" s="20">
        <v>-21456557.579999998</v>
      </c>
      <c r="J40" s="20"/>
      <c r="K40" s="20">
        <v>-32133412.940000001</v>
      </c>
      <c r="L40" s="20"/>
      <c r="M40" s="20">
        <v>-21456557.579999998</v>
      </c>
      <c r="N40" s="20"/>
      <c r="O40" s="27"/>
      <c r="P40" s="27"/>
    </row>
    <row r="41" spans="1:21" ht="20.45" customHeight="1">
      <c r="A41" s="20"/>
      <c r="B41" s="20" t="s">
        <v>178</v>
      </c>
      <c r="C41" s="20"/>
      <c r="D41" s="20"/>
      <c r="E41" s="20"/>
      <c r="F41" s="20"/>
      <c r="G41" s="20">
        <v>13594476.59</v>
      </c>
      <c r="H41" s="20"/>
      <c r="I41" s="20">
        <v>-27765172.289999999</v>
      </c>
      <c r="J41" s="20"/>
      <c r="K41" s="20">
        <v>14323498.289999999</v>
      </c>
      <c r="L41" s="20"/>
      <c r="M41" s="20">
        <v>-27765172.289999999</v>
      </c>
      <c r="N41" s="20"/>
      <c r="O41" s="27"/>
      <c r="P41" s="27"/>
    </row>
    <row r="42" spans="1:21" ht="20.45" customHeight="1">
      <c r="A42" s="20"/>
      <c r="B42" s="20" t="s">
        <v>179</v>
      </c>
      <c r="C42" s="20"/>
      <c r="D42" s="20"/>
      <c r="E42" s="20"/>
      <c r="F42" s="20"/>
      <c r="G42" s="20">
        <v>-115500</v>
      </c>
      <c r="H42" s="20"/>
      <c r="I42" s="20">
        <v>-312000</v>
      </c>
      <c r="J42" s="20"/>
      <c r="K42" s="20">
        <v>-115500</v>
      </c>
      <c r="L42" s="20"/>
      <c r="M42" s="20">
        <v>-312000</v>
      </c>
      <c r="N42" s="20"/>
      <c r="O42" s="27"/>
      <c r="P42" s="27"/>
    </row>
    <row r="43" spans="1:21" ht="20.45" customHeight="1">
      <c r="A43" s="20" t="s">
        <v>180</v>
      </c>
      <c r="B43" s="20"/>
      <c r="C43" s="20"/>
      <c r="D43" s="20"/>
      <c r="E43" s="20"/>
      <c r="F43" s="20"/>
      <c r="G43" s="32">
        <f>SUM(G39:G42)</f>
        <v>203583279.90000001</v>
      </c>
      <c r="H43" s="20"/>
      <c r="I43" s="32">
        <f>SUM(I39:I42)</f>
        <v>-174681687.30999997</v>
      </c>
      <c r="J43" s="19"/>
      <c r="K43" s="32">
        <f>SUM(K39:K42)</f>
        <v>207873263.12</v>
      </c>
      <c r="L43" s="19"/>
      <c r="M43" s="32">
        <f>SUM(M39:M42)</f>
        <v>-173338728.04999998</v>
      </c>
      <c r="N43" s="20"/>
      <c r="O43" s="27"/>
      <c r="P43" s="27"/>
    </row>
    <row r="44" spans="1:21" ht="20.45" customHeight="1">
      <c r="A44" s="20"/>
      <c r="B44" s="20"/>
      <c r="C44" s="20"/>
      <c r="D44" s="20"/>
      <c r="E44" s="20"/>
      <c r="F44" s="20"/>
      <c r="G44" s="20"/>
      <c r="H44" s="20"/>
      <c r="I44" s="20"/>
      <c r="J44" s="19"/>
      <c r="K44" s="20"/>
      <c r="L44" s="20"/>
      <c r="M44" s="20"/>
      <c r="N44" s="20"/>
      <c r="O44" s="27"/>
      <c r="P44" s="27"/>
    </row>
    <row r="45" spans="1:21" ht="20.45" customHeight="1">
      <c r="A45" s="33" t="s">
        <v>69</v>
      </c>
      <c r="B45" s="20"/>
      <c r="C45" s="20"/>
      <c r="D45" s="20"/>
      <c r="E45" s="20"/>
      <c r="F45" s="20"/>
      <c r="G45" s="20"/>
      <c r="H45" s="20"/>
      <c r="I45" s="20"/>
      <c r="J45" s="19"/>
      <c r="K45" s="20"/>
      <c r="L45" s="20"/>
      <c r="M45" s="20"/>
      <c r="N45" s="20"/>
      <c r="O45" s="27"/>
      <c r="P45" s="27"/>
    </row>
    <row r="46" spans="1:21" ht="20.45" customHeight="1">
      <c r="A46" s="33"/>
      <c r="B46" s="20"/>
      <c r="C46" s="20"/>
      <c r="D46" s="20"/>
      <c r="E46" s="20"/>
      <c r="F46" s="20"/>
      <c r="G46" s="20"/>
      <c r="H46" s="20"/>
      <c r="I46" s="20"/>
      <c r="J46" s="19"/>
      <c r="K46" s="20"/>
      <c r="L46" s="20"/>
      <c r="M46" s="20"/>
      <c r="N46" s="20"/>
      <c r="O46" s="27"/>
      <c r="P46" s="27"/>
    </row>
    <row r="47" spans="1:21" ht="20.45" customHeight="1">
      <c r="A47" s="33"/>
      <c r="B47" s="20"/>
      <c r="C47" s="20"/>
      <c r="D47" s="20"/>
      <c r="E47" s="20"/>
      <c r="F47" s="20"/>
      <c r="G47" s="20"/>
      <c r="H47" s="20"/>
      <c r="I47" s="20"/>
      <c r="J47" s="19"/>
      <c r="K47" s="20"/>
      <c r="L47" s="20"/>
      <c r="M47" s="20"/>
      <c r="N47" s="20"/>
      <c r="O47" s="27"/>
      <c r="P47" s="27"/>
    </row>
    <row r="48" spans="1:21" ht="20.45" customHeight="1">
      <c r="A48" s="33"/>
      <c r="B48" s="20"/>
      <c r="C48" s="34" t="s">
        <v>35</v>
      </c>
      <c r="D48" s="35"/>
      <c r="E48" s="36"/>
      <c r="F48" s="37"/>
      <c r="G48" s="20"/>
      <c r="H48" s="21"/>
      <c r="I48" s="20"/>
      <c r="J48" s="20"/>
      <c r="K48" s="20"/>
      <c r="L48" s="20"/>
      <c r="M48" s="20"/>
      <c r="N48" s="20"/>
      <c r="O48" s="27"/>
      <c r="P48" s="27"/>
    </row>
    <row r="49" spans="1:16" ht="20.45" customHeight="1">
      <c r="A49" s="33"/>
      <c r="B49" s="20"/>
      <c r="C49" s="34" t="s">
        <v>36</v>
      </c>
      <c r="D49" s="34"/>
      <c r="E49" s="38"/>
      <c r="F49" s="37"/>
      <c r="G49" s="20"/>
      <c r="H49" s="33"/>
      <c r="I49" s="20"/>
      <c r="J49" s="20"/>
      <c r="K49" s="20"/>
      <c r="L49" s="20"/>
      <c r="M49" s="20"/>
      <c r="N49" s="20"/>
      <c r="O49" s="27"/>
      <c r="P49" s="27"/>
    </row>
    <row r="50" spans="1:16" ht="20.45" customHeight="1">
      <c r="A50" s="33"/>
      <c r="B50" s="20"/>
      <c r="C50" s="34"/>
      <c r="D50" s="34"/>
      <c r="E50" s="38"/>
      <c r="F50" s="37"/>
      <c r="G50" s="20"/>
      <c r="H50" s="33"/>
      <c r="I50" s="20"/>
      <c r="J50" s="20"/>
      <c r="K50" s="20"/>
      <c r="L50" s="20"/>
      <c r="M50" s="20"/>
      <c r="N50" s="20"/>
      <c r="O50" s="27"/>
      <c r="P50" s="27"/>
    </row>
    <row r="51" spans="1:16" ht="23.1" customHeight="1">
      <c r="A51" s="203" t="s">
        <v>37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"/>
      <c r="O51" s="27"/>
      <c r="P51" s="27"/>
    </row>
    <row r="52" spans="1:16" ht="23.1" customHeight="1">
      <c r="A52" s="200" t="s">
        <v>0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17"/>
      <c r="O52" s="27"/>
      <c r="P52" s="27"/>
    </row>
    <row r="53" spans="1:16" ht="23.1" customHeight="1">
      <c r="A53" s="201" t="s">
        <v>181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"/>
      <c r="O53" s="27"/>
      <c r="P53" s="27"/>
    </row>
    <row r="54" spans="1:16" ht="23.1" customHeight="1">
      <c r="A54" s="201" t="s">
        <v>97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19"/>
      <c r="O54" s="27"/>
      <c r="P54" s="27"/>
    </row>
    <row r="55" spans="1:16" ht="23.1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0"/>
      <c r="O55" s="27"/>
      <c r="P55" s="27"/>
    </row>
    <row r="56" spans="1:16" ht="23.1" customHeight="1">
      <c r="A56" s="21"/>
      <c r="B56" s="21"/>
      <c r="C56" s="21"/>
      <c r="D56" s="21"/>
      <c r="E56" s="21"/>
      <c r="F56" s="21"/>
      <c r="G56" s="22"/>
      <c r="H56" s="22" t="s">
        <v>3</v>
      </c>
      <c r="I56" s="22"/>
      <c r="J56" s="20"/>
      <c r="K56" s="202" t="s">
        <v>146</v>
      </c>
      <c r="L56" s="202"/>
      <c r="M56" s="202"/>
      <c r="N56" s="20"/>
      <c r="O56" s="27"/>
      <c r="P56" s="27"/>
    </row>
    <row r="57" spans="1:16" ht="23.1" customHeight="1">
      <c r="A57" s="20"/>
      <c r="B57" s="20"/>
      <c r="C57" s="20"/>
      <c r="D57" s="20"/>
      <c r="E57" s="20"/>
      <c r="F57" s="20"/>
      <c r="G57" s="23">
        <v>2023</v>
      </c>
      <c r="H57" s="24"/>
      <c r="I57" s="23">
        <v>2022</v>
      </c>
      <c r="J57" s="25"/>
      <c r="K57" s="23">
        <f>G57</f>
        <v>2023</v>
      </c>
      <c r="L57" s="24"/>
      <c r="M57" s="23">
        <f>I57</f>
        <v>2022</v>
      </c>
      <c r="N57" s="20"/>
      <c r="O57" s="27"/>
      <c r="P57" s="27"/>
    </row>
    <row r="58" spans="1:16" ht="23.1" customHeight="1">
      <c r="A58" s="20" t="s">
        <v>182</v>
      </c>
      <c r="B58" s="20"/>
      <c r="C58" s="20"/>
      <c r="D58" s="20"/>
      <c r="E58" s="20"/>
      <c r="F58" s="20"/>
      <c r="G58" s="29">
        <f>G30+G38+G43</f>
        <v>268052733.25000012</v>
      </c>
      <c r="H58" s="20"/>
      <c r="I58" s="29">
        <f>I30+I38+I43</f>
        <v>50154190.51000005</v>
      </c>
      <c r="J58" s="20"/>
      <c r="K58" s="29">
        <f>K30+K38+K43</f>
        <v>265962924.8900001</v>
      </c>
      <c r="L58" s="20"/>
      <c r="M58" s="29">
        <f>M30+M38+M43</f>
        <v>51667980.300000012</v>
      </c>
      <c r="N58" s="20"/>
      <c r="O58" s="27"/>
      <c r="P58" s="27"/>
    </row>
    <row r="59" spans="1:16" ht="23.1" customHeight="1">
      <c r="A59" s="20"/>
      <c r="B59" s="39" t="s">
        <v>183</v>
      </c>
      <c r="C59" s="20"/>
      <c r="D59" s="20"/>
      <c r="E59" s="20"/>
      <c r="F59" s="20"/>
      <c r="G59" s="20">
        <v>-351063.91</v>
      </c>
      <c r="H59" s="20"/>
      <c r="I59" s="20">
        <v>-313834.05</v>
      </c>
      <c r="J59" s="20"/>
      <c r="K59" s="20">
        <v>-264968.34000000003</v>
      </c>
      <c r="L59" s="20"/>
      <c r="M59" s="20">
        <v>-248724.54</v>
      </c>
      <c r="N59" s="20"/>
      <c r="O59" s="27"/>
      <c r="P59" s="27"/>
    </row>
    <row r="60" spans="1:16" ht="23.1" customHeight="1">
      <c r="A60" s="20"/>
      <c r="B60" s="39" t="s">
        <v>184</v>
      </c>
      <c r="C60" s="20"/>
      <c r="D60" s="20"/>
      <c r="E60" s="20"/>
      <c r="F60" s="20"/>
      <c r="G60" s="20">
        <v>4113517.95</v>
      </c>
      <c r="H60" s="20"/>
      <c r="I60" s="20">
        <v>0</v>
      </c>
      <c r="J60" s="20"/>
      <c r="K60" s="20">
        <v>4113517.95</v>
      </c>
      <c r="L60" s="20"/>
      <c r="M60" s="20">
        <v>0</v>
      </c>
      <c r="N60" s="20"/>
      <c r="O60" s="27"/>
      <c r="P60" s="27"/>
    </row>
    <row r="61" spans="1:16" ht="23.1" customHeight="1">
      <c r="A61" s="20"/>
      <c r="B61" s="39" t="s">
        <v>185</v>
      </c>
      <c r="C61" s="20"/>
      <c r="D61" s="20"/>
      <c r="E61" s="20"/>
      <c r="F61" s="20"/>
      <c r="G61" s="20">
        <v>-30870985.850000001</v>
      </c>
      <c r="H61" s="20"/>
      <c r="I61" s="40">
        <v>-2819036.43</v>
      </c>
      <c r="J61" s="20"/>
      <c r="K61" s="20">
        <v>-29231320.739999998</v>
      </c>
      <c r="L61" s="20"/>
      <c r="M61" s="40">
        <v>-2819036.43</v>
      </c>
      <c r="N61" s="20"/>
      <c r="O61" s="27"/>
      <c r="P61" s="27"/>
    </row>
    <row r="62" spans="1:16" ht="23.1" customHeight="1">
      <c r="A62" s="26" t="s">
        <v>186</v>
      </c>
      <c r="B62" s="20"/>
      <c r="C62" s="20"/>
      <c r="D62" s="20"/>
      <c r="E62" s="20"/>
      <c r="F62" s="20"/>
      <c r="G62" s="32">
        <f>SUM(G58:G61)</f>
        <v>240944201.44000015</v>
      </c>
      <c r="H62" s="20"/>
      <c r="I62" s="32">
        <f>SUM(I58:I61)</f>
        <v>47021320.030000053</v>
      </c>
      <c r="J62" s="20"/>
      <c r="K62" s="32">
        <f>SUM(K58:K61)</f>
        <v>240580153.76000011</v>
      </c>
      <c r="L62" s="20"/>
      <c r="M62" s="32">
        <f>SUM(M58:M61)</f>
        <v>48600219.330000013</v>
      </c>
      <c r="N62" s="20"/>
      <c r="O62" s="27"/>
      <c r="P62" s="27"/>
    </row>
    <row r="63" spans="1:16" ht="23.1" customHeight="1">
      <c r="A63" s="26" t="s">
        <v>187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7"/>
      <c r="P63" s="27"/>
    </row>
    <row r="64" spans="1:16" ht="23.1" customHeight="1">
      <c r="A64" s="26"/>
      <c r="B64" s="20" t="s">
        <v>188</v>
      </c>
      <c r="C64" s="20"/>
      <c r="D64" s="20"/>
      <c r="E64" s="20"/>
      <c r="F64" s="20"/>
      <c r="G64" s="20">
        <v>0</v>
      </c>
      <c r="H64" s="20"/>
      <c r="I64" s="20">
        <v>21500</v>
      </c>
      <c r="J64" s="20"/>
      <c r="K64" s="20">
        <v>0</v>
      </c>
      <c r="L64" s="20"/>
      <c r="M64" s="20">
        <v>21500</v>
      </c>
      <c r="N64" s="20"/>
      <c r="O64" s="27"/>
      <c r="P64" s="27"/>
    </row>
    <row r="65" spans="1:16" ht="23.1" customHeight="1">
      <c r="A65" s="26"/>
      <c r="B65" s="20" t="s">
        <v>189</v>
      </c>
      <c r="C65" s="20"/>
      <c r="D65" s="20"/>
      <c r="E65" s="20"/>
      <c r="F65" s="20"/>
      <c r="G65" s="20">
        <v>0</v>
      </c>
      <c r="H65" s="20"/>
      <c r="I65" s="20">
        <v>0</v>
      </c>
      <c r="J65" s="20"/>
      <c r="K65" s="20">
        <v>0</v>
      </c>
      <c r="L65" s="20"/>
      <c r="M65" s="20">
        <v>-4499970</v>
      </c>
      <c r="N65" s="20"/>
      <c r="O65" s="27"/>
      <c r="P65" s="27"/>
    </row>
    <row r="66" spans="1:16" ht="23.1" customHeight="1">
      <c r="A66" s="26"/>
      <c r="B66" s="20" t="s">
        <v>190</v>
      </c>
      <c r="C66" s="20"/>
      <c r="D66" s="20"/>
      <c r="E66" s="20"/>
      <c r="F66" s="20"/>
      <c r="G66" s="20">
        <v>0</v>
      </c>
      <c r="H66" s="20"/>
      <c r="I66" s="20">
        <v>0</v>
      </c>
      <c r="J66" s="20"/>
      <c r="K66" s="20">
        <v>0</v>
      </c>
      <c r="L66" s="20"/>
      <c r="M66" s="20">
        <v>1432907.96</v>
      </c>
      <c r="N66" s="20"/>
      <c r="O66" s="27"/>
      <c r="P66" s="27"/>
    </row>
    <row r="67" spans="1:16" ht="23.1" customHeight="1">
      <c r="A67" s="26"/>
      <c r="B67" s="20" t="s">
        <v>172</v>
      </c>
      <c r="C67" s="20"/>
      <c r="D67" s="20"/>
      <c r="E67" s="20"/>
      <c r="F67" s="20"/>
      <c r="G67" s="20">
        <v>-42028684</v>
      </c>
      <c r="H67" s="20"/>
      <c r="I67" s="20">
        <v>0</v>
      </c>
      <c r="J67" s="20"/>
      <c r="K67" s="20">
        <v>-42028684</v>
      </c>
      <c r="L67" s="20"/>
      <c r="M67" s="20">
        <v>0</v>
      </c>
      <c r="N67" s="20"/>
      <c r="O67" s="27"/>
      <c r="P67" s="27"/>
    </row>
    <row r="68" spans="1:16" ht="23.1" customHeight="1">
      <c r="A68" s="20"/>
      <c r="B68" s="20" t="s">
        <v>191</v>
      </c>
      <c r="C68" s="20"/>
      <c r="D68" s="20"/>
      <c r="E68" s="20"/>
      <c r="F68" s="20"/>
      <c r="G68" s="20">
        <v>-2808433.58</v>
      </c>
      <c r="H68" s="20"/>
      <c r="I68" s="20">
        <v>-2779246.93</v>
      </c>
      <c r="J68" s="20"/>
      <c r="K68" s="20">
        <v>-2808433.58</v>
      </c>
      <c r="L68" s="20"/>
      <c r="M68" s="20">
        <v>-2779246.93</v>
      </c>
      <c r="N68" s="20"/>
      <c r="O68" s="27"/>
      <c r="P68" s="27"/>
    </row>
    <row r="69" spans="1:16" ht="23.1" customHeight="1">
      <c r="A69" s="20"/>
      <c r="B69" s="20" t="s">
        <v>192</v>
      </c>
      <c r="C69" s="20"/>
      <c r="D69" s="20"/>
      <c r="E69" s="20"/>
      <c r="F69" s="20"/>
      <c r="G69" s="20">
        <v>584261.1</v>
      </c>
      <c r="H69" s="20"/>
      <c r="I69" s="20">
        <v>1926800.32</v>
      </c>
      <c r="J69" s="20"/>
      <c r="K69" s="20">
        <v>584261.1</v>
      </c>
      <c r="L69" s="20"/>
      <c r="M69" s="20">
        <v>1926800.32</v>
      </c>
      <c r="N69" s="20"/>
      <c r="O69" s="27"/>
      <c r="P69" s="27"/>
    </row>
    <row r="70" spans="1:16" ht="23.1" customHeight="1">
      <c r="A70" s="20"/>
      <c r="B70" s="20" t="s">
        <v>193</v>
      </c>
      <c r="C70" s="20"/>
      <c r="D70" s="20"/>
      <c r="E70" s="20"/>
      <c r="F70" s="20"/>
      <c r="G70" s="20">
        <v>-797860</v>
      </c>
      <c r="H70" s="20"/>
      <c r="I70" s="20">
        <v>-404289.86</v>
      </c>
      <c r="J70" s="20"/>
      <c r="K70" s="20">
        <v>-797860</v>
      </c>
      <c r="L70" s="20"/>
      <c r="M70" s="20">
        <v>-404289.86</v>
      </c>
      <c r="N70" s="20"/>
      <c r="O70" s="27"/>
      <c r="P70" s="27"/>
    </row>
    <row r="71" spans="1:16" ht="23.1" customHeight="1">
      <c r="A71" s="20"/>
      <c r="B71" s="20" t="s">
        <v>194</v>
      </c>
      <c r="C71" s="20"/>
      <c r="D71" s="20"/>
      <c r="E71" s="20"/>
      <c r="F71" s="20"/>
      <c r="G71" s="20">
        <v>337183.08</v>
      </c>
      <c r="H71" s="20"/>
      <c r="I71" s="20">
        <v>52622.44</v>
      </c>
      <c r="J71" s="20"/>
      <c r="K71" s="20">
        <v>336777.85</v>
      </c>
      <c r="L71" s="20"/>
      <c r="M71" s="20">
        <v>52692.75</v>
      </c>
      <c r="N71" s="20"/>
      <c r="O71" s="27"/>
      <c r="P71" s="27"/>
    </row>
    <row r="72" spans="1:16" ht="23.1" customHeight="1">
      <c r="A72" s="20"/>
      <c r="B72" s="20" t="s">
        <v>195</v>
      </c>
      <c r="C72" s="20"/>
      <c r="D72" s="20"/>
      <c r="E72" s="20"/>
      <c r="F72" s="20"/>
      <c r="G72" s="20">
        <v>2935153.65</v>
      </c>
      <c r="H72" s="20"/>
      <c r="I72" s="20">
        <v>15589012.35</v>
      </c>
      <c r="J72" s="20"/>
      <c r="K72" s="20">
        <v>2927501.48</v>
      </c>
      <c r="L72" s="20"/>
      <c r="M72" s="20">
        <v>15776467.83</v>
      </c>
      <c r="N72" s="20"/>
      <c r="O72" s="27"/>
      <c r="P72" s="27"/>
    </row>
    <row r="73" spans="1:16" ht="23.1" customHeight="1">
      <c r="A73" s="26" t="s">
        <v>196</v>
      </c>
      <c r="B73" s="20"/>
      <c r="C73" s="20"/>
      <c r="D73" s="20"/>
      <c r="E73" s="20"/>
      <c r="F73" s="20"/>
      <c r="G73" s="32">
        <f>SUM(G64:G72)</f>
        <v>-41778379.75</v>
      </c>
      <c r="H73" s="20"/>
      <c r="I73" s="32">
        <f>SUM(I64:I72)</f>
        <v>14406398.32</v>
      </c>
      <c r="J73" s="20"/>
      <c r="K73" s="32">
        <f>SUM(K64:K72)</f>
        <v>-41786437.149999999</v>
      </c>
      <c r="L73" s="20"/>
      <c r="M73" s="32">
        <f>SUM(M64:M72)</f>
        <v>11526862.07</v>
      </c>
      <c r="N73" s="20"/>
      <c r="O73" s="27"/>
      <c r="P73" s="27"/>
    </row>
    <row r="74" spans="1:16" ht="23.1" customHeight="1">
      <c r="A74" s="26" t="s">
        <v>197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7"/>
      <c r="P74" s="27"/>
    </row>
    <row r="75" spans="1:16" ht="23.1" customHeight="1">
      <c r="A75" s="20"/>
      <c r="B75" s="20" t="s">
        <v>198</v>
      </c>
      <c r="C75" s="20"/>
      <c r="D75" s="20"/>
      <c r="E75" s="20"/>
      <c r="F75" s="20"/>
      <c r="G75" s="20">
        <v>-1442512.72</v>
      </c>
      <c r="H75" s="20"/>
      <c r="I75" s="20">
        <v>-2117803.2200000002</v>
      </c>
      <c r="J75" s="20"/>
      <c r="K75" s="20">
        <v>-841608.29</v>
      </c>
      <c r="L75" s="20"/>
      <c r="M75" s="20">
        <v>-1733175.73</v>
      </c>
      <c r="N75" s="20"/>
      <c r="O75" s="27"/>
      <c r="P75" s="27"/>
    </row>
    <row r="76" spans="1:16" ht="23.1" customHeight="1">
      <c r="A76" s="20"/>
      <c r="B76" s="20" t="s">
        <v>199</v>
      </c>
      <c r="C76" s="20"/>
      <c r="D76" s="20"/>
      <c r="E76" s="20"/>
      <c r="F76" s="20"/>
      <c r="G76" s="20">
        <v>-152070000</v>
      </c>
      <c r="H76" s="20"/>
      <c r="I76" s="20">
        <v>-35000000</v>
      </c>
      <c r="J76" s="20"/>
      <c r="K76" s="20">
        <v>-152070000</v>
      </c>
      <c r="L76" s="20"/>
      <c r="M76" s="20">
        <v>-35000000</v>
      </c>
      <c r="N76" s="20"/>
      <c r="O76" s="27"/>
      <c r="P76" s="27"/>
    </row>
    <row r="77" spans="1:16" ht="23.1" customHeight="1">
      <c r="A77" s="20"/>
      <c r="B77" s="20" t="s">
        <v>200</v>
      </c>
      <c r="C77" s="20"/>
      <c r="D77" s="20"/>
      <c r="E77" s="20"/>
      <c r="F77" s="20"/>
      <c r="G77" s="20">
        <v>0</v>
      </c>
      <c r="H77" s="20"/>
      <c r="I77" s="20">
        <v>20000000</v>
      </c>
      <c r="J77" s="20"/>
      <c r="K77" s="20">
        <v>0</v>
      </c>
      <c r="L77" s="20"/>
      <c r="M77" s="20">
        <v>20000000</v>
      </c>
      <c r="N77" s="20"/>
      <c r="O77" s="27"/>
      <c r="P77" s="27"/>
    </row>
    <row r="78" spans="1:16" ht="23.1" customHeight="1">
      <c r="A78" s="20"/>
      <c r="B78" s="41" t="s">
        <v>209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7"/>
      <c r="P78" s="27"/>
    </row>
    <row r="79" spans="1:16" ht="23.1" customHeight="1">
      <c r="A79" s="20"/>
      <c r="B79" s="41" t="s">
        <v>210</v>
      </c>
      <c r="C79" s="20"/>
      <c r="D79" s="20"/>
      <c r="E79" s="20"/>
      <c r="F79" s="20"/>
      <c r="G79" s="20">
        <v>0</v>
      </c>
      <c r="H79" s="20"/>
      <c r="I79" s="20">
        <v>30</v>
      </c>
      <c r="J79" s="20"/>
      <c r="K79" s="20">
        <v>0</v>
      </c>
      <c r="L79" s="20"/>
      <c r="M79" s="20">
        <v>0</v>
      </c>
      <c r="N79" s="20"/>
      <c r="O79" s="27"/>
      <c r="P79" s="27"/>
    </row>
    <row r="80" spans="1:16" ht="23.1" customHeight="1">
      <c r="A80" s="26" t="s">
        <v>201</v>
      </c>
      <c r="B80" s="20"/>
      <c r="C80" s="20"/>
      <c r="D80" s="20"/>
      <c r="E80" s="20"/>
      <c r="F80" s="20"/>
      <c r="G80" s="32">
        <f>SUM(G75:G79)</f>
        <v>-153512512.72</v>
      </c>
      <c r="H80" s="20"/>
      <c r="I80" s="32">
        <f>SUM(I75:I79)</f>
        <v>-17117773.219999999</v>
      </c>
      <c r="J80" s="20"/>
      <c r="K80" s="32">
        <f>SUM(K75:K79)</f>
        <v>-152911608.28999999</v>
      </c>
      <c r="L80" s="20"/>
      <c r="M80" s="32">
        <f>SUM(M75:M79)</f>
        <v>-16733175.729999997</v>
      </c>
      <c r="N80" s="20"/>
      <c r="O80" s="27"/>
      <c r="P80" s="27"/>
    </row>
    <row r="81" spans="1:16" ht="23.1" customHeight="1">
      <c r="A81" s="42" t="s">
        <v>202</v>
      </c>
      <c r="B81" s="20"/>
      <c r="C81" s="20"/>
      <c r="D81" s="20"/>
      <c r="E81" s="20"/>
      <c r="F81" s="20"/>
      <c r="G81" s="20">
        <f>+G62+G73+G80</f>
        <v>45653308.970000148</v>
      </c>
      <c r="H81" s="20"/>
      <c r="I81" s="20">
        <f>+I62+I73+I80</f>
        <v>44309945.130000055</v>
      </c>
      <c r="J81" s="20"/>
      <c r="K81" s="20">
        <f>+K62+K73+K80</f>
        <v>45882108.320000112</v>
      </c>
      <c r="L81" s="20"/>
      <c r="M81" s="20">
        <f>+M62+M73+M80</f>
        <v>43393905.670000017</v>
      </c>
      <c r="N81" s="20"/>
      <c r="O81" s="27"/>
      <c r="P81" s="27"/>
    </row>
    <row r="82" spans="1:16" ht="23.1" customHeight="1">
      <c r="A82" s="42" t="s">
        <v>203</v>
      </c>
      <c r="B82" s="20"/>
      <c r="C82" s="20"/>
      <c r="D82" s="20"/>
      <c r="E82" s="20"/>
      <c r="F82" s="20"/>
      <c r="G82" s="20">
        <v>61656360.549999997</v>
      </c>
      <c r="H82" s="20"/>
      <c r="I82" s="20">
        <v>80525098.379999995</v>
      </c>
      <c r="J82" s="20"/>
      <c r="K82" s="20">
        <v>55308528.740000002</v>
      </c>
      <c r="L82" s="20"/>
      <c r="M82" s="20">
        <v>80287987.120000005</v>
      </c>
      <c r="N82" s="20"/>
      <c r="O82" s="27"/>
      <c r="P82" s="27"/>
    </row>
    <row r="83" spans="1:16" ht="23.1" customHeight="1">
      <c r="A83" s="26" t="s">
        <v>204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7"/>
      <c r="P83" s="27"/>
    </row>
    <row r="84" spans="1:16" ht="23.1" customHeight="1">
      <c r="A84" s="26" t="s">
        <v>205</v>
      </c>
      <c r="B84" s="20"/>
      <c r="C84" s="20"/>
      <c r="D84" s="20"/>
      <c r="E84" s="20"/>
      <c r="F84" s="20"/>
      <c r="G84" s="20">
        <v>0</v>
      </c>
      <c r="H84" s="20"/>
      <c r="I84" s="20">
        <v>-206199.98</v>
      </c>
      <c r="J84" s="20"/>
      <c r="K84" s="20">
        <v>0</v>
      </c>
      <c r="L84" s="20"/>
      <c r="M84" s="20">
        <v>0</v>
      </c>
      <c r="N84" s="20"/>
      <c r="O84" s="27"/>
      <c r="P84" s="27"/>
    </row>
    <row r="85" spans="1:16" ht="23.1" customHeight="1" thickBot="1">
      <c r="A85" s="26" t="s">
        <v>206</v>
      </c>
      <c r="B85" s="20"/>
      <c r="C85" s="20"/>
      <c r="D85" s="20"/>
      <c r="E85" s="20"/>
      <c r="F85" s="20"/>
      <c r="G85" s="43">
        <f>SUM(G81:G84)</f>
        <v>107309669.52000014</v>
      </c>
      <c r="H85" s="20"/>
      <c r="I85" s="43">
        <f>SUM(I81:I84)</f>
        <v>124628843.53000005</v>
      </c>
      <c r="J85" s="20"/>
      <c r="K85" s="43">
        <f>SUM(K81:K82)</f>
        <v>101190637.06000012</v>
      </c>
      <c r="L85" s="20"/>
      <c r="M85" s="43">
        <f>SUM(M81:M84)</f>
        <v>123681892.79000002</v>
      </c>
      <c r="N85" s="20"/>
      <c r="O85" s="27"/>
      <c r="P85" s="27"/>
    </row>
    <row r="86" spans="1:16" ht="23.1" customHeight="1" thickTop="1">
      <c r="A86" s="20"/>
      <c r="B86" s="20"/>
      <c r="C86" s="20"/>
      <c r="D86" s="20"/>
      <c r="E86" s="20"/>
      <c r="F86" s="20"/>
      <c r="G86" s="12"/>
      <c r="H86" s="12"/>
      <c r="I86" s="12"/>
      <c r="J86" s="12"/>
      <c r="K86" s="12"/>
      <c r="L86" s="12"/>
      <c r="M86" s="12"/>
      <c r="N86" s="20"/>
    </row>
    <row r="87" spans="1:16" ht="23.1" customHeight="1">
      <c r="A87" s="44" t="s">
        <v>207</v>
      </c>
      <c r="B87" s="20"/>
      <c r="C87" s="20"/>
      <c r="D87" s="20"/>
      <c r="E87" s="20"/>
      <c r="F87" s="20"/>
      <c r="G87" s="2"/>
      <c r="H87" s="20"/>
      <c r="L87" s="20"/>
      <c r="M87" s="20"/>
      <c r="N87" s="20"/>
    </row>
    <row r="88" spans="1:16" ht="23.1" customHeight="1">
      <c r="A88" s="44"/>
      <c r="B88" s="20"/>
      <c r="C88" s="20"/>
      <c r="D88" s="20"/>
      <c r="E88" s="20"/>
      <c r="F88" s="20"/>
      <c r="G88" s="2"/>
      <c r="H88" s="20"/>
      <c r="L88" s="20"/>
      <c r="M88" s="20"/>
      <c r="N88" s="20"/>
    </row>
    <row r="89" spans="1:16" ht="23.1" customHeight="1">
      <c r="A89" s="45" t="s">
        <v>69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6" ht="23.1" customHeight="1">
      <c r="A90" s="33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1:16" ht="23.1" customHeight="1">
      <c r="A91" s="33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1:16" ht="23.1" customHeight="1">
      <c r="A92" s="33"/>
      <c r="B92" s="20"/>
      <c r="C92" s="34" t="s">
        <v>35</v>
      </c>
      <c r="D92" s="35"/>
      <c r="E92" s="36"/>
      <c r="F92" s="37"/>
      <c r="G92" s="20"/>
      <c r="H92" s="21"/>
      <c r="I92" s="20"/>
      <c r="J92" s="20"/>
      <c r="K92" s="20"/>
      <c r="L92" s="20"/>
      <c r="M92" s="20"/>
      <c r="N92" s="20"/>
    </row>
    <row r="93" spans="1:16" ht="23.1" customHeight="1">
      <c r="A93" s="33"/>
      <c r="B93" s="20"/>
      <c r="C93" s="34" t="s">
        <v>36</v>
      </c>
      <c r="D93" s="34"/>
      <c r="E93" s="38"/>
      <c r="F93" s="37"/>
      <c r="G93" s="20"/>
      <c r="H93" s="33"/>
      <c r="I93" s="20"/>
      <c r="J93" s="20"/>
      <c r="K93" s="20"/>
      <c r="L93" s="20"/>
      <c r="M93" s="20"/>
      <c r="N93" s="20"/>
    </row>
  </sheetData>
  <mergeCells count="9">
    <mergeCell ref="A1:M1"/>
    <mergeCell ref="A52:M52"/>
    <mergeCell ref="A53:M53"/>
    <mergeCell ref="A54:M54"/>
    <mergeCell ref="K56:M56"/>
    <mergeCell ref="A51:M51"/>
    <mergeCell ref="A2:M2"/>
    <mergeCell ref="A3:M3"/>
    <mergeCell ref="K5:M5"/>
  </mergeCells>
  <pageMargins left="0.74803149606299213" right="0.15748031496062992" top="0.47" bottom="0.31496062992125984" header="0.27559055118110237" footer="0"/>
  <pageSetup paperSize="9" scale="80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9FD6FE916A4E4BA8FEBC9C3989B1A5" ma:contentTypeVersion="6" ma:contentTypeDescription="Create a new document." ma:contentTypeScope="" ma:versionID="a1f1c3ecff1294df47175b7f1315c15a">
  <xsd:schema xmlns:xsd="http://www.w3.org/2001/XMLSchema" xmlns:xs="http://www.w3.org/2001/XMLSchema" xmlns:p="http://schemas.microsoft.com/office/2006/metadata/properties" xmlns:ns2="1ed44419-ce6d-487e-b004-6016d89b91b4" targetNamespace="http://schemas.microsoft.com/office/2006/metadata/properties" ma:root="true" ma:fieldsID="265b6878b1b4ee3b2897ef7c17d1a676" ns2:_="">
    <xsd:import namespace="1ed44419-ce6d-487e-b004-6016d89b91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44419-ce6d-487e-b004-6016d89b91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3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ed44419-ce6d-487e-b004-6016d89b91b4" xsi:nil="true"/>
    <Preparer_x0020_Sign_x002d_off xmlns="1ed44419-ce6d-487e-b004-6016d89b91b4" xsi:nil="true"/>
    <_x0e2b__x0e21__x0e32__x0e22__x0e40__x0e2b__x0e15__x0e38_ xmlns="1ed44419-ce6d-487e-b004-6016d89b91b4" xsi:nil="true"/>
  </documentManagement>
</p:properties>
</file>

<file path=customXml/itemProps1.xml><?xml version="1.0" encoding="utf-8"?>
<ds:datastoreItem xmlns:ds="http://schemas.openxmlformats.org/officeDocument/2006/customXml" ds:itemID="{2D17BBE2-86DC-4BEA-B6CD-5AA0DD7A39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44419-ce6d-487e-b004-6016d89b9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1ed44419-ce6d-487e-b004-6016d89b91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PL-3 M</vt:lpstr>
      <vt:lpstr>PL-9 M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เมษา</cp:lastModifiedBy>
  <cp:revision/>
  <cp:lastPrinted>2023-11-13T10:39:07Z</cp:lastPrinted>
  <dcterms:created xsi:type="dcterms:W3CDTF">2017-12-10T08:46:06Z</dcterms:created>
  <dcterms:modified xsi:type="dcterms:W3CDTF">2024-02-16T03:56:48Z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0x0101006F9FD6FE916A4E4BA8FEBC9C3989B1A5</vt:lpwstr>
  </property>
  <property fmtid="{D5CDD505-2E9C-101B-9397-08002B2CF9AE}" pid="3" name="Equipt" linkTarget="Prop_Equipt">
    <vt:lpwstr>#REF!</vt:lpwstr>
  </property>
</Properties>
</file>