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u0S_wtRAxPNdxpOXnDUTpVm9Ec7xi7fM\AF All\1.AF\05.01สร้างข่าวงบการเงิน\Y2566\งบการเงินNL\Thai\"/>
    </mc:Choice>
  </mc:AlternateContent>
  <xr:revisionPtr revIDLastSave="0" documentId="13_ncr:1_{6177E93F-615B-40EB-8152-8C3A16CF8987}" xr6:coauthVersionLast="40" xr6:coauthVersionMax="47" xr10:uidLastSave="{00000000-0000-0000-0000-000000000000}"/>
  <bookViews>
    <workbookView xWindow="0" yWindow="0" windowWidth="28800" windowHeight="15600" tabRatio="852" activeTab="11" xr2:uid="{00000000-000D-0000-FFFF-FFFF00000000}"/>
  </bookViews>
  <sheets>
    <sheet name="P1-12" sheetId="109" r:id="rId1"/>
    <sheet name="P13-14" sheetId="110" r:id="rId2"/>
    <sheet name="P15" sheetId="111" r:id="rId3"/>
    <sheet name="P16" sheetId="112" r:id="rId4"/>
    <sheet name="P17" sheetId="114" r:id="rId5"/>
    <sheet name="P18" sheetId="129" r:id="rId6"/>
    <sheet name="P19-P22" sheetId="116" r:id="rId7"/>
    <sheet name="P23" sheetId="117" r:id="rId8"/>
    <sheet name="P24-35" sheetId="123" r:id="rId9"/>
    <sheet name="P36-37" sheetId="124" r:id="rId10"/>
    <sheet name="P38" sheetId="125" r:id="rId11"/>
    <sheet name="P39" sheetId="126" r:id="rId12"/>
  </sheets>
  <definedNames>
    <definedName name="_xlnm.Print_Area" localSheetId="0">'P1-12'!$A$1:$N$426</definedName>
    <definedName name="_xlnm.Print_Area" localSheetId="1">'P13-14'!$A$1:$M$69</definedName>
    <definedName name="_xlnm.Print_Area" localSheetId="2">'P15'!$A$1:$M$32</definedName>
    <definedName name="_xlnm.Print_Area" localSheetId="3">'P16'!$A$1:$P$40</definedName>
    <definedName name="_xlnm.Print_Area" localSheetId="4">'P17'!$A$1:$M$37</definedName>
    <definedName name="_xlnm.Print_Area" localSheetId="5">'P18'!$A$1:$T$39</definedName>
    <definedName name="_xlnm.Print_Area" localSheetId="6">'P19-P22'!$A$1:$O$148</definedName>
    <definedName name="_xlnm.Print_Area" localSheetId="7">'P23'!$A$1:$M$36</definedName>
    <definedName name="_xlnm.Print_Area" localSheetId="8">'P24-35'!$A$1:$M$455</definedName>
    <definedName name="_xlnm.Print_Area" localSheetId="9">'P36-37'!$A$1:$AD$74</definedName>
    <definedName name="_xlnm.Print_Area" localSheetId="10">'P38'!$A$1:$P$37</definedName>
    <definedName name="_xlnm.Print_Area" localSheetId="11">'P39'!$A$1:$O$39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1" i="116" l="1"/>
  <c r="F17" i="123"/>
  <c r="C62" i="124" l="1"/>
  <c r="F168" i="123"/>
  <c r="F171" i="123" s="1"/>
  <c r="L239" i="123" l="1"/>
  <c r="J239" i="123"/>
  <c r="H239" i="123"/>
  <c r="F239" i="123"/>
  <c r="N96" i="116" l="1"/>
  <c r="L96" i="116"/>
  <c r="J96" i="116"/>
  <c r="H96" i="116"/>
  <c r="R16" i="129"/>
  <c r="R14" i="129"/>
  <c r="S13" i="124" l="1"/>
  <c r="J48" i="116" l="1"/>
  <c r="F388" i="123" l="1"/>
  <c r="L324" i="123"/>
  <c r="L326" i="123" s="1"/>
  <c r="J324" i="123"/>
  <c r="J326" i="123" s="1"/>
  <c r="H324" i="123"/>
  <c r="H326" i="123" s="1"/>
  <c r="F324" i="123"/>
  <c r="F326" i="123" s="1"/>
  <c r="F207" i="123" l="1"/>
  <c r="F204" i="123"/>
  <c r="F203" i="123"/>
  <c r="H125" i="116" l="1"/>
  <c r="F23" i="123" l="1"/>
  <c r="F24" i="123" l="1"/>
  <c r="H65" i="116" l="1"/>
  <c r="L65" i="116"/>
  <c r="H63" i="116"/>
  <c r="J168" i="123" l="1"/>
  <c r="N20" i="116" l="1"/>
  <c r="N12" i="116"/>
  <c r="N43" i="116" l="1"/>
  <c r="J11" i="116"/>
  <c r="J50" i="116" l="1"/>
  <c r="N24" i="129"/>
  <c r="N25" i="129"/>
  <c r="N15" i="129"/>
  <c r="N14" i="129"/>
  <c r="J24" i="111" l="1"/>
  <c r="J158" i="123" l="1"/>
  <c r="F14" i="110"/>
  <c r="J44" i="110"/>
  <c r="L388" i="123"/>
  <c r="J388" i="123"/>
  <c r="H388" i="123"/>
  <c r="W55" i="124"/>
  <c r="L209" i="123"/>
  <c r="J179" i="123"/>
  <c r="T26" i="129" l="1"/>
  <c r="T25" i="129"/>
  <c r="T24" i="129"/>
  <c r="R23" i="129"/>
  <c r="R27" i="129" s="1"/>
  <c r="P23" i="129"/>
  <c r="P27" i="129" s="1"/>
  <c r="N23" i="129"/>
  <c r="N27" i="129" s="1"/>
  <c r="L23" i="129"/>
  <c r="L27" i="129" s="1"/>
  <c r="J23" i="129"/>
  <c r="J27" i="129" s="1"/>
  <c r="H23" i="129"/>
  <c r="H27" i="129" s="1"/>
  <c r="F23" i="129"/>
  <c r="F27" i="129" s="1"/>
  <c r="T22" i="129"/>
  <c r="T21" i="129"/>
  <c r="T20" i="129"/>
  <c r="T19" i="129"/>
  <c r="T16" i="129"/>
  <c r="T15" i="129"/>
  <c r="T14" i="129"/>
  <c r="R13" i="129"/>
  <c r="R17" i="129" s="1"/>
  <c r="P13" i="129"/>
  <c r="N13" i="129"/>
  <c r="L13" i="129"/>
  <c r="J13" i="129"/>
  <c r="J17" i="129" s="1"/>
  <c r="H13" i="129"/>
  <c r="F13" i="129"/>
  <c r="T12" i="129"/>
  <c r="T11" i="129"/>
  <c r="T10" i="129"/>
  <c r="T9" i="129"/>
  <c r="J29" i="129" l="1"/>
  <c r="T13" i="129"/>
  <c r="T17" i="129" s="1"/>
  <c r="F30" i="129"/>
  <c r="F17" i="129"/>
  <c r="F29" i="129" s="1"/>
  <c r="H17" i="129"/>
  <c r="H29" i="129" s="1"/>
  <c r="H30" i="129"/>
  <c r="L30" i="129"/>
  <c r="L17" i="129"/>
  <c r="L29" i="129" s="1"/>
  <c r="N30" i="129"/>
  <c r="N17" i="129"/>
  <c r="P17" i="129"/>
  <c r="P29" i="129" s="1"/>
  <c r="P30" i="129"/>
  <c r="T23" i="129"/>
  <c r="T27" i="129" s="1"/>
  <c r="N29" i="129"/>
  <c r="R29" i="129"/>
  <c r="J30" i="129"/>
  <c r="R30" i="129"/>
  <c r="T29" i="129" l="1"/>
  <c r="T30" i="129"/>
  <c r="L23" i="117" l="1"/>
  <c r="L22" i="117"/>
  <c r="L28" i="117" s="1"/>
  <c r="J21" i="117"/>
  <c r="J24" i="117" s="1"/>
  <c r="H21" i="117"/>
  <c r="H24" i="117" s="1"/>
  <c r="L20" i="117"/>
  <c r="L19" i="117"/>
  <c r="L18" i="117"/>
  <c r="L21" i="117" s="1"/>
  <c r="L15" i="117"/>
  <c r="L14" i="117"/>
  <c r="J13" i="117"/>
  <c r="H13" i="117"/>
  <c r="L12" i="117"/>
  <c r="L11" i="117"/>
  <c r="L10" i="117"/>
  <c r="L24" i="117" l="1"/>
  <c r="L13" i="117"/>
  <c r="L27" i="117" s="1"/>
  <c r="H16" i="117"/>
  <c r="H26" i="117" s="1"/>
  <c r="H27" i="117"/>
  <c r="J27" i="117"/>
  <c r="J16" i="117"/>
  <c r="J26" i="117" s="1"/>
  <c r="L16" i="117" l="1"/>
  <c r="L26" i="117" s="1"/>
  <c r="L83" i="123" l="1"/>
  <c r="J83" i="123"/>
  <c r="H83" i="123"/>
  <c r="F83" i="123"/>
  <c r="N129" i="116" l="1"/>
  <c r="L136" i="123" l="1"/>
  <c r="J136" i="123"/>
  <c r="H136" i="123"/>
  <c r="F136" i="123"/>
  <c r="L102" i="123"/>
  <c r="J102" i="123"/>
  <c r="H102" i="123"/>
  <c r="F102" i="123"/>
  <c r="L23" i="123" l="1"/>
  <c r="J23" i="123"/>
  <c r="H23" i="123"/>
  <c r="G28" i="125" l="1"/>
  <c r="G18" i="125"/>
  <c r="L312" i="123"/>
  <c r="H312" i="123"/>
  <c r="F123" i="123"/>
  <c r="H123" i="123"/>
  <c r="L119" i="123"/>
  <c r="H119" i="123"/>
  <c r="F119" i="123"/>
  <c r="N17" i="116"/>
  <c r="L15" i="114"/>
  <c r="L8" i="114"/>
  <c r="L9" i="114"/>
  <c r="J129" i="116" l="1"/>
  <c r="H129" i="116"/>
  <c r="H87" i="116"/>
  <c r="H69" i="116" l="1"/>
  <c r="W61" i="124"/>
  <c r="O16" i="125" l="1"/>
  <c r="L123" i="123" l="1"/>
  <c r="L69" i="116" l="1"/>
  <c r="N87" i="116" l="1"/>
  <c r="L87" i="116"/>
  <c r="J87" i="116"/>
  <c r="W24" i="124" l="1"/>
  <c r="Y14" i="124"/>
  <c r="L129" i="116" l="1"/>
  <c r="S56" i="124"/>
  <c r="W13" i="124"/>
  <c r="N49" i="116"/>
  <c r="N54" i="116" s="1"/>
  <c r="L18" i="114"/>
  <c r="L28" i="114" s="1"/>
  <c r="F312" i="123"/>
  <c r="J312" i="123"/>
  <c r="J123" i="123"/>
  <c r="J119" i="123"/>
  <c r="J79" i="123"/>
  <c r="J17" i="123"/>
  <c r="J24" i="123" s="1"/>
  <c r="J18" i="116"/>
  <c r="J21" i="116" s="1"/>
  <c r="J10" i="116"/>
  <c r="J14" i="116" s="1"/>
  <c r="N8" i="116"/>
  <c r="N9" i="116"/>
  <c r="N11" i="116"/>
  <c r="N13" i="116"/>
  <c r="L10" i="116"/>
  <c r="L14" i="116" s="1"/>
  <c r="J24" i="114"/>
  <c r="J27" i="111"/>
  <c r="J28" i="111" s="1"/>
  <c r="J26" i="110"/>
  <c r="F420" i="109"/>
  <c r="L130" i="123"/>
  <c r="J130" i="123"/>
  <c r="H130" i="123"/>
  <c r="F130" i="123"/>
  <c r="J57" i="110"/>
  <c r="F232" i="123"/>
  <c r="I28" i="125"/>
  <c r="O17" i="125"/>
  <c r="N12" i="126"/>
  <c r="O27" i="125"/>
  <c r="F92" i="123"/>
  <c r="H92" i="123"/>
  <c r="F96" i="123"/>
  <c r="H96" i="123"/>
  <c r="L96" i="123"/>
  <c r="J96" i="123"/>
  <c r="J92" i="123"/>
  <c r="L92" i="123"/>
  <c r="F79" i="123"/>
  <c r="H79" i="123"/>
  <c r="L79" i="123"/>
  <c r="F88" i="123"/>
  <c r="H88" i="123"/>
  <c r="L88" i="123"/>
  <c r="J88" i="123"/>
  <c r="L158" i="123"/>
  <c r="J232" i="123"/>
  <c r="L17" i="123"/>
  <c r="H17" i="123"/>
  <c r="N19" i="126"/>
  <c r="N18" i="126"/>
  <c r="N11" i="126"/>
  <c r="M28" i="125"/>
  <c r="K28" i="125"/>
  <c r="O26" i="125"/>
  <c r="O25" i="125"/>
  <c r="M18" i="125"/>
  <c r="K18" i="125"/>
  <c r="I18" i="125"/>
  <c r="O15" i="125"/>
  <c r="U62" i="124"/>
  <c r="S62" i="124"/>
  <c r="Q62" i="124"/>
  <c r="O62" i="124"/>
  <c r="M62" i="124"/>
  <c r="K62" i="124"/>
  <c r="I62" i="124"/>
  <c r="G62" i="124"/>
  <c r="E62" i="124"/>
  <c r="Y61" i="124"/>
  <c r="Y60" i="124"/>
  <c r="W60" i="124"/>
  <c r="Y59" i="124"/>
  <c r="W59" i="124"/>
  <c r="U56" i="124"/>
  <c r="Q56" i="124"/>
  <c r="O56" i="124"/>
  <c r="M56" i="124"/>
  <c r="K56" i="124"/>
  <c r="I56" i="124"/>
  <c r="G56" i="124"/>
  <c r="E56" i="124"/>
  <c r="C56" i="124"/>
  <c r="Y55" i="124"/>
  <c r="Y54" i="124"/>
  <c r="W54" i="124"/>
  <c r="Y53" i="124"/>
  <c r="W53" i="124"/>
  <c r="Y52" i="124"/>
  <c r="W52" i="124"/>
  <c r="Y51" i="124"/>
  <c r="W51" i="124"/>
  <c r="Y50" i="124"/>
  <c r="U25" i="124"/>
  <c r="S25" i="124"/>
  <c r="Q25" i="124"/>
  <c r="O25" i="124"/>
  <c r="M25" i="124"/>
  <c r="K25" i="124"/>
  <c r="I25" i="124"/>
  <c r="E25" i="124"/>
  <c r="C25" i="124"/>
  <c r="Y24" i="124"/>
  <c r="Y23" i="124"/>
  <c r="W23" i="124"/>
  <c r="Y22" i="124"/>
  <c r="W22" i="124"/>
  <c r="U19" i="124"/>
  <c r="S19" i="124"/>
  <c r="Q19" i="124"/>
  <c r="O19" i="124"/>
  <c r="M19" i="124"/>
  <c r="K19" i="124"/>
  <c r="I19" i="124"/>
  <c r="G19" i="124"/>
  <c r="E19" i="124"/>
  <c r="C19" i="124"/>
  <c r="Y18" i="124"/>
  <c r="W18" i="124"/>
  <c r="Y17" i="124"/>
  <c r="W17" i="124"/>
  <c r="Y16" i="124"/>
  <c r="W16" i="124"/>
  <c r="Y15" i="124"/>
  <c r="W15" i="124"/>
  <c r="W14" i="124"/>
  <c r="Y13" i="124"/>
  <c r="L232" i="123"/>
  <c r="H232" i="123"/>
  <c r="J209" i="123"/>
  <c r="H209" i="123"/>
  <c r="L179" i="123"/>
  <c r="L181" i="123" s="1"/>
  <c r="H179" i="123"/>
  <c r="H181" i="123" s="1"/>
  <c r="L168" i="123"/>
  <c r="L171" i="123" s="1"/>
  <c r="H168" i="123"/>
  <c r="H171" i="123" s="1"/>
  <c r="N69" i="116"/>
  <c r="J69" i="116"/>
  <c r="L48" i="116"/>
  <c r="L50" i="116" s="1"/>
  <c r="N47" i="116"/>
  <c r="N46" i="116"/>
  <c r="L42" i="116"/>
  <c r="L44" i="116" s="1"/>
  <c r="J42" i="116"/>
  <c r="N41" i="116"/>
  <c r="N40" i="116"/>
  <c r="N19" i="116"/>
  <c r="N25" i="116" s="1"/>
  <c r="L18" i="116"/>
  <c r="L21" i="116" s="1"/>
  <c r="N16" i="116"/>
  <c r="N18" i="116" s="1"/>
  <c r="H24" i="114"/>
  <c r="L22" i="114"/>
  <c r="L19" i="114"/>
  <c r="J17" i="114"/>
  <c r="H17" i="114"/>
  <c r="H20" i="114" s="1"/>
  <c r="L16" i="114"/>
  <c r="L14" i="114"/>
  <c r="L11" i="114"/>
  <c r="L10" i="114"/>
  <c r="J10" i="114"/>
  <c r="H10" i="114"/>
  <c r="H12" i="114" s="1"/>
  <c r="O22" i="112"/>
  <c r="M22" i="112"/>
  <c r="K22" i="112"/>
  <c r="I22" i="112"/>
  <c r="O10" i="112"/>
  <c r="M10" i="112"/>
  <c r="L27" i="111"/>
  <c r="L28" i="111" s="1"/>
  <c r="L15" i="111"/>
  <c r="J15" i="111"/>
  <c r="L50" i="110"/>
  <c r="J50" i="110"/>
  <c r="L44" i="110"/>
  <c r="L26" i="110"/>
  <c r="H26" i="110"/>
  <c r="F26" i="110"/>
  <c r="L14" i="110"/>
  <c r="J14" i="110"/>
  <c r="H14" i="110"/>
  <c r="L8" i="110"/>
  <c r="J8" i="110"/>
  <c r="H8" i="110"/>
  <c r="F8" i="110"/>
  <c r="L420" i="109"/>
  <c r="J420" i="109"/>
  <c r="H420" i="109"/>
  <c r="G25" i="124"/>
  <c r="J12" i="114"/>
  <c r="L15" i="110" l="1"/>
  <c r="J44" i="116"/>
  <c r="J52" i="116" s="1"/>
  <c r="H15" i="110"/>
  <c r="L52" i="116"/>
  <c r="L17" i="114"/>
  <c r="L12" i="114"/>
  <c r="J15" i="110"/>
  <c r="J27" i="114"/>
  <c r="Y19" i="124"/>
  <c r="J23" i="116"/>
  <c r="F15" i="110"/>
  <c r="H26" i="114"/>
  <c r="H27" i="114"/>
  <c r="L24" i="123"/>
  <c r="N21" i="116"/>
  <c r="Y56" i="124"/>
  <c r="W25" i="124"/>
  <c r="F179" i="123"/>
  <c r="F181" i="123" s="1"/>
  <c r="N10" i="116"/>
  <c r="J181" i="123"/>
  <c r="L20" i="114"/>
  <c r="L27" i="114"/>
  <c r="Y25" i="124"/>
  <c r="J171" i="123"/>
  <c r="W50" i="124"/>
  <c r="W56" i="124" s="1"/>
  <c r="Y62" i="124"/>
  <c r="J20" i="114"/>
  <c r="J26" i="114" s="1"/>
  <c r="W19" i="124"/>
  <c r="L23" i="114"/>
  <c r="L24" i="114" s="1"/>
  <c r="W62" i="124"/>
  <c r="J24" i="116"/>
  <c r="N48" i="116"/>
  <c r="N50" i="116" s="1"/>
  <c r="F209" i="123"/>
  <c r="H24" i="123"/>
  <c r="N131" i="116"/>
  <c r="N132" i="116" s="1"/>
  <c r="J131" i="116"/>
  <c r="J53" i="116"/>
  <c r="N42" i="116"/>
  <c r="N44" i="116" s="1"/>
  <c r="L23" i="116"/>
  <c r="L24" i="116"/>
  <c r="L53" i="116"/>
  <c r="O18" i="125"/>
  <c r="O28" i="125"/>
  <c r="J132" i="116" l="1"/>
  <c r="N52" i="116"/>
  <c r="L26" i="114"/>
  <c r="H132" i="116"/>
  <c r="N14" i="116"/>
  <c r="N23" i="116" s="1"/>
  <c r="N24" i="116"/>
  <c r="N53" i="116"/>
  <c r="L131" i="116" l="1"/>
  <c r="L132" i="116" l="1"/>
</calcChain>
</file>

<file path=xl/sharedStrings.xml><?xml version="1.0" encoding="utf-8"?>
<sst xmlns="http://schemas.openxmlformats.org/spreadsheetml/2006/main" count="1527" uniqueCount="904">
  <si>
    <t>บริษัท เอ็นแอล ดีเวลลอปเมนต์ จำกัด (มหาชน) และบริษัทย่อย</t>
  </si>
  <si>
    <t>สำหรับปี สิ้นสุดวันที่ 31 ธันวาคม 2566</t>
  </si>
  <si>
    <t>1.</t>
  </si>
  <si>
    <t>ข้อมูลทั่วไป</t>
  </si>
  <si>
    <t xml:space="preserve">1.1 บริษัท เอ็นแอล ดีเวลลอปเมนต์ จำกัด (มหาชน) ("บริษัทฯ") จดทะเบียนเป็น บริษัทมหาชน จำกัด เมื่อวันที่ 22 มีนาคม 2547 </t>
  </si>
  <si>
    <t>ทะเบียนเลขที่ 0107547000273</t>
  </si>
  <si>
    <t>1.2 บริษัทฯ มีสถานประกอบการตั้งอยู่เลขที่ 417 ถนนราชวิถี แขวงบางพลัด เขตบางพลัด กรุงเทพมหานคร</t>
  </si>
  <si>
    <t>1.3 บริษัทฯ มีสาขาจำนวน 6 แห่ง ดังนี้</t>
  </si>
  <si>
    <t>1.3.1 สาขาที่ 1 เลขที่ 57/3 หมู่ที่ 5 ตำบลหอมเกร็ด อำเภอสามพราน จังหวัดนครปฐม</t>
  </si>
  <si>
    <t>1.3.2 สาขาที่ 2 เลขที่ 57/5 หมู่ที่ 5 ตำบลหอมเกร็ด อำเภอสามพราน จังหวัดนครปฐม</t>
  </si>
  <si>
    <t>1.3.3 สาขาที่ 3 เลขที่ 57/7 หมู่ที่ 5 ตำบลหอมเกร็ด อำเภอสามพราน จังหวัดนครปฐม</t>
  </si>
  <si>
    <t>1.3.4 สาขาที่ 4 เลขที่ 57/9 หมู่ที่ 5 ตำบลหอมเกร็ด อำเภอสามพราน จังหวัดนครปฐม</t>
  </si>
  <si>
    <t>1.3.5 สาขาที่ 5 เลขที่ 55/1 ซอยจรัญสนิทวงศ์ 66 ถนนจรัญสนิทวงศ์ แขวงบางพลัด เขตบางพลัด กรุงเทพมหานคร</t>
  </si>
  <si>
    <t>1.3.6 สาขาที่ 6 เลขที่ 70 ซอยจรัญสนิทวงศ์ 66 ถนนจรัญสนิทวงศ์ แขวงบางพลัด เขตบางพลัด กรุงเทพมหานคร</t>
  </si>
  <si>
    <t>1.4 กลุ่มบริษัท ประกอบธุรกิจรับเหมาก่อสร้างและรับจ้างทั่วไป</t>
  </si>
  <si>
    <t>2.</t>
  </si>
  <si>
    <t>หลักเกณฑ์ในการจัดทำงบการเงินและนำเสนองบการเงิน</t>
  </si>
  <si>
    <t>2.1  เกณฑ์ในการจัดทำงบการเงิน</t>
  </si>
  <si>
    <t>งบการเงินนี้จัดทำขึ้นตามมาตรฐานการรายงานทางการเงิน รวมถึงการตีความและแนวปฏิบัติทางการบัญชีที่ประกาศใช้โดย</t>
  </si>
  <si>
    <t>สภาวิชาชีพบัญชีในพระบรมราชูปถัมภ์ (“สภาวิชาชีพบัญชี”) และกฎระเบียบและประกาศคณะกรรมการกำกับหลักทรัพย์และ</t>
  </si>
  <si>
    <t>ตลาดหลักทรัพย์ที่เกี่ยวข้อง</t>
  </si>
  <si>
    <t xml:space="preserve">งบการเงินของกลุ่มบริษัท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</si>
  <si>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 </t>
  </si>
  <si>
    <t>ยกเว้นรายการที่เปิดเผยไว้ในนโยบายการบัญชีที่เกี่ยวข้อง</t>
  </si>
  <si>
    <t xml:space="preserve">2.2  มาตรฐานการรายงานทางการเงินใหม่และมาตรฐานการรายงานทางการเงินที่มีการปรับปรุง ซึ่งมีผลบังคับใช้วันที่ 1 มกราคม </t>
  </si>
  <si>
    <t xml:space="preserve">       2566 ไม่มีผลกระทบที่มีนัยสำคัญต่องบการเงินของกลุ่มบริษัท</t>
  </si>
  <si>
    <t xml:space="preserve">2.3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</t>
  </si>
  <si>
    <t xml:space="preserve">       2567 ฝ่ายบริหารของบริษัทฯ เชื่อว่าการปรับปรุงมาตรฐานนี้จะไม่มีผลกระทบอย่างเป็นสาระสำคัญต่องบการเงินของบริษัทฯ</t>
  </si>
  <si>
    <t>3.</t>
  </si>
  <si>
    <t>หลักเกณฑ์การจัดทำงบการเงินรวม</t>
  </si>
  <si>
    <t>3.1 ในการจัดทำงบการเงินรวมถือหลักเกณฑ์การรวมเฉพาะบริษัท  ซึ่งบริษัท เอ็นแอล ดีเวลลอปเมนต์ จำกัด (มหาชน)  มีอำนาจ</t>
  </si>
  <si>
    <t>ควบคุมในบริษัทเหล่านั้นหลังจากตัดยอดคงเหลือและรายการระหว่างกันแล้ว  โดยบริษัทฯ ได้นำบริษัทย่อยเข้ามาจัดทำ</t>
  </si>
  <si>
    <t>งบการเงินรวม ตั้งแต่วันที่มีอำนาจควบคุม</t>
  </si>
  <si>
    <t>(ลงชื่อ).....................................................................................................กรรมการตามอำนาจหนังสือรับรองบริษัท</t>
  </si>
  <si>
    <t xml:space="preserve">           (     นายภูมิสัน  โรจน์เลิศจรรยา และ นายศรันย์  โรจน์เลิศจรรยา     )</t>
  </si>
  <si>
    <t xml:space="preserve"> - 2 -</t>
  </si>
  <si>
    <t>หมายเหตุประกอบงบการเงิน (ต่อ)</t>
  </si>
  <si>
    <t>หลักเกณฑ์การจัดทำงบการเงินรวม (ต่อ)</t>
  </si>
  <si>
    <t>3.2 การตัดบัญชีรายการระหว่างบริษัทในบัญชีเงินลงทุนในบริษัทย่อยกับส่วนของผู้ถือหุ้น โดยถือหลักการตัดบัญชีเป็นเงินลงทุน</t>
  </si>
  <si>
    <t>ร้อยละ 100 ส่วนที่เป็นของผู้ถือหุ้นรายอื่น แสดงเป็นส่วนได้เสียที่ไม่มีอำนาจควบคุม</t>
  </si>
  <si>
    <t>3.3 งบการเงินรวมนี้จัดทำขึ้นโดยมีวัตถุประสงค์เพื่อแสดงฐานะการเงินและผลการดำเนินงานรวมของบริษัท เอ็นแอล ดีเวลลอปเมนต์</t>
  </si>
  <si>
    <t>จำกัด (มหาชน) และบริษัทย่อยเท่านั้น การใช้ข้อมูลตามงบการเงินรวมเพื่อวัตถุประสงค์อื่น อาจมีข้อจำกัดด้านลักษณะธุรกิจที่</t>
  </si>
  <si>
    <t>ค่อนข้างแตกต่างกันในบรรดาบริษัทย่อยที่นำงบการเงินมาประกอบเป็นงบการเงินรวม</t>
  </si>
  <si>
    <t xml:space="preserve">3.4 	ในการจัดทำงบการเงินรวมสำหรับปี สิ้นสุดวันที่ 31 ธันวาคม 2566 และ 2565 ประกอบด้วย งบการเงินของบริษัท เอ็นแอล </t>
  </si>
  <si>
    <t>ดีเวลลอปเมนต์ จำกัด (มหาชน) ซึ่งเป็นบริษัทใหญ่ โดยเข้าถือหุ้นหรือมีอำนาจควบคุมอย่างเป็นสาระสำคัญในบริษัท</t>
  </si>
  <si>
    <t>ย่อยและกิจการร่วมค้า ดังนี้</t>
  </si>
  <si>
    <t>อัตราการถือหุ้น (ร้อยละ)</t>
  </si>
  <si>
    <t>ประเภทธุรกิจ</t>
  </si>
  <si>
    <t>ความสัมพันธ์</t>
  </si>
  <si>
    <t xml:space="preserve">       บริษัทย่อย :</t>
  </si>
  <si>
    <t> </t>
  </si>
  <si>
    <t>บริษัท พาร์เซคอน จำกัด</t>
  </si>
  <si>
    <t>รับเหมาก่อสร้าง</t>
  </si>
  <si>
    <t>บริษัทย่อย</t>
  </si>
  <si>
    <t>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</si>
  <si>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>ผันแปรจากการเกี่ยวข้องกับกิจการนั้นและมีความสามารถในการใช้อำนาจเหนือกิจการนั้น ทำให้เกิดผลกระทบต่อจำนวนเงินผล</t>
  </si>
  <si>
    <t>ตอบแทนของบริษัทฯ งบการเงินของบริษัทย่อยได้รวมอยู่ในงบการเงินรวม นับแต่วันที่มีการควบคุมจนถึงวันที่การควบคุมสิ้นสุดลง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</si>
  <si>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</si>
  <si>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 บริษัทฯ ตัดรายการสินทรัพย์และหนี้สินของบริษัทย่อยนั้นออก รวมถึงส่วนได้</t>
  </si>
  <si>
    <t xml:space="preserve">            </t>
  </si>
  <si>
    <t>เสียที่ไม่มีอำนาจควบคุมและส่วนประกอบอื่นในส่วนของเจ้าของที่เกี่ยวข้องกับบริษัทย่อยนั้น กำไรหรือขาดทุนที่เกิดขึ้นจากการสูญ</t>
  </si>
  <si>
    <t xml:space="preserve">เสียการควบคุมในบริษัทย่อยรับรู้ในกำไรหรือขาดทุน  ส่วนได้เสียในบริษัทย่อยเดิมที่ยังคงเหลืออยู่ให้วัดมูลค่าด้วยมูลค่ายุติธรรม </t>
  </si>
  <si>
    <t>ณ วันที่สูญเสียการควบคุม</t>
  </si>
  <si>
    <t>3.5 การดำเนินงานที่ยกเลิก</t>
  </si>
  <si>
    <t xml:space="preserve">       เมื่อวันที่ 28 มิถุนายน 2565  บริษัท  กิจการร่วมค้า เอ็นแอล  ดีเวลลอปเมนต์  จำกัด   ซึ่งเป็นบริษัทย่อยของบริษัทฯ  จดทะเบียน</t>
  </si>
  <si>
    <t>เลิกกิจการกับกระทรวงพาณิชย์ ในงบแสดงฐานะการเงินของงวดไตรมาส 2 ปี 2565 จึงไม่รวมสินทรัพย์และหนี้สินของบริษัทย่อย</t>
  </si>
  <si>
    <t xml:space="preserve">ดังกล่าว ส่วนงบกำไรขาดทุนเบ็ดเสร็จรวมได้รวมผลขาดทุนจากการดำเนินงานที่ยกเลิก สำหรับงวดระยะเวลาตั้งแต่วันที่ 1 มกราคม </t>
  </si>
  <si>
    <t xml:space="preserve">2565 จนถึงวันที่ 28 มิถุนายน 2565 จำนวน 0.06 ล้านบาท และบริษัทฯ มีเงินรับสุทธิจากการเลิกกิจการในบริษัทย่อย จำนวน 1.43 </t>
  </si>
  <si>
    <t xml:space="preserve">ล้านบาท </t>
  </si>
  <si>
    <t xml:space="preserve"> - 3 -</t>
  </si>
  <si>
    <t>4.</t>
  </si>
  <si>
    <t>สรุปนโยบายการบัญชีที่สำคัญ</t>
  </si>
  <si>
    <t>4.1 การรับรู้รายได้และค่าใช้จ่าย</t>
  </si>
  <si>
    <t>รายได้จากการให้บริการ</t>
  </si>
  <si>
    <t>กลุ่มบริษัท พิจารณาว่าสัญญาบริการโดยส่วนใหญ่มีภาระที่ต้องปฏิบัติภาระเดียว กลุ่มบริษัทรับรู้รายได้จากการให้บริการ</t>
  </si>
  <si>
    <t>ตลอดช่วงเวลาที่ให้บริการ โดยใช้วิธีปัจจัยนำเข้าในการวัดขั้นความสำเร็จของงานซึ่งคำนวณโดยการเปรียบเทียบต้นทุนงาน</t>
  </si>
  <si>
    <t>บริการที่เกิดขึ้นแล้วจนถึงวันสิ้นงวดกับต้นทุนงานบริการทั้งหมดที่คาดว่าจะใช้ในการให้บริการตามสัญญา</t>
  </si>
  <si>
    <t xml:space="preserve">กลุ่มบริษัท จะพิจารณาความน่าจะเป็นในการรับรู้รายได้ที่เกิดจากการเปลี่ยนแปลงของสัญญา การเรียกร้องความเสียหาย </t>
  </si>
  <si>
    <t>ความล่าช้าในการส่งมอบงานและค่าปรับตามสัญญา โดยจะรับรู้รายได้เฉพาะในกรณีที่มีความเป็นไปได้ค่อนข้างแน่ในระดับ</t>
  </si>
  <si>
    <t>สูงมาก ว่าจะไม่มีการกลับรายการที่มีนัยสำคัญของจำนวนรายได้ที่รับรู้สะสม</t>
  </si>
  <si>
    <t>เมื่อมูลค่าและความสำเร็จของงานไม่สามารถวัดได้อย่างสมเหตุสมผล รายได้จะรับรู้ได้ตามต้นทุนที่เกิดขึ้นจริงที่คาดว่า</t>
  </si>
  <si>
    <t xml:space="preserve">จะได้รับคืนเท่านั้น </t>
  </si>
  <si>
    <t>รายได้และค่าใช้จ่ายอื่น</t>
  </si>
  <si>
    <t>กลุ่มบริษัท รับรู้รายได้และค่าใช้จ่ายอื่นตามเกณฑ์สิทธิที่จะได้รับและภาระที่จะต้องจ่าย</t>
  </si>
  <si>
    <t>4.2 เงินสดและรายการเทียบเท่าเงินสด</t>
  </si>
  <si>
    <t xml:space="preserve">เงินสดและรายการเทียบเท่าเงินสด หมายถึง เงินสดและเงินฝากธนาคาร ซึ่งถึงกำหนดรับคืนภายในระยะเวลาไม่เกิน 3 เดือน  </t>
  </si>
  <si>
    <t xml:space="preserve">และไม่มีข้อจำกัดในการเบิกใช้ </t>
  </si>
  <si>
    <t>4.3 สินทรัพย์ที่เกิดจากสัญญา - หมุนเวียน / สินทรัพย์ที่เกิดจากสัญญา - ไม่หมุนเวียน</t>
  </si>
  <si>
    <t xml:space="preserve">สินทรัพย์ที่เกิดจากสัญญา - หมุนเวียน คือ ส่วนของรายได้ที่รับรู้สะสมที่เกินกว่าจำนวนเงินที่เรียกเก็บจากลูกค้าจนถึงปัจจุบัน </t>
  </si>
  <si>
    <t>รายได้ที่ยังไม่ได้เรียกชำระจะจัดประเภทเป็นลูกหนี้การค้า เมื่อกิจการมีสิทธิที่จะได้รับชำระโดยปราศจากเงื่อนไข เช่น เมื่อกิจการ</t>
  </si>
  <si>
    <t>ได้ให้บริการเสร็จสิ้นและลูกค้ารับมอบงาน</t>
  </si>
  <si>
    <t>สินทรัพย์ที่เกิดจากสัญญา - ไม่หมุนเวียน เป็นเงินประกันตามสัญญาบริการซึ่งไม่มีดอกเบี้ยและไม่มีหลักประกัน เงินประกัน</t>
  </si>
  <si>
    <t>ผลงานค้างรับจะถูกจัดประเภทเป็นสินทรัพย์ไม่หมุนเวียนตามเงื่อนไขของสัญญา โดยลูกค้าหักเงินประกันผลงานไว้จากเงินค่าจ้าง</t>
  </si>
  <si>
    <t>ที่จ่ายให้แก่กลุ่มบริษัท ในอัตราตามที่ตกลงร่วมกันในสัญญาและจะได้รับคืน เมื่อกลุ่มบริษัทปฏิบัติตามภาระและเงื่อนไขที่ระบุไว้</t>
  </si>
  <si>
    <t>ในสัญญา</t>
  </si>
  <si>
    <t xml:space="preserve"> - 4 -</t>
  </si>
  <si>
    <t>4.4 หนี้สินที่เกิดจากสัญญา - หมุนเวียน</t>
  </si>
  <si>
    <t>รายได้ค่าบริการรับล่วงหน้า คือ ส่วนของจำนวนเงินที่เรียกเก็บจากลูกค้าจนถึงปัจจุบันที่เกินกว่ารายได้ที่รับรู้สะสม โดย</t>
  </si>
  <si>
    <t>กลุ่มบริษัท ยังมีภาระที่ต้องโอนสินค้าหรือบริการให้กับลูกค้า รายได้ค่าบริการรับล่วงหน้าจะถูกรับรู้เป็นรายได้เมื่อกลุ่มบริษัท</t>
  </si>
  <si>
    <t>ได้ปฏิบัติตามภาระที่ระบุไว้ในสัญญาเสร็จสิ้น</t>
  </si>
  <si>
    <t>เงินรับล่วงหน้าจากผู้ว่าจ้าง คือ ส่วนของค่างานเบิกล่วงหน้าซึ่งระบุไว้ในสัญญา และจะทยอยหักกับใบแจ้งหนี้ค่างานในแต่ละ</t>
  </si>
  <si>
    <t>งวดในอัตราตามที่ตกลงร่วมกัน</t>
  </si>
  <si>
    <t>4.5 เครื่องมือทางการเงิน</t>
  </si>
  <si>
    <t>4.5.1 การจัดประเภทรายการและวัดมูลค่า</t>
  </si>
  <si>
    <t xml:space="preserve">                 </t>
  </si>
  <si>
    <t>สินทรัพย์ทางการเงิน วัดมูลค่าด้วยวิธีราคาทุนตัดจำหน่าย (Amortised  cost) ยกเว้นเงินลงทุนในตราสารทุนและ</t>
  </si>
  <si>
    <t xml:space="preserve">ในตราสารหนี้  กลุ่มบริษัท  รับรู้สินทรัพย์ทางการเงินในวันซื้อขายด้วยมูลค่ายุติธรรม บวกด้วยต้นทุนการทำรายการ </t>
  </si>
  <si>
    <t xml:space="preserve">ซึ่งเกี่ยวข้องโดยตรงกับการได้มาซึ่งสินทรัพย์ทางการเงิน  </t>
  </si>
  <si>
    <t>เงินลงทุนในตราสารทุนและตราสารหนี้วัดมูลค่าด้วยมูลค่ายุติธรรมผ่านกำไรหรือขาดทุน (FVTPL) โดยแสดงไว้</t>
  </si>
  <si>
    <t xml:space="preserve">ในบัญชีสินทรัพย์ทางการเงินหมุนเวียนอื่นหรือสินทรัพย์ทางการเงินไม่หมุนเวียนอื่น </t>
  </si>
  <si>
    <t xml:space="preserve">หนี้สินทางการเงิน จัดประเภทรายการและวัดมูลค่าด้วยวิธีราคาทุนตัดจำหน่าย </t>
  </si>
  <si>
    <t>4.5.2 การตัดรายการของเครื่องมือทางการเงิน</t>
  </si>
  <si>
    <t xml:space="preserve"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</t>
  </si>
  <si>
    <t>หรือได้มีการโอนสิทธิที่จะได้รับกระแสเงินสดของสินทรัพย์นั้น  รวมถึงได้มีการโอนความเสี่ยงและผลตอบแทนเกือบ</t>
  </si>
  <si>
    <t>ทั้งหมดของสินทรัพย์นั้น หรือมีการโอนการควบคุมในสินทรัพย์นั้น แม้ว่าจะไม่มีการโอนหรือไม่ได้คงไว้ซึ่งความเสี่ยง</t>
  </si>
  <si>
    <t xml:space="preserve">และผลตอบแทนเกือบทั้งหมดของสินทรัพย์นั้น  </t>
  </si>
  <si>
    <t>กลุ่มบริษัท ตัดรายการหนี้สินทางการเงินก็ต่อเมื่อได้มีการปฏิบัติตามภาระผูกพันของหนี้สินนั้นแล้ว  มีการยกเลิก</t>
  </si>
  <si>
    <t>ภาระผูกพันนั้นหรือมีการสิ้นสุดลงของภาระผูกพันนั้น   ในกรณีที่มีการเปลี่ยนหนี้สินทางการเงินที่มีอยู่ให้เป็นหนี้สิน</t>
  </si>
  <si>
    <t>ใหม่จากผู้ให้กู้รายเดียวกัน  ซึ่งมีข้อกำหนดที่แตกต่างกันอย่างมาก หรือมีการแก้ไขข้อกำหนดของหนี้สินที่มีอยู่อย่างเป็น</t>
  </si>
  <si>
    <t>สาระสำคัญ 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</t>
  </si>
  <si>
    <t>ในส่วนของกำไรหรือขาดทุน</t>
  </si>
  <si>
    <t xml:space="preserve"> - 5 -</t>
  </si>
  <si>
    <t xml:space="preserve">       4.5.3 การด้อยค่าของสินทรัพย์ทางการเงิน</t>
  </si>
  <si>
    <t>กลุ่มบริษัท  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</si>
  <si>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>สินทรัพย์ที่เกิดจากสัญญา ดังนั้น ทุกวันสิ้นรอบระยะเวลารายงาน กลุ่มบริษัท จึงไม่มีการติดตามการเปลี่ยนแปลงของ</t>
  </si>
  <si>
    <t>ความเสี่ยงทางด้านเครดิต แต่จะรับรู้ค่าเผื่อผลขาดทุนจากผลขาดทุนด้านเครดิตที่คาดว่าจะเกิดขึ้นตลอดอายุของลูกหนี้</t>
  </si>
  <si>
    <t>การค้า และสินทรัพย์ที่เกิดจากสัญญา โดยอ้างอิงจากข้อมูลผลขาดทุนด้านเครดิตจากประสบการณ์ในอดีต ปรับปรุงด้วย</t>
  </si>
  <si>
    <t xml:space="preserve">ข้อมูลการคาดการณ์ไปในอนาคตเกี่ยวกับลูกหนี้นั้นและสภาพแวดล้อมทางด้านเศรษฐกิจ </t>
  </si>
  <si>
    <t>ผลขาดทุนด้านเครดิตที่คาดว่าจะเกิดขึ้นตลอดอายุแสดงถึงผลขาดทุนด้านเครดิตที่คาดว่าจะเกิดขึ้นจากเหตุการณ์</t>
  </si>
  <si>
    <t>ปฏิบัติผิดสัญญาที่มีความเป็นไปได้ว่าจะเกิดขึ้นตลอดอายุของเครื่องมือทางการเงินที่คาดไว้ ในทางกลับกันผลขาดทุน</t>
  </si>
  <si>
    <t>ด้านเครดิตที่คาดว่าจะเกิดขึ้นใน 12 เดือน ข้างหน้าแสดงถึงสัดส่วนของผลขาดทุนด้านเครดิตที่คาดว่าจะเกิดตลอดอายุ</t>
  </si>
  <si>
    <t>ที่คาดว่าจะเกิดจากเหตุการณ์ปฏิบัติผิดสัญญาของเครื่องมือทางการเงินที่มีความเป็นไปได้ว่าจะเกิดขึ้นภายใน 12 เดือน</t>
  </si>
  <si>
    <t>หลังจากวันที่รายงาน</t>
  </si>
  <si>
    <t xml:space="preserve">        4.5.4 การหักกลบของเครื่องมือทางการเงิน </t>
  </si>
  <si>
    <t xml:space="preserve">สินทรัพย์ทางการเงินและหนี้สินทางการเงินจะนำมาหักกลบกัน และแสดงด้วยยอดสุทธิในงบแสดงฐานะการเงิน </t>
  </si>
  <si>
    <t>ก็ต่อเมื่อกิจการมีสิทธิบังคับใช้ได้ตามกฎหมายอยู่แล้วในการหักกลบจำนวนเงินที่รับรู้และกิจการมีความตั้งใจที่จะชำระ</t>
  </si>
  <si>
    <t>ด้วยยอดสุทธิ หรือตั้งใจที่จะรับสินทรัพย์และชำระหนี้สินพร้อมกัน</t>
  </si>
  <si>
    <t>4.6 การวัดมูลค่ายุติธรรม</t>
  </si>
  <si>
    <t>กลุ่มบริษัท กำหนดกรอบแนวคิดของการควบคุมเกี่ยวกับการวัดมูลค่ายุติธรรม กรอบแนวคิดนี้รวมถึงกลุ่มผู้ประเมินมูลค่า</t>
  </si>
  <si>
    <t>ซึ่งมีความรับผิดชอบโดยรวมต่อการวัดมูลค่ายุติธรรมที่มีนัยสำคัญ  รวมถึงการวัดมูลค่ายุติธรรมระดับ 3   และรายงานโดยตรง</t>
  </si>
  <si>
    <t xml:space="preserve">ต่อผู้บริหารสูงสุดทางด้านการเงิน </t>
  </si>
  <si>
    <t>กลุ่มผู้ประเมินมูลค่ามีการทบทวนข้อมูลที่ไม่สามารถสังเกตได้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</si>
  <si>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เช่น ราคาจากนายหน้า 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</si>
  <si>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รวมถึงการจัดระดับชั้นของมูลค่ายุติธรรมว่าเป็น</t>
  </si>
  <si>
    <t xml:space="preserve">ไปตามที่กำหนดไว้ในมาตรฐานการรายงานทางการเงินอย่างเหมาะสม </t>
  </si>
  <si>
    <t xml:space="preserve"> - 6 -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</si>
  <si>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</t>
  </si>
  <si>
    <t>เมื่อวัดมูลค่ายุติธรรมของสินทรัพย์และหนี้สิน กลุ่มบริษัทได้ใช้ข้อมูลที่สามารถสังเกตได้ให้มากที่สุดเท่าที่จะทำได้ มูลค่า</t>
  </si>
  <si>
    <t xml:space="preserve"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</si>
  <si>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>•</t>
  </si>
  <si>
    <t>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</si>
  <si>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อย่างเดียวกัน </t>
  </si>
  <si>
    <t xml:space="preserve">ข้อมูลระดับ 2 เป็นข้อมูลอื่นที่สังเกตได้โดยตรง (เช่น ราคาขาย) หรือโดยอ้อม (เช่น ราคาที่สังเกตได้)  </t>
  </si>
  <si>
    <t>ถ้าสินทรัพย์นั้นหรือหนี้สินนั้นนอกเหนือจากราคาเสนอซื้อขายซึ่งรวมอยู่ในข้อมูลระดับ 1</t>
  </si>
  <si>
    <t>ข้อมูลระดับ 3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</si>
  <si>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ทุกวันสิ้นรอบระยะเวลารายงาน กลุ่มบริษัท จะประเมินความจำเป็นในการโอนรายการระหว่างลำดับชั้นของมูลค่ายุติธรรม </t>
  </si>
  <si>
    <t>สำหรับสินทรัพย์และหนี้สินที่ถืออยู่ ณ วันสิ้นรอบระยะเวลารายงาน ที่มีการวัดมูลค่ายุติธรรมแบบเกิดขึ้นประจำ</t>
  </si>
  <si>
    <t>4.7 สินค้าคงเหลือ</t>
  </si>
  <si>
    <t xml:space="preserve">กลุ่มบริษัท ตีราคาสินค้าคงเหลือในราคาทุน โดยวิธีเข้าก่อนออกก่อน (FIFO) หรือมูลค่าสุทธิที่จะได้รับแล้วแต่ราคาใดจะต่ำกว่า </t>
  </si>
  <si>
    <t>4.8 เงินลงทุนในบริษัทย่อยและกิจการร่วมค้า</t>
  </si>
  <si>
    <t xml:space="preserve">เงินลงทุนในกิจการร่วมค้าที่แสดงอยู่ในงบการเงินรวมแสดงมูลค่าตามวิธีส่วนได้เสีย </t>
  </si>
  <si>
    <t>เงินลงทุนในบริษัทย่อยและกิจการร่วมค้า ที่แสดงอยู่ในงบการเงินเฉพาะกิจการแสดงมูลค่าตามวิธีราคาทุนหักค่าเผื่อการด้อยค่า</t>
  </si>
  <si>
    <t>ของเงินลงทุน  (ถ้ามี)  เมื่อมีการจำหน่ายเงินลงทุน   ผลต่างระหว่างสิ่งตอบแทนสุทธิที่ได้รับกับมูลค่าตามบัญชีของเงินลงทุนจะถูก</t>
  </si>
  <si>
    <t>บันทึกในส่วนของกำไรหรือขาดทุน</t>
  </si>
  <si>
    <t>4.9 อสังหาริมทรัพย์เพื่อการลงทุน</t>
  </si>
  <si>
    <t>กลุ่มบริษัท บันทึกมูลค่าเริ่มแรกของอสังหาริมทรัพย์เพื่อการลงทุนในราคาทุนซึ่งรวมต้นทุนการทำรายการ หลังจากนั้น</t>
  </si>
  <si>
    <t>กลุ่มบริษัท จะบันทึกอสังหาริมทรัพย์เพื่อการลงทุนด้วยราคาทุนหักค่าเสื่อมราคาสะสม และค่าเผื่อการด้อยค่า (ถ้ามี) ค่าเสื่อม</t>
  </si>
  <si>
    <t xml:space="preserve">ราคาของอสังหาริมทรัพย์เพื่อการลงทุนคำนวณจากราคาทุน   โดยวิธีเส้นตรงตามอายุการให้ประโยชน์โดยประมาณ  40  ปี </t>
  </si>
  <si>
    <t>ค่าเสื่อมราคาของอสังหาริมทรัพย์เพื่อการลงทุนรวมอยู่ในการคำนวณผลการดำเนินงาน ไม่มีการคิดค่าเสื่อมราคาสำหรับ</t>
  </si>
  <si>
    <t>อสังหาริมทรัพย์เพื่อการลงทุนประเภทที่ดิน</t>
  </si>
  <si>
    <t>กลุ่มบริษัท รับรู้ผลต่างระหว่างจำนวนเงินที่ได้รับสุทธิจากการจำหน่ายกับมูลค่าตามบัญชีของสินทรัพย์ในส่วนของกำไร</t>
  </si>
  <si>
    <t>หรือขาดทุนในปีที่ตัดรายการอสังหาริมทรัพย์เพื่อการลงทุนออกจากบัญชี</t>
  </si>
  <si>
    <t xml:space="preserve">4.10 ที่ดิน อาคารและอุปกรณ์ </t>
  </si>
  <si>
    <t>4.10.1 ที่ดิน อาคารและอุปกรณ์ บันทึกราคาสินทรัพย์ในราคาทุน ราคาทุนประกอบด้วย ต้นทุนเริ่มแรกเพื่อให้ได้มาซึ่ง</t>
  </si>
  <si>
    <t>สินทรัพย์ ต้นทุนการรื้อถอน การขนย้ายและการบูรณะสภาพของสินทรัพย์หักด้วยค่าเสื่อมราคาสะสมและค่าเผื่อ</t>
  </si>
  <si>
    <t>การด้อยค่า (ถ้ามี)</t>
  </si>
  <si>
    <t>การกำหนดค่าเสื่อมราคา พิจารณาแต่ละส่วนแยกต่างหากจากกันเมื่อแต่ละส่วนประกอบนั้นมีสาระสำคัญ</t>
  </si>
  <si>
    <t xml:space="preserve"> - 7 -</t>
  </si>
  <si>
    <t>4.10.2 กลุ่มบริษัท  ตัดค่าเสื่อมราคาอาคารและอุปกรณ์ โดยวิธีเส้นตรงตามอายุการใช้งานโดยประมาณของสินทรัพย์</t>
  </si>
  <si>
    <t>ดังต่อไปนี้</t>
  </si>
  <si>
    <t>จำนวนปี</t>
  </si>
  <si>
    <t>อาคารและส่วนควบอาคาร</t>
  </si>
  <si>
    <t>20 - 40</t>
  </si>
  <si>
    <t>เครื่องมือเครื่องใช้</t>
  </si>
  <si>
    <t>5 - 10</t>
  </si>
  <si>
    <t>อุปกรณ์เครื่องมือสำนักงาน</t>
  </si>
  <si>
    <t>ยานพาหนะ</t>
  </si>
  <si>
    <t>ส่วนปรับปรุงอาคารเช่า</t>
  </si>
  <si>
    <t>5 - 20</t>
  </si>
  <si>
    <t>ไม่มีการคิดค่าเสื่อมราคาสำหรับที่ดินและสินทรัพย์ระหว่างก่อสร้าง</t>
  </si>
  <si>
    <t xml:space="preserve">      </t>
  </si>
  <si>
    <t>4.11 สินทรัพย์ไม่มีตัวตนอื่น</t>
  </si>
  <si>
    <t xml:space="preserve">สินทรัพย์ไม่มีตัวตนที่อายุการให้ประโยชน์ทราบได้แน่นอน แสดงในราคาทุนหักค่าตัดจำหน่ายสะสม และค่าเผื่อการด้อยค่า </t>
  </si>
  <si>
    <t>(ถ้ามี) โดยจะตัดจำหน่ายตามวิธีเส้นตรงตามอายุการใช้งาน ดังนี้</t>
  </si>
  <si>
    <t>โปรแกรมคอมพิวเตอร์</t>
  </si>
  <si>
    <t>4.12 การด้อยค่าของสินทรัพย์ที่ไม่ใช่สินทรัพย์ทางการเงิน</t>
  </si>
  <si>
    <t>กลุ่มบริษัท พิจารณาการด้อยค่าของสินทรัพย์ประเภทอสังหาริมทรัพย์เพื่อการลงทุน ที่ดิน อาคารและอุปกรณ์ และสินทรัพย์</t>
  </si>
  <si>
    <t>ไม่มีตัวตนต่าง ๆ  เมื่อมีข้อบ่งชี้ว่า สินทรัพย์จะเกิดการด้อยค่า  โดยพิจารณาจากมูลค่าที่คาดว่าจะได้รับคืนของสินทรัพย์ หากมี</t>
  </si>
  <si>
    <t>ราคาต่ำกว่าราคาตามบัญชีถือว่าสินทรัพย์นั้นเกิดการด้อยค่า   ซึ่งจะรับรู้ผลขาดทุนจากการด้อยค่าดังกล่าวในงบกำไรขาดทุน</t>
  </si>
  <si>
    <t>เบ็ดเสร็จ และกลุ่มบริษัท จะบันทึกกลับรายการจากการด้อยค่า ต่อเมื่อมีข้อบ่งชี้ว่าการด้อยค่านั้นไม่มีอยู่อีกต่อไปหรือยังมีอยู่แต่</t>
  </si>
  <si>
    <t>เป็นไปในทางที่ลดลง</t>
  </si>
  <si>
    <t>มูลค่าที่คาดว่าจะได้รับคืนของสินทรัพย์ หมายถึง ราคาขายสุทธิหรือมูลค่าจากการใช้สินทรัพย์ แล้วแต่ราคาใดจะสูงกว่าและ</t>
  </si>
  <si>
    <t>จะประมาณจากสินทรัพย์แต่ละรายการ หรือหน่วยสินทรัพย์ที่ก่อให้เกิดเงินสดแล้วแต่กรณี</t>
  </si>
  <si>
    <t>4.13 สัญญาเช่า</t>
  </si>
  <si>
    <t>ณ วันเริ่มต้นสัญญา กลุ่มบริษัท จะประเมินว่าสัญญาเป็นสัญญาเช่า หรือประกอบด้วย สัญญาเช่าหรือไม่ โดยสัญญาจะเป็น</t>
  </si>
  <si>
    <t>สัญญาเช่า หรือประกอบด้วย สัญญาเช่า ถ้าสัญญานั้นเป็นการให้สิทธิในการควบคุมการใช้สินทรัพย์ที่ระบุได้สำหรับช่วงเวลา</t>
  </si>
  <si>
    <t xml:space="preserve">หนึ่งเพื่อการแลกเปลี่ยนกับสิ่งตอบแทน </t>
  </si>
  <si>
    <t>- 8 -</t>
  </si>
  <si>
    <t>กลุ่มบริษัท กำหนดอายุสัญญาเช่าตามระยะเวลาที่บอกเลิกไม่ได้ที่ระบุในสัญญาเช่าโดยรวมระยะเวลาตามสิทธิเลือกในการ</t>
  </si>
  <si>
    <t xml:space="preserve">ขยายอายุสัญญาเช่าหากมีความแน่นอนอย่างสมเหตุสมผลที่จะใช้สิทธิเลือกนั้นและระยะเวลาตามสิทธิเลือกในการยกเลิกสัญญาเช่า </t>
  </si>
  <si>
    <t xml:space="preserve">หากมีความแน่นอนอย่างสมเหตุสมผลที่จะไม่ใช้สิทธิเลือกนั้น  ทั้งนี้ พิจารณาถึงผลกระทบของการเปลี่ยนแปลงในเทคโนโลยี </t>
  </si>
  <si>
    <t>และ/หรือ การเปลี่ยนแปลงของสภาพแวดล้อมต่าง ๆ ที่เกี่ยวข้องกับการต่ออายุของสัญญาเช่าดังกล่าว เป็นต้น</t>
  </si>
  <si>
    <t>4.13.1 กลุ่มบริษัทในฐานะผู้เช่า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</si>
  <si>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เว้นแต่สัญญาเช่า</t>
  </si>
  <si>
    <t xml:space="preserve">ระยะสั้นและสัญญาเช่าที่สินทรัพย์อ้างอิงมีมูลค่าต่ำ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</t>
  </si>
  <si>
    <t>กลุ่มบริษัทบันทึกสินทรัพย์สิทธิการใช้ซึ่งแสดงสิทธิในการใช้สินทรัพย์อ้างอิงและหนี้สินตามสัญญาเช่าตามการจ่าย</t>
  </si>
  <si>
    <t>ชำระตามสัญญาเช่าสินทรัพย์สิทธิการใช้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</si>
  <si>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</t>
  </si>
  <si>
    <t>ด้วยการวัดมูลค่าของหนี้สินตามสัญญาเช่าใหม่ ราคาทุนของสินทรัพย์สิทธิการใช้ประกอบด้วยจำนวนเงินของหนี้สิน</t>
  </si>
  <si>
    <t>ตามสัญญาเช่าจากการรับรู้เริ่มแรก ต้นทุนทางตรงเริ่มแรกที่เกิดขึ้น จำนวนเงินที่จ่ายชำระตามสัญญาเช่า ณ วันที่สัญญา</t>
  </si>
  <si>
    <t>เช่าเริ่มมีผลหรือก่อนวันที่สัญญาเช่าเริ่มมีผล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</si>
  <si>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</t>
  </si>
  <si>
    <t>ประโยชน์โดยประมาณของสินทรัพย์สิทธิการใช้แล้วแต่ระยะเวลาใดจะสั้นกว่า ดังนี้</t>
  </si>
  <si>
    <t>ที่ดิน</t>
  </si>
  <si>
    <t>อาคาร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</si>
  <si>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</t>
  </si>
  <si>
    <t>สินทรัพย์ดังกล่าว ได้รวมถึงการใช้สิทธิเลือกซื้อ ค่าเสื่อมราคาจะคำนวณจากอายุการให้ประโยชน์โดยประมาณของ</t>
  </si>
  <si>
    <t>สินทรัพย์หนี้สินตามสัญญาเช่า</t>
  </si>
  <si>
    <t xml:space="preserve"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</t>
  </si>
  <si>
    <t>จำนวนเงินที่ต้องจ่ายตามสัญญาเช่าประกอบด้วยค่าเช่าคงที่หักด้วยสิ่งจูงใจตามสัญญาเช่า ค่าเช่าผันแปรที่ขึ้นอยู่กับ</t>
  </si>
  <si>
    <t>ดัชนีหรืออัตรา จำนวนเงินที่คาดว่าจะจ่ายภายใต้การรับประกันมูลค่าคงเหลือ รวมถึงราคาใช้สิทธิของสิทธิเลือกซื้อ</t>
  </si>
  <si>
    <t>ซึ่งมีความแน่นอนอย่างสมเหตุสมผลที่กลุ่มบริษัทจะใช้สิทธินั้น และการจ่ายค่าปรับเพื่อการยกเลิกสัญญาเช่า หากข้อ</t>
  </si>
  <si>
    <t>กำหนดของสัญญาเช่าแสดงให้เห็นว่ากลุ่มบริษัทจะใช้สิทธิในการยกเลิกสัญญาเช่า กลุ่มบริษัทบันทึกค่าเช่าผันแปร</t>
  </si>
  <si>
    <t xml:space="preserve">ที่ไม่ขึ้นอยู่กับดัชนีหรืออัตราเป็นค่าใช้จ่ายในงวดที่เหตุการณ์หรือเงื่อนไขซึ่งเกี่ยวข้องกับการจ่ายชำระนั้นได้เกิดขึ้น </t>
  </si>
  <si>
    <t>- 9 -</t>
  </si>
  <si>
    <t xml:space="preserve"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 </t>
  </si>
  <si>
    <t>หลังจากวันที่สัญญาเช่าเริ่มมีผล มูลค่าตามบัญชีของหนี้สินตามสัญญาเช่าจะเพิ่มขึ้นจากดอกเบี้ยของหนี้สินตามสัญญา</t>
  </si>
  <si>
    <t>เช่าและลดลงจากการจ่ายชำระหนี้สินตามสัญญาเช่า นอกจากนี้ มูลค่าตามบัญชีของหนี้สินตามสัญญาเช่าจะถูกวัดมูลค่า</t>
  </si>
  <si>
    <t>ใหม่เมื่อมีการเปลี่ยนแปลงอายุสัญญาเช่า การเปลี่ยนแปลงการจ่ายชำระตามสัญญาเช่า หรือการเปลี่ยนแปลงในการ</t>
  </si>
  <si>
    <t>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</si>
  <si>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</si>
  <si>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</t>
  </si>
  <si>
    <t>อ้างอิงมีมูลค่าต่ำ จะถูกรับรู้เป็นค่าใช้จ่ายตามวิธีเส้นตรงตลอดอายุสัญญาเช่า</t>
  </si>
  <si>
    <t>4.14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</si>
  <si>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บุคคลหรือกิจการที่เกี่ยวข้องกันกับบริษัทฯ หมายถึง บุคคลหรือกิจการที่มีอำนาจควบคุมบริษัทฯ หรือถูกบริษัทฯ ควบคุม</t>
  </si>
  <si>
    <t>ไม่ว่าจะเป็นโดยทางตรงหรือทางอ้อม หรืออยู่ภายใต้การควบคุมเดียวกันกับบริษัทฯ นอกจากนี้บุคคลหรือกิจการที่เกี่ยวข้องกัน</t>
  </si>
  <si>
    <t xml:space="preserve">ยังหมายรวมถึงบริษัทร่วมและบุคคลที่มีสิทธิออกเสียง โดยทางตรงหรือทางอ้อมซึ่งทำให้มีอิทธิพลอย่างเป็นสาระสำคัญต่อบริษัทฯ </t>
  </si>
  <si>
    <t>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</si>
  <si>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   </t>
  </si>
  <si>
    <t>4.15 ค่าใช้จ่ายภาษีเงินได้</t>
  </si>
  <si>
    <t>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</si>
  <si>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>4.15.1 ภาษีเงินได้นิติบุคคลปัจจุบัน</t>
  </si>
  <si>
    <t>กลุ่มบริษัท บันทึกภาษีเงินได้นิติบุคคลที่ต้องจ่ายในแต่ละปีเป็นค่าใช้จ่ายทั้งหมดในงวดนั้น และคำนวณภาษีเงินได้</t>
  </si>
  <si>
    <t xml:space="preserve">             </t>
  </si>
  <si>
    <t xml:space="preserve">ตามที่กำหนดไว้ในประมวลรัษฎากร </t>
  </si>
  <si>
    <t>4.15.2 ภาษีเงินได้รอการตัดบัญชี</t>
  </si>
  <si>
    <t>กลุ่มบริษัท บันทึกภาษีเงินได้รอการตัดบัญชีของผลแตกต่างชั่วคราว ระหว่างราคาตามบัญชีของสินทรัพย์และ</t>
  </si>
  <si>
    <t xml:space="preserve">หนี้สิน  ณ  วันสิ้นรอบระยะเวลารายงาน  กับฐานภาษีของสินทรัพย์และหนี้สินนั้น โดยใช้อัตราภาษีที่มีผลบังคับใช้ </t>
  </si>
  <si>
    <t>ณ วันสิ้นรอบระยะเวลารายงาน</t>
  </si>
  <si>
    <t xml:space="preserve">                         </t>
  </si>
  <si>
    <t>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แต่รับรู้</t>
  </si>
  <si>
    <t>สินทรัพย์ภาษีเงินได้รอการตัดบัญชีสำหรับผลแตกต่างชั่วคราวที่ใช้หักภาษี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</t>
  </si>
  <si>
    <t>ในจำนวนเท่าที่มีความเป็นไปได้ค่อนข้างแน่ที่กลุ่มบริษัทจะมีกำไรทางภาษีในอนาคตเพียงพอที่จะใช้ประโยชน์</t>
  </si>
  <si>
    <t>จากผลแตกต่างชั่วคราวที่ใช้หักภาษีและผลขาดทุนทางภาษีที่ยังไม่ได้ใช้นั้น</t>
  </si>
  <si>
    <t xml:space="preserve"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 </t>
  </si>
  <si>
    <t>และจะปรับลดมูลค่าตามบัญชีดังกล่าว หากมีความเป็นไปได้ค่อนข้างแน่ว่า  กลุ่มบริษัท จะไม่มีกำไรทางภาษีเพียงพอ</t>
  </si>
  <si>
    <t>ต่อการนำสินทรัพย์ภาษีเงินได้รอการตัดบัญชีทั้งหมดหรือบางส่วนมาใช้ประโยชน์</t>
  </si>
  <si>
    <t>กลุ่มบริษัท จะบันทึกภาษีเงินได้รอการตัดบัญชีโดยตรง ไปยังส่วนของผู้ถือหุ้นหากภาษีที่เกิดขึ้นเกี่ยวข้องกับ</t>
  </si>
  <si>
    <t>รายการที่ได้บันทึกโดยตรงไปยังส่วนของผู้ถือหุ้น</t>
  </si>
  <si>
    <t>- 10 -</t>
  </si>
  <si>
    <t xml:space="preserve">     </t>
  </si>
  <si>
    <t>4.16 ประมาณการหนี้สิน</t>
  </si>
  <si>
    <t>4.17 กำไรต่อหุ้น</t>
  </si>
  <si>
    <t>กำไรต่อหุ้น ที่แสดงไว้ในงบกำไรขาดทุนเบ็ดเสร็จเป็นกำไร(ขาดทุน)ต่อหุ้นขั้นพื้นฐาน ซึ่งคำนวณโดยการหารยอดกำไร</t>
  </si>
  <si>
    <t>(ขาดทุน)สำหรับงวด เป็นของผู้ถือหุ้นของบริษัทฯ (ไม่รวมกำไรขาดทุนเบ็ดเสร็จอื่น) ด้วยจำนวนหุ้นสามัญที่ออกจำหน่ายและ</t>
  </si>
  <si>
    <t xml:space="preserve">เรียกชำระแล้วถัวเฉลี่ยถ่วงน้ำหนัก และปรับเพิ่มจำนวนหุ้นที่บริษัทฯ ได้มีการจดทะเบียนปรับมูลค่าต่อหุ้นที่ตราไว้เดิมหุ้นละ </t>
  </si>
  <si>
    <t>5 บาท เป็นหุ้นละ 1 บาท ภายหลังวันที่ในงบการเงินตามที่กล่าวไว้ในหมายเหตุข้อ 24</t>
  </si>
  <si>
    <t>4.18 กองทุนสำรองเลี้ยงชีพและผลประโยชน์ของพนักงาน</t>
  </si>
  <si>
    <t>4.18.1 กองทุนสำรองเลี้ยงชีพพนักงาน</t>
  </si>
  <si>
    <t>กลุ่มบริษัท จัดให้มีกองทุนสำรองเลี้ยงชีพ ซึ่งเป็นลักษณะของแผนการจ่ายสมทบตามที่ได้กำหนดการจ่ายสมทบ</t>
  </si>
  <si>
    <t xml:space="preserve">ไว้แล้วสินทรัพย์ของกองทุนสำรองเลี้ยงชีพ   ได้แยกออกไปจากสินทรัพย์ของกลุ่มบริษัท   และได้รับการบริหารโดย </t>
  </si>
  <si>
    <t>ผู้จัดการกองทุนภายนอกกองทุนสำรองเลี้ยงชีพดังกล่าว   ได้รับเงินสะสมเข้ากองทุนจากพนักงานและเงินสมทบจาก</t>
  </si>
  <si>
    <t>กลุ่มบริษัท  เงินจ่ายสมทบกองทุนสำรองเลี้ยงชีพ  บันทึกเป็นค่าใช้จ่ายในงบกำไรขาดทุนเบ็ดเสร็จ สำหรับรอบระยะ</t>
  </si>
  <si>
    <t>เวลาบัญชีที่เกิดรายการนั้น</t>
  </si>
  <si>
    <t>4.18.2 ผลประโยชน์ของพนักงาน</t>
  </si>
  <si>
    <t>กลุ่มบริษัท จัดให้มีผลประโยชน์ของพนักงานหลังการเลิกจ้าง เพื่อจ่ายให้แก่พนักงานเป็นไปตามกฎหมายแรงงาน</t>
  </si>
  <si>
    <t>ไทย มูลค่าปัจจุบันของหนี้สินผลประโยชน์พนักงาน ได้ถูกรับรู้รายการในงบแสดงฐานะการเงิน โดยการประมาณการ</t>
  </si>
  <si>
    <t>ตามหลักคณิตศาสตร์ประกันภัยโดยใช้วิธีคิดลดแต่ละหน่วยที่ประมาณการไว้  (Projected Unit Credit Method) ภายใต้</t>
  </si>
  <si>
    <t>สมมติฐานเกี่ยวกับเหตุการณ์ในอนาคตที่กลุ่มบริษัทกำหนดขึ้นอย่างเหมาะสม สมมติฐานที่ใช้ในการประเมินค่าใช้จ่าย</t>
  </si>
  <si>
    <t>ผลประโยชน์ของพนักงานสุทธิประจำปี   ได้รวมถึงอัตราส่วนลดอัตราการเพิ่มขึ้นของเงินเดือนพนักงานและอัตราการ</t>
  </si>
  <si>
    <t>เปลี่ยนแปลงในจำนวนพนักงาน    การเปลี่ยนแปลงในอัตราเหล่านี้ มีผลต่อประมาณการค่าใช้จ่ายที่เกี่ยวข้องกับ ผล-</t>
  </si>
  <si>
    <t>ประโยชน์ของพนักงานสุทธิในทุกปี กลุ่มบริษัท ได้มีการทบทวนอัตราส่วนลดที่เหมาะสม ซึ่งสะท้อนถึงอัตราดอกเบี้ย</t>
  </si>
  <si>
    <t xml:space="preserve">ที่ควรนำมาใช้ในการคำนวณมูลค่าปัจจุบันสุทธิของกระแสเงินสดจ่ายในอนาคต   ที่คาดว่าจะต้องจ่ายให้กับพนักงานใน </t>
  </si>
  <si>
    <t>การประเมินอัตราส่วนลดที่เหมาะสมกลุ่มบริษัทจะพิจารณาจากอัตราดอกเบี้ยของพันธบัตรรัฐบาลซึ่งจ่ายในสกุลเงินที่</t>
  </si>
  <si>
    <t>ได้รับประโยชน์</t>
  </si>
  <si>
    <t>ผลกำไรหรือขาดทุนจากการประมาณการตามหลักคณิตศาสตรประกันภัย (Actuarial gains and losses) สำหรับ</t>
  </si>
  <si>
    <t>โครงการผลประโยชน์หลังออกจากงานของพนักงานจะรับรู้ทันทีในกำไร(ขาดทุน)เบ็ดเสร็จอื่น</t>
  </si>
  <si>
    <t>- 11 -</t>
  </si>
  <si>
    <t>4.18.2 ผลประโยชน์ของพนักงาน (ต่อ)</t>
  </si>
  <si>
    <t>หรือเมื่อกิจการรับรู้ต้นทุนการปรับโครงสร้างที่เกี่ยวข้อง</t>
  </si>
  <si>
    <t>5.</t>
  </si>
  <si>
    <t>การใช้ดุลยพินิจและประมาณการทางบัญชีที่สำคัญ</t>
  </si>
  <si>
    <t>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</si>
  <si>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การใช้ดุลยพินิจและการประมาณการดังกล่าวนี้ ส่งผลกระทบต่อจำนวนเงินที่แสดงใน</t>
  </si>
  <si>
    <t xml:space="preserve">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</si>
  <si>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</si>
  <si>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>5.1  ค่าเผื่อผลขาดทุนด้านเครดิตที่คาดว่าจะเกิดขึ้นของลูกหนี้การค้าและสินทรัพย์ที่เกิดจากสัญญา - หมุนเวียน</t>
  </si>
  <si>
    <t xml:space="preserve">ในการประมาณค่าเผื่อผลขาดทุนด้านเครดิตที่คาดว่าจะเกิดขึ้นของลูกหนี้การค้าและสินทรัพย์ที่เกิดจากสัญญา - หมุนเวียน </t>
  </si>
  <si>
    <t>ฝ่ายบริหารจำเป็น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</t>
  </si>
  <si>
    <t>ประสบการณ์การเก็บเงินในอดีต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</t>
  </si>
  <si>
    <t>ที่คล้ายคลึงกัน  เป็นต้น   ทั้งนี้ข้อมูลผลขาดทุนด้านเครดิตจากประสบการณ์ในอดีตและการคาดการณ์สภาวะเศรษฐกิจของ</t>
  </si>
  <si>
    <t>กลุ่มบริษัทอาจไม่ได้บ่งบอกถึงการผิดสัญญาของลูกค้าที่เกิดขึ้นจริงในอนาคต</t>
  </si>
  <si>
    <t>5.2  รายได้จากสัญญาบริการ</t>
  </si>
  <si>
    <t>กลุ่มบริษัท รับรู้รายได้จากสัญญาบริการตลอดช่วงเวลาที่ให้บริการ ฝ่ายบริหารใช้วิธีปัจจัยนำเข้าในการวัดขั้นความสำเร็จ</t>
  </si>
  <si>
    <t>ของงานเพื่อให้สะท้อนถึงผลการปฏิบัติงานของกิจการตามภาระที่ต้องปฏิบัติให้เสร็จสิ้น ซึ่งคำนวณโดยการเปรียบเทียบต้นทุน</t>
  </si>
  <si>
    <t>ที่เกิดขึ้นแล้ว จนถึงวันสิ้นงวดกับต้นทุนทั้งหมดที่คาดว่าจะใช้ในการปฏิบัติตามสัญญา ทั้งนี้ ฝ่ายบริหารได้ใช้ดุลยพินิจที่สำคัญ</t>
  </si>
  <si>
    <t>ในการประเมินต้นทุนการบริการที่เกิดขึ้นจริงของงานที่ทำเสร็จจนถึงปัจจุบัน การประมาณการรายได้จากสัญญาและต้นทุนการ</t>
  </si>
  <si>
    <t xml:space="preserve">บริการทั้งหมดตามสัญญา  ต้นทุนจริงที่คาดว่าจะได้รับคืน  รวมถึงการประเมินส่วนหักรายได้ที่เกิดจากการส่งมอบงานล่าช้า หรือ </t>
  </si>
  <si>
    <t>ค่าปรับตามสัญญาโดยอาศัยประสบการณ์และข้อมูลในอดีต รวมถึงข้อมูลจากวิศวกรโครงการหรือผลงานของผู้เชี่ยวชาญ (ถ้ามี)</t>
  </si>
  <si>
    <t>5.3  ประมาณการต้นทุนโครงการ</t>
  </si>
  <si>
    <t xml:space="preserve">กลุ่มบริษัท  ประมาณการต้นทุนงานบริการของแต่ละโครงการจากรายละเอียดของงานบริการและนำมาคำนวณค่าแรง </t>
  </si>
  <si>
    <t>ค่าจ้างเหมา และค่าโสหุ้ยที่ต้องใช้ในการให้บริการจนเสร็จ  ประกอบกับการพิจารณาถึงแนวโน้มของการเปลี่ยนแปลงราคา</t>
  </si>
  <si>
    <t>ค่าแรงและค่าใช้จ่ายอื่น ๆ กลุ่มบริษัท จะทำการทบทวนประมาณการต้นทุนอย่างสม่ำเสมอ และทุกคราวที่ต้นทุนที่เกิดขึ้นจริง</t>
  </si>
  <si>
    <t xml:space="preserve">แตกต่างจากประมาณการต้นทุนอย่างเป็นสาระสำคัญ </t>
  </si>
  <si>
    <t>5.4  ค่าเผื่อผลขาดทุนสำหรับโครงการ</t>
  </si>
  <si>
    <t>ฝ่ายบริหารได้ใช้ดุลยพินิจในการประมาณการผลขาดทุนที่คาดว่าจะเกิดขึ้นจากการให้งานบริการแต่ละโครงการจาก</t>
  </si>
  <si>
    <t>ประมาณการต้นทุนที่คาดว่าจะเกิดขึ้น     โดยพิจารณาจากความคืบหน้าของงานบริการต้นทุนที่เกิดขึ้นจริงประกอบกับการ</t>
  </si>
  <si>
    <t>เปลี่ยนแปลงของค่าแรง และสภาวการณ์ปัจจุบัน</t>
  </si>
  <si>
    <t>- 12 -</t>
  </si>
  <si>
    <t>5.5  สินทรัพย์สิทธิการใช้</t>
  </si>
  <si>
    <t xml:space="preserve">       การกำหนดอายุสัญญาเช่าที่มีสิทธิการเลือกในการขยายอายุสัญญาเช่าหรือยกเลิกสัญญาเช่า            </t>
  </si>
  <si>
    <t xml:space="preserve">       กลุ่มบริษัท กำหนดอายุสัญญาเช่าตามระยะเวลาที่บอกเลิกไม่ได้ของสัญญาเช่า  โดยรวมระยะเวลาตามสิทธิเลือกในการขยาย</t>
  </si>
  <si>
    <t xml:space="preserve">อายุสัญญาเช่า หากมีความแน่นอนอย่างสมเหตุสมผลที่จะใช้สิทธิเลือกนั้น และระยะเวลาตามสิทธิเลือกในการยกเลิกสัญญาเช่า  </t>
  </si>
  <si>
    <t>หากมีความแน่นอนอย่างสมเหตุสมผลที่จะไม่ใช้สิทธิเลือกนั้น   ฝ่ายบริหารจำเป็นต้องใช้ดุลยพินิจในการประเมินว่ากลุ่มบริษัท</t>
  </si>
  <si>
    <t xml:space="preserve">มีความแน่นอนอย่างสมเหตุสมผลหรือไม่ที่จะใช้สิทธิเลือกในการขยายอายุสัญญาเช่า   หรือที่จะไม่ใช้สิทธิเลือกในการยกเลิก </t>
  </si>
  <si>
    <t>โดยพิจารณาข้อเท็จจริงและสภาพแวดล้อมที่เกี่ยวข้องทั้งหมดที่ทำให้เกิดสิ่งจูงใจในทางเศรษฐกิจสำหรับกลุ่มบริษัทในการใช้</t>
  </si>
  <si>
    <t xml:space="preserve">สิทธิเลือกนั้น ภายหลังจากวันที่สัญญาเช่ามีผล  กลุ่มบริษัทจะประเมินอายุสัญญาเช่าใหม่  หากมีเหตุการณ์หรือสถานการณ์ที่มี </t>
  </si>
  <si>
    <t>นัยสำคัญซึ่งอยู่ภายใต้การควบคุมและส่งผลต่อความแน่นอนอย่างสมเหตุสมผลที่จะใช้สิทธิเลือก</t>
  </si>
  <si>
    <t>5.6  สินทรัพย์ภาษีเงินได้รอการตัดบัญชี</t>
  </si>
  <si>
    <t>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</t>
  </si>
  <si>
    <t>ได้ใช้เมื่อมีความเป็นไปได้ค่อนข้างแน่ว่ากลุ่มบริษัท  จะมีกำไรทางภาษีในอนาคตเพียงพอที่จะใช้ประโยชน์จากผลแตกต่าง</t>
  </si>
  <si>
    <t>ชั่วคราวและขาดทุนนั้น   ในการนี้ฝ่ายบริหารจำเป็นต้องประมาณการว่ากลุ่มบริษัท ควรรับรู้จำนวนสินทรัพย์ภาษีเงินได้รอ</t>
  </si>
  <si>
    <t>การตัดบัญชีเป็นจำนวนเท่าใด  โดยพิจารณาถึงจำนวนกำไรทางภาษีที่คาดว่าจะเกิดในอนาคตในแต่ละช่วงเวลา</t>
  </si>
  <si>
    <t xml:space="preserve">5.7  ผลประโยชน์หลังออกจากงานของพนักงานตามโครงการผลประโยชน์ 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</si>
  <si>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  ซึ่งต้อง</t>
  </si>
  <si>
    <t>อาศัยข้อสมมติฐานต่าง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</t>
  </si>
  <si>
    <t>การเปลี่ยนแปลงในจำนวนพนักงาน เป็นต้น</t>
  </si>
  <si>
    <t>6.</t>
  </si>
  <si>
    <t xml:space="preserve">เงินสดและรายการเทียบเท่าเงินสด </t>
  </si>
  <si>
    <t>งบการเงินรวม (บาท)</t>
  </si>
  <si>
    <t>งบการเงินเฉพาะกิจการ (บาท)</t>
  </si>
  <si>
    <t>เงินสด</t>
  </si>
  <si>
    <t>เงินฝากธนาคาร - กระแสรายวัน</t>
  </si>
  <si>
    <t>เงินฝากธนาคาร - ออมทรัพย์</t>
  </si>
  <si>
    <t>เงินฝากธนาคาร - ประจำ</t>
  </si>
  <si>
    <t>รวม</t>
  </si>
  <si>
    <t>ณ วันที่ 31 ธันวาคม 2566 และ 2565 บริษัทฯ มีวงเงินเบิกเกินบัญชีธนาคาร จำนวน 35 ล้านบาท ค้ำประกันส่วนตัว</t>
  </si>
  <si>
    <t>โดยกรรมการ</t>
  </si>
  <si>
    <t>- 13 -</t>
  </si>
  <si>
    <t>7.</t>
  </si>
  <si>
    <t>ลูกหนี้การค้าและลูกหนี้หมุนเวียนอื่น</t>
  </si>
  <si>
    <t>7.1  ลูกหนี้การค้า</t>
  </si>
  <si>
    <t xml:space="preserve">  รวมลูกหนี้การค้า</t>
  </si>
  <si>
    <t>7.2  ลูกหนี้หมุนเวียนอื่น</t>
  </si>
  <si>
    <t xml:space="preserve">  เงินจ่ายล่วงหน้าผู้รับเหมา</t>
  </si>
  <si>
    <t xml:space="preserve">  ค่าใช้จ่ายจ่ายล่วงหน้า</t>
  </si>
  <si>
    <t xml:space="preserve">  เงินมัดจำค่าสินค้า</t>
  </si>
  <si>
    <t xml:space="preserve">  ลูกหนี้อื่น</t>
  </si>
  <si>
    <t xml:space="preserve">  รวมลูกหนี้หมุนเวียนอื่น</t>
  </si>
  <si>
    <t>รวมลูกหนี้การค้าและลูกหนี้หมุนเวียนอื่น - สุทธิ</t>
  </si>
  <si>
    <t xml:space="preserve">  ลูกหนี้การค้าที่เรียกเก็บเงินแล้วแยกตามอายุลูกหนี้ </t>
  </si>
  <si>
    <t xml:space="preserve">  ลูกหนี้การค้าที่ยังไม่ถึงกำหนดชำระ</t>
  </si>
  <si>
    <t xml:space="preserve">  ลูกหนี้การค้าที่เกินกำหนดชำระ</t>
  </si>
  <si>
    <t>-   ไม่เกิน 3 เดือน</t>
  </si>
  <si>
    <t xml:space="preserve">           </t>
  </si>
  <si>
    <t xml:space="preserve">-   มากกว่า 3 เดือน แต่ไม่เกิน 6 เดือน </t>
  </si>
  <si>
    <t xml:space="preserve">-   มากกว่า 6 เดือน แต่ไม่เกิน 12 เดือน </t>
  </si>
  <si>
    <t>-   มากกว่า 12 เดือน ขึ้นไป</t>
  </si>
  <si>
    <t>- 14 -</t>
  </si>
  <si>
    <t>8.</t>
  </si>
  <si>
    <t>สินทรัพย์ที่เกิดจากสัญญา / หนี้สินที่เกิดจากสัญญา</t>
  </si>
  <si>
    <t>8.1 สินทรัพย์ที่เกิดจากสัญญา / หนี้สินที่เกิดจากสัญญา  ณ วันที่ 31 ธันวาคม 2566 และ 2565 มีดังนี้</t>
  </si>
  <si>
    <t xml:space="preserve"> </t>
  </si>
  <si>
    <t>งบการเงินรวมและงบการเงินเฉพาะกิจการ (บาท)</t>
  </si>
  <si>
    <t>สินทรัพย์ที่เกิดจากสัญญา - หมุนเวียน</t>
  </si>
  <si>
    <t>มูลค่างานระหว่างก่อสร้างที่ยังไม่ได้เรียกเก็บ</t>
  </si>
  <si>
    <t>เงินประกันผลงานค้างรับ</t>
  </si>
  <si>
    <t xml:space="preserve">รวมสินทรัพย์ที่เกิดจากสัญญา </t>
  </si>
  <si>
    <t>สินทรัพย์ที่เกิดจากสัญญา - ไม่หมุนเวียน</t>
  </si>
  <si>
    <t>หนี้สินที่เกิดจากสัญญา - หมุนเวียน</t>
  </si>
  <si>
    <t xml:space="preserve">              </t>
  </si>
  <si>
    <t>รายได้ค่าก่อสร้างรับล่วงหน้า</t>
  </si>
  <si>
    <t>เงินรับล่วงหน้าจากผู้ว่าจ้าง</t>
  </si>
  <si>
    <t xml:space="preserve">รวมหนี้สินที่เกิดจากสัญญา </t>
  </si>
  <si>
    <t>8.2 ยอดคงเหลือของสินทรัพย์ที่เกิดจากสัญญาแยกตามอายุที่ถึงกำหนดเรียกเก็บได้ ตามรายละเอียดดังนี้</t>
  </si>
  <si>
    <t>ที่คาดว่าจะเรียกชำระภายในหนึ่งปี</t>
  </si>
  <si>
    <t xml:space="preserve">ที่คาดว่าจะเรียกชำระมากกว่าหนึ่งปี </t>
  </si>
  <si>
    <t>8.3 รายได้ที่รับรู้ที่เกี่ยวข้องกับยอดคงเหลือตามสัญญาก่อสร้าง</t>
  </si>
  <si>
    <t>รายได้ที่รับรู้ที่เกี่ยวข้องกับยอดคงเหลือตามสัญญา ณ วันที่ 31 ธันวาคม 2566 และ 2565 มีดังนี้</t>
  </si>
  <si>
    <t>รายได้ที่รับรู้ที่เคยรวมอยู่ในยอดยกมาของเงินรับล่วงหน้าจากสัญญาบริการ</t>
  </si>
  <si>
    <t>รายได้ที่รับรู้จากการเปลี่ยนแปลงของสิ่งตอบแทนผันแปรที่เกี่ยวเนื่องกับ</t>
  </si>
  <si>
    <t xml:space="preserve">     ภาระที่ได้ปฏิบัติแล้วในปีก่อน</t>
  </si>
  <si>
    <t xml:space="preserve"> - 15 -</t>
  </si>
  <si>
    <t>สินทรัพย์ที่เกิดจากสัญญา / หนี้สินที่เกิดจากสัญญา (ต่อ)</t>
  </si>
  <si>
    <t>8.4 รายได้ที่คาดว่าจะรับรู้สำหรับภาระที่ยังปฏิบัติไม่เสร็จสิ้น</t>
  </si>
  <si>
    <t>ณ วันที่ 31 ธันวาคม 2566 และ 2565 บริษัทฯ คาดว่าจะมีรายได้ที่รับรู้ในอนาคตสำหรับภาระที่ยังปฏิบัติไม่เสร็จสิ้น</t>
  </si>
  <si>
    <t>(หรือยังไม่เสร็จสิ้นบางส่วน) ของสัญญาที่ทำกับลูกค้า จำนวน 2,414.66 ล้านบาท และจำนวน 3,141.75 ล้านบาท ตามลำดับ</t>
  </si>
  <si>
    <t xml:space="preserve"> ซึ่งบริษัทฯ คาดว่าจะปฏิบัติตามภาระที่ต้องปฏิบัติของสัญญาดังกล่าวเสร็จสิ้นภายใน 3 ปี</t>
  </si>
  <si>
    <t>9.</t>
  </si>
  <si>
    <t xml:space="preserve">สินค้าคงเหลือ </t>
  </si>
  <si>
    <t xml:space="preserve">วัตถุดิบเหล็กเส้น </t>
  </si>
  <si>
    <t>วัสดุสิ้นเปลือง อื่นๆ</t>
  </si>
  <si>
    <t xml:space="preserve">  รวมสินค้าคงเหลือ</t>
  </si>
  <si>
    <t>10.</t>
  </si>
  <si>
    <t>สินทรัพย์ทางการเงินหมุนเวียนอื่น</t>
  </si>
  <si>
    <t>เงินฝากประจำในสถาบันการเงิน</t>
  </si>
  <si>
    <t>เงินฝากประจำ 6  - 12 เดือน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</si>
  <si>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</si>
  <si>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</si>
  <si>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เงินลงทุนในกองทุนรวมตราสารหนี้</t>
  </si>
  <si>
    <t>บวก : กำไร(ขาดทุน)ที่ยังไม่เกิดขึ้นจากการ</t>
  </si>
  <si>
    <t>เปลี่ยนแปลงมูลค่ายุติธรรม</t>
  </si>
  <si>
    <t>รวมเงินลงทุนในกองทุนรวมตราสารหนี้</t>
  </si>
  <si>
    <t>รวมสินทรัพย์ทางการเงินหมุนเวียนอื่น</t>
  </si>
  <si>
    <t xml:space="preserve"> - 16 -</t>
  </si>
  <si>
    <t>11.</t>
  </si>
  <si>
    <t>สินทรัพย์ทางการเงินไม่หมุนเวียนอื่น</t>
  </si>
  <si>
    <t>ชื่อกิจการ</t>
  </si>
  <si>
    <t>ประเภท</t>
  </si>
  <si>
    <t>กิจการ</t>
  </si>
  <si>
    <t>เงินลงทุนในหุ้นสามัญ</t>
  </si>
  <si>
    <t>บริษัท โอเรียนเต็ล เรสซิเดนซ์ กรุงเทพ จำกัด</t>
  </si>
  <si>
    <t>โรงแรม</t>
  </si>
  <si>
    <t>0.57</t>
  </si>
  <si>
    <t>(หัก) ค่าเผื่อการด้อยค่าเงินลงทุน</t>
  </si>
  <si>
    <t xml:space="preserve"> บริษัท โอเรียนเต็ล เรสซิเดนซ์ กรุงเทพ จำกัด จดทะเบียนหุ้นสามัญ 8,806,200 หุ้น มูลค่าหุ้นละ 100 บาท เป็นจำนวนเงิน 880,620,000 </t>
  </si>
  <si>
    <t>บาท  บริษัท เอ็นแอล ดีเวลลอปเมนต์ จำกัด (มหาชน) ถือหุ้น 50,000 หุ้น มูลค่าหุ้นละ 100 บาท  คิดเป็นสัดส่วนเงินลงทุนร้อยละ 0.57 ของ</t>
  </si>
  <si>
    <t>ทุนที่จดทะเบียน</t>
  </si>
  <si>
    <t>12.</t>
  </si>
  <si>
    <t xml:space="preserve">เงินลงทุนในบริษัทย่อย  </t>
  </si>
  <si>
    <t>อัตราการถือหุ้น</t>
  </si>
  <si>
    <t>ทุนชำระแล้ว</t>
  </si>
  <si>
    <t>ชื่อบริษัทย่อย</t>
  </si>
  <si>
    <t>(ร้อยละ)</t>
  </si>
  <si>
    <t>(บาท)</t>
  </si>
  <si>
    <t>(ราคาทุน)</t>
  </si>
  <si>
    <t xml:space="preserve">บริษัท พาร์เซคอน </t>
  </si>
  <si>
    <t xml:space="preserve"> จำกัด </t>
  </si>
  <si>
    <t>99.99</t>
  </si>
  <si>
    <t>เมื่อวันที่ 22 มีนาคม 2565 บริษัทฯ ได้จัดตั้งบริษัทย่อย และลงทุนในหุ้นสามัญของ บริษัท พาร์เซคอน จำกัด ในสัดส่วนร้อยละ 99.99</t>
  </si>
  <si>
    <t>โดยได้มีการจ่ายชำระค่าหุ้นสามัญแล้ว จำนวน 4.50 ล้านบาท</t>
  </si>
  <si>
    <t>และเมื่อวันที่ 15 พฤศจิกายน 2565  บริษัทฯ ได้ลงทุนในหุ้นสามัญของบริษัท พาร์เซคอน จำกัด เพิ่มในสัดส่วนร้อยละ 100 โดยมีการ</t>
  </si>
  <si>
    <t>จ่ายชำระค่าหุ้นสามัญแล้ว จำนวน 5.50 ล้านบาท</t>
  </si>
  <si>
    <t xml:space="preserve"> - 17 -</t>
  </si>
  <si>
    <t>13.</t>
  </si>
  <si>
    <t xml:space="preserve">อสังหาริมทรัพย์เพื่อการลงทุน </t>
  </si>
  <si>
    <t>อาคารชุด</t>
  </si>
  <si>
    <t>ราคาทุน</t>
  </si>
  <si>
    <t>ณ วันที่ 1 มกราคม 2565</t>
  </si>
  <si>
    <t>จำหน่าย/ตัดจำหน่าย</t>
  </si>
  <si>
    <t>ณ วันที่ 31 ธันวาคม 2565</t>
  </si>
  <si>
    <t>ณ วันที่ 31 ธันวาคม 2566</t>
  </si>
  <si>
    <t>ค่าเสื่อมราคาสะสม</t>
  </si>
  <si>
    <t>ค่าเสื่อมราคาสำหรับปี</t>
  </si>
  <si>
    <t>ค่าเผื่อการด้อยค่า</t>
  </si>
  <si>
    <t>ณ วันที่ 1 มกราคม 2566</t>
  </si>
  <si>
    <t>ค่าเผื่อการด้อยค่าสำหรับปี</t>
  </si>
  <si>
    <t>มูลค่าสุทธิทางบัญชี</t>
  </si>
  <si>
    <t>ค่าเสื่อมราคา สำหรับปี สิ้นสุดวันที่ 31 ธันวาคม 2566</t>
  </si>
  <si>
    <t>ค่าเสื่อมราคา สำหรับปี สิ้นสุดวันที่ 31 ธันวาคม 2565</t>
  </si>
  <si>
    <t xml:space="preserve">ณ วันที่ 31 ธันวาคม 2566 และ 2565 อสังหาริมทรัพย์เพื่อการลงทุน ราคาตามบัญชี จำนวน 11.03 ล้านบาทและจำนวน 12.55 </t>
  </si>
  <si>
    <t>ล้านบาท ตามลำดับ มีราคายุติธรรมโดยใช้วิธีเปรียบเทียบราคาตลาด จำนวน 21.00 ล้านบาท และจำนวน 22.32 ล้านบาท ตามลำดับ</t>
  </si>
  <si>
    <t xml:space="preserve">     (ลงชื่อ).....................................................................................................กรรมการตามอำนาจหนังสือรับรองบริษัท</t>
  </si>
  <si>
    <t xml:space="preserve">                (     นายภูมิสัน  โรจน์เลิศจรรยา และ นายศรันย์  โรจน์เลิศจรรยา     )</t>
  </si>
  <si>
    <t>- 18 -</t>
  </si>
  <si>
    <t xml:space="preserve">14. ที่ดิน อาคารและอุปกรณ์ </t>
  </si>
  <si>
    <t>ส่วนปรับปรุงอาคาร</t>
  </si>
  <si>
    <t>อุปกรณ์เครื่องมือ</t>
  </si>
  <si>
    <t>ทรัพย์สิน</t>
  </si>
  <si>
    <t>สำนักงาน</t>
  </si>
  <si>
    <t>ระหว่างติดตั้ง</t>
  </si>
  <si>
    <t>เพิ่มขึ้น</t>
  </si>
  <si>
    <t>โอนเข้า (โอนออก)</t>
  </si>
  <si>
    <t xml:space="preserve">          ณ วันที่ 31 ธันวาคม 2566 และ 2565 บริษัทฯ มียานพาหนะราคาทุนสุทธิ 6.67 ล้านบาท และ 2.64 ล้านบาท อยู่ระหว่างผ่อนชำระ ตามที่กล่าวไว้ในหมายเหตุประกอบงบการเงินข้อ 21</t>
  </si>
  <si>
    <t xml:space="preserve">          ณ วันที่ 31 ธันวาคม 2566 และ 2565 บริษัทฯ มีสินทรัพย์ถาวรที่คิดค่าเสื่อมราคาเต็มมูลค่าแล้วแต่ยังใช้งานอยู่ คิดเป็นมูลค่าต้นทุนจำนวน 155.12 ล้านบาท และจำนวน 108.12 ล้านบาท ตามลำดับ</t>
  </si>
  <si>
    <t xml:space="preserve"> - 19 -</t>
  </si>
  <si>
    <t>15.</t>
  </si>
  <si>
    <t>สินทรัพย์สิทธิการใช้</t>
  </si>
  <si>
    <t>ลดลงจากการยกเลิกสัญญา</t>
  </si>
  <si>
    <t>เพิ่มจากการเปลี่ยนแปลงสัญญา</t>
  </si>
  <si>
    <t xml:space="preserve"> - 20 -</t>
  </si>
  <si>
    <t>สินทรัพย์สิทธิการใช้ (ต่อ)</t>
  </si>
  <si>
    <t>ค่าเสื่อมราคา สำหรับปี  สิ้นสุดวันที่ 31 ธันวาคม 2566</t>
  </si>
  <si>
    <t>ค่าเสื่อมราคา สำหรับปี  สิ้นสุดวันที่ 31 ธันวาคม 2565</t>
  </si>
  <si>
    <t>16.</t>
  </si>
  <si>
    <t>ค่าใช้จ่ายภาษีเงินได้ / ภาษีเงินได้รอการตัดบัญชี</t>
  </si>
  <si>
    <t>สินทรัพย์และหนี้สินภาษีเงินได้รอการตัดบัญชีภายหลังจากการนำมาหักกลบกันตามความเหมาะสม ได้แสดงรวมไว้ในงบแสดงฐานะ</t>
  </si>
  <si>
    <t>การเงิน  โดยมีรายละเอียดดังนี้</t>
  </si>
  <si>
    <t>สินทรัพย์(หนี้สิน)ภาษีเงินได้รอการตัดบัญชี</t>
  </si>
  <si>
    <t>ประมาณการหนี้สินสำหรับผลประโยชน์พนักงาน</t>
  </si>
  <si>
    <t>ประมาณการค่าซ่อมแซ่ม</t>
  </si>
  <si>
    <t>สัญญาเช่า</t>
  </si>
  <si>
    <t>ค่าเผื่อด้อยค่าอสังหาริมทรัพย์เพื่อการลงทุน</t>
  </si>
  <si>
    <t>ค่าเผื่อด้อยค่าเงินลงทุน</t>
  </si>
  <si>
    <t>ผลต่างระยะเวลา-ค่าเสื่อมราคาทรัพย์สิน</t>
  </si>
  <si>
    <t xml:space="preserve"> - 21 -</t>
  </si>
  <si>
    <t>ค่าใช้จ่ายภาษีเงินได้ / ภาษีเงินได้รอการตัดบัญชี (ต่อ)</t>
  </si>
  <si>
    <t>ค่าใช้จ่ายภาษีเงินได้สำหรับปี สิ้นสุดวันที่ 31 ธันวาคม 2566 และ 2565 สรุปได้ดังนี้</t>
  </si>
  <si>
    <t>ภาษีเงินได้ปัจจุบัน :</t>
  </si>
  <si>
    <t>ภาษีเงินได้นิติบุคคลสำหรับปี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</si>
  <si>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</si>
  <si>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</si>
  <si>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</si>
  <si>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ผลแตกต่างชั่วคราว</t>
  </si>
  <si>
    <t>ค่าใช้จ่ายภาษีเงินได้ที่แสดงอยู่ในกำไร</t>
  </si>
  <si>
    <t>(ขาดทุน)เบ็ดเสร็จ</t>
  </si>
  <si>
    <t>จำนวนภาษีที่เกี่ยวข้องกับส่วนประกอบแต่ละส่วนของกำไร(ขาดทุน)เบ็ดเสร็จอื่น สำหรับปี สิ้นสุดวันที่  31 ธันวาคม 2566 และ 2565</t>
  </si>
  <si>
    <t>สรุปได้ดังนี้</t>
  </si>
  <si>
    <t>ภาษีเงินได้รอการตัดบัญชีที่เกี่ยวข้อง</t>
  </si>
  <si>
    <t>กำไร(ขาดทุน)จากการวัดมูลค่าใหม่ของ</t>
  </si>
  <si>
    <t>ผลประโยชน์พนักงานที่กำหนดไว้</t>
  </si>
  <si>
    <t>ภาษีเงินได้ที่รับรู้ในกำไร(ขาดทุน)เบ็ดเสร็จอื่น</t>
  </si>
  <si>
    <t xml:space="preserve"> - 22 -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</si>
  <si>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 สิ้นสุดวันที่</t>
  </si>
  <si>
    <t>31 ธันวาคม 2566 และ 2565 สามารถแสดงได้ดังนี้</t>
  </si>
  <si>
    <t>กำไร(ขาดทุน)ทางบัญชีก่อนภาษีเงินได้นิติบุคคล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</si>
  <si>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</si>
  <si>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</si>
  <si>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</si>
  <si>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รายจ่ายอื่นที่เกณฑ์บัญชีต่างจากเกณฑ์ภาษี</t>
  </si>
  <si>
    <t>รายจ่ายที่ไม่ถือเป็นรายจ่ายทางภาษี</t>
  </si>
  <si>
    <t>ขาดทุนทางภาษีที่ไม่ได้บันทึกเป็นสินทรัพย์</t>
  </si>
  <si>
    <t xml:space="preserve">     ภาษีเงินได้รอการตัดบัญชี</t>
  </si>
  <si>
    <t>อื่นๆ</t>
  </si>
  <si>
    <t>ค่าใช้จ่ายภาษีเงินได้ที่แสดงอยู่ในงบกำไร</t>
  </si>
  <si>
    <t>ขาดทุนเบ็ดเสร็จ</t>
  </si>
  <si>
    <t>อัตราภาษีเงินได้ที่แท้จริง</t>
  </si>
  <si>
    <t xml:space="preserve"> - 23 -</t>
  </si>
  <si>
    <t>17.</t>
  </si>
  <si>
    <t>สินทรัพย์ไม่มีตัวตนอื่น</t>
  </si>
  <si>
    <t>โปรแกรม</t>
  </si>
  <si>
    <t>คอมพิวเตอร์</t>
  </si>
  <si>
    <t>โอนเข้า(โอนออก)</t>
  </si>
  <si>
    <t>ค่าตัดจำหน่ายสะสม</t>
  </si>
  <si>
    <t>ค่าตัดจำหน่ายสำหรับปี</t>
  </si>
  <si>
    <t>ค่าตัดจำหน่าย สำหรับปี สิ้นสุดวันที่ 31 ธันวาคม 2566</t>
  </si>
  <si>
    <t>ค่าตัดจำหน่าย สำหรับปี สิ้นสุดวันที่ 31 ธันวาคม 2565</t>
  </si>
  <si>
    <t xml:space="preserve">     ณ วันที่ 31 ธันวาคม 2566 และ 2565 บริษัทฯ มีสินทรัพย์ไม่มีตัวตนที่คิดค่าตัดจำหน่ายเต็มมูลค่าแล้ว แต่ยังใช้งานอยู่</t>
  </si>
  <si>
    <t>คิดเป็นมูลค่าต้นทุน จำนวน 0.74 ล้านบาท และจำนวน 2.16 ล้านบาท ตามลำดับ</t>
  </si>
  <si>
    <t>- 24 -</t>
  </si>
  <si>
    <t>18.</t>
  </si>
  <si>
    <t>เงินฝากธนาคารที่ติดภาระค้ำประกัน</t>
  </si>
  <si>
    <t>ณ วันที่ 31 ธันวาคม 2566 และ 2565 กลุ่มบริษัทมีเงินฝากประจำ จำนวน 19.30 ล้านบาท (เฉพาะกิจการ จำนวน 19.12 ล้านบาท)</t>
  </si>
  <si>
    <t xml:space="preserve"> และจำนวน 22.29 ล้านบาท (เฉพาะกิจการ จำนวน 22.10 ล้านบาท) ตามลำดับ นำไปเป็นหลักประกันในการให้ธนาคารออกหนังสือ</t>
  </si>
  <si>
    <t xml:space="preserve">ค้ำประกัน </t>
  </si>
  <si>
    <t>19.</t>
  </si>
  <si>
    <t xml:space="preserve">เจ้าหนี้การค้าและเจ้าหนี้หมุนเวียนอื่น </t>
  </si>
  <si>
    <t>19.1 เจ้าหนี้การค้า</t>
  </si>
  <si>
    <t>เจ้าหนี้การค้า</t>
  </si>
  <si>
    <t>เจ้าหนี้การค้า - กิจการที่เกี่ยวข้องกัน</t>
  </si>
  <si>
    <t>(ดูหมายเหตุข้อ 20.1.4)</t>
  </si>
  <si>
    <t>ตั๋วเงินจ่าย</t>
  </si>
  <si>
    <t xml:space="preserve"> รวมเจ้าหนี้การค้า</t>
  </si>
  <si>
    <t>19.2 เจ้าหนี้หมุนเวียนอื่น</t>
  </si>
  <si>
    <t>เจ้าหนี้เงินค้ำประกันสัญญา</t>
  </si>
  <si>
    <t>เจ้าหนี้เงินประกันผลงาน</t>
  </si>
  <si>
    <t>ค่าใช้จ่ายค้างจ่าย</t>
  </si>
  <si>
    <t>เจ้าหนี้อื่น</t>
  </si>
  <si>
    <t xml:space="preserve"> รวมเจ้าหนี้หมุนเวียนอื่น</t>
  </si>
  <si>
    <t xml:space="preserve"> รวมเจ้าหนี้การค้าและเจ้าหนี้หมุนเวียนอื่น</t>
  </si>
  <si>
    <t>20.</t>
  </si>
  <si>
    <t>รายการกับบุคคลหรือกิจการที่เกี่ยวข้องกัน</t>
  </si>
  <si>
    <t xml:space="preserve">บริษัทฯ มีรายการบัญชีกับกิจการที่เกี่ยวข้องกันอย่างมีสาระสำคัญ กิจการเหล่านี้เกี่ยวข้องกันโดยผู้ถือหุ้น และ/หรือกรรมการกลุ่มเดียวกัน </t>
  </si>
  <si>
    <t>ทรัพย์สิน หนี้สิน รายได้และค่าใช้จ่ายของบริษัทฯ ส่วนหนึ่งเกิดจากรายการบัญชีที่มีกับบริษัทย่อย และกิจการที่เกี่ยวข้องกัน ดังนั้นงบการเงิน</t>
  </si>
  <si>
    <t>ได้รวมผลของรายการดังกล่าว โดยใช้นโยบายราคาที่มีสาระสำคัญดังต่อไปนี้</t>
  </si>
  <si>
    <t>- 25 -</t>
  </si>
  <si>
    <t>รายการกับบุคคลหรือกิจการที่เกี่ยวข้องกัน (ต่อ)</t>
  </si>
  <si>
    <t>บุคคลหรือกิจการ</t>
  </si>
  <si>
    <t>ลักษณะ</t>
  </si>
  <si>
    <t>รายการ</t>
  </si>
  <si>
    <t>นโยบายราคา</t>
  </si>
  <si>
    <t>1. นายภูมิสัน โรจน์เลิศจรรยา</t>
  </si>
  <si>
    <t>ประธานกรรมการ</t>
  </si>
  <si>
    <t>เข้าค้ำประกันโดย</t>
  </si>
  <si>
    <t>ไม่มีค่าตอบแทน</t>
  </si>
  <si>
    <t>บริหารและผู้ถือหุ้น</t>
  </si>
  <si>
    <t>ส่วนตัวทุกนิติกรรม</t>
  </si>
  <si>
    <t>ที่ทำกับสถาบันการเงิน</t>
  </si>
  <si>
    <t>ให้เช่าช่วงที่ดิน</t>
  </si>
  <si>
    <t>สัญญาเริ่ม 1 ก.ค. 2565 - 31 พ.ค. 2568</t>
  </si>
  <si>
    <t>สำนักงานสาขา 6</t>
  </si>
  <si>
    <t xml:space="preserve">    ค่าเช่าเดือนละ 5,000.00 บาท/เดือน/แปลง</t>
  </si>
  <si>
    <t>(จำนวน 2 แปลง)</t>
  </si>
  <si>
    <t>2. บริษัท พาร์เซคอน จำกัด</t>
  </si>
  <si>
    <t>บริษัทฯ ได้รับบริการ</t>
  </si>
  <si>
    <t>ค่าบริการเรียกเก็บตามสัญญา ซึ่งเป็นไป</t>
  </si>
  <si>
    <t>จัดหาแรงงานเพื่อ</t>
  </si>
  <si>
    <t xml:space="preserve">    ตามราคาตลาด</t>
  </si>
  <si>
    <t>การก่อสร้าง</t>
  </si>
  <si>
    <t>(แสดงเป็น รายจ่าย</t>
  </si>
  <si>
    <t>ต้นทุนรับเหมาก่อสร้าง)</t>
  </si>
  <si>
    <t>บริษัทฯ ให้บริการ</t>
  </si>
  <si>
    <t>ตามราคาที่ตกลงร่วมกัน</t>
  </si>
  <si>
    <t>บริหารจัดการ</t>
  </si>
  <si>
    <t>3. นางดวงตา โรจน์เลิศจรรยา</t>
  </si>
  <si>
    <t>ผู้ถือหุ้น</t>
  </si>
  <si>
    <t>ส่วนตัวกับสถาบันการเงิน</t>
  </si>
  <si>
    <t>สัญญาเริ่ม 1 พ.ย. 2565 - 31 พ.ค. 2568</t>
  </si>
  <si>
    <t xml:space="preserve">    ค่าเช่าเดือนละ 4,500.00 บาท/เดือน/แปลง</t>
  </si>
  <si>
    <t>(จำนวน 1 แปลง)</t>
  </si>
  <si>
    <t>4. บริษัท คีย์สโตน โฮลดิ้ง จำกัด</t>
  </si>
  <si>
    <t>กรรมการเป็นบุคคล</t>
  </si>
  <si>
    <t>บริษัทฯ ได้เช่าซื้อ</t>
  </si>
  <si>
    <t>สัญญาเริ่ม 18 ม.ค. 2565 - 18 ธ.ค. 2568</t>
  </si>
  <si>
    <t>ใกล้ชิด</t>
  </si>
  <si>
    <t>รถยนต์ จำนวน 1 คัน</t>
  </si>
  <si>
    <t>โดยมีวงเงินสินเชื่อรวมดอกเบี้ย 1.85 ล้านบาท</t>
  </si>
  <si>
    <t>- 26 -</t>
  </si>
  <si>
    <t>รายการบัญชีกับกิจการที่เกี่ยวข้องกัน (ต่อ)</t>
  </si>
  <si>
    <t>20.1 รายการและจำนวนเงินด้านงบแสดงฐานะการเงิน ณ วันที่ 31 ธันวาคม 2566 และ 2565 กับบุคคลและกิจการที่เกี่ยวข้องกับบริษัทฯ เป็นดังนี้</t>
  </si>
  <si>
    <t>20.1.1 ลูกหนี้กิจการที่เกี่ยวข้องกัน</t>
  </si>
  <si>
    <t>บริษัท คีย์สโตน โฮลดิ้ง จำกัด</t>
  </si>
  <si>
    <t>20.1.3 สินทรัพย์สิทธิการใช้ - สุทธิ</t>
  </si>
  <si>
    <t>นายภูมิสัน โรจน์เลิศจรรยา</t>
  </si>
  <si>
    <t>นางดวงตา โรจน์เลิศจรรยา</t>
  </si>
  <si>
    <t>20.1.4 เจ้าหนี้กิจการที่เกี่ยวข้องกัน</t>
  </si>
  <si>
    <t>20.1.5 เจ้าหนี้เงินประกันผลงาน</t>
  </si>
  <si>
    <t>- 27 -</t>
  </si>
  <si>
    <t>20.2 รายการและจำนวนเงินด้านงบกำไรขาดทุนเบ็ดเสร็จ สำหรับปี  สิ้นสุดวันที่ 31 ธันวาคม  2566 และ 2565 กับบุคคลและกิจการ</t>
  </si>
  <si>
    <t xml:space="preserve">       ที่เกี่ยวข้องกับบริษัทฯ   เป็นดังนี้</t>
  </si>
  <si>
    <t xml:space="preserve">20.2.1 รายได้อื่น </t>
  </si>
  <si>
    <t>20.2.2 รายจ่ายต้นทุนรับเหมาก่อสร้าง</t>
  </si>
  <si>
    <t>20.2.3 ค่าใช้จ่ายในการบริหาร</t>
  </si>
  <si>
    <t xml:space="preserve">20.2.4 ต้นทุนทางการเงิน </t>
  </si>
  <si>
    <t>- 28 -</t>
  </si>
  <si>
    <t>20.2.5 ค่าตอบแทนกรรมการและผู้บริหาร</t>
  </si>
  <si>
    <t>สำหรับปี สิ้นสุดวันที่ 31 ธันวาคม 2566 และ 2565 กลุ่มบริษัท  มีค่าใช้จ่ายผลประโยชน์พนักงานที่ให้แก่กรรมการ</t>
  </si>
  <si>
    <t>และผู้บริหาร ดังต่อไปนี้</t>
  </si>
  <si>
    <t>ผลประโยชน์ระยะสั้น</t>
  </si>
  <si>
    <t>ผลประโยชน์หลังออกจากงาน</t>
  </si>
  <si>
    <t>21.</t>
  </si>
  <si>
    <t>หนี้สินตามสัญญาเช่า</t>
  </si>
  <si>
    <t xml:space="preserve">มูลค่าตามบัญชี ณ วันที่ 1 มกราคม </t>
  </si>
  <si>
    <t>เพิ่มขึ้นในระหว่างงวด</t>
  </si>
  <si>
    <t>เพิ่มขึ้นจากการเปลี่ยนแปลงสัญญา</t>
  </si>
  <si>
    <t>จ่ายชำระระหว่างปี</t>
  </si>
  <si>
    <t>มูลค่าตามบัญชี ณ วันที่ 31 ธันวาคม</t>
  </si>
  <si>
    <t>หัก ส่วนที่ถึงกำหนดชำระในหนึ่งปี</t>
  </si>
  <si>
    <t>หนี้สินตามสัญญาเช่า - สุทธิจากส่วน</t>
  </si>
  <si>
    <t>ที่ถึงกำหนดชำระในหนึ่งปี</t>
  </si>
  <si>
    <t>กลุ่มบริษัท มีภาระผูกพันที่จะต้องจ่ายค่าเช่าขั้นต่ำตามสัญญาเช่าดังนี้</t>
  </si>
  <si>
    <t>ภายใน 1 ปี</t>
  </si>
  <si>
    <t>เกิน 1 ปี แต่ไม่เกิน 5 ปี</t>
  </si>
  <si>
    <t>เกินกว่า 5 ปี</t>
  </si>
  <si>
    <t>หัก ดอกเบี้ยจ่ายในอนาคตของสัญญาเช่า</t>
  </si>
  <si>
    <t>มูลค่าปัจจุบันของหนี้สินตามสัญญาเช่า</t>
  </si>
  <si>
    <t>- 29 -</t>
  </si>
  <si>
    <t>หนี้สินตามสัญญาเช่า (ต่อ)</t>
  </si>
  <si>
    <t>ค่าใช้จ่ายเกี่ยวกับสัญญาเช่าที่รับรู้ในรายการต่อไปนี้ในส่วนของกำไรหรือขาดทุน สำหรับปี สิ้นสุดวันที่ 31 ธันวาคม 2566 และ 2565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</si>
  <si>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</si>
  <si>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</si>
  <si>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ค่าใช้จ่ายที่เกี่ยวกับสัญญาเช่าซึ่งสินทรัพย์</t>
  </si>
  <si>
    <t>อ้างอิงมีมูลค่าต่ำ</t>
  </si>
  <si>
    <t>ค่าใช้จ่ายที่เกี่ยวกับสัญญาเช่าระยะสั้น</t>
  </si>
  <si>
    <t>22.</t>
  </si>
  <si>
    <t>ประมาณการหนี้สินไม่หมุนเวียนสำหรับผลประโยชน์พนักงาน</t>
  </si>
  <si>
    <t>การเปลี่ยนแปลงของภาระผูกพันผลประโยชน์พนักงาน</t>
  </si>
  <si>
    <t>ยอดยกมา ณ วันที่ 1 มกราคม</t>
  </si>
  <si>
    <t xml:space="preserve">ต้นทุนบริการปัจจุบัน </t>
  </si>
  <si>
    <t>ต้นทุนดอกเบี้ย</t>
  </si>
  <si>
    <t>(กำไร) ขาดทุนจากการวัดมูลค่าใหม่ของ</t>
  </si>
  <si>
    <t xml:space="preserve">        ผลประโยชน์พนักงานที่กำหนดไว้</t>
  </si>
  <si>
    <t>รับรู้ในกำไร(ขาดทุน)เบ็ดเสร็จอื่น</t>
  </si>
  <si>
    <t>จ่ายผลประโยชน์พนักงาน</t>
  </si>
  <si>
    <t>ยอดคงเหลือ</t>
  </si>
  <si>
    <t>- 30 -</t>
  </si>
  <si>
    <t>ประมาณการหนี้สินไม่หมุนเวียนสำหรับผลประโยชน์พนักงาน (ต่อ)</t>
  </si>
  <si>
    <t>ค่าใช้จ่ายที่รับรู้ในงบกำไรหรือขาดทุน สำหรับปี สิ้นสุดวันที่ 31 ธันวาคม 2566 และ 2565</t>
  </si>
  <si>
    <t>ต้นทุนจากการรับเหมาก่อสร้าง</t>
  </si>
  <si>
    <t>ค่าใช้จ่ายในการบริหาร</t>
  </si>
  <si>
    <t xml:space="preserve">รวม </t>
  </si>
  <si>
    <t>ผลกำไรจากการประมาณการนักคณิตศาสตร์ประกันภัยที่รับรู้ในกำไรขาดทุนเบ็ดเสร็จอื่น</t>
  </si>
  <si>
    <t>สมมติฐานทางการเงิน</t>
  </si>
  <si>
    <t>การปรับปรุงจากประสบการณ์</t>
  </si>
  <si>
    <t>สมมติฐานทางสถิติที่สำคัญที่ใช้ในการคำนวณสรุปไว้ดังนี้</t>
  </si>
  <si>
    <t>งบการเงินรวมและงบการเงินเฉพาะกิจการ</t>
  </si>
  <si>
    <t>2566</t>
  </si>
  <si>
    <t>2565</t>
  </si>
  <si>
    <t>อัตราคิดลด</t>
  </si>
  <si>
    <t>ร้อยละ 3.63 ต่อปี</t>
  </si>
  <si>
    <t>ร้อยละ 3.35 - 3.39 ต่อปี</t>
  </si>
  <si>
    <t xml:space="preserve">อัตราการขึ้นเงินเดือน </t>
  </si>
  <si>
    <t xml:space="preserve">ร้อยละ 4.64 ต่อปี </t>
  </si>
  <si>
    <t xml:space="preserve">ร้อยละ 4.78 ต่อปี </t>
  </si>
  <si>
    <t>อัตราการเปลี่ยนแปลงในจำนวนพนักงาน</t>
  </si>
  <si>
    <t>ร้อยละ 4 ต่อปี สำหรับพนักงานทุกช่วงอายุ</t>
  </si>
  <si>
    <t>อัตราการเสียชีวิต</t>
  </si>
  <si>
    <t xml:space="preserve">อัตราตามตารางมรณะไทยปี 2560 </t>
  </si>
  <si>
    <t>แยกเกณฑ์ตามเพศชายและเพศหญิง</t>
  </si>
  <si>
    <t>- 31 -</t>
  </si>
  <si>
    <t>วิเคราะห์ความอ่อนไหว</t>
  </si>
  <si>
    <t xml:space="preserve"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สมผล </t>
  </si>
  <si>
    <t>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</si>
  <si>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>- เพิ่มขึ้น (เปลี่ยนแปลงร้อยละ 1)</t>
  </si>
  <si>
    <t>- ลดลง (เปลี่ยนแปลงร้อยละ 1)</t>
  </si>
  <si>
    <t>การเพิ่มขึ้นของเงินเดือน</t>
  </si>
  <si>
    <t>อัตราการหมุนของพนักงาน</t>
  </si>
  <si>
    <t>23.</t>
  </si>
  <si>
    <t>ทุนเรือนหุ้น</t>
  </si>
  <si>
    <t xml:space="preserve">ตามมติที่ประชุมผู้ถือหุ้น ประจำปี 2566 ลงวันที่ 31 มีนาคม 2566 มีมติอนุมัติเปลี่ยนแปลงมูลค่าที่ตราไว้จากหุ้นละ 5 บาท เป็นหุ้นละ 1 บาท </t>
  </si>
  <si>
    <t xml:space="preserve">บริษัทฯ จดทะเบียนเปลี่ยนแปลงมูลค่าหุ้นกับกระทรวงพาณิชย์เมื่อวันที่ 18 เมษายน 2566 และอนุมัติเพิ่มทุนจดทะเบียน จาก 370 ล้านบาท เป็น </t>
  </si>
  <si>
    <t>500 ล้านบาท โดยการออกหุ้นสามัญจำนวน 130,000,000 หุ้น มูลค่าที่ตราไว้หุ้นละ 1 บาทเพื่อรองรับการเสนอขายให้แก่ประชาชนทั่วไปเป็น</t>
  </si>
  <si>
    <t>ครั้งแรก บริษัทฯ จดทะเบียนเพิ่มทุนกับกระทรวงพาณิชย์ เมื่อวันที่ 19 เมษายน 2566 และได้มีการเสนอขายหุ้นให้แก่ประชาชนทั่วไปแล้วใน</t>
  </si>
  <si>
    <t>วันที่ 12 กุมภาพันธ์ 2567 ตามที่กล่าวไว้ในหมายเหตุข้อ 35</t>
  </si>
  <si>
    <t xml:space="preserve">ตามรายงานการประชุมวิสามัญผู้ถือหุ้น ครั้งที่ 1/2565 เมื่อวันที่ 1 สิงหาคม 2565 มีมติอนุมัติการเพิ่มทุนจดทะเบียนของบริษัทฯ จำนวน 20 </t>
  </si>
  <si>
    <t xml:space="preserve">ล้านบาท จากทุนจดทะเบียนเดิม 350 ล้านบาท เป็นทุนจดทะเบียน 370 ล้านบาท โดยการออกหุ้นสามัญเพิ่มทุนจำนวน 4 ล้านหุ้น มูลค่าที่ตราไว้ </t>
  </si>
  <si>
    <t>หุ้นละ 5 บาท บริษัทฯ ได้จดทะเบียนเพิ่มทุนกับกระทรวงพาณิชย์ เมื่อวันที่ 21 กันยายน 2565 และบริษัทฯ ได้รับชำระค่าหุ้นดังกล่าวแล้วทั้งจำนวน</t>
  </si>
  <si>
    <t>24.</t>
  </si>
  <si>
    <t>กำไรต่อหุ้น</t>
  </si>
  <si>
    <t>- 32 -</t>
  </si>
  <si>
    <t>กำไรต่อหุ้น (ต่อ)</t>
  </si>
  <si>
    <t>24.1 จำนวนหุ้นสามัญถัวเฉลี่ยถ่วงน้ำหนัก (หุ้น) แสดงได้ดังนี้</t>
  </si>
  <si>
    <t>งบการเงินรวม</t>
  </si>
  <si>
    <t>งบการเงินเฉพาะกิจการ</t>
  </si>
  <si>
    <t>จำนวนหุ้นสามัญถัวเฉลี่ยถ่วงน้ำหนักที่จ่ายชำระแล้ว</t>
  </si>
  <si>
    <t>และถือโดยผู้ถือหุ้น (มูลค่าที่ตราไว้หุ้นละ 5 บาท)</t>
  </si>
  <si>
    <t>จำนวนหุ้นสามัญถัวเฉลี่ยถ่วงน้ำหนักที่เปลี่ยนแปลง</t>
  </si>
  <si>
    <t xml:space="preserve">โดยลดมูลค่าที่ตราไว้จากหุ้นละ 5 บาท </t>
  </si>
  <si>
    <t xml:space="preserve"> เป็นหุ้นละ 1 บาท </t>
  </si>
  <si>
    <t>จำนวนหุ้นสามัญถัวเฉลี่ยถ่วงน้ำหนัก (หุ้น)</t>
  </si>
  <si>
    <t>24.2 กำไร(ขาดทุน)ต่อหุ้นขั้นพื้นฐาน สำหรับปี สิ้นสุดวันที่ 31 ธันวาคม 2565 แสดงได้ดังนี้</t>
  </si>
  <si>
    <t xml:space="preserve">เดิม </t>
  </si>
  <si>
    <t>ใหม่</t>
  </si>
  <si>
    <t>กำไร(ขาดทุน) - ส่วนที่เป็นของบริษัทใหญ่</t>
  </si>
  <si>
    <t>จำนวนหุ้นสามัญถัวเฉลี่ยถ่วงน้ำหนักต่อหุ้น (หุ้น)</t>
  </si>
  <si>
    <t>กำไร(ขาดทุน)ต่อหุ้นขั้นพื้นฐาน</t>
  </si>
  <si>
    <t>- 33 -</t>
  </si>
  <si>
    <t>25.</t>
  </si>
  <si>
    <t>เงินปันผลจ่าย</t>
  </si>
  <si>
    <t xml:space="preserve">2.00 บาท จำนวน 74 ล้านหุ้น เป็นจำนวนเงิน 148 ล้านบาท ในระหว่างปี 2565 ตามมติที่ประชุมคณะกรรมการบริษัท ครั้งที่ 5/2565  ลงวันที่ </t>
  </si>
  <si>
    <t xml:space="preserve">14 พฤศจิกายน 2565 อนุมัติให้จ่ายเงินปันผลระหว่างกาลแก่ผู้ถือหุ้น จากกำไรสะสม และจ่ายเงินปันผลระหว่างกาลแก่ผู้ถือหุ้น ในอัตราหุ้นละ </t>
  </si>
  <si>
    <t xml:space="preserve">1.50 บาท จำนวน 74 ล้านหุ้น เป็นจำนวนเงิน 111 ล้านบาท ซึ่งบริษัทฯ ได้มีการจ่ายเงินปันผลในวันที่ 6 ธันวาคม 2565 และส่วนที่เหลือ 0.50 </t>
  </si>
  <si>
    <t>บาท จำนวน 74 ล้านหุ้น เป็นจำนวนเงิน 37 ล้านบาท  ได้มีการจ่ายเงินปันผลในวันที่ 21 เมษายน 2566</t>
  </si>
  <si>
    <t xml:space="preserve">ตามมติที่ประชุมสามัญผู้ถือหุ้น ประจำปี 2565 ลงวันที่ 22 เมษายน 2565  อนุมัติให้จ่ายเงินปันผลแก่ผู้ถือหุ้น  จากผลการดำเนินงานปี 2564 </t>
  </si>
  <si>
    <t>ในอัตราหุ้นละ 0.50 บาท จำนวน 70 ล้านหุ้น เป็นจำนวนเงิน 35 ล้านบาท ซึ่งบริษัทฯ ได้มีการจ่ายเงินปันผลในวันที่ 18 พฤษภาคม 2565</t>
  </si>
  <si>
    <t>26.</t>
  </si>
  <si>
    <t>สำรองตามกฎหมาย</t>
  </si>
  <si>
    <t>ตามพระราชบัญญัติบริษัท มหาชน จำกัด บริษัทฯ ต้องจัดสรรกำไรสุทธิประจำปีไว้เป็นสำรองตามกฎหมายไม่น้อยกว่าร้อยละ 5 ของกำไร</t>
  </si>
  <si>
    <t>สุทธิประจำปีหักด้วยขาดทุนสะสมยกมา (ถ้ามี) จนกว่าสำรองตามกฎหมายนี้จะมียอดไม่น้อยกว่าร้อยละ 10 ของทุนจดทะเบียน ซึ่งสำรองตาม</t>
  </si>
  <si>
    <t>กฎหมายนี้ไม่อาจนำไปจ่ายเงินปันผลได้</t>
  </si>
  <si>
    <t>27.</t>
  </si>
  <si>
    <t>ค่าใช้จ่ายตามลักษณะ</t>
  </si>
  <si>
    <t>สำหรับปี สิ้นสุดวันที่ 31 ธันวาคม 2566 และ 2565 ดังนี้</t>
  </si>
  <si>
    <t>วัตถุดิบและวัสดุใช้ไป</t>
  </si>
  <si>
    <t>เงินเดือน ค่าแรงและผลประโยชน์อื่น</t>
  </si>
  <si>
    <t>ของพนักงาน</t>
  </si>
  <si>
    <t>ต้นทุนรับเหมาช่วง</t>
  </si>
  <si>
    <t xml:space="preserve">ค่าเสื่อมราคาและค่าตัดจำหน่าย </t>
  </si>
  <si>
    <t>- 34 -</t>
  </si>
  <si>
    <t>28.</t>
  </si>
  <si>
    <t>การเปิดเผยข้อมูลเพิ่มเติมเกี่ยวกับกระแสเงินสด</t>
  </si>
  <si>
    <t>28.1 เงินสดและรายการเทียบเท่าเงินสด</t>
  </si>
  <si>
    <t>ประกอบด้วย เงินสดในมือและยอดคงเหลือในธนาคารจากรายการในงบแสดงฐานะการเงิน ดังนี้</t>
  </si>
  <si>
    <t>28.2  รายการไม่กระทบเงินสด</t>
  </si>
  <si>
    <t xml:space="preserve">        28.2.1 ในปี 2566  กลุ่มบริษัท เช่าที่ดินและได้บันทึกเป็นสินทรัพย์สิทธิการใช้ จำนวน 3.34 ล้านบาท โดยจ่ายชำระเป็นจำนวนเงิน</t>
  </si>
  <si>
    <t xml:space="preserve">                  รวม 0.84 ล้านบาท ส่วนที่เหลือบันทึกไว้เป็นหนี้สินตามสัญญาเช่าทั้งหมด</t>
  </si>
  <si>
    <t>29.</t>
  </si>
  <si>
    <t>ภาระผูกพันและหนี้สินที่อาจเกิดขึ้น</t>
  </si>
  <si>
    <t>29.1  ณ วันที่ 31 ธันวาคม 2566 และ 2565 กลุ่มบริษัท มีหนี้สินที่อาจเกิดขึ้นจากการให้ธนาคารพาณิชย์ออกหนังสือค้ำประกันการใช้ไฟฟ้า</t>
  </si>
  <si>
    <t xml:space="preserve">  และจำนวน 732.97 ล้านบาท (เฉพาะกิจการ จำนวน 732.54 ล้านบาท) ตามลำดับ</t>
  </si>
  <si>
    <t>29.2  ณ วันที่ 31 ธันวาคม 2566 และ 2565  บริษัทฯ มีภาระที่ต้องจ่ายค่าจ้างจากการทำสัญญาว่าจ้างผู้รับเหมารายย่อยก่อสร้างสิ่งปลูกสร้าง</t>
  </si>
  <si>
    <t xml:space="preserve">  ตามโครงการต่างๆ จนสิ้นสุดสัญญา จำนวน 624.01  ล้านบาท และจำนวน 1,323.20  ล้านบาท ตามลำดับ</t>
  </si>
  <si>
    <t>30.</t>
  </si>
  <si>
    <t>การจำแนกข้อมูลทางการเงินตามส่วนงาน</t>
  </si>
  <si>
    <t>กลุ่มบริษัท ประกอบกิจการรับเหมาก่อสร้างเพียงประเภทเดียว จึงมิได้เปิดเผยข้อมูลทางการเงินจำแนกตามส่วนงานไว้ในงบการเงิน</t>
  </si>
  <si>
    <t>31.</t>
  </si>
  <si>
    <t>กองทุนสำรองเลี้ยงชีพ</t>
  </si>
  <si>
    <r>
      <t>สำหรับปี  สิ้นสุดวันที่ 31 ธันวาคม 2566 และ 2565 บริษัทฯ ได้จ่ายสมทบเข้ากองทุนฯ เป็นจำนวนเงิน 2.77 ล้านบาท</t>
    </r>
    <r>
      <rPr>
        <b/>
        <sz val="15"/>
        <rFont val="Angsana New"/>
        <family val="1"/>
      </rPr>
      <t xml:space="preserve"> </t>
    </r>
    <r>
      <rPr>
        <sz val="15"/>
        <rFont val="Angsana New"/>
        <family val="1"/>
      </rPr>
      <t>และจำนวน</t>
    </r>
  </si>
  <si>
    <t>2.73 ล้านบาท  ตามลำดับ</t>
  </si>
  <si>
    <t>- 35 -</t>
  </si>
  <si>
    <t>32.</t>
  </si>
  <si>
    <t>การบริหารจัดการทุน</t>
  </si>
  <si>
    <t>วัตถุประสงค์ในการบริหารจัดการทุนที่สำคัญของกลุ่มบริษัท คือ การจัดให้มีซึ่งโครงสร้างทางการเงินที่เหมาะสมและการดำรงไว้ ซึ่งความ</t>
  </si>
  <si>
    <t>สามารถในการดำเนินธุรกิจอย่างต่อเนื่อง</t>
  </si>
  <si>
    <t>ณ วันที่ 31 ธันวาคม 2566 และ 2565 กลุ่มบริษัท มีอัตราส่วนหนี้สินต่อส่วนของผู้ถือหุ้น สรุปได้ดังนี้</t>
  </si>
  <si>
    <t>อัตราส่วนหนี้สินรวมต่อส่วนของผู้ถือหุ้น</t>
  </si>
  <si>
    <t>33.</t>
  </si>
  <si>
    <t>เครื่องมือทางการเงิน</t>
  </si>
  <si>
    <t>เครื่องมือทางการเงินที่สำคัญของกลุ่มบริษัท ประกอบด้วย เงินสดและรายการเทียบเท่าเงินสด ลูกหนี้การค้าและลูกหนี้อื่น เงินให้กู้ยืมแก่กิจการ</t>
  </si>
  <si>
    <t xml:space="preserve">ที่เกี่ยวข้องกัน สินทรัพย์ทางการเงินหมุนเวียนอื่น เงินฝากธนาคารที่มีภาระค้ำประกัน เจ้าหนี้การค้าและเจ้าหนี้อื่น และหนี้สินตามสัญญาเช่า </t>
  </si>
  <si>
    <t>กลุ่มบริษัทมีความเสี่ยงทางการเงินที่เกี่ยวข้องกับเครื่องมือทางการเงินดังกล่าว และมีนโยบายการบริหารความเสี่ยง ดังนี้</t>
  </si>
  <si>
    <t>ความเสี่ยงด้านเครดิต</t>
  </si>
  <si>
    <t>กลุ่มบริษัท มีความเสี่ยงด้านเครดิตที่เกี่ยวเนื่องกับเงินสดและรายการเทียบเท่าเงินสด ลูกหนี้การค้าและลูกหนี้อื่น เงินให้กู้ยืมแก่กิจการที่</t>
  </si>
  <si>
    <t>เกี่ยวข้องกัน สินทรัพย์ทางการเงินหมุนเวียนอื่นและเงินฝากธนาคารที่มีภาระค้ำประกัน โดยจำนวนเงินสูงสุดที่กลุ่มบริษัทอาจต้องสูญเสียจากการ</t>
  </si>
  <si>
    <t>ให้สินเชื่อ คือ มูลค่าตามบัญชีที่แสดงอยู่ในงบแสดงฐานะการเงิน</t>
  </si>
  <si>
    <t>ลูกหนี้การค้าและสินทรัพย์ที่เกิดจากสัญญา - หมุนเวียน</t>
  </si>
  <si>
    <t>กลุ่มบริษัท บริหารความเสี่ยงโดยใช้นโยบายและขั้นตอนในการควบคุมการให้สินเชื่ออย่างเหมาะสม จึงไม่คาดว่าจะเกิดผลขาดทุนทางการเงิน</t>
  </si>
  <si>
    <t xml:space="preserve">ที่มีสาระสำคัญ นอกจากนี้ กลุ่มบริษัท มีการติดตามยอดคงค้างของลูกหนี้การค้าและสินทรัพย์ที่เกิดจากสัญญา - หมุนเวียนอย่างสม่ำเสมอ นอกจากนี้ </t>
  </si>
  <si>
    <t xml:space="preserve">การให้สินเชื่อของกลุ่มบริษัท เป็นการให้สินเชื่อหน่วยงานรัฐบาล หรือเอกชนขนาดใหญ่ </t>
  </si>
  <si>
    <t>กลุ่มบริษัท พิจารณาการด้อยค่าทุกวันสิ้นรอบระยะเวลารายงาน อัตราการตั้งสำรองของผลขาดทุนด้านเครดิตที่คาดว่าจะเกิดขึ้นคำนวณโดย</t>
  </si>
  <si>
    <t>พิจารณาจากอายุหนี้คงค้างนับจากวันที่ถึงกำหนดชำระสำหรับกลุ่มลูกค้าที่มีรูปแบบของความเสี่ยงด้านเครดิตที่คล้ายคลึงกัน โดยจัดกลุ่มลูกค้า</t>
  </si>
  <si>
    <t>ตามประเภทของลูกค้าและอันดับความน่าเชื่อถือของลูกค้า การคำนวณผลขาดทุนจากการด้อยค่าด้านเครดิตที่คาดว่าจะเกิดขึ้นคำนึงถึงผลของความ</t>
  </si>
  <si>
    <t>น่าจะเป็นถ่วงน้ำหนัก มูลค่าของเงินตามเวลาและข้อมูลที่มีความสมเหตุสมผลและสามารถสนับสนุนได้ที่มีอยู่ ณ วันที่รายงานเกี่ยวกับเหตุการณ์</t>
  </si>
  <si>
    <t>ในอดีต สภาพการณ์ปัจจุบันและการคาดการณ์สภาวะเศรษฐกิจในอนาคต</t>
  </si>
  <si>
    <t>ความเสี่ยงด้านตลาด</t>
  </si>
  <si>
    <t>กลุ่มบริษัท มีความเสี่ยงด้านตลาด จากความเสี่ยงจากอัตราดอกเบี้ย ดังนี้</t>
  </si>
  <si>
    <t>ความเสี่ยงจากอัตราดอกเบี้ย</t>
  </si>
  <si>
    <t>กลุ่มบริษัท มีความเสี่ยงจากอัตราดอกเบี้ยที่สำคัญอันเกี่ยวเนื่องกับเงินฝากธนาคาร เงินให้กู้ยืมแก่กิจการที่เกี่ยวข้องกัน สินทรัพย์ทางการเงิน</t>
  </si>
  <si>
    <t>หมุนเวียนอื่น เงินฝากธนาคารที่มีภาระค้ำประกัน และหนี้สินตามสัญญาเช่า สินทรัพย์และหนี้สินทางการเงิน ส่วนใหญ่มีอัตราดอกเบี้ยที่ปรับขึ้นลง</t>
  </si>
  <si>
    <t>ตามอัตราตลาด หรือมีอัตราดอกเบี้ยคงที่ซึ่งใกล้เคียงกับอัตราตลาดในปัจจุบัน</t>
  </si>
  <si>
    <t>ณ วันที่ 31 ธันวาคม 2566 และ 2565 สินทรัพย์ทางการเงินและหนี้สินทางการเงินที่สำคัญสามารถจัดตามประเภทอัตราดอกเบี้ยและสำหรับ</t>
  </si>
  <si>
    <t>สินทรัพย์และหนี้สินทางการเงินที่มีอัตราดอกเบี้ยคงที่สามารถแยกตามวันที่ครบกำหนดหรือวันที่มีการกำหนดอัตราดอกเบี้ยใหม่   (หากวันที่มี</t>
  </si>
  <si>
    <t>การกำหนดอัตราดอกเบี้ยใหม่ถึงก่อน) ได้ดังนี้</t>
  </si>
  <si>
    <t>- 36 -</t>
  </si>
  <si>
    <t>( หน่วย : ล้านบาท )</t>
  </si>
  <si>
    <t>ณ วันที่ 31 ธันวาคม</t>
  </si>
  <si>
    <t>อัตราดอกเบี้ยคงที่</t>
  </si>
  <si>
    <t>อัตราดอกเบี้ย</t>
  </si>
  <si>
    <t>มากกว่า 1 ถึง 5 ปี</t>
  </si>
  <si>
    <t>มากกว่า 5 ปี</t>
  </si>
  <si>
    <t>ปรับขึ้นลงตามราคาตลาด</t>
  </si>
  <si>
    <t>ไม่มีอัตราดอกเบี้ย</t>
  </si>
  <si>
    <t>อัตราดอกเบี้ยที่แท้จริง</t>
  </si>
  <si>
    <t>(ร้อยละต่อปี)</t>
  </si>
  <si>
    <t>สินทรัพย์ทางการเงิน</t>
  </si>
  <si>
    <t>เงินสดและรายการเทียบเท่าเงินสด</t>
  </si>
  <si>
    <t>0.15 - 0.93</t>
  </si>
  <si>
    <t xml:space="preserve"> 0.15 - 0.35 </t>
  </si>
  <si>
    <t xml:space="preserve">ลูกหนี้การค้าและลูกหนี้หมุนเวียนอื่น </t>
  </si>
  <si>
    <t>0.15 - 1.80</t>
  </si>
  <si>
    <t>0.30 - 0.95</t>
  </si>
  <si>
    <t xml:space="preserve"> 0.30 - 0.50 </t>
  </si>
  <si>
    <t>หนี้สินทางการเงิน</t>
  </si>
  <si>
    <t>1.64 - 6.86</t>
  </si>
  <si>
    <t xml:space="preserve"> 2.03 - 10.25 </t>
  </si>
  <si>
    <t>- 37 -</t>
  </si>
  <si>
    <t>0.15 - 0.35</t>
  </si>
  <si>
    <t>0.30 - 0.50</t>
  </si>
  <si>
    <t>2.75 - 6.86</t>
  </si>
  <si>
    <t>2.75 - 10.25</t>
  </si>
  <si>
    <t xml:space="preserve"> - 38 -</t>
  </si>
  <si>
    <t xml:space="preserve">ความเสี่ยงด้านสภาพคล่อง </t>
  </si>
  <si>
    <t>การจัดการความเสี่ยงด้านสภาพคล่องอย่างรอบคอบโดยผู้บริหารจะพิจารณาประมาณการกระแสเงินสดของกลุ่มบริษัทอย่าง</t>
  </si>
  <si>
    <t>สม่ำเสมอเพื่อให้เพียงพอต่อการชำระภาระผูกพันเมื่อถึงกำหนด และเงินสดสำรองหมุนเวียนจะนำไปลงทุนในสินทรัพย์ที่มีสภาพ</t>
  </si>
  <si>
    <t>คล่องสูง และการมีแหล่งเงินทุนที่สามารถเบิกใช้ได้จากวงเงินด้านสินเชื่อหมุนเวียน (วงเงินสินเชื่อที่ยังไม่ได้เบิกใช้)</t>
  </si>
  <si>
    <t>รายละเอียดการครบกำหนดชำระของหนี้สินทางการเงินของกลุ่มบริษัท ณ วันที่ 31 ธันวาคม 2566 ซึ่งพิจารณาจากกระแส</t>
  </si>
  <si>
    <t>เงินสดตามสัญญาที่ยังไม่คิดลดเป็นมูลค่าปัจจุบัน สามารถแสดงได้ดังนี้</t>
  </si>
  <si>
    <t>(หน่วย: ล้านบาท)</t>
  </si>
  <si>
    <t>เมื่อทวงถาม</t>
  </si>
  <si>
    <t xml:space="preserve">ไม่เกิน </t>
  </si>
  <si>
    <t xml:space="preserve">มากกว่า </t>
  </si>
  <si>
    <t>1 ปี</t>
  </si>
  <si>
    <t>1 - 5 ปี</t>
  </si>
  <si>
    <t>5 ปี</t>
  </si>
  <si>
    <t>รายการหนี้สินทางการเงิน</t>
  </si>
  <si>
    <t>มูลค่ายุติธรรมของเครื่องมือทางการเงิน</t>
  </si>
  <si>
    <t>เนื่องจากเครื่องมือทางการเงินส่วนใหญ่ของกลุ่มบริษัทจัดอยู่ในประเภทระยะสั้น หรือมีอัตราดอกเบี้ยใกล้เคียงกับอัตรา</t>
  </si>
  <si>
    <t>ดอกเบี้ยในตลาด กลุ่มบริษัทจึงประมาณมูลค่ายุติธรรมของเครื่องมือทางการเงิน ส่วนใหญ่ใกล้เคียงกับมูลค่าตามบัญชีที่แสดง</t>
  </si>
  <si>
    <t xml:space="preserve">ในงบแสดงฐานะการเงิน </t>
  </si>
  <si>
    <t>- 39 -</t>
  </si>
  <si>
    <t>34.</t>
  </si>
  <si>
    <t>ลำดับชั้นของมูลค่ายุติธรรม</t>
  </si>
  <si>
    <t>ระดับ 1</t>
  </si>
  <si>
    <t>ระดับ 2</t>
  </si>
  <si>
    <t>ระดับ 3</t>
  </si>
  <si>
    <t>สินทรัพย์ที่เปิดเผยมูลค่ายุติธรรม</t>
  </si>
  <si>
    <t>อสังหาริมทรัพย์เพื่อการลงทุน</t>
  </si>
  <si>
    <t>ในระหว่างปีปัจจุบัน กลุ่มบริษัทไม่มีการเปลี่ยนวิธีการและสมมติฐานที่ใช้ในการประมาณมูลค่ายุติธรรมของเครื่องมือทาง</t>
  </si>
  <si>
    <t>การเงิน และไม่มีการโอนรายการระหว่างลำดับชั้นของมูลค่ายุติธรรม</t>
  </si>
  <si>
    <t>35.</t>
  </si>
  <si>
    <t>เหตุการณ์ภายหลังรอบระยะเวลารายงาน</t>
  </si>
  <si>
    <t>36.</t>
  </si>
  <si>
    <t>การอนุมัติงบการเงิน</t>
  </si>
  <si>
    <t>งบการเงินนี้ได้รับการอนุมัติให้ออกงบการเงินโดยคณะกรรมการของบริษัทฯ เมื่อวันที่ 27 กุมภาพันธ์ 2567</t>
  </si>
  <si>
    <t xml:space="preserve">  การยื่นประมูลงานและค้ำประกันงานก่อสร้าง จำนวน 919.85 ล้านบาท (เฉพาะกิจการ จำนวน 919.27 ล้านบาท) </t>
  </si>
  <si>
    <t>หมายเหตุประกอบงบการเงิน</t>
  </si>
  <si>
    <t>กลุ่มบริษัท จะบันทึกประมาณการหนี้สิน เมื่อมีความเป็นไปได้ค่อนข้างแน่ของการเกิดภาระผูกพันในปัจจุบัน ตามกฎหมาย</t>
  </si>
  <si>
    <t>หรือจากการอนุมานอันเป็นผลสืบเนื่องมาจากเหตุการณ์ในอดีต  ภาระผูกพันดังกล่าวคาดว่าจะส่งผลให้สูญเสียทรัพยากรที่มี</t>
  </si>
  <si>
    <t xml:space="preserve">ประโยชน์เชิงเศรษฐกิจ  เพื่อจ่ายชำระภาระผูกพันและจำนวนที่ต้องจ่ายสามารถประมาณการได้อย่างน่าเชื่อถือ หากกลุ่มบริษัท </t>
  </si>
  <si>
    <t>คาดว่าจะได้รับคืนรายจ่ายที่จ่ายชำระไปตามประมาณการหนี้สินทั้งหมด หรือบางส่วนอย่างแน่นอน  กลุ่มบริษัท จะรับรู้รายจ่าย</t>
  </si>
  <si>
    <t>ที่ได้รับคืนเป็นสินทรัพย์แยกต่างหาก แต่ต้องไม่เกินจำนวนประมาณการหนี้สินที่เกี่ยวข้อง</t>
  </si>
  <si>
    <t>ต้นทุนบริการในอดีตจะถูกรับรู้ทั้งจำนวนในกำไร หรือขาดทุนทันทีที่มีการแก้ไขโครงการ หรือลดขนาดโครงการ</t>
  </si>
  <si>
    <t>บริษัทฯ ได้ปรับปรุงจำนวนหุ้นสามัญที่ออกและชำระแล้วในการคำนวณกำไรต่อหุ้นขั้นพื้นฐาน โดยปรับจำนวนหุ้นที่เปลี่ยนแปลงไปจาก</t>
  </si>
  <si>
    <t>การปรับลดมูลค่าที่ตราไว้จากเดิมหุ้นละ 5 บาท  เป็นหุ้นละ 1 บาท ตามที่กล่าวไว้ในหมายเหตุประกอบงบการเงินข้อ 23 และบริษัทฯ ได้</t>
  </si>
  <si>
    <t>ปรับปรุงจำนวนหุ้นสามัญที่ใช้ในการคำนวณกำไรต่อหุ้นขั้นพื้นฐานของปีก่อนที่นำมาเปรียบเทียบด้วย โดยถือเสมือนว่าการเปลี่ยนแปลงมูลค่า</t>
  </si>
  <si>
    <t>ที่ตราไว้ของหุ้นได้เกิดขึ้นตั้งแต่วันที่เริ่มต้นของปีแรกที่เสนอรายการ</t>
  </si>
  <si>
    <t xml:space="preserve">ตามมติที่ประชุมผู้ถือหุ้น ประจำปี 2566 ลงวันที่ 31 มีนาคม 2566 อนุมัติให้จ่ายเงินปันผลประจำปีแก่ผู้ถือหุ้นจากกำไรสะสม ในอัตราหุ้นละ </t>
  </si>
  <si>
    <t>35.1</t>
  </si>
  <si>
    <t>35.2</t>
  </si>
  <si>
    <t>20.1.2 เช่าซื้ออุปกรณ์</t>
  </si>
  <si>
    <t>20.1.6 หนี้สินตามสัญญาเช่าซื้อ-และสัญญาเช่า</t>
  </si>
  <si>
    <t xml:space="preserve">        ตามรายงานการประชุมคณะกรรมการบริษัท ครั้งที่ 4/2566 เมื่อวันที่ 25 กรกฎาคม 2566 ได้มีมติอนุมัติให้จ่ายเงินปันผลระหว่างกาลแก่</t>
  </si>
  <si>
    <t>จำนวน 370 ล้านหุ้น เป็นจำนวนเงิน 115.07  ล้านบาท  บริษัทฯ ได้จ่ายเงินปันผลระหว่างกาลแล้วในวันที่ 18 สิงหาคม 2566</t>
  </si>
  <si>
    <t xml:space="preserve">ผู้ถือหุ้น จากกำไรสะสม  จำนวน 99.08 ล้านบาท  และกำไรจากการดำเนินงานปี 2566   จำนวน 15.99 ล้านบาท  ในอัตราหุ้นละ 0.311 บาท </t>
  </si>
  <si>
    <t>ตามรายงานการประชุมคณะกรรมการบริษัท ครั้งที่ 1/2567 เมื่อวันที่ 27 กุมภาพันธ์ 2567 ได้มีมติอนุมัติให้เสนอต่อที่ประชุม</t>
  </si>
  <si>
    <t xml:space="preserve">สามัญผู้ถือหุ้นเพื่อพิจารณา และอนุมัติจ่ายเงินปันผลจากกำไรสุทธิประจำปี 2566 ในอัตราหุ้นละ 0.1528 บาท เป็นจำนวนเงิน 76.40 </t>
  </si>
  <si>
    <t>ล้านบาท เมื่อหักการจ่ายเงินปันผลระหว่างกาลจำนวน 15.99 ล้านบาท ซึ่งบริษัทได้จ่ายไปแล้ว เมื่อวันที่ 18 สิงหาคม 2566 คงเหลือ</t>
  </si>
  <si>
    <t xml:space="preserve">ยุติธรรมโดยแยกแสดงตามลำดับชั้นของมูลค่ายุติธรรม ดังนี้ </t>
  </si>
  <si>
    <t>ณ วันที่ 31 ธันวาคม 2566 และ 2565 กลุ่มบริษัท มีสินทรัพย์และหนี้สินที่วัดมูลค่าด้วยมูลค่ายุติธรรมหรือเปิดเผยมูลค่า</t>
  </si>
  <si>
    <t>เมื่อวันที่ 15 กุมภาพันธ์ 2567 บริษัทได้รับชำระค่าหุ้นเพิ่มทุน ที่ได้เสนอขายหุ้นสามัญให้แก่ประชาชนทั่วไปเป็นครั้งแรก</t>
  </si>
  <si>
    <t xml:space="preserve">(Initial Public Offerring) โดยเป็นหุ้นสามัญเพิ่มทุนจำนวน 130 ล้านหุ้น มูลค่าที่ตราไว้หุ้นละ 1.00 บาท ในราคาเสนอขายหุ้นละ </t>
  </si>
  <si>
    <t>แล้ว เมื่อวันที่ 15 กุมภาพันธ์ 2567</t>
  </si>
  <si>
    <t>2.60 บาท คิดเป็นจำนวนเงิน 338.00 ล้านบาท ทั้งนี้บริษัทได้จดทะเบียนชำระค่าหุ้นสามัญเพิ่มเติมดังกล่าวกับกระทรวงพาณิชย์</t>
  </si>
  <si>
    <r>
      <t>เป็นเงินปันผลที่จะจ่าย ในอัตราหุ้นล่ะ 0.12</t>
    </r>
    <r>
      <rPr>
        <sz val="15"/>
        <rFont val="Angsana New"/>
        <family val="1"/>
      </rPr>
      <t>082</t>
    </r>
    <r>
      <rPr>
        <sz val="15"/>
        <rFont val="Angsana New"/>
        <family val="1"/>
        <charset val="222"/>
      </rPr>
      <t xml:space="preserve"> บาทต่อหุ้น จำนวน 500 ล้านหุ้น คิดเป็นเงินจำนวน 60.41 ล้านบาท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</si>
</sst>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_);[Black]\(#,##0.00\)"/>
    <numFmt numFmtId="193" formatCode="#,##0.00_);[Blue]\(#,##0.00\)"/>
    <numFmt numFmtId="194" formatCode="#,##0.00\ ;\(#,##0.00\)"/>
    <numFmt numFmtId="195" formatCode="_(* #,##0_);_(* \(#,##0\);_(* &quot;-&quot;??_);_(@_)"/>
    <numFmt numFmtId="196" formatCode="#,##0_);[Black]\(#,##0\)"/>
    <numFmt numFmtId="197" formatCode="#,##0.00;\(#,##0.00\)"/>
    <numFmt numFmtId="198" formatCode="_ * #,##0_ ;_ * \-#,##0_ ;_ * \-??_ ;_ @_ "/>
    <numFmt numFmtId="199" formatCode="_-* #,##0.00_-;\-* #,##0.00_-;_-* \-??_-;_-@"/>
    <numFmt numFmtId="200" formatCode="#,##0\ ;\(#,##0\)"/>
    <numFmt numFmtId="201" formatCode="_-* #,##0_-;\-* #,##0_-;_-* &quot;-&quot;??_-;_-@_-"/>
    <numFmt numFmtId="202" formatCode="[$-1070000]d/m/yy;@"/>
    <numFmt numFmtId="203" formatCode="\t&quot;$&quot;#,##0.00_);[Red]\(\t&quot;$&quot;#,##0.00\)"/>
    <numFmt numFmtId="204" formatCode="\t&quot;฿&quot;#,##0.00_);[Red]\(\t&quot;฿&quot;#,##0.00\)"/>
    <numFmt numFmtId="205" formatCode="#,##0.00\ ;[Red]\-#,##0.00\ "/>
    <numFmt numFmtId="206" formatCode="&quot;t฿&quot;#,##0\ ;[Red]&quot;(t฿&quot;#,##0\)"/>
    <numFmt numFmtId="207" formatCode="#,##0.00\ ;\-#,##0.00\ ;&quot; -&quot;#\ ;@\ "/>
    <numFmt numFmtId="208" formatCode="#,##0.00\ ;&quot; (&quot;#,##0.00\);&quot; -&quot;#\ ;@\ "/>
    <numFmt numFmtId="209" formatCode="#,##0.00\ &quot;F&quot;;\-#,##0.00\ &quot;F&quot;"/>
    <numFmt numFmtId="210" formatCode="dd\-mmm\-yy_)"/>
    <numFmt numFmtId="211" formatCode="mm/dd/yy"/>
    <numFmt numFmtId="212" formatCode="0.0%"/>
    <numFmt numFmtId="213" formatCode="_-[$€-2]* #,##0.00_-;\-[$€-2]* #,##0.00_-;_-[$€-2]* &quot;-&quot;??_-"/>
    <numFmt numFmtId="214" formatCode="0_);[Red]\(0\)"/>
    <numFmt numFmtId="215" formatCode="0.00_)"/>
    <numFmt numFmtId="216" formatCode="#,##0.0_);[Red]\(#,##0.0\)"/>
    <numFmt numFmtId="217" formatCode="#,##0\ &quot;DM&quot;;[Red]\-#,##0\ &quot;DM&quot;"/>
    <numFmt numFmtId="218" formatCode="#,##0.00\ &quot;DM&quot;;[Red]\-#,##0.00\ &quot;DM&quot;"/>
    <numFmt numFmtId="219" formatCode="\$#,##0.00;\(\$#,##0.00\)"/>
    <numFmt numFmtId="220" formatCode="\$#,##0;\(\$#,##0\)"/>
    <numFmt numFmtId="221" formatCode="#,##0;\(#,##0\)"/>
    <numFmt numFmtId="222" formatCode="\ #,##0\ ;\(#,##0\)"/>
    <numFmt numFmtId="223" formatCode="#.\ \ "/>
    <numFmt numFmtId="224" formatCode="##.\ \ "/>
    <numFmt numFmtId="225" formatCode="_-* #,##0.00_-;\-* #,##0.00_-;_-* \-??_-;_-@_-"/>
    <numFmt numFmtId="226" formatCode="d\ \ด\ด\ด\ด\ \_x0000_\_x0000_\_x0000_\_x0000_"/>
    <numFmt numFmtId="227" formatCode="mmm\-yyyy"/>
    <numFmt numFmtId="228" formatCode="#,##0.00&quot; &quot;;&quot;-&quot;#,##0.00&quot; &quot;;&quot; -&quot;#&quot; &quot;;@&quot; &quot;"/>
    <numFmt numFmtId="229" formatCode="0%_);\(0%\)"/>
    <numFmt numFmtId="230" formatCode="[$฿-41E]#,##0.00;[Red]&quot;-&quot;[$฿-41E]#,##0.00"/>
    <numFmt numFmtId="231" formatCode="#,##0.000000000"/>
    <numFmt numFmtId="232" formatCode="#,##0.0"/>
    <numFmt numFmtId="233" formatCode="#,##0.0000_);\(#,##0.0000\)"/>
    <numFmt numFmtId="234" formatCode="0.00%_);\(0.0000%\)"/>
  </numFmts>
  <fonts count="192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0"/>
      <name val="Courier New"/>
      <family val="3"/>
    </font>
    <font>
      <sz val="14"/>
      <name val="AngsanaUPC"/>
      <family val="1"/>
    </font>
    <font>
      <sz val="16"/>
      <name val="Angsana New"/>
      <family val="1"/>
    </font>
    <font>
      <sz val="14"/>
      <name val="BrowalliaUPC"/>
      <family val="2"/>
      <charset val="22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rial"/>
      <family val="2"/>
      <charset val="222"/>
    </font>
    <font>
      <b/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1"/>
      <name val="Arial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rial"/>
      <family val="2"/>
      <charset val="222"/>
    </font>
    <font>
      <sz val="11"/>
      <color theme="1"/>
      <name val="Arial"/>
      <family val="2"/>
    </font>
    <font>
      <u/>
      <sz val="15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2"/>
      <name val="Angsana New"/>
      <family val="1"/>
      <charset val="22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6"/>
      <name val="Arial"/>
      <family val="2"/>
      <charset val="222"/>
    </font>
    <font>
      <sz val="15"/>
      <name val="Browallia New"/>
      <family val="2"/>
      <charset val="222"/>
    </font>
    <font>
      <sz val="10"/>
      <name val="Angsana New"/>
      <family val="1"/>
      <charset val="222"/>
    </font>
    <font>
      <b/>
      <sz val="11"/>
      <name val="Arial"/>
      <family val="2"/>
      <charset val="222"/>
    </font>
    <font>
      <sz val="11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8"/>
      <name val="Angsana New"/>
      <family val="1"/>
      <charset val="222"/>
    </font>
    <font>
      <sz val="18"/>
      <name val="Angsana New"/>
      <family val="1"/>
      <charset val="222"/>
    </font>
    <font>
      <sz val="12"/>
      <name val="Angsana New"/>
      <family val="1"/>
      <charset val="222"/>
    </font>
    <font>
      <strike/>
      <sz val="15"/>
      <name val="Angsana New"/>
      <family val="1"/>
      <charset val="222"/>
    </font>
    <font>
      <b/>
      <strike/>
      <sz val="15"/>
      <name val="Angsana New"/>
      <family val="1"/>
      <charset val="222"/>
    </font>
    <font>
      <strike/>
      <sz val="14"/>
      <name val="Angsana New"/>
      <family val="1"/>
      <charset val="222"/>
    </font>
    <font>
      <sz val="15"/>
      <name val="Calibri"/>
      <family val="2"/>
      <charset val="222"/>
    </font>
    <font>
      <sz val="15"/>
      <color rgb="FF000000"/>
      <name val="Angsana New"/>
      <charset val="1"/>
    </font>
    <font>
      <sz val="15"/>
      <color rgb="FF000000"/>
      <name val="Angsana New"/>
    </font>
  </fonts>
  <fills count="1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6360">
    <xf numFmtId="0" fontId="0" fillId="0" borderId="0"/>
    <xf numFmtId="0" fontId="11" fillId="0" borderId="6"/>
    <xf numFmtId="0" fontId="12" fillId="0" borderId="6"/>
    <xf numFmtId="0" fontId="12" fillId="0" borderId="6"/>
    <xf numFmtId="39" fontId="13" fillId="0" borderId="6"/>
    <xf numFmtId="0" fontId="14" fillId="0" borderId="6"/>
    <xf numFmtId="0" fontId="11" fillId="0" borderId="6"/>
    <xf numFmtId="43" fontId="11" fillId="0" borderId="6" applyFont="0" applyFill="0" applyBorder="0" applyAlignment="0" applyProtection="0"/>
    <xf numFmtId="0" fontId="12" fillId="0" borderId="6"/>
    <xf numFmtId="0" fontId="16" fillId="0" borderId="6"/>
    <xf numFmtId="0" fontId="12" fillId="0" borderId="6"/>
    <xf numFmtId="0" fontId="17" fillId="0" borderId="6"/>
    <xf numFmtId="0" fontId="18" fillId="0" borderId="6"/>
    <xf numFmtId="0" fontId="11" fillId="0" borderId="6"/>
    <xf numFmtId="0" fontId="19" fillId="0" borderId="6"/>
    <xf numFmtId="0" fontId="11" fillId="0" borderId="6"/>
    <xf numFmtId="0" fontId="12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1" fillId="0" borderId="6"/>
    <xf numFmtId="191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0" fontId="12" fillId="0" borderId="6"/>
    <xf numFmtId="0" fontId="12" fillId="0" borderId="6"/>
    <xf numFmtId="0" fontId="24" fillId="0" borderId="6"/>
    <xf numFmtId="43" fontId="11" fillId="0" borderId="6" applyFont="0" applyFill="0" applyBorder="0" applyAlignment="0" applyProtection="0"/>
    <xf numFmtId="0" fontId="25" fillId="0" borderId="6"/>
    <xf numFmtId="0" fontId="27" fillId="0" borderId="6"/>
    <xf numFmtId="202" fontId="12" fillId="0" borderId="6"/>
    <xf numFmtId="202" fontId="12" fillId="0" borderId="6"/>
    <xf numFmtId="0" fontId="12" fillId="0" borderId="6"/>
    <xf numFmtId="43" fontId="12" fillId="0" borderId="6" applyFont="0" applyFill="0" applyBorder="0" applyAlignment="0" applyProtection="0"/>
    <xf numFmtId="0" fontId="28" fillId="0" borderId="6"/>
    <xf numFmtId="43" fontId="29" fillId="0" borderId="6" applyFont="0" applyFill="0" applyBorder="0" applyAlignment="0" applyProtection="0"/>
    <xf numFmtId="0" fontId="27" fillId="0" borderId="6"/>
    <xf numFmtId="0" fontId="12" fillId="0" borderId="6"/>
    <xf numFmtId="43" fontId="12" fillId="0" borderId="6" applyFont="0" applyFill="0" applyBorder="0" applyAlignment="0" applyProtection="0"/>
    <xf numFmtId="0" fontId="12" fillId="0" borderId="6"/>
    <xf numFmtId="43" fontId="32" fillId="0" borderId="6" applyFill="0" applyBorder="0" applyAlignment="0" applyProtection="0"/>
    <xf numFmtId="0" fontId="29" fillId="0" borderId="6"/>
    <xf numFmtId="43" fontId="14" fillId="0" borderId="6" applyFont="0" applyFill="0" applyBorder="0" applyAlignment="0" applyProtection="0"/>
    <xf numFmtId="43" fontId="32" fillId="0" borderId="6" applyFill="0" applyBorder="0" applyAlignment="0" applyProtection="0"/>
    <xf numFmtId="0" fontId="12" fillId="0" borderId="6"/>
    <xf numFmtId="0" fontId="27" fillId="0" borderId="6"/>
    <xf numFmtId="43" fontId="12" fillId="0" borderId="6" applyFont="0" applyFill="0" applyBorder="0" applyAlignment="0" applyProtection="0"/>
    <xf numFmtId="0" fontId="14" fillId="0" borderId="6"/>
    <xf numFmtId="2" fontId="27" fillId="0" borderId="6" applyNumberFormat="0"/>
    <xf numFmtId="0" fontId="35" fillId="0" borderId="6"/>
    <xf numFmtId="0" fontId="36" fillId="33" borderId="6" applyNumberFormat="0" applyBorder="0" applyAlignment="0" applyProtection="0"/>
    <xf numFmtId="0" fontId="36" fillId="34" borderId="6" applyNumberFormat="0" applyBorder="0" applyAlignment="0" applyProtection="0"/>
    <xf numFmtId="0" fontId="36" fillId="35" borderId="6" applyNumberFormat="0" applyBorder="0" applyAlignment="0" applyProtection="0"/>
    <xf numFmtId="0" fontId="36" fillId="36" borderId="6" applyNumberFormat="0" applyBorder="0" applyAlignment="0" applyProtection="0"/>
    <xf numFmtId="0" fontId="36" fillId="37" borderId="6" applyNumberFormat="0" applyBorder="0" applyAlignment="0" applyProtection="0"/>
    <xf numFmtId="0" fontId="36" fillId="36" borderId="6" applyNumberFormat="0" applyBorder="0" applyAlignment="0" applyProtection="0"/>
    <xf numFmtId="0" fontId="36" fillId="38" borderId="6" applyNumberFormat="0" applyBorder="0" applyAlignment="0" applyProtection="0"/>
    <xf numFmtId="0" fontId="36" fillId="34" borderId="6" applyNumberFormat="0" applyBorder="0" applyAlignment="0" applyProtection="0"/>
    <xf numFmtId="0" fontId="36" fillId="39" borderId="6" applyNumberFormat="0" applyBorder="0" applyAlignment="0" applyProtection="0"/>
    <xf numFmtId="0" fontId="36" fillId="40" borderId="6" applyNumberFormat="0" applyBorder="0" applyAlignment="0" applyProtection="0"/>
    <xf numFmtId="0" fontId="36" fillId="41" borderId="6" applyNumberFormat="0" applyBorder="0" applyAlignment="0" applyProtection="0"/>
    <xf numFmtId="0" fontId="36" fillId="36" borderId="6" applyNumberFormat="0" applyBorder="0" applyAlignment="0" applyProtection="0"/>
    <xf numFmtId="0" fontId="37" fillId="38" borderId="6" applyNumberFormat="0" applyBorder="0" applyAlignment="0" applyProtection="0"/>
    <xf numFmtId="0" fontId="37" fillId="34" borderId="6" applyNumberFormat="0" applyBorder="0" applyAlignment="0" applyProtection="0"/>
    <xf numFmtId="0" fontId="37" fillId="39" borderId="6" applyNumberFormat="0" applyBorder="0" applyAlignment="0" applyProtection="0"/>
    <xf numFmtId="0" fontId="37" fillId="42" borderId="6" applyNumberFormat="0" applyBorder="0" applyAlignment="0" applyProtection="0"/>
    <xf numFmtId="0" fontId="37" fillId="41" borderId="6" applyNumberFormat="0" applyBorder="0" applyAlignment="0" applyProtection="0"/>
    <xf numFmtId="0" fontId="37" fillId="43" borderId="6" applyNumberFormat="0" applyBorder="0" applyAlignment="0" applyProtection="0"/>
    <xf numFmtId="9" fontId="27" fillId="0" borderId="6"/>
    <xf numFmtId="0" fontId="38" fillId="44" borderId="6" applyNumberFormat="0" applyBorder="0" applyAlignment="0" applyProtection="0"/>
    <xf numFmtId="0" fontId="38" fillId="45" borderId="6" applyNumberFormat="0" applyBorder="0" applyAlignment="0" applyProtection="0"/>
    <xf numFmtId="0" fontId="39" fillId="46" borderId="6" applyNumberFormat="0" applyBorder="0" applyAlignment="0" applyProtection="0"/>
    <xf numFmtId="0" fontId="37" fillId="47" borderId="6" applyNumberFormat="0" applyBorder="0" applyAlignment="0" applyProtection="0"/>
    <xf numFmtId="0" fontId="38" fillId="48" borderId="6" applyNumberFormat="0" applyBorder="0" applyAlignment="0" applyProtection="0"/>
    <xf numFmtId="0" fontId="38" fillId="49" borderId="6" applyNumberFormat="0" applyBorder="0" applyAlignment="0" applyProtection="0"/>
    <xf numFmtId="0" fontId="39" fillId="49" borderId="6" applyNumberFormat="0" applyBorder="0" applyAlignment="0" applyProtection="0"/>
    <xf numFmtId="0" fontId="37" fillId="50" borderId="6" applyNumberFormat="0" applyBorder="0" applyAlignment="0" applyProtection="0"/>
    <xf numFmtId="0" fontId="38" fillId="51" borderId="6" applyNumberFormat="0" applyBorder="0" applyAlignment="0" applyProtection="0"/>
    <xf numFmtId="0" fontId="38" fillId="52" borderId="6" applyNumberFormat="0" applyBorder="0" applyAlignment="0" applyProtection="0"/>
    <xf numFmtId="0" fontId="39" fillId="52" borderId="6" applyNumberFormat="0" applyBorder="0" applyAlignment="0" applyProtection="0"/>
    <xf numFmtId="0" fontId="37" fillId="53" borderId="6" applyNumberFormat="0" applyBorder="0" applyAlignment="0" applyProtection="0"/>
    <xf numFmtId="0" fontId="38" fillId="54" borderId="6" applyNumberFormat="0" applyBorder="0" applyAlignment="0" applyProtection="0"/>
    <xf numFmtId="0" fontId="38" fillId="54" borderId="6" applyNumberFormat="0" applyBorder="0" applyAlignment="0" applyProtection="0"/>
    <xf numFmtId="0" fontId="39" fillId="55" borderId="6" applyNumberFormat="0" applyBorder="0" applyAlignment="0" applyProtection="0"/>
    <xf numFmtId="0" fontId="37" fillId="56" borderId="6" applyNumberFormat="0" applyBorder="0" applyAlignment="0" applyProtection="0"/>
    <xf numFmtId="0" fontId="38" fillId="57" borderId="6" applyNumberFormat="0" applyBorder="0" applyAlignment="0" applyProtection="0"/>
    <xf numFmtId="0" fontId="38" fillId="45" borderId="6" applyNumberFormat="0" applyBorder="0" applyAlignment="0" applyProtection="0"/>
    <xf numFmtId="0" fontId="39" fillId="58" borderId="6" applyNumberFormat="0" applyBorder="0" applyAlignment="0" applyProtection="0"/>
    <xf numFmtId="0" fontId="37" fillId="59" borderId="6" applyNumberFormat="0" applyBorder="0" applyAlignment="0" applyProtection="0"/>
    <xf numFmtId="0" fontId="38" fillId="60" borderId="6" applyNumberFormat="0" applyBorder="0" applyAlignment="0" applyProtection="0"/>
    <xf numFmtId="0" fontId="38" fillId="61" borderId="6" applyNumberFormat="0" applyBorder="0" applyAlignment="0" applyProtection="0"/>
    <xf numFmtId="0" fontId="39" fillId="62" borderId="6" applyNumberFormat="0" applyBorder="0" applyAlignment="0" applyProtection="0"/>
    <xf numFmtId="0" fontId="37" fillId="43" borderId="6" applyNumberFormat="0" applyBorder="0" applyAlignment="0" applyProtection="0"/>
    <xf numFmtId="0" fontId="40" fillId="34" borderId="6" applyNumberFormat="0" applyBorder="0" applyAlignment="0" applyProtection="0"/>
    <xf numFmtId="0" fontId="41" fillId="0" borderId="23" applyNumberFormat="0" applyFont="0" applyFill="0" applyAlignment="0"/>
    <xf numFmtId="0" fontId="42" fillId="41" borderId="24" applyNumberFormat="0" applyAlignment="0" applyProtection="0"/>
    <xf numFmtId="0" fontId="43" fillId="63" borderId="25" applyNumberFormat="0" applyAlignment="0" applyProtection="0"/>
    <xf numFmtId="41" fontId="27" fillId="0" borderId="6" applyNumberFormat="0" applyBorder="0"/>
    <xf numFmtId="197" fontId="44" fillId="0" borderId="6" applyFill="0" applyBorder="0" applyAlignment="0" applyProtection="0"/>
    <xf numFmtId="43" fontId="12" fillId="0" borderId="6" applyFont="0" applyFill="0" applyBorder="0" applyAlignment="0" applyProtection="0"/>
    <xf numFmtId="197" fontId="44" fillId="0" borderId="6" applyFill="0" applyBorder="0" applyAlignment="0" applyProtection="0"/>
    <xf numFmtId="205" fontId="44" fillId="0" borderId="6" applyFill="0" applyBorder="0" applyAlignment="0" applyProtection="0"/>
    <xf numFmtId="206" fontId="44" fillId="0" borderId="6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207" fontId="36" fillId="0" borderId="6"/>
    <xf numFmtId="43" fontId="4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207" fontId="44" fillId="0" borderId="6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207" fontId="44" fillId="0" borderId="6" applyFill="0" applyBorder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195" fontId="12" fillId="0" borderId="6" applyFont="0" applyFill="0" applyBorder="0" applyAlignment="0" applyProtection="0"/>
    <xf numFmtId="208" fontId="44" fillId="0" borderId="6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2" fillId="0" borderId="6" applyFont="0" applyFill="0" applyBorder="0" applyAlignment="0" applyProtection="0"/>
    <xf numFmtId="207" fontId="44" fillId="0" borderId="6" applyFill="0" applyBorder="0" applyAlignment="0" applyProtection="0"/>
    <xf numFmtId="43" fontId="12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8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2" fillId="0" borderId="6" applyFont="0" applyFill="0" applyBorder="0" applyAlignment="0" applyProtection="0"/>
    <xf numFmtId="20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7" fillId="0" borderId="6" applyFont="0" applyFill="0" applyBorder="0" applyAlignment="0" applyProtection="0"/>
    <xf numFmtId="203" fontId="38" fillId="0" borderId="6" applyFont="0" applyFill="0" applyBorder="0" applyAlignment="0" applyProtection="0"/>
    <xf numFmtId="207" fontId="44" fillId="0" borderId="6" applyFill="0" applyBorder="0" applyAlignment="0" applyProtection="0"/>
    <xf numFmtId="43" fontId="12" fillId="0" borderId="6" applyFont="0" applyFill="0" applyBorder="0" applyAlignment="0" applyProtection="0"/>
    <xf numFmtId="208" fontId="44" fillId="0" borderId="6" applyFill="0" applyBorder="0" applyAlignment="0" applyProtection="0"/>
    <xf numFmtId="207" fontId="44" fillId="0" borderId="6" applyFill="0" applyBorder="0" applyAlignment="0" applyProtection="0"/>
    <xf numFmtId="43" fontId="12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4" fillId="0" borderId="6" applyFont="0" applyFill="0" applyBorder="0" applyAlignment="0" applyProtection="0"/>
    <xf numFmtId="208" fontId="44" fillId="0" borderId="6" applyFill="0" applyBorder="0" applyAlignment="0" applyProtection="0"/>
    <xf numFmtId="43" fontId="45" fillId="0" borderId="6" applyNumberFormat="0" applyFill="0" applyBorder="0" applyAlignment="0" applyProtection="0"/>
    <xf numFmtId="209" fontId="14" fillId="0" borderId="6"/>
    <xf numFmtId="209" fontId="27" fillId="0" borderId="6"/>
    <xf numFmtId="0" fontId="14" fillId="0" borderId="6"/>
    <xf numFmtId="190" fontId="12" fillId="0" borderId="6" applyFont="0" applyFill="0" applyBorder="0" applyAlignment="0" applyProtection="0"/>
    <xf numFmtId="190" fontId="12" fillId="0" borderId="6" applyFont="0" applyFill="0" applyBorder="0" applyAlignment="0" applyProtection="0"/>
    <xf numFmtId="190" fontId="12" fillId="0" borderId="6" applyFont="0" applyFill="0" applyBorder="0" applyAlignment="0" applyProtection="0"/>
    <xf numFmtId="190" fontId="12" fillId="0" borderId="6" applyFont="0" applyFill="0" applyBorder="0" applyAlignment="0" applyProtection="0"/>
    <xf numFmtId="190" fontId="12" fillId="0" borderId="6" applyFont="0" applyFill="0" applyBorder="0" applyAlignment="0" applyProtection="0"/>
    <xf numFmtId="190" fontId="12" fillId="0" borderId="6" applyFont="0" applyFill="0" applyBorder="0" applyAlignment="0" applyProtection="0"/>
    <xf numFmtId="190" fontId="12" fillId="0" borderId="6" applyFont="0" applyFill="0" applyBorder="0" applyAlignment="0" applyProtection="0"/>
    <xf numFmtId="44" fontId="49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46" fillId="0" borderId="6" applyFont="0" applyFill="0" applyBorder="0" applyAlignment="0" applyProtection="0"/>
    <xf numFmtId="190" fontId="12" fillId="0" borderId="6" applyFont="0" applyFill="0" applyBorder="0" applyAlignment="0" applyProtection="0"/>
    <xf numFmtId="190" fontId="12" fillId="0" borderId="6" applyFont="0" applyFill="0" applyBorder="0" applyAlignment="0" applyProtection="0"/>
    <xf numFmtId="190" fontId="12" fillId="0" borderId="6" applyFont="0" applyFill="0" applyBorder="0" applyAlignment="0" applyProtection="0"/>
    <xf numFmtId="190" fontId="12" fillId="0" borderId="6" applyFont="0" applyFill="0" applyBorder="0" applyAlignment="0" applyProtection="0"/>
    <xf numFmtId="190" fontId="12" fillId="0" borderId="6" applyFont="0" applyFill="0" applyBorder="0" applyAlignment="0" applyProtection="0"/>
    <xf numFmtId="190" fontId="12" fillId="0" borderId="6" applyFont="0" applyFill="0" applyBorder="0" applyAlignment="0" applyProtection="0"/>
    <xf numFmtId="210" fontId="14" fillId="0" borderId="6"/>
    <xf numFmtId="210" fontId="27" fillId="0" borderId="6"/>
    <xf numFmtId="0" fontId="14" fillId="0" borderId="6"/>
    <xf numFmtId="211" fontId="45" fillId="0" borderId="6" applyFont="0" applyFill="0" applyBorder="0" applyAlignment="0" applyProtection="0"/>
    <xf numFmtId="38" fontId="47" fillId="0" borderId="6" applyFont="0" applyFill="0" applyBorder="0" applyAlignment="0" applyProtection="0"/>
    <xf numFmtId="40" fontId="47" fillId="0" borderId="6" applyFont="0" applyFill="0" applyBorder="0" applyAlignment="0" applyProtection="0"/>
    <xf numFmtId="212" fontId="14" fillId="0" borderId="6"/>
    <xf numFmtId="0" fontId="50" fillId="0" borderId="6" applyFont="0" applyBorder="0" applyAlignment="0">
      <alignment horizontal="left"/>
    </xf>
    <xf numFmtId="0" fontId="51" fillId="0" borderId="6" applyNumberFormat="0" applyFill="0" applyBorder="0" applyAlignment="0" applyProtection="0"/>
    <xf numFmtId="0" fontId="52" fillId="0" borderId="6" applyNumberFormat="0" applyFill="0" applyBorder="0" applyAlignment="0" applyProtection="0"/>
    <xf numFmtId="0" fontId="53" fillId="64" borderId="6" applyNumberFormat="0" applyBorder="0" applyAlignment="0" applyProtection="0"/>
    <xf numFmtId="0" fontId="53" fillId="65" borderId="6" applyNumberFormat="0" applyBorder="0" applyAlignment="0" applyProtection="0"/>
    <xf numFmtId="0" fontId="53" fillId="66" borderId="6" applyNumberFormat="0" applyBorder="0" applyAlignment="0" applyProtection="0"/>
    <xf numFmtId="213" fontId="54" fillId="0" borderId="6" applyFont="0" applyFill="0" applyBorder="0" applyAlignment="0" applyProtection="0"/>
    <xf numFmtId="0" fontId="36" fillId="0" borderId="6"/>
    <xf numFmtId="0" fontId="55" fillId="0" borderId="6" applyNumberFormat="0" applyFill="0" applyBorder="0" applyAlignment="0" applyProtection="0"/>
    <xf numFmtId="214" fontId="45" fillId="0" borderId="6" applyFont="0" applyFill="0" applyBorder="0" applyAlignment="0" applyProtection="0"/>
    <xf numFmtId="0" fontId="56" fillId="33" borderId="6" applyNumberFormat="0" applyBorder="0" applyAlignment="0" applyProtection="0"/>
    <xf numFmtId="38" fontId="31" fillId="67" borderId="6" applyNumberFormat="0" applyBorder="0" applyAlignment="0" applyProtection="0"/>
    <xf numFmtId="38" fontId="31" fillId="67" borderId="6" applyNumberFormat="0" applyBorder="0" applyAlignment="0" applyProtection="0"/>
    <xf numFmtId="38" fontId="86" fillId="67" borderId="6" applyNumberFormat="0" applyBorder="0" applyAlignment="0" applyProtection="0"/>
    <xf numFmtId="0" fontId="57" fillId="68" borderId="26"/>
    <xf numFmtId="0" fontId="58" fillId="0" borderId="27" applyNumberFormat="0" applyAlignment="0" applyProtection="0">
      <alignment horizontal="left" vertical="center"/>
    </xf>
    <xf numFmtId="0" fontId="58" fillId="0" borderId="11">
      <alignment horizontal="left" vertical="center"/>
    </xf>
    <xf numFmtId="0" fontId="59" fillId="0" borderId="6" applyNumberFormat="0" applyFill="0" applyBorder="0" applyAlignment="0" applyProtection="0"/>
    <xf numFmtId="0" fontId="60" fillId="0" borderId="28" applyNumberFormat="0" applyFill="0" applyAlignment="0" applyProtection="0"/>
    <xf numFmtId="0" fontId="61" fillId="0" borderId="29" applyNumberFormat="0" applyFill="0" applyAlignment="0" applyProtection="0"/>
    <xf numFmtId="0" fontId="62" fillId="0" borderId="30" applyNumberFormat="0" applyFill="0" applyAlignment="0" applyProtection="0"/>
    <xf numFmtId="0" fontId="89" fillId="0" borderId="15" applyNumberFormat="0" applyFill="0" applyAlignment="0" applyProtection="0"/>
    <xf numFmtId="0" fontId="62" fillId="0" borderId="6" applyNumberFormat="0" applyFill="0" applyBorder="0" applyAlignment="0" applyProtection="0"/>
    <xf numFmtId="10" fontId="31" fillId="69" borderId="23" applyNumberFormat="0" applyBorder="0" applyAlignment="0" applyProtection="0"/>
    <xf numFmtId="10" fontId="31" fillId="69" borderId="23" applyNumberFormat="0" applyBorder="0" applyAlignment="0" applyProtection="0"/>
    <xf numFmtId="10" fontId="86" fillId="69" borderId="23" applyNumberFormat="0" applyBorder="0" applyAlignment="0" applyProtection="0"/>
    <xf numFmtId="0" fontId="63" fillId="39" borderId="24" applyNumberFormat="0" applyAlignment="0" applyProtection="0"/>
    <xf numFmtId="0" fontId="64" fillId="0" borderId="31" applyNumberFormat="0" applyFill="0" applyAlignment="0" applyProtection="0"/>
    <xf numFmtId="0" fontId="65" fillId="38" borderId="6" applyNumberFormat="0" applyBorder="0" applyAlignment="0" applyProtection="0"/>
    <xf numFmtId="37" fontId="66" fillId="0" borderId="6"/>
    <xf numFmtId="37" fontId="66" fillId="0" borderId="6"/>
    <xf numFmtId="215" fontId="67" fillId="0" borderId="6"/>
    <xf numFmtId="215" fontId="67" fillId="0" borderId="6"/>
    <xf numFmtId="0" fontId="87" fillId="0" borderId="6"/>
    <xf numFmtId="0" fontId="8" fillId="0" borderId="6"/>
    <xf numFmtId="0" fontId="8" fillId="0" borderId="6"/>
    <xf numFmtId="0" fontId="45" fillId="0" borderId="6"/>
    <xf numFmtId="0" fontId="45" fillId="0" borderId="6"/>
    <xf numFmtId="0" fontId="90" fillId="0" borderId="6"/>
    <xf numFmtId="0" fontId="12" fillId="0" borderId="6"/>
    <xf numFmtId="0" fontId="12" fillId="0" borderId="6"/>
    <xf numFmtId="0" fontId="68" fillId="0" borderId="6"/>
    <xf numFmtId="0" fontId="68" fillId="0" borderId="6"/>
    <xf numFmtId="0" fontId="12" fillId="0" borderId="6"/>
    <xf numFmtId="0" fontId="49" fillId="0" borderId="6">
      <alignment vertical="top"/>
    </xf>
    <xf numFmtId="0" fontId="49" fillId="0" borderId="6">
      <alignment vertical="top"/>
    </xf>
    <xf numFmtId="0" fontId="12" fillId="0" borderId="6"/>
    <xf numFmtId="0" fontId="12" fillId="0" borderId="6"/>
    <xf numFmtId="0" fontId="91" fillId="0" borderId="6"/>
    <xf numFmtId="0" fontId="47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45" fillId="0" borderId="6"/>
    <xf numFmtId="0" fontId="51" fillId="0" borderId="6" applyFill="0"/>
    <xf numFmtId="0" fontId="45" fillId="0" borderId="6"/>
    <xf numFmtId="0" fontId="30" fillId="0" borderId="6"/>
    <xf numFmtId="0" fontId="8" fillId="0" borderId="6"/>
    <xf numFmtId="0" fontId="12" fillId="0" borderId="6"/>
    <xf numFmtId="0" fontId="8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45" fillId="0" borderId="6"/>
    <xf numFmtId="0" fontId="26" fillId="0" borderId="6"/>
    <xf numFmtId="0" fontId="45" fillId="0" borderId="6"/>
    <xf numFmtId="0" fontId="45" fillId="0" borderId="6"/>
    <xf numFmtId="0" fontId="26" fillId="0" borderId="6"/>
    <xf numFmtId="0" fontId="26" fillId="0" borderId="6"/>
    <xf numFmtId="0" fontId="14" fillId="0" borderId="6"/>
    <xf numFmtId="0" fontId="29" fillId="0" borderId="6"/>
    <xf numFmtId="0" fontId="14" fillId="0" borderId="6"/>
    <xf numFmtId="0" fontId="12" fillId="0" borderId="6"/>
    <xf numFmtId="0" fontId="15" fillId="0" borderId="6"/>
    <xf numFmtId="0" fontId="12" fillId="0" borderId="6"/>
    <xf numFmtId="0" fontId="45" fillId="0" borderId="6"/>
    <xf numFmtId="0" fontId="91" fillId="0" borderId="6"/>
    <xf numFmtId="0" fontId="45" fillId="0" borderId="6"/>
    <xf numFmtId="0" fontId="15" fillId="0" borderId="6"/>
    <xf numFmtId="0" fontId="92" fillId="0" borderId="6"/>
    <xf numFmtId="0" fontId="26" fillId="0" borderId="6"/>
    <xf numFmtId="0" fontId="12" fillId="0" borderId="6"/>
    <xf numFmtId="0" fontId="69" fillId="0" borderId="6"/>
    <xf numFmtId="200" fontId="68" fillId="0" borderId="6"/>
    <xf numFmtId="0" fontId="47" fillId="0" borderId="6"/>
    <xf numFmtId="0" fontId="45" fillId="0" borderId="6"/>
    <xf numFmtId="0" fontId="91" fillId="0" borderId="6"/>
    <xf numFmtId="0" fontId="68" fillId="0" borderId="6"/>
    <xf numFmtId="0" fontId="69" fillId="0" borderId="6"/>
    <xf numFmtId="0" fontId="12" fillId="0" borderId="6"/>
    <xf numFmtId="0" fontId="45" fillId="0" borderId="6"/>
    <xf numFmtId="0" fontId="8" fillId="0" borderId="6"/>
    <xf numFmtId="0" fontId="45" fillId="0" borderId="6"/>
    <xf numFmtId="0" fontId="8" fillId="0" borderId="6"/>
    <xf numFmtId="0" fontId="45" fillId="0" borderId="6"/>
    <xf numFmtId="0" fontId="8" fillId="0" borderId="6"/>
    <xf numFmtId="0" fontId="12" fillId="0" borderId="6"/>
    <xf numFmtId="0" fontId="47" fillId="0" borderId="6"/>
    <xf numFmtId="0" fontId="44" fillId="35" borderId="32" applyNumberFormat="0" applyAlignment="0" applyProtection="0"/>
    <xf numFmtId="0" fontId="70" fillId="41" borderId="33" applyNumberFormat="0" applyAlignment="0" applyProtection="0"/>
    <xf numFmtId="9" fontId="8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38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38" fillId="0" borderId="6" applyFont="0" applyFill="0" applyBorder="0" applyAlignment="0" applyProtection="0"/>
    <xf numFmtId="9" fontId="45" fillId="0" borderId="6" applyFont="0" applyFill="0" applyBorder="0" applyAlignment="0" applyProtection="0"/>
    <xf numFmtId="9" fontId="38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48" fillId="0" borderId="6" applyFont="0" applyFill="0" applyBorder="0" applyAlignment="0" applyProtection="0"/>
    <xf numFmtId="9" fontId="48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45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71" fillId="0" borderId="6" applyFill="0" applyBorder="0" applyAlignment="0" applyProtection="0"/>
    <xf numFmtId="9" fontId="38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71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216" fontId="45" fillId="0" borderId="6"/>
    <xf numFmtId="0" fontId="72" fillId="0" borderId="6" applyNumberFormat="0" applyFill="0" applyBorder="0" applyAlignment="0" applyProtection="0"/>
    <xf numFmtId="0" fontId="45" fillId="70" borderId="6"/>
    <xf numFmtId="0" fontId="49" fillId="0" borderId="6">
      <alignment vertical="top"/>
    </xf>
    <xf numFmtId="0" fontId="73" fillId="0" borderId="6" applyNumberFormat="0" applyBorder="0" applyAlignment="0"/>
    <xf numFmtId="0" fontId="73" fillId="0" borderId="6" applyNumberFormat="0" applyBorder="0" applyAlignment="0"/>
    <xf numFmtId="3" fontId="45" fillId="0" borderId="23" applyNumberFormat="0" applyFont="0" applyFill="0" applyAlignment="0" applyProtection="0">
      <alignment vertical="center"/>
    </xf>
    <xf numFmtId="49" fontId="45" fillId="0" borderId="6" applyFont="0" applyFill="0" applyBorder="0" applyAlignment="0" applyProtection="0"/>
    <xf numFmtId="0" fontId="74" fillId="0" borderId="6">
      <alignment horizontal="center" vertical="top"/>
    </xf>
    <xf numFmtId="40" fontId="75" fillId="0" borderId="6"/>
    <xf numFmtId="0" fontId="76" fillId="0" borderId="6" applyNumberFormat="0" applyFill="0" applyBorder="0" applyAlignment="0" applyProtection="0"/>
    <xf numFmtId="0" fontId="77" fillId="0" borderId="34" applyNumberFormat="0" applyFill="0" applyAlignment="0" applyProtection="0"/>
    <xf numFmtId="41" fontId="45" fillId="0" borderId="6" applyFont="0" applyFill="0" applyBorder="0" applyAlignment="0" applyProtection="0"/>
    <xf numFmtId="40" fontId="47" fillId="0" borderId="6" applyFont="0" applyFill="0" applyBorder="0" applyAlignment="0" applyProtection="0"/>
    <xf numFmtId="0" fontId="45" fillId="0" borderId="6" applyFont="0" applyFill="0" applyBorder="0" applyAlignment="0" applyProtection="0"/>
    <xf numFmtId="8" fontId="78" fillId="0" borderId="6" applyFont="0" applyFill="0" applyBorder="0" applyAlignment="0" applyProtection="0"/>
    <xf numFmtId="0" fontId="27" fillId="0" borderId="6" applyFont="0" applyFill="0" applyBorder="0" applyAlignment="0" applyProtection="0"/>
    <xf numFmtId="0" fontId="27" fillId="0" borderId="6" applyFont="0" applyFill="0" applyBorder="0" applyAlignment="0" applyProtection="0"/>
    <xf numFmtId="0" fontId="79" fillId="0" borderId="6" applyNumberFormat="0" applyFill="0" applyBorder="0" applyAlignment="0" applyProtection="0"/>
    <xf numFmtId="0" fontId="80" fillId="0" borderId="35"/>
    <xf numFmtId="217" fontId="47" fillId="0" borderId="6" applyFont="0" applyFill="0" applyBorder="0" applyAlignment="0" applyProtection="0"/>
    <xf numFmtId="218" fontId="47" fillId="0" borderId="6" applyFont="0" applyFill="0" applyBorder="0" applyAlignment="0" applyProtection="0"/>
    <xf numFmtId="9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189" fontId="45" fillId="0" borderId="6" applyFont="0" applyFill="0" applyBorder="0" applyAlignment="0" applyProtection="0"/>
    <xf numFmtId="189" fontId="4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4" fillId="0" borderId="6" applyFont="0" applyFill="0" applyBorder="0" applyAlignment="0" applyProtection="0"/>
    <xf numFmtId="43" fontId="30" fillId="0" borderId="6" applyFont="0" applyFill="0" applyBorder="0" applyAlignment="0" applyProtection="0"/>
    <xf numFmtId="0" fontId="14" fillId="0" borderId="6" applyFont="0" applyFill="0" applyBorder="0" applyAlignment="0" applyProtection="0"/>
    <xf numFmtId="39" fontId="45" fillId="0" borderId="6" applyFont="0" applyFill="0" applyBorder="0" applyAlignment="0" applyProtection="0"/>
    <xf numFmtId="43" fontId="32" fillId="0" borderId="6" applyFill="0" applyBorder="0" applyAlignment="0" applyProtection="0"/>
    <xf numFmtId="194" fontId="14" fillId="0" borderId="6" applyFont="0" applyFill="0" applyBorder="0" applyAlignment="0" applyProtection="0"/>
    <xf numFmtId="43" fontId="48" fillId="0" borderId="6" applyFont="0" applyFill="0" applyBorder="0" applyAlignment="0" applyProtection="0"/>
    <xf numFmtId="207" fontId="44" fillId="0" borderId="6" applyFill="0" applyBorder="0" applyAlignment="0" applyProtection="0"/>
    <xf numFmtId="39" fontId="45" fillId="0" borderId="6" applyFont="0" applyFill="0" applyBorder="0" applyAlignment="0" applyProtection="0"/>
    <xf numFmtId="43" fontId="12" fillId="0" borderId="6" applyFont="0" applyFill="0" applyBorder="0" applyAlignment="0" applyProtection="0"/>
    <xf numFmtId="207" fontId="44" fillId="0" borderId="6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0" fillId="0" borderId="6" applyFont="0" applyFill="0" applyBorder="0" applyAlignment="0" applyProtection="0"/>
    <xf numFmtId="207" fontId="44" fillId="0" borderId="6" applyFill="0" applyBorder="0" applyAlignment="0" applyProtection="0"/>
    <xf numFmtId="204" fontId="4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5" fillId="0" borderId="6" applyFill="0" applyBorder="0" applyAlignment="0" applyProtection="0"/>
    <xf numFmtId="43" fontId="45" fillId="0" borderId="6" applyFill="0" applyBorder="0" applyAlignment="0" applyProtection="0"/>
    <xf numFmtId="44" fontId="45" fillId="0" borderId="6" applyFont="0" applyFill="0" applyBorder="0" applyAlignment="0" applyProtection="0"/>
    <xf numFmtId="44" fontId="45" fillId="0" borderId="6" applyFont="0" applyFill="0" applyBorder="0" applyAlignment="0" applyProtection="0"/>
    <xf numFmtId="0" fontId="81" fillId="0" borderId="6" applyNumberFormat="0" applyFill="0" applyBorder="0" applyAlignment="0" applyProtection="0">
      <alignment vertical="top"/>
      <protection locked="0"/>
    </xf>
    <xf numFmtId="9" fontId="48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45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36" fillId="0" borderId="6" applyFont="0" applyFill="0" applyBorder="0" applyAlignment="0" applyProtection="0"/>
    <xf numFmtId="0" fontId="82" fillId="0" borderId="6" applyNumberFormat="0" applyFill="0" applyBorder="0" applyAlignment="0" applyProtection="0">
      <alignment vertical="top"/>
      <protection locked="0"/>
    </xf>
    <xf numFmtId="9" fontId="83" fillId="0" borderId="6" applyFont="0" applyFill="0" applyBorder="0" applyAlignment="0" applyProtection="0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12" fillId="0" borderId="6"/>
    <xf numFmtId="0" fontId="8" fillId="0" borderId="6"/>
    <xf numFmtId="0" fontId="12" fillId="0" borderId="6"/>
    <xf numFmtId="0" fontId="12" fillId="0" borderId="6"/>
    <xf numFmtId="0" fontId="90" fillId="0" borderId="6"/>
    <xf numFmtId="0" fontId="14" fillId="0" borderId="6"/>
    <xf numFmtId="0" fontId="45" fillId="0" borderId="6"/>
    <xf numFmtId="0" fontId="12" fillId="0" borderId="6"/>
    <xf numFmtId="0" fontId="14" fillId="0" borderId="6"/>
    <xf numFmtId="0" fontId="8" fillId="0" borderId="6"/>
    <xf numFmtId="0" fontId="12" fillId="0" borderId="6"/>
    <xf numFmtId="0" fontId="12" fillId="0" borderId="6"/>
    <xf numFmtId="0" fontId="84" fillId="0" borderId="6"/>
    <xf numFmtId="0" fontId="8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68" fillId="0" borderId="6"/>
    <xf numFmtId="0" fontId="12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7" fillId="0" borderId="6"/>
    <xf numFmtId="0" fontId="30" fillId="0" borderId="6"/>
    <xf numFmtId="0" fontId="45" fillId="0" borderId="6"/>
    <xf numFmtId="0" fontId="45" fillId="0" borderId="6"/>
    <xf numFmtId="0" fontId="45" fillId="0" borderId="6"/>
    <xf numFmtId="0" fontId="26" fillId="0" borderId="6"/>
    <xf numFmtId="0" fontId="12" fillId="0" borderId="6"/>
    <xf numFmtId="0" fontId="36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83" fillId="0" borderId="6" applyFont="0" applyFill="0" applyBorder="0" applyAlignment="0" applyProtection="0"/>
    <xf numFmtId="0" fontId="83" fillId="0" borderId="6" applyFont="0" applyFill="0" applyBorder="0" applyAlignment="0" applyProtection="0"/>
    <xf numFmtId="0" fontId="83" fillId="0" borderId="6" applyFont="0" applyFill="0" applyBorder="0" applyAlignment="0" applyProtection="0"/>
    <xf numFmtId="0" fontId="83" fillId="0" borderId="6" applyFont="0" applyFill="0" applyBorder="0" applyAlignment="0" applyProtection="0"/>
    <xf numFmtId="0" fontId="49" fillId="0" borderId="6">
      <alignment vertical="top"/>
    </xf>
    <xf numFmtId="0" fontId="88" fillId="0" borderId="6"/>
    <xf numFmtId="0" fontId="83" fillId="0" borderId="6"/>
    <xf numFmtId="0" fontId="45" fillId="0" borderId="6"/>
    <xf numFmtId="0" fontId="68" fillId="0" borderId="6"/>
    <xf numFmtId="0" fontId="26" fillId="0" borderId="6"/>
    <xf numFmtId="9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0" fontId="26" fillId="0" borderId="6"/>
    <xf numFmtId="43" fontId="26" fillId="0" borderId="6" applyFont="0" applyFill="0" applyBorder="0" applyAlignment="0" applyProtection="0"/>
    <xf numFmtId="0" fontId="12" fillId="0" borderId="6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38" fillId="71" borderId="6" applyNumberFormat="0" applyBorder="0" applyAlignment="0" applyProtection="0"/>
    <xf numFmtId="0" fontId="38" fillId="71" borderId="6" applyNumberFormat="0" applyBorder="0" applyAlignment="0" applyProtection="0"/>
    <xf numFmtId="0" fontId="38" fillId="71" borderId="6" applyNumberFormat="0" applyBorder="0" applyAlignment="0" applyProtection="0"/>
    <xf numFmtId="0" fontId="38" fillId="72" borderId="6" applyNumberFormat="0" applyBorder="0" applyAlignment="0" applyProtection="0"/>
    <xf numFmtId="0" fontId="38" fillId="72" borderId="6" applyNumberFormat="0" applyBorder="0" applyAlignment="0" applyProtection="0"/>
    <xf numFmtId="0" fontId="38" fillId="72" borderId="6" applyNumberFormat="0" applyBorder="0" applyAlignment="0" applyProtection="0"/>
    <xf numFmtId="0" fontId="38" fillId="74" borderId="6" applyNumberFormat="0" applyBorder="0" applyAlignment="0" applyProtection="0"/>
    <xf numFmtId="0" fontId="38" fillId="74" borderId="6" applyNumberFormat="0" applyBorder="0" applyAlignment="0" applyProtection="0"/>
    <xf numFmtId="0" fontId="38" fillId="74" borderId="6" applyNumberFormat="0" applyBorder="0" applyAlignment="0" applyProtection="0"/>
    <xf numFmtId="0" fontId="38" fillId="75" borderId="6" applyNumberFormat="0" applyBorder="0" applyAlignment="0" applyProtection="0"/>
    <xf numFmtId="0" fontId="38" fillId="75" borderId="6" applyNumberFormat="0" applyBorder="0" applyAlignment="0" applyProtection="0"/>
    <xf numFmtId="0" fontId="38" fillId="75" borderId="6" applyNumberFormat="0" applyBorder="0" applyAlignment="0" applyProtection="0"/>
    <xf numFmtId="0" fontId="38" fillId="76" borderId="6" applyNumberFormat="0" applyBorder="0" applyAlignment="0" applyProtection="0"/>
    <xf numFmtId="0" fontId="38" fillId="76" borderId="6" applyNumberFormat="0" applyBorder="0" applyAlignment="0" applyProtection="0"/>
    <xf numFmtId="0" fontId="38" fillId="76" borderId="6" applyNumberFormat="0" applyBorder="0" applyAlignment="0" applyProtection="0"/>
    <xf numFmtId="0" fontId="38" fillId="77" borderId="6" applyNumberFormat="0" applyBorder="0" applyAlignment="0" applyProtection="0"/>
    <xf numFmtId="0" fontId="38" fillId="77" borderId="6" applyNumberFormat="0" applyBorder="0" applyAlignment="0" applyProtection="0"/>
    <xf numFmtId="0" fontId="38" fillId="77" borderId="6" applyNumberFormat="0" applyBorder="0" applyAlignment="0" applyProtection="0"/>
    <xf numFmtId="0" fontId="38" fillId="79" borderId="6" applyNumberFormat="0" applyBorder="0" applyAlignment="0" applyProtection="0"/>
    <xf numFmtId="0" fontId="38" fillId="79" borderId="6" applyNumberFormat="0" applyBorder="0" applyAlignment="0" applyProtection="0"/>
    <xf numFmtId="0" fontId="38" fillId="79" borderId="6" applyNumberFormat="0" applyBorder="0" applyAlignment="0" applyProtection="0"/>
    <xf numFmtId="0" fontId="38" fillId="80" borderId="6" applyNumberFormat="0" applyBorder="0" applyAlignment="0" applyProtection="0"/>
    <xf numFmtId="0" fontId="38" fillId="80" borderId="6" applyNumberFormat="0" applyBorder="0" applyAlignment="0" applyProtection="0"/>
    <xf numFmtId="0" fontId="38" fillId="80" borderId="6" applyNumberFormat="0" applyBorder="0" applyAlignment="0" applyProtection="0"/>
    <xf numFmtId="0" fontId="38" fillId="82" borderId="6" applyNumberFormat="0" applyBorder="0" applyAlignment="0" applyProtection="0"/>
    <xf numFmtId="0" fontId="38" fillId="82" borderId="6" applyNumberFormat="0" applyBorder="0" applyAlignment="0" applyProtection="0"/>
    <xf numFmtId="0" fontId="38" fillId="82" borderId="6" applyNumberFormat="0" applyBorder="0" applyAlignment="0" applyProtection="0"/>
    <xf numFmtId="0" fontId="38" fillId="75" borderId="6" applyNumberFormat="0" applyBorder="0" applyAlignment="0" applyProtection="0"/>
    <xf numFmtId="0" fontId="38" fillId="75" borderId="6" applyNumberFormat="0" applyBorder="0" applyAlignment="0" applyProtection="0"/>
    <xf numFmtId="0" fontId="38" fillId="75" borderId="6" applyNumberFormat="0" applyBorder="0" applyAlignment="0" applyProtection="0"/>
    <xf numFmtId="0" fontId="38" fillId="79" borderId="6" applyNumberFormat="0" applyBorder="0" applyAlignment="0" applyProtection="0"/>
    <xf numFmtId="0" fontId="38" fillId="79" borderId="6" applyNumberFormat="0" applyBorder="0" applyAlignment="0" applyProtection="0"/>
    <xf numFmtId="0" fontId="38" fillId="79" borderId="6" applyNumberFormat="0" applyBorder="0" applyAlignment="0" applyProtection="0"/>
    <xf numFmtId="0" fontId="38" fillId="83" borderId="6" applyNumberFormat="0" applyBorder="0" applyAlignment="0" applyProtection="0"/>
    <xf numFmtId="0" fontId="38" fillId="83" borderId="6" applyNumberFormat="0" applyBorder="0" applyAlignment="0" applyProtection="0"/>
    <xf numFmtId="0" fontId="38" fillId="83" borderId="6" applyNumberFormat="0" applyBorder="0" applyAlignment="0" applyProtection="0"/>
    <xf numFmtId="0" fontId="39" fillId="85" borderId="6" applyNumberFormat="0" applyBorder="0" applyAlignment="0" applyProtection="0"/>
    <xf numFmtId="0" fontId="39" fillId="85" borderId="6" applyNumberFormat="0" applyBorder="0" applyAlignment="0" applyProtection="0"/>
    <xf numFmtId="0" fontId="39" fillId="85" borderId="6" applyNumberFormat="0" applyBorder="0" applyAlignment="0" applyProtection="0"/>
    <xf numFmtId="0" fontId="39" fillId="80" borderId="6" applyNumberFormat="0" applyBorder="0" applyAlignment="0" applyProtection="0"/>
    <xf numFmtId="0" fontId="39" fillId="80" borderId="6" applyNumberFormat="0" applyBorder="0" applyAlignment="0" applyProtection="0"/>
    <xf numFmtId="0" fontId="39" fillId="80" borderId="6" applyNumberFormat="0" applyBorder="0" applyAlignment="0" applyProtection="0"/>
    <xf numFmtId="0" fontId="39" fillId="82" borderId="6" applyNumberFormat="0" applyBorder="0" applyAlignment="0" applyProtection="0"/>
    <xf numFmtId="0" fontId="39" fillId="82" borderId="6" applyNumberFormat="0" applyBorder="0" applyAlignment="0" applyProtection="0"/>
    <xf numFmtId="0" fontId="39" fillId="82" borderId="6" applyNumberFormat="0" applyBorder="0" applyAlignment="0" applyProtection="0"/>
    <xf numFmtId="0" fontId="39" fillId="86" borderId="6" applyNumberFormat="0" applyBorder="0" applyAlignment="0" applyProtection="0"/>
    <xf numFmtId="0" fontId="39" fillId="86" borderId="6" applyNumberFormat="0" applyBorder="0" applyAlignment="0" applyProtection="0"/>
    <xf numFmtId="0" fontId="39" fillId="86" borderId="6" applyNumberFormat="0" applyBorder="0" applyAlignment="0" applyProtection="0"/>
    <xf numFmtId="0" fontId="39" fillId="84" borderId="6" applyNumberFormat="0" applyBorder="0" applyAlignment="0" applyProtection="0"/>
    <xf numFmtId="0" fontId="39" fillId="84" borderId="6" applyNumberFormat="0" applyBorder="0" applyAlignment="0" applyProtection="0"/>
    <xf numFmtId="0" fontId="39" fillId="84" borderId="6" applyNumberFormat="0" applyBorder="0" applyAlignment="0" applyProtection="0"/>
    <xf numFmtId="0" fontId="39" fillId="87" borderId="6" applyNumberFormat="0" applyBorder="0" applyAlignment="0" applyProtection="0"/>
    <xf numFmtId="0" fontId="39" fillId="87" borderId="6" applyNumberFormat="0" applyBorder="0" applyAlignment="0" applyProtection="0"/>
    <xf numFmtId="0" fontId="39" fillId="87" borderId="6" applyNumberFormat="0" applyBorder="0" applyAlignment="0" applyProtection="0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7" fillId="0" borderId="3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3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224" fontId="96" fillId="0" borderId="6"/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39" fillId="90" borderId="6" applyNumberFormat="0" applyBorder="0" applyAlignment="0" applyProtection="0"/>
    <xf numFmtId="0" fontId="39" fillId="90" borderId="6" applyNumberFormat="0" applyBorder="0" applyAlignment="0" applyProtection="0"/>
    <xf numFmtId="0" fontId="39" fillId="90" borderId="6" applyNumberFormat="0" applyBorder="0" applyAlignment="0" applyProtection="0"/>
    <xf numFmtId="0" fontId="39" fillId="91" borderId="6" applyNumberFormat="0" applyBorder="0" applyAlignment="0" applyProtection="0"/>
    <xf numFmtId="0" fontId="39" fillId="91" borderId="6" applyNumberFormat="0" applyBorder="0" applyAlignment="0" applyProtection="0"/>
    <xf numFmtId="0" fontId="39" fillId="91" borderId="6" applyNumberFormat="0" applyBorder="0" applyAlignment="0" applyProtection="0"/>
    <xf numFmtId="0" fontId="39" fillId="92" borderId="6" applyNumberFormat="0" applyBorder="0" applyAlignment="0" applyProtection="0"/>
    <xf numFmtId="0" fontId="39" fillId="92" borderId="6" applyNumberFormat="0" applyBorder="0" applyAlignment="0" applyProtection="0"/>
    <xf numFmtId="0" fontId="39" fillId="92" borderId="6" applyNumberFormat="0" applyBorder="0" applyAlignment="0" applyProtection="0"/>
    <xf numFmtId="0" fontId="39" fillId="86" borderId="6" applyNumberFormat="0" applyBorder="0" applyAlignment="0" applyProtection="0"/>
    <xf numFmtId="0" fontId="39" fillId="86" borderId="6" applyNumberFormat="0" applyBorder="0" applyAlignment="0" applyProtection="0"/>
    <xf numFmtId="0" fontId="39" fillId="86" borderId="6" applyNumberFormat="0" applyBorder="0" applyAlignment="0" applyProtection="0"/>
    <xf numFmtId="0" fontId="39" fillId="84" borderId="6" applyNumberFormat="0" applyBorder="0" applyAlignment="0" applyProtection="0"/>
    <xf numFmtId="0" fontId="39" fillId="84" borderId="6" applyNumberFormat="0" applyBorder="0" applyAlignment="0" applyProtection="0"/>
    <xf numFmtId="0" fontId="39" fillId="84" borderId="6" applyNumberFormat="0" applyBorder="0" applyAlignment="0" applyProtection="0"/>
    <xf numFmtId="0" fontId="39" fillId="93" borderId="6" applyNumberFormat="0" applyBorder="0" applyAlignment="0" applyProtection="0"/>
    <xf numFmtId="0" fontId="39" fillId="93" borderId="6" applyNumberFormat="0" applyBorder="0" applyAlignment="0" applyProtection="0"/>
    <xf numFmtId="0" fontId="39" fillId="93" borderId="6" applyNumberFormat="0" applyBorder="0" applyAlignment="0" applyProtection="0"/>
    <xf numFmtId="0" fontId="98" fillId="72" borderId="6" applyNumberFormat="0" applyBorder="0" applyAlignment="0" applyProtection="0"/>
    <xf numFmtId="0" fontId="98" fillId="72" borderId="6" applyNumberFormat="0" applyBorder="0" applyAlignment="0" applyProtection="0"/>
    <xf numFmtId="0" fontId="98" fillId="72" borderId="6" applyNumberFormat="0" applyBorder="0" applyAlignment="0" applyProtection="0"/>
    <xf numFmtId="0" fontId="99" fillId="78" borderId="24" applyNumberFormat="0" applyAlignment="0" applyProtection="0"/>
    <xf numFmtId="0" fontId="99" fillId="78" borderId="24" applyNumberFormat="0" applyAlignment="0" applyProtection="0"/>
    <xf numFmtId="0" fontId="99" fillId="78" borderId="24" applyNumberFormat="0" applyAlignment="0" applyProtection="0"/>
    <xf numFmtId="0" fontId="100" fillId="94" borderId="25" applyNumberFormat="0" applyAlignment="0" applyProtection="0"/>
    <xf numFmtId="0" fontId="100" fillId="94" borderId="25" applyNumberFormat="0" applyAlignment="0" applyProtection="0"/>
    <xf numFmtId="0" fontId="100" fillId="94" borderId="25" applyNumberFormat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95" fillId="0" borderId="6" applyFont="0" applyFill="0" applyBorder="0" applyAlignment="0" applyProtection="0"/>
    <xf numFmtId="43" fontId="95" fillId="0" borderId="6" applyFont="0" applyFill="0" applyBorder="0" applyAlignment="0" applyProtection="0"/>
    <xf numFmtId="43" fontId="95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2" fillId="0" borderId="6" applyFont="0" applyFill="0" applyBorder="0" applyAlignment="0" applyProtection="0"/>
    <xf numFmtId="221" fontId="93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221" fontId="93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219" fontId="93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12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219" fontId="93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220" fontId="93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20" fontId="93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212" fontId="27" fillId="0" borderId="6"/>
    <xf numFmtId="0" fontId="101" fillId="0" borderId="6" applyNumberFormat="0" applyFill="0" applyBorder="0" applyAlignment="0" applyProtection="0"/>
    <xf numFmtId="0" fontId="101" fillId="0" borderId="6" applyNumberFormat="0" applyFill="0" applyBorder="0" applyAlignment="0" applyProtection="0"/>
    <xf numFmtId="0" fontId="101" fillId="0" borderId="6" applyNumberFormat="0" applyFill="0" applyBorder="0" applyAlignment="0" applyProtection="0"/>
    <xf numFmtId="0" fontId="102" fillId="74" borderId="6" applyNumberFormat="0" applyBorder="0" applyAlignment="0" applyProtection="0"/>
    <xf numFmtId="0" fontId="102" fillId="74" borderId="6" applyNumberFormat="0" applyBorder="0" applyAlignment="0" applyProtection="0"/>
    <xf numFmtId="0" fontId="102" fillId="74" borderId="6" applyNumberFormat="0" applyBorder="0" applyAlignment="0" applyProtection="0"/>
    <xf numFmtId="38" fontId="86" fillId="67" borderId="6" applyNumberFormat="0" applyBorder="0" applyAlignment="0" applyProtection="0"/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27" applyNumberFormat="0" applyAlignment="0" applyProtection="0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4" fillId="0" borderId="38" applyNumberFormat="0" applyFill="0" applyAlignment="0" applyProtection="0"/>
    <xf numFmtId="0" fontId="104" fillId="0" borderId="38" applyNumberFormat="0" applyFill="0" applyAlignment="0" applyProtection="0"/>
    <xf numFmtId="0" fontId="104" fillId="0" borderId="38" applyNumberFormat="0" applyFill="0" applyAlignment="0" applyProtection="0"/>
    <xf numFmtId="0" fontId="105" fillId="0" borderId="39" applyNumberFormat="0" applyFill="0" applyAlignment="0" applyProtection="0"/>
    <xf numFmtId="0" fontId="105" fillId="0" borderId="39" applyNumberFormat="0" applyFill="0" applyAlignment="0" applyProtection="0"/>
    <xf numFmtId="0" fontId="105" fillId="0" borderId="39" applyNumberFormat="0" applyFill="0" applyAlignment="0" applyProtection="0"/>
    <xf numFmtId="0" fontId="105" fillId="0" borderId="6" applyNumberFormat="0" applyFill="0" applyBorder="0" applyAlignment="0" applyProtection="0"/>
    <xf numFmtId="0" fontId="105" fillId="0" borderId="6" applyNumberFormat="0" applyFill="0" applyBorder="0" applyAlignment="0" applyProtection="0"/>
    <xf numFmtId="0" fontId="105" fillId="0" borderId="6" applyNumberFormat="0" applyFill="0" applyBorder="0" applyAlignment="0" applyProtection="0"/>
    <xf numFmtId="10" fontId="86" fillId="69" borderId="23" applyNumberFormat="0" applyBorder="0" applyAlignment="0" applyProtection="0"/>
    <xf numFmtId="0" fontId="106" fillId="77" borderId="24" applyNumberFormat="0" applyAlignment="0" applyProtection="0"/>
    <xf numFmtId="0" fontId="106" fillId="77" borderId="24" applyNumberFormat="0" applyAlignment="0" applyProtection="0"/>
    <xf numFmtId="0" fontId="106" fillId="77" borderId="24" applyNumberFormat="0" applyAlignment="0" applyProtection="0"/>
    <xf numFmtId="0" fontId="107" fillId="0" borderId="31" applyNumberFormat="0" applyFill="0" applyAlignment="0" applyProtection="0"/>
    <xf numFmtId="0" fontId="107" fillId="0" borderId="31" applyNumberFormat="0" applyFill="0" applyAlignment="0" applyProtection="0"/>
    <xf numFmtId="0" fontId="107" fillId="0" borderId="31" applyNumberFormat="0" applyFill="0" applyAlignment="0" applyProtection="0"/>
    <xf numFmtId="0" fontId="108" fillId="81" borderId="6" applyNumberFormat="0" applyBorder="0" applyAlignment="0" applyProtection="0"/>
    <xf numFmtId="0" fontId="108" fillId="81" borderId="6" applyNumberFormat="0" applyBorder="0" applyAlignment="0" applyProtection="0"/>
    <xf numFmtId="0" fontId="108" fillId="81" borderId="6" applyNumberFormat="0" applyBorder="0" applyAlignment="0" applyProtection="0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45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8" fillId="0" borderId="6"/>
    <xf numFmtId="0" fontId="8" fillId="0" borderId="6"/>
    <xf numFmtId="0" fontId="12" fillId="0" borderId="6"/>
    <xf numFmtId="0" fontId="12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95" fillId="0" borderId="6"/>
    <xf numFmtId="0" fontId="69" fillId="0" borderId="6"/>
    <xf numFmtId="0" fontId="12" fillId="0" borderId="6"/>
    <xf numFmtId="0" fontId="6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202" fontId="12" fillId="0" borderId="6"/>
    <xf numFmtId="202" fontId="12" fillId="0" borderId="6"/>
    <xf numFmtId="0" fontId="12" fillId="0" borderId="6"/>
    <xf numFmtId="0" fontId="12" fillId="0" borderId="6"/>
    <xf numFmtId="0" fontId="28" fillId="0" borderId="6"/>
    <xf numFmtId="0" fontId="28" fillId="0" borderId="6"/>
    <xf numFmtId="0" fontId="28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28" fillId="0" borderId="6"/>
    <xf numFmtId="202" fontId="12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11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202" fontId="12" fillId="0" borderId="6"/>
    <xf numFmtId="202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8" fillId="73" borderId="32" applyNumberFormat="0" applyFont="0" applyAlignment="0" applyProtection="0"/>
    <xf numFmtId="0" fontId="38" fillId="73" borderId="32" applyNumberFormat="0" applyFont="0" applyAlignment="0" applyProtection="0"/>
    <xf numFmtId="0" fontId="38" fillId="73" borderId="32" applyNumberFormat="0" applyFont="0" applyAlignment="0" applyProtection="0"/>
    <xf numFmtId="0" fontId="46" fillId="73" borderId="32" applyNumberFormat="0" applyFont="0" applyAlignment="0" applyProtection="0"/>
    <xf numFmtId="0" fontId="109" fillId="78" borderId="33" applyNumberFormat="0" applyAlignment="0" applyProtection="0"/>
    <xf numFmtId="0" fontId="109" fillId="78" borderId="33" applyNumberFormat="0" applyAlignment="0" applyProtection="0"/>
    <xf numFmtId="0" fontId="109" fillId="78" borderId="33" applyNumberFormat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95" fillId="0" borderId="6" applyFont="0" applyFill="0" applyBorder="0" applyAlignment="0" applyProtection="0"/>
    <xf numFmtId="9" fontId="95" fillId="0" borderId="6" applyFont="0" applyFill="0" applyBorder="0" applyAlignment="0" applyProtection="0"/>
    <xf numFmtId="9" fontId="95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1" fontId="45" fillId="0" borderId="22" applyNumberFormat="0" applyFill="0" applyAlignment="0" applyProtection="0">
      <alignment horizontal="center" vertical="center"/>
    </xf>
    <xf numFmtId="0" fontId="35" fillId="0" borderId="6"/>
    <xf numFmtId="0" fontId="94" fillId="0" borderId="6" applyFont="0" applyFill="0" applyBorder="0" applyAlignment="0" applyProtection="0"/>
    <xf numFmtId="0" fontId="72" fillId="0" borderId="6" applyNumberFormat="0" applyFill="0" applyBorder="0" applyAlignment="0" applyProtection="0"/>
    <xf numFmtId="0" fontId="72" fillId="0" borderId="6" applyNumberFormat="0" applyFill="0" applyBorder="0" applyAlignment="0" applyProtection="0"/>
    <xf numFmtId="0" fontId="72" fillId="0" borderId="6" applyNumberFormat="0" applyFill="0" applyBorder="0" applyAlignment="0" applyProtection="0"/>
    <xf numFmtId="0" fontId="53" fillId="0" borderId="40" applyNumberFormat="0" applyFill="0" applyAlignment="0" applyProtection="0"/>
    <xf numFmtId="0" fontId="53" fillId="0" borderId="40" applyNumberFormat="0" applyFill="0" applyAlignment="0" applyProtection="0"/>
    <xf numFmtId="0" fontId="53" fillId="0" borderId="40" applyNumberFormat="0" applyFill="0" applyAlignment="0" applyProtection="0"/>
    <xf numFmtId="0" fontId="110" fillId="0" borderId="6" applyNumberFormat="0" applyFill="0" applyBorder="0" applyAlignment="0" applyProtection="0"/>
    <xf numFmtId="0" fontId="110" fillId="0" borderId="6" applyNumberFormat="0" applyFill="0" applyBorder="0" applyAlignment="0" applyProtection="0"/>
    <xf numFmtId="0" fontId="110" fillId="0" borderId="6" applyNumberFormat="0" applyFill="0" applyBorder="0" applyAlignment="0" applyProtection="0"/>
    <xf numFmtId="194" fontId="14" fillId="0" borderId="6" applyFont="0" applyFill="0" applyBorder="0" applyAlignment="0" applyProtection="0"/>
    <xf numFmtId="194" fontId="14" fillId="0" borderId="6" applyFont="0" applyFill="0" applyBorder="0" applyAlignment="0" applyProtection="0"/>
    <xf numFmtId="194" fontId="14" fillId="0" borderId="6" applyFont="0" applyFill="0" applyBorder="0" applyAlignment="0" applyProtection="0"/>
    <xf numFmtId="194" fontId="14" fillId="0" borderId="6" applyFont="0" applyFill="0" applyBorder="0" applyAlignment="0" applyProtection="0"/>
    <xf numFmtId="194" fontId="14" fillId="0" borderId="6" applyFont="0" applyFill="0" applyBorder="0" applyAlignment="0" applyProtection="0"/>
    <xf numFmtId="194" fontId="14" fillId="0" borderId="6" applyFont="0" applyFill="0" applyBorder="0" applyAlignment="0" applyProtection="0"/>
    <xf numFmtId="194" fontId="14" fillId="0" borderId="6" applyFont="0" applyFill="0" applyBorder="0" applyAlignment="0" applyProtection="0"/>
    <xf numFmtId="194" fontId="14" fillId="0" borderId="6" applyFont="0" applyFill="0" applyBorder="0" applyAlignment="0" applyProtection="0"/>
    <xf numFmtId="194" fontId="14" fillId="0" borderId="6" applyFont="0" applyFill="0" applyBorder="0" applyAlignment="0" applyProtection="0"/>
    <xf numFmtId="194" fontId="14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222" fontId="32" fillId="0" borderId="6" applyFill="0" applyBorder="0" applyAlignment="0" applyProtection="0"/>
    <xf numFmtId="194" fontId="14" fillId="0" borderId="6" applyFont="0" applyFill="0" applyBorder="0" applyAlignment="0" applyProtection="0"/>
    <xf numFmtId="194" fontId="14" fillId="0" borderId="6" applyFont="0" applyFill="0" applyBorder="0" applyAlignment="0" applyProtection="0"/>
    <xf numFmtId="194" fontId="14" fillId="0" borderId="6" applyFont="0" applyFill="0" applyBorder="0" applyAlignment="0" applyProtection="0"/>
    <xf numFmtId="194" fontId="14" fillId="0" borderId="6" applyFont="0" applyFill="0" applyBorder="0" applyAlignment="0" applyProtection="0"/>
    <xf numFmtId="43" fontId="27" fillId="0" borderId="6" applyFont="0" applyFill="0" applyBorder="0" applyAlignment="0" applyProtection="0"/>
    <xf numFmtId="194" fontId="14" fillId="0" borderId="6" applyFont="0" applyFill="0" applyBorder="0" applyAlignment="0" applyProtection="0"/>
    <xf numFmtId="194" fontId="14" fillId="0" borderId="6" applyFont="0" applyFill="0" applyBorder="0" applyAlignment="0" applyProtection="0"/>
    <xf numFmtId="194" fontId="14" fillId="0" borderId="6" applyFont="0" applyFill="0" applyBorder="0" applyAlignment="0" applyProtection="0"/>
    <xf numFmtId="194" fontId="14" fillId="0" borderId="6" applyFont="0" applyFill="0" applyBorder="0" applyAlignment="0" applyProtection="0"/>
    <xf numFmtId="194" fontId="14" fillId="0" borderId="6" applyFont="0" applyFill="0" applyBorder="0" applyAlignment="0" applyProtection="0"/>
    <xf numFmtId="0" fontId="12" fillId="0" borderId="6"/>
    <xf numFmtId="0" fontId="12" fillId="0" borderId="6"/>
    <xf numFmtId="0" fontId="12" fillId="0" borderId="6"/>
    <xf numFmtId="43" fontId="12" fillId="0" borderId="6" applyFont="0" applyFill="0" applyBorder="0" applyAlignment="0" applyProtection="0"/>
    <xf numFmtId="0" fontId="45" fillId="0" borderId="6"/>
    <xf numFmtId="0" fontId="45" fillId="0" borderId="6"/>
    <xf numFmtId="0" fontId="12" fillId="0" borderId="6"/>
    <xf numFmtId="0" fontId="12" fillId="0" borderId="6"/>
    <xf numFmtId="0" fontId="111" fillId="0" borderId="6"/>
    <xf numFmtId="43" fontId="12" fillId="0" borderId="6" applyFont="0" applyFill="0" applyBorder="0" applyAlignment="0" applyProtection="0"/>
    <xf numFmtId="0" fontId="35" fillId="0" borderId="6"/>
    <xf numFmtId="0" fontId="12" fillId="0" borderId="6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73" borderId="32" applyNumberFormat="0" applyFont="0" applyAlignment="0" applyProtection="0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30" fillId="0" borderId="6"/>
    <xf numFmtId="0" fontId="30" fillId="0" borderId="6"/>
    <xf numFmtId="0" fontId="12" fillId="0" borderId="6"/>
    <xf numFmtId="0" fontId="91" fillId="0" borderId="6"/>
    <xf numFmtId="0" fontId="45" fillId="0" borderId="6"/>
    <xf numFmtId="0" fontId="45" fillId="0" borderId="6"/>
    <xf numFmtId="0" fontId="45" fillId="0" borderId="6"/>
    <xf numFmtId="0" fontId="8" fillId="0" borderId="6"/>
    <xf numFmtId="0" fontId="12" fillId="0" borderId="6"/>
    <xf numFmtId="0" fontId="111" fillId="10" borderId="6" applyNumberFormat="0" applyBorder="0" applyAlignment="0" applyProtection="0"/>
    <xf numFmtId="0" fontId="36" fillId="33" borderId="6" applyNumberFormat="0" applyBorder="0" applyAlignment="0" applyProtection="0"/>
    <xf numFmtId="0" fontId="111" fillId="14" borderId="6" applyNumberFormat="0" applyBorder="0" applyAlignment="0" applyProtection="0"/>
    <xf numFmtId="0" fontId="36" fillId="34" borderId="6" applyNumberFormat="0" applyBorder="0" applyAlignment="0" applyProtection="0"/>
    <xf numFmtId="0" fontId="111" fillId="18" borderId="6" applyNumberFormat="0" applyBorder="0" applyAlignment="0" applyProtection="0"/>
    <xf numFmtId="0" fontId="36" fillId="35" borderId="6" applyNumberFormat="0" applyBorder="0" applyAlignment="0" applyProtection="0"/>
    <xf numFmtId="0" fontId="111" fillId="22" borderId="6" applyNumberFormat="0" applyBorder="0" applyAlignment="0" applyProtection="0"/>
    <xf numFmtId="0" fontId="36" fillId="36" borderId="6" applyNumberFormat="0" applyBorder="0" applyAlignment="0" applyProtection="0"/>
    <xf numFmtId="0" fontId="111" fillId="26" borderId="6" applyNumberFormat="0" applyBorder="0" applyAlignment="0" applyProtection="0"/>
    <xf numFmtId="0" fontId="36" fillId="37" borderId="6" applyNumberFormat="0" applyBorder="0" applyAlignment="0" applyProtection="0"/>
    <xf numFmtId="0" fontId="111" fillId="30" borderId="6" applyNumberFormat="0" applyBorder="0" applyAlignment="0" applyProtection="0"/>
    <xf numFmtId="0" fontId="36" fillId="36" borderId="6" applyNumberFormat="0" applyBorder="0" applyAlignment="0" applyProtection="0"/>
    <xf numFmtId="0" fontId="111" fillId="11" borderId="6" applyNumberFormat="0" applyBorder="0" applyAlignment="0" applyProtection="0"/>
    <xf numFmtId="0" fontId="36" fillId="38" borderId="6" applyNumberFormat="0" applyBorder="0" applyAlignment="0" applyProtection="0"/>
    <xf numFmtId="0" fontId="111" fillId="15" borderId="6" applyNumberFormat="0" applyBorder="0" applyAlignment="0" applyProtection="0"/>
    <xf numFmtId="0" fontId="36" fillId="34" borderId="6" applyNumberFormat="0" applyBorder="0" applyAlignment="0" applyProtection="0"/>
    <xf numFmtId="0" fontId="111" fillId="19" borderId="6" applyNumberFormat="0" applyBorder="0" applyAlignment="0" applyProtection="0"/>
    <xf numFmtId="0" fontId="36" fillId="39" borderId="6" applyNumberFormat="0" applyBorder="0" applyAlignment="0" applyProtection="0"/>
    <xf numFmtId="0" fontId="111" fillId="23" borderId="6" applyNumberFormat="0" applyBorder="0" applyAlignment="0" applyProtection="0"/>
    <xf numFmtId="0" fontId="36" fillId="40" borderId="6" applyNumberFormat="0" applyBorder="0" applyAlignment="0" applyProtection="0"/>
    <xf numFmtId="0" fontId="111" fillId="27" borderId="6" applyNumberFormat="0" applyBorder="0" applyAlignment="0" applyProtection="0"/>
    <xf numFmtId="0" fontId="36" fillId="41" borderId="6" applyNumberFormat="0" applyBorder="0" applyAlignment="0" applyProtection="0"/>
    <xf numFmtId="0" fontId="111" fillId="31" borderId="6" applyNumberFormat="0" applyBorder="0" applyAlignment="0" applyProtection="0"/>
    <xf numFmtId="0" fontId="36" fillId="36" borderId="6" applyNumberFormat="0" applyBorder="0" applyAlignment="0" applyProtection="0"/>
    <xf numFmtId="0" fontId="112" fillId="12" borderId="6" applyNumberFormat="0" applyBorder="0" applyAlignment="0" applyProtection="0"/>
    <xf numFmtId="0" fontId="37" fillId="38" borderId="6" applyNumberFormat="0" applyBorder="0" applyAlignment="0" applyProtection="0"/>
    <xf numFmtId="0" fontId="34" fillId="12" borderId="6" applyNumberFormat="0" applyBorder="0" applyAlignment="0" applyProtection="0"/>
    <xf numFmtId="0" fontId="112" fillId="16" borderId="6" applyNumberFormat="0" applyBorder="0" applyAlignment="0" applyProtection="0"/>
    <xf numFmtId="0" fontId="37" fillId="34" borderId="6" applyNumberFormat="0" applyBorder="0" applyAlignment="0" applyProtection="0"/>
    <xf numFmtId="0" fontId="34" fillId="16" borderId="6" applyNumberFormat="0" applyBorder="0" applyAlignment="0" applyProtection="0"/>
    <xf numFmtId="0" fontId="112" fillId="20" borderId="6" applyNumberFormat="0" applyBorder="0" applyAlignment="0" applyProtection="0"/>
    <xf numFmtId="0" fontId="37" fillId="39" borderId="6" applyNumberFormat="0" applyBorder="0" applyAlignment="0" applyProtection="0"/>
    <xf numFmtId="0" fontId="34" fillId="20" borderId="6" applyNumberFormat="0" applyBorder="0" applyAlignment="0" applyProtection="0"/>
    <xf numFmtId="0" fontId="112" fillId="24" borderId="6" applyNumberFormat="0" applyBorder="0" applyAlignment="0" applyProtection="0"/>
    <xf numFmtId="0" fontId="37" fillId="42" borderId="6" applyNumberFormat="0" applyBorder="0" applyAlignment="0" applyProtection="0"/>
    <xf numFmtId="0" fontId="34" fillId="24" borderId="6" applyNumberFormat="0" applyBorder="0" applyAlignment="0" applyProtection="0"/>
    <xf numFmtId="0" fontId="112" fillId="28" borderId="6" applyNumberFormat="0" applyBorder="0" applyAlignment="0" applyProtection="0"/>
    <xf numFmtId="0" fontId="37" fillId="41" borderId="6" applyNumberFormat="0" applyBorder="0" applyAlignment="0" applyProtection="0"/>
    <xf numFmtId="0" fontId="34" fillId="28" borderId="6" applyNumberFormat="0" applyBorder="0" applyAlignment="0" applyProtection="0"/>
    <xf numFmtId="0" fontId="112" fillId="32" borderId="6" applyNumberFormat="0" applyBorder="0" applyAlignment="0" applyProtection="0"/>
    <xf numFmtId="0" fontId="37" fillId="43" borderId="6" applyNumberFormat="0" applyBorder="0" applyAlignment="0" applyProtection="0"/>
    <xf numFmtId="0" fontId="34" fillId="32" borderId="6" applyNumberFormat="0" applyBorder="0" applyAlignment="0" applyProtection="0"/>
    <xf numFmtId="0" fontId="112" fillId="9" borderId="6" applyNumberFormat="0" applyBorder="0" applyAlignment="0" applyProtection="0"/>
    <xf numFmtId="0" fontId="37" fillId="47" borderId="6" applyNumberFormat="0" applyBorder="0" applyAlignment="0" applyProtection="0"/>
    <xf numFmtId="0" fontId="112" fillId="13" borderId="6" applyNumberFormat="0" applyBorder="0" applyAlignment="0" applyProtection="0"/>
    <xf numFmtId="0" fontId="37" fillId="50" borderId="6" applyNumberFormat="0" applyBorder="0" applyAlignment="0" applyProtection="0"/>
    <xf numFmtId="0" fontId="112" fillId="17" borderId="6" applyNumberFormat="0" applyBorder="0" applyAlignment="0" applyProtection="0"/>
    <xf numFmtId="0" fontId="37" fillId="53" borderId="6" applyNumberFormat="0" applyBorder="0" applyAlignment="0" applyProtection="0"/>
    <xf numFmtId="0" fontId="112" fillId="21" borderId="6" applyNumberFormat="0" applyBorder="0" applyAlignment="0" applyProtection="0"/>
    <xf numFmtId="0" fontId="37" fillId="56" borderId="6" applyNumberFormat="0" applyBorder="0" applyAlignment="0" applyProtection="0"/>
    <xf numFmtId="0" fontId="112" fillId="25" borderId="6" applyNumberFormat="0" applyBorder="0" applyAlignment="0" applyProtection="0"/>
    <xf numFmtId="0" fontId="37" fillId="59" borderId="6" applyNumberFormat="0" applyBorder="0" applyAlignment="0" applyProtection="0"/>
    <xf numFmtId="0" fontId="112" fillId="29" borderId="6" applyNumberFormat="0" applyBorder="0" applyAlignment="0" applyProtection="0"/>
    <xf numFmtId="0" fontId="37" fillId="43" borderId="6" applyNumberFormat="0" applyBorder="0" applyAlignment="0" applyProtection="0"/>
    <xf numFmtId="0" fontId="113" fillId="95" borderId="6"/>
    <xf numFmtId="0" fontId="114" fillId="3" borderId="6" applyNumberFormat="0" applyBorder="0" applyAlignment="0" applyProtection="0"/>
    <xf numFmtId="0" fontId="40" fillId="34" borderId="6" applyNumberFormat="0" applyBorder="0" applyAlignment="0" applyProtection="0"/>
    <xf numFmtId="0" fontId="115" fillId="6" borderId="16" applyNumberFormat="0" applyAlignment="0" applyProtection="0"/>
    <xf numFmtId="0" fontId="42" fillId="41" borderId="24" applyNumberFormat="0" applyAlignment="0" applyProtection="0"/>
    <xf numFmtId="0" fontId="116" fillId="7" borderId="19" applyNumberFormat="0" applyAlignment="0" applyProtection="0"/>
    <xf numFmtId="0" fontId="43" fillId="63" borderId="25" applyNumberFormat="0" applyAlignment="0" applyProtection="0"/>
    <xf numFmtId="197" fontId="44" fillId="0" borderId="6" applyFill="0" applyBorder="0" applyAlignment="0" applyProtection="0"/>
    <xf numFmtId="43" fontId="45" fillId="0" borderId="6" applyFont="0" applyFill="0" applyBorder="0" applyAlignment="0" applyProtection="0"/>
    <xf numFmtId="197" fontId="44" fillId="0" borderId="6" applyFill="0" applyBorder="0" applyAlignment="0" applyProtection="0"/>
    <xf numFmtId="43" fontId="14" fillId="0" borderId="6" applyFont="0" applyFill="0" applyBorder="0" applyAlignment="0" applyProtection="0"/>
    <xf numFmtId="205" fontId="44" fillId="0" borderId="6" applyFill="0" applyBorder="0" applyAlignment="0" applyProtection="0"/>
    <xf numFmtId="225" fontId="12" fillId="0" borderId="6" applyFill="0" applyBorder="0" applyAlignment="0" applyProtection="0"/>
    <xf numFmtId="206" fontId="44" fillId="0" borderId="6" applyFill="0" applyBorder="0" applyAlignment="0" applyProtection="0"/>
    <xf numFmtId="43" fontId="117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187" fontId="12" fillId="0" borderId="6" applyFont="0" applyFill="0" applyBorder="0" applyAlignment="0" applyProtection="0"/>
    <xf numFmtId="207" fontId="36" fillId="0" borderId="6"/>
    <xf numFmtId="187" fontId="12" fillId="0" borderId="6" applyFont="0" applyFill="0" applyBorder="0" applyAlignment="0" applyProtection="0"/>
    <xf numFmtId="43" fontId="45" fillId="0" borderId="6" applyFont="0" applyFill="0" applyBorder="0" applyAlignment="0" applyProtection="0"/>
    <xf numFmtId="187" fontId="12" fillId="0" borderId="6" applyFont="0" applyFill="0" applyBorder="0" applyAlignment="0" applyProtection="0"/>
    <xf numFmtId="43" fontId="46" fillId="0" borderId="6" applyFont="0" applyFill="0" applyBorder="0" applyAlignment="0" applyProtection="0"/>
    <xf numFmtId="187" fontId="12" fillId="0" borderId="6" applyFont="0" applyFill="0" applyBorder="0" applyAlignment="0" applyProtection="0"/>
    <xf numFmtId="187" fontId="12" fillId="0" borderId="6" applyFont="0" applyFill="0" applyBorder="0" applyAlignment="0" applyProtection="0"/>
    <xf numFmtId="207" fontId="44" fillId="0" borderId="6" applyFill="0" applyBorder="0" applyAlignment="0" applyProtection="0"/>
    <xf numFmtId="187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203" fontId="45" fillId="0" borderId="6" applyFont="0" applyFill="0" applyBorder="0" applyAlignment="0" applyProtection="0"/>
    <xf numFmtId="0" fontId="44" fillId="0" borderId="6" applyFill="0" applyBorder="0" applyAlignment="0" applyProtection="0"/>
    <xf numFmtId="43" fontId="12" fillId="0" borderId="6" applyFont="0" applyFill="0" applyBorder="0" applyAlignment="0" applyProtection="0"/>
    <xf numFmtId="207" fontId="44" fillId="0" borderId="6" applyFill="0" applyBorder="0" applyAlignment="0" applyProtection="0"/>
    <xf numFmtId="207" fontId="44" fillId="0" borderId="6" applyFill="0" applyBorder="0" applyAlignment="0" applyProtection="0"/>
    <xf numFmtId="43" fontId="12" fillId="0" borderId="6" applyFont="0" applyFill="0" applyBorder="0" applyAlignment="0" applyProtection="0"/>
    <xf numFmtId="43" fontId="45" fillId="0" borderId="6" applyFont="0" applyFill="0" applyBorder="0" applyAlignment="0" applyProtection="0"/>
    <xf numFmtId="187" fontId="48" fillId="0" borderId="6" applyFill="0" applyBorder="0" applyAlignment="0" applyProtection="0"/>
    <xf numFmtId="43" fontId="38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6" fillId="0" borderId="6" applyFont="0" applyFill="0" applyBorder="0" applyAlignment="0" applyProtection="0"/>
    <xf numFmtId="226" fontId="4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5" fillId="0" borderId="6" applyFont="0" applyFill="0" applyBorder="0" applyAlignment="0" applyProtection="0"/>
    <xf numFmtId="226" fontId="45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208" fontId="44" fillId="0" borderId="6" applyFill="0" applyBorder="0" applyAlignment="0" applyProtection="0"/>
    <xf numFmtId="43" fontId="2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188" fontId="1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203" fontId="38" fillId="0" borderId="6" applyFont="0" applyFill="0" applyBorder="0" applyAlignment="0" applyProtection="0"/>
    <xf numFmtId="43" fontId="45" fillId="0" borderId="6" applyFont="0" applyFill="0" applyBorder="0" applyAlignment="0" applyProtection="0"/>
    <xf numFmtId="207" fontId="44" fillId="0" borderId="6" applyFill="0" applyBorder="0" applyAlignment="0" applyProtection="0"/>
    <xf numFmtId="208" fontId="44" fillId="0" borderId="6" applyFill="0" applyBorder="0" applyAlignment="0" applyProtection="0"/>
    <xf numFmtId="225" fontId="12" fillId="0" borderId="6" applyFill="0" applyBorder="0" applyAlignment="0" applyProtection="0"/>
    <xf numFmtId="43" fontId="14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209" fontId="27" fillId="0" borderId="6"/>
    <xf numFmtId="0" fontId="14" fillId="0" borderId="6"/>
    <xf numFmtId="209" fontId="14" fillId="0" borderId="6"/>
    <xf numFmtId="44" fontId="48" fillId="0" borderId="6" applyFont="0" applyFill="0" applyBorder="0" applyAlignment="0" applyProtection="0"/>
    <xf numFmtId="44" fontId="118" fillId="0" borderId="6" applyFont="0" applyFill="0" applyBorder="0" applyAlignment="0" applyProtection="0"/>
    <xf numFmtId="210" fontId="27" fillId="0" borderId="6"/>
    <xf numFmtId="0" fontId="14" fillId="0" borderId="6"/>
    <xf numFmtId="210" fontId="14" fillId="0" borderId="6"/>
    <xf numFmtId="227" fontId="119" fillId="0" borderId="10"/>
    <xf numFmtId="212" fontId="14" fillId="0" borderId="6"/>
    <xf numFmtId="0" fontId="120" fillId="96" borderId="6"/>
    <xf numFmtId="0" fontId="120" fillId="97" borderId="6"/>
    <xf numFmtId="0" fontId="120" fillId="98" borderId="6"/>
    <xf numFmtId="0" fontId="120" fillId="99" borderId="6"/>
    <xf numFmtId="0" fontId="120" fillId="100" borderId="6"/>
    <xf numFmtId="0" fontId="120" fillId="101" borderId="6"/>
    <xf numFmtId="0" fontId="120" fillId="102" borderId="6"/>
    <xf numFmtId="0" fontId="120" fillId="103" borderId="6"/>
    <xf numFmtId="0" fontId="120" fillId="104" borderId="6"/>
    <xf numFmtId="0" fontId="120" fillId="105" borderId="6"/>
    <xf numFmtId="0" fontId="120" fillId="106" borderId="6"/>
    <xf numFmtId="0" fontId="120" fillId="107" borderId="6"/>
    <xf numFmtId="0" fontId="121" fillId="108" borderId="6"/>
    <xf numFmtId="0" fontId="121" fillId="109" borderId="6"/>
    <xf numFmtId="0" fontId="121" fillId="110" borderId="6"/>
    <xf numFmtId="0" fontId="121" fillId="111" borderId="6"/>
    <xf numFmtId="0" fontId="121" fillId="112" borderId="6"/>
    <xf numFmtId="0" fontId="121" fillId="113" borderId="6"/>
    <xf numFmtId="0" fontId="121" fillId="114" borderId="6"/>
    <xf numFmtId="0" fontId="121" fillId="115" borderId="6"/>
    <xf numFmtId="0" fontId="121" fillId="116" borderId="6"/>
    <xf numFmtId="0" fontId="121" fillId="117" borderId="6"/>
    <xf numFmtId="0" fontId="121" fillId="118" borderId="6"/>
    <xf numFmtId="0" fontId="121" fillId="119" borderId="6"/>
    <xf numFmtId="0" fontId="122" fillId="120" borderId="6"/>
    <xf numFmtId="0" fontId="123" fillId="121" borderId="16"/>
    <xf numFmtId="0" fontId="124" fillId="122" borderId="19"/>
    <xf numFmtId="228" fontId="11" fillId="0" borderId="6"/>
    <xf numFmtId="0" fontId="125" fillId="0" borderId="6"/>
    <xf numFmtId="0" fontId="126" fillId="123" borderId="6"/>
    <xf numFmtId="0" fontId="127" fillId="0" borderId="41"/>
    <xf numFmtId="0" fontId="128" fillId="0" borderId="42"/>
    <xf numFmtId="0" fontId="129" fillId="0" borderId="43"/>
    <xf numFmtId="0" fontId="129" fillId="0" borderId="6"/>
    <xf numFmtId="0" fontId="130" fillId="124" borderId="16"/>
    <xf numFmtId="0" fontId="131" fillId="0" borderId="18"/>
    <xf numFmtId="0" fontId="132" fillId="125" borderId="6"/>
    <xf numFmtId="0" fontId="36" fillId="0" borderId="6"/>
    <xf numFmtId="0" fontId="27" fillId="0" borderId="6"/>
    <xf numFmtId="0" fontId="11" fillId="126" borderId="20"/>
    <xf numFmtId="0" fontId="133" fillId="121" borderId="17"/>
    <xf numFmtId="0" fontId="134" fillId="0" borderId="6"/>
    <xf numFmtId="0" fontId="135" fillId="0" borderId="44"/>
    <xf numFmtId="0" fontId="136" fillId="0" borderId="6"/>
    <xf numFmtId="228" fontId="137" fillId="0" borderId="6"/>
    <xf numFmtId="0" fontId="138" fillId="0" borderId="6" applyNumberFormat="0" applyFill="0" applyBorder="0" applyAlignment="0" applyProtection="0"/>
    <xf numFmtId="0" fontId="55" fillId="0" borderId="6" applyNumberFormat="0" applyFill="0" applyBorder="0" applyAlignment="0" applyProtection="0"/>
    <xf numFmtId="0" fontId="139" fillId="2" borderId="6" applyNumberFormat="0" applyBorder="0" applyAlignment="0" applyProtection="0"/>
    <xf numFmtId="0" fontId="56" fillId="33" borderId="6" applyNumberFormat="0" applyBorder="0" applyAlignment="0" applyProtection="0"/>
    <xf numFmtId="38" fontId="31" fillId="67" borderId="6" applyNumberFormat="0" applyBorder="0" applyAlignment="0" applyProtection="0"/>
    <xf numFmtId="38" fontId="31" fillId="67" borderId="6" applyNumberFormat="0" applyBorder="0" applyAlignment="0" applyProtection="0"/>
    <xf numFmtId="0" fontId="140" fillId="0" borderId="10" applyNumberFormat="0" applyBorder="0"/>
    <xf numFmtId="0" fontId="141" fillId="0" borderId="13" applyNumberFormat="0" applyFill="0" applyAlignment="0" applyProtection="0"/>
    <xf numFmtId="0" fontId="60" fillId="0" borderId="28" applyNumberFormat="0" applyFill="0" applyAlignment="0" applyProtection="0"/>
    <xf numFmtId="0" fontId="142" fillId="0" borderId="14" applyNumberFormat="0" applyFill="0" applyAlignment="0" applyProtection="0"/>
    <xf numFmtId="0" fontId="61" fillId="0" borderId="29" applyNumberFormat="0" applyFill="0" applyAlignment="0" applyProtection="0"/>
    <xf numFmtId="14" fontId="143" fillId="127" borderId="36">
      <alignment horizontal="center" vertical="center" wrapText="1"/>
    </xf>
    <xf numFmtId="0" fontId="144" fillId="0" borderId="15" applyNumberFormat="0" applyFill="0" applyAlignment="0" applyProtection="0"/>
    <xf numFmtId="0" fontId="62" fillId="0" borderId="30" applyNumberFormat="0" applyFill="0" applyAlignment="0" applyProtection="0"/>
    <xf numFmtId="0" fontId="144" fillId="0" borderId="6" applyNumberFormat="0" applyFill="0" applyBorder="0" applyAlignment="0" applyProtection="0"/>
    <xf numFmtId="0" fontId="62" fillId="0" borderId="6" applyNumberFormat="0" applyFill="0" applyBorder="0" applyAlignment="0" applyProtection="0"/>
    <xf numFmtId="0" fontId="145" fillId="0" borderId="6">
      <alignment horizontal="center" textRotation="90"/>
    </xf>
    <xf numFmtId="0" fontId="146" fillId="0" borderId="6" applyNumberFormat="0" applyFill="0" applyBorder="0" applyAlignment="0" applyProtection="0">
      <alignment vertical="top"/>
      <protection locked="0"/>
    </xf>
    <xf numFmtId="10" fontId="31" fillId="69" borderId="23" applyNumberFormat="0" applyBorder="0" applyAlignment="0" applyProtection="0"/>
    <xf numFmtId="10" fontId="31" fillId="69" borderId="23" applyNumberFormat="0" applyBorder="0" applyAlignment="0" applyProtection="0"/>
    <xf numFmtId="0" fontId="147" fillId="5" borderId="16" applyNumberFormat="0" applyAlignment="0" applyProtection="0"/>
    <xf numFmtId="0" fontId="63" fillId="39" borderId="24" applyNumberFormat="0" applyAlignment="0" applyProtection="0"/>
    <xf numFmtId="0" fontId="148" fillId="0" borderId="18" applyNumberFormat="0" applyFill="0" applyAlignment="0" applyProtection="0"/>
    <xf numFmtId="0" fontId="64" fillId="0" borderId="31" applyNumberFormat="0" applyFill="0" applyAlignment="0" applyProtection="0"/>
    <xf numFmtId="0" fontId="149" fillId="4" borderId="6" applyNumberFormat="0" applyBorder="0" applyAlignment="0" applyProtection="0"/>
    <xf numFmtId="0" fontId="65" fillId="38" borderId="6" applyNumberFormat="0" applyBorder="0" applyAlignment="0" applyProtection="0"/>
    <xf numFmtId="0" fontId="33" fillId="4" borderId="6" applyNumberFormat="0" applyBorder="0" applyAlignment="0" applyProtection="0"/>
    <xf numFmtId="0" fontId="69" fillId="0" borderId="6"/>
    <xf numFmtId="0" fontId="8" fillId="0" borderId="6"/>
    <xf numFmtId="0" fontId="69" fillId="0" borderId="6"/>
    <xf numFmtId="0" fontId="45" fillId="0" borderId="6"/>
    <xf numFmtId="0" fontId="14" fillId="0" borderId="6"/>
    <xf numFmtId="0" fontId="45" fillId="0" borderId="6"/>
    <xf numFmtId="0" fontId="84" fillId="0" borderId="6"/>
    <xf numFmtId="0" fontId="90" fillId="0" borderId="6"/>
    <xf numFmtId="0" fontId="36" fillId="0" borderId="6"/>
    <xf numFmtId="0" fontId="14" fillId="0" borderId="6"/>
    <xf numFmtId="0" fontId="12" fillId="0" borderId="6"/>
    <xf numFmtId="0" fontId="117" fillId="0" borderId="6"/>
    <xf numFmtId="0" fontId="49" fillId="0" borderId="6">
      <alignment vertical="top"/>
    </xf>
    <xf numFmtId="0" fontId="111" fillId="0" borderId="6"/>
    <xf numFmtId="0" fontId="49" fillId="0" borderId="6">
      <alignment vertical="top"/>
    </xf>
    <xf numFmtId="0" fontId="91" fillId="0" borderId="6"/>
    <xf numFmtId="0" fontId="47" fillId="0" borderId="6"/>
    <xf numFmtId="0" fontId="14" fillId="0" borderId="6"/>
    <xf numFmtId="0" fontId="47" fillId="0" borderId="6"/>
    <xf numFmtId="0" fontId="51" fillId="0" borderId="6" applyFill="0"/>
    <xf numFmtId="0" fontId="45" fillId="0" borderId="6"/>
    <xf numFmtId="0" fontId="45" fillId="0" borderId="6"/>
    <xf numFmtId="0" fontId="36" fillId="0" borderId="6"/>
    <xf numFmtId="0" fontId="48" fillId="0" borderId="6"/>
    <xf numFmtId="0" fontId="14" fillId="0" borderId="6"/>
    <xf numFmtId="0" fontId="26" fillId="0" borderId="6"/>
    <xf numFmtId="0" fontId="26" fillId="0" borderId="6"/>
    <xf numFmtId="0" fontId="12" fillId="0" borderId="6"/>
    <xf numFmtId="0" fontId="150" fillId="0" borderId="6"/>
    <xf numFmtId="0" fontId="45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14" fillId="0" borderId="6"/>
    <xf numFmtId="0" fontId="14" fillId="0" borderId="6"/>
    <xf numFmtId="0" fontId="26" fillId="0" borderId="6"/>
    <xf numFmtId="0" fontId="26" fillId="0" borderId="6"/>
    <xf numFmtId="0" fontId="12" fillId="0" borderId="6"/>
    <xf numFmtId="0" fontId="14" fillId="0" borderId="6"/>
    <xf numFmtId="0" fontId="8" fillId="0" borderId="6"/>
    <xf numFmtId="0" fontId="12" fillId="0" borderId="6"/>
    <xf numFmtId="0" fontId="15" fillId="0" borderId="6"/>
    <xf numFmtId="0" fontId="45" fillId="0" borderId="6"/>
    <xf numFmtId="0" fontId="92" fillId="0" borderId="6"/>
    <xf numFmtId="0" fontId="151" fillId="0" borderId="6"/>
    <xf numFmtId="0" fontId="92" fillId="0" borderId="6"/>
    <xf numFmtId="37" fontId="45" fillId="0" borderId="6"/>
    <xf numFmtId="0" fontId="15" fillId="0" borderId="6"/>
    <xf numFmtId="0" fontId="48" fillId="0" borderId="6"/>
    <xf numFmtId="0" fontId="26" fillId="0" borderId="6"/>
    <xf numFmtId="0" fontId="12" fillId="0" borderId="6"/>
    <xf numFmtId="0" fontId="12" fillId="0" borderId="6"/>
    <xf numFmtId="0" fontId="12" fillId="0" borderId="6"/>
    <xf numFmtId="0" fontId="69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2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69" fillId="0" borderId="6"/>
    <xf numFmtId="0" fontId="45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200" fontId="68" fillId="0" borderId="6"/>
    <xf numFmtId="0" fontId="45" fillId="0" borderId="6"/>
    <xf numFmtId="0" fontId="14" fillId="0" borderId="6"/>
    <xf numFmtId="0" fontId="91" fillId="0" borderId="6"/>
    <xf numFmtId="0" fontId="14" fillId="0" borderId="6"/>
    <xf numFmtId="0" fontId="47" fillId="0" borderId="6"/>
    <xf numFmtId="0" fontId="91" fillId="0" borderId="6"/>
    <xf numFmtId="0" fontId="69" fillId="0" borderId="6"/>
    <xf numFmtId="0" fontId="95" fillId="0" borderId="6"/>
    <xf numFmtId="0" fontId="68" fillId="0" borderId="6"/>
    <xf numFmtId="0" fontId="45" fillId="0" borderId="6"/>
    <xf numFmtId="0" fontId="14" fillId="0" borderId="6"/>
    <xf numFmtId="0" fontId="26" fillId="0" borderId="6"/>
    <xf numFmtId="0" fontId="14" fillId="0" borderId="6"/>
    <xf numFmtId="0" fontId="14" fillId="0" borderId="6"/>
    <xf numFmtId="0" fontId="14" fillId="0" borderId="6"/>
    <xf numFmtId="0" fontId="12" fillId="0" borderId="6"/>
    <xf numFmtId="0" fontId="12" fillId="0" borderId="6"/>
    <xf numFmtId="0" fontId="45" fillId="0" borderId="6"/>
    <xf numFmtId="0" fontId="69" fillId="0" borderId="6"/>
    <xf numFmtId="0" fontId="8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45" fillId="0" borderId="6"/>
    <xf numFmtId="0" fontId="8" fillId="0" borderId="6"/>
    <xf numFmtId="0" fontId="8" fillId="0" borderId="6"/>
    <xf numFmtId="0" fontId="12" fillId="0" borderId="6"/>
    <xf numFmtId="0" fontId="111" fillId="8" borderId="20" applyNumberFormat="0" applyFont="0" applyAlignment="0" applyProtection="0"/>
    <xf numFmtId="0" fontId="44" fillId="35" borderId="32" applyNumberFormat="0" applyAlignment="0" applyProtection="0"/>
    <xf numFmtId="0" fontId="26" fillId="8" borderId="20" applyNumberFormat="0" applyFont="0" applyAlignment="0" applyProtection="0"/>
    <xf numFmtId="0" fontId="152" fillId="6" borderId="17" applyNumberFormat="0" applyAlignment="0" applyProtection="0"/>
    <xf numFmtId="0" fontId="70" fillId="41" borderId="33" applyNumberFormat="0" applyAlignment="0" applyProtection="0"/>
    <xf numFmtId="229" fontId="45" fillId="0" borderId="6" applyFont="0" applyFill="0" applyBorder="0" applyAlignment="0" applyProtection="0"/>
    <xf numFmtId="229" fontId="45" fillId="0" borderId="6" applyFont="0" applyFill="0" applyBorder="0" applyAlignment="0" applyProtection="0"/>
    <xf numFmtId="9" fontId="38" fillId="0" borderId="6" applyFont="0" applyFill="0" applyBorder="0" applyAlignment="0" applyProtection="0"/>
    <xf numFmtId="9" fontId="14" fillId="0" borderId="6" applyFont="0" applyFill="0" applyBorder="0" applyAlignment="0" applyProtection="0"/>
    <xf numFmtId="9" fontId="45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48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8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45" fillId="0" borderId="6" applyFont="0" applyFill="0" applyBorder="0" applyAlignment="0" applyProtection="0"/>
    <xf numFmtId="9" fontId="71" fillId="0" borderId="6" applyFill="0" applyBorder="0" applyAlignment="0" applyProtection="0"/>
    <xf numFmtId="9" fontId="46" fillId="0" borderId="6" applyFont="0" applyFill="0" applyBorder="0" applyAlignment="0" applyProtection="0"/>
    <xf numFmtId="9" fontId="14" fillId="0" borderId="6" applyFont="0" applyFill="0" applyBorder="0" applyAlignment="0" applyProtection="0"/>
    <xf numFmtId="9" fontId="71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14" fillId="0" borderId="6" applyFont="0" applyFill="0" applyBorder="0" applyAlignment="0" applyProtection="0"/>
    <xf numFmtId="9" fontId="95" fillId="0" borderId="6" applyFont="0" applyFill="0" applyBorder="0" applyAlignment="0" applyProtection="0"/>
    <xf numFmtId="9" fontId="14" fillId="0" borderId="6" applyFont="0" applyFill="0" applyBorder="0" applyAlignment="0" applyProtection="0"/>
    <xf numFmtId="9" fontId="8" fillId="0" borderId="6" applyFont="0" applyFill="0" applyBorder="0" applyAlignment="0" applyProtection="0"/>
    <xf numFmtId="216" fontId="153" fillId="0" borderId="6" applyNumberFormat="0" applyFill="0" applyBorder="0" applyAlignment="0" applyProtection="0"/>
    <xf numFmtId="0" fontId="154" fillId="0" borderId="6"/>
    <xf numFmtId="230" fontId="154" fillId="0" borderId="6"/>
    <xf numFmtId="0" fontId="45" fillId="0" borderId="6">
      <alignment vertical="top" wrapText="1"/>
    </xf>
    <xf numFmtId="0" fontId="143" fillId="0" borderId="45"/>
    <xf numFmtId="0" fontId="49" fillId="0" borderId="6">
      <alignment vertical="top"/>
    </xf>
    <xf numFmtId="0" fontId="88" fillId="0" borderId="6"/>
    <xf numFmtId="1" fontId="155" fillId="0" borderId="6"/>
    <xf numFmtId="0" fontId="74" fillId="0" borderId="6" applyFill="0" applyBorder="0" applyProtection="0">
      <alignment horizontal="left" vertical="top"/>
    </xf>
    <xf numFmtId="0" fontId="76" fillId="0" borderId="6" applyNumberFormat="0" applyFill="0" applyBorder="0" applyAlignment="0" applyProtection="0"/>
    <xf numFmtId="0" fontId="156" fillId="0" borderId="6" applyNumberFormat="0" applyFill="0" applyBorder="0" applyAlignment="0" applyProtection="0"/>
    <xf numFmtId="0" fontId="157" fillId="0" borderId="21" applyNumberFormat="0" applyFill="0" applyAlignment="0" applyProtection="0"/>
    <xf numFmtId="0" fontId="77" fillId="0" borderId="34" applyNumberFormat="0" applyFill="0" applyAlignment="0" applyProtection="0"/>
    <xf numFmtId="0" fontId="158" fillId="0" borderId="6" applyNumberFormat="0" applyFill="0" applyBorder="0" applyAlignment="0" applyProtection="0"/>
    <xf numFmtId="0" fontId="79" fillId="0" borderId="6" applyNumberFormat="0" applyFill="0" applyBorder="0" applyAlignment="0" applyProtection="0"/>
    <xf numFmtId="43" fontId="12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6" fillId="0" borderId="6" applyFont="0" applyFill="0" applyBorder="0" applyAlignment="0" applyProtection="0"/>
    <xf numFmtId="189" fontId="45" fillId="0" borderId="6" applyFont="0" applyFill="0" applyBorder="0" applyAlignment="0" applyProtection="0"/>
    <xf numFmtId="43" fontId="8" fillId="0" borderId="6" applyFont="0" applyFill="0" applyBorder="0" applyAlignment="0" applyProtection="0"/>
    <xf numFmtId="189" fontId="45" fillId="0" borderId="6" applyFont="0" applyFill="0" applyBorder="0" applyAlignment="0" applyProtection="0"/>
    <xf numFmtId="203" fontId="14" fillId="0" borderId="6" applyFont="0" applyFill="0" applyBorder="0" applyAlignment="0" applyProtection="0"/>
    <xf numFmtId="43" fontId="117" fillId="0" borderId="6" applyFont="0" applyFill="0" applyBorder="0" applyAlignment="0" applyProtection="0"/>
    <xf numFmtId="43" fontId="26" fillId="0" borderId="6" applyFont="0" applyFill="0" applyBorder="0" applyAlignment="0" applyProtection="0"/>
    <xf numFmtId="228" fontId="14" fillId="0" borderId="6" applyFont="0" applyFill="0" applyBorder="0" applyAlignment="0" applyProtection="0"/>
    <xf numFmtId="228" fontId="14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4" fillId="0" borderId="6" applyFont="0" applyFill="0" applyBorder="0" applyAlignment="0" applyProtection="0"/>
    <xf numFmtId="39" fontId="45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8" fillId="0" borderId="6" applyFont="0" applyFill="0" applyBorder="0" applyAlignment="0" applyProtection="0"/>
    <xf numFmtId="0" fontId="44" fillId="0" borderId="6" applyFill="0" applyBorder="0" applyAlignment="0" applyProtection="0"/>
    <xf numFmtId="43" fontId="30" fillId="0" borderId="6" applyFont="0" applyFill="0" applyBorder="0" applyAlignment="0" applyProtection="0"/>
    <xf numFmtId="207" fontId="44" fillId="0" borderId="6" applyFill="0" applyBorder="0" applyAlignment="0" applyProtection="0"/>
    <xf numFmtId="207" fontId="44" fillId="0" borderId="6" applyFill="0" applyBorder="0" applyAlignment="0" applyProtection="0"/>
    <xf numFmtId="43" fontId="45" fillId="0" borderId="6" applyFont="0" applyFill="0" applyBorder="0" applyAlignment="0" applyProtection="0"/>
    <xf numFmtId="204" fontId="48" fillId="0" borderId="6" applyFont="0" applyFill="0" applyBorder="0" applyAlignment="0" applyProtection="0"/>
    <xf numFmtId="204" fontId="26" fillId="0" borderId="6" applyFont="0" applyFill="0" applyBorder="0" applyAlignment="0" applyProtection="0"/>
    <xf numFmtId="207" fontId="44" fillId="0" borderId="6" applyFill="0" applyBorder="0" applyAlignment="0" applyProtection="0"/>
    <xf numFmtId="203" fontId="14" fillId="0" borderId="6" applyFont="0" applyFill="0" applyBorder="0" applyAlignment="0" applyProtection="0"/>
    <xf numFmtId="43" fontId="12" fillId="0" borderId="6" applyFont="0" applyFill="0" applyBorder="0" applyAlignment="0" applyProtection="0"/>
    <xf numFmtId="210" fontId="27" fillId="0" borderId="6" applyFont="0" applyFill="0" applyBorder="0" applyAlignment="0" applyProtection="0"/>
    <xf numFmtId="210" fontId="27" fillId="0" borderId="6" applyFont="0" applyFill="0" applyBorder="0" applyAlignment="0" applyProtection="0"/>
    <xf numFmtId="210" fontId="27" fillId="0" borderId="6" applyFont="0" applyFill="0" applyBorder="0" applyAlignment="0" applyProtection="0"/>
    <xf numFmtId="210" fontId="27" fillId="0" borderId="6" applyFont="0" applyFill="0" applyBorder="0" applyAlignment="0" applyProtection="0"/>
    <xf numFmtId="0" fontId="8" fillId="0" borderId="6"/>
    <xf numFmtId="0" fontId="14" fillId="0" borderId="6"/>
    <xf numFmtId="0" fontId="14" fillId="0" borderId="6"/>
    <xf numFmtId="0" fontId="8" fillId="0" borderId="6"/>
    <xf numFmtId="0" fontId="8" fillId="0" borderId="6"/>
    <xf numFmtId="0" fontId="90" fillId="0" borderId="6"/>
    <xf numFmtId="0" fontId="45" fillId="0" borderId="6"/>
    <xf numFmtId="0" fontId="8" fillId="0" borderId="6"/>
    <xf numFmtId="0" fontId="8" fillId="0" borderId="6"/>
    <xf numFmtId="0" fontId="45" fillId="0" borderId="6"/>
    <xf numFmtId="0" fontId="26" fillId="0" borderId="6"/>
    <xf numFmtId="0" fontId="14" fillId="0" borderId="6"/>
    <xf numFmtId="0" fontId="36" fillId="0" borderId="6"/>
    <xf numFmtId="0" fontId="8" fillId="0" borderId="6"/>
    <xf numFmtId="0" fontId="8" fillId="0" borderId="6"/>
    <xf numFmtId="0" fontId="117" fillId="0" borderId="6"/>
    <xf numFmtId="0" fontId="26" fillId="0" borderId="6"/>
    <xf numFmtId="0" fontId="8" fillId="0" borderId="6"/>
    <xf numFmtId="9" fontId="30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48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71" fillId="0" borderId="6" applyFill="0" applyBorder="0" applyAlignment="0" applyProtection="0"/>
    <xf numFmtId="9" fontId="48" fillId="0" borderId="6" applyFont="0" applyFill="0" applyBorder="0" applyAlignment="0" applyProtection="0"/>
    <xf numFmtId="9" fontId="8" fillId="0" borderId="6" applyFont="0" applyFill="0" applyBorder="0" applyAlignment="0" applyProtection="0"/>
    <xf numFmtId="9" fontId="14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8" fillId="0" borderId="6" applyFont="0" applyFill="0" applyBorder="0" applyAlignment="0" applyProtection="0"/>
    <xf numFmtId="0" fontId="49" fillId="0" borderId="6">
      <alignment vertical="top"/>
    </xf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223" fontId="32" fillId="0" borderId="6" applyFill="0" applyBorder="0" applyAlignment="0" applyProtection="0"/>
    <xf numFmtId="0" fontId="8" fillId="0" borderId="6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0" fontId="8" fillId="0" borderId="6"/>
    <xf numFmtId="0" fontId="26" fillId="0" borderId="6"/>
    <xf numFmtId="0" fontId="26" fillId="0" borderId="6"/>
    <xf numFmtId="0" fontId="8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8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8" borderId="20" applyNumberFormat="0" applyFont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204" fontId="26" fillId="0" borderId="6" applyFont="0" applyFill="0" applyBorder="0" applyAlignment="0" applyProtection="0"/>
    <xf numFmtId="0" fontId="8" fillId="0" borderId="6"/>
    <xf numFmtId="0" fontId="8" fillId="0" borderId="6"/>
    <xf numFmtId="0" fontId="26" fillId="0" borderId="6"/>
    <xf numFmtId="0" fontId="26" fillId="0" borderId="6"/>
    <xf numFmtId="0" fontId="26" fillId="0" borderId="6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0" fontId="12" fillId="0" borderId="6"/>
    <xf numFmtId="0" fontId="12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2" fillId="0" borderId="6"/>
    <xf numFmtId="43" fontId="12" fillId="0" borderId="6" applyFont="0" applyFill="0" applyBorder="0" applyAlignment="0" applyProtection="0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43" fontId="12" fillId="0" borderId="6" applyFont="0" applyFill="0" applyBorder="0" applyAlignment="0" applyProtection="0"/>
    <xf numFmtId="0" fontId="12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26" fillId="0" borderId="6"/>
    <xf numFmtId="0" fontId="26" fillId="0" borderId="6"/>
    <xf numFmtId="0" fontId="26" fillId="0" borderId="6"/>
    <xf numFmtId="0" fontId="11" fillId="0" borderId="6"/>
    <xf numFmtId="0" fontId="12" fillId="0" borderId="6"/>
    <xf numFmtId="0" fontId="160" fillId="0" borderId="6"/>
    <xf numFmtId="43" fontId="161" fillId="0" borderId="6" applyFont="0" applyFill="0" applyBorder="0" applyAlignment="0" applyProtection="0"/>
    <xf numFmtId="0" fontId="161" fillId="0" borderId="6"/>
    <xf numFmtId="43" fontId="161" fillId="0" borderId="6" applyFont="0" applyFill="0" applyBorder="0" applyAlignment="0" applyProtection="0"/>
    <xf numFmtId="0" fontId="7" fillId="0" borderId="6"/>
    <xf numFmtId="43" fontId="7" fillId="0" borderId="6" applyFont="0" applyFill="0" applyBorder="0" applyAlignment="0" applyProtection="0"/>
    <xf numFmtId="9" fontId="11" fillId="0" borderId="6" applyFont="0" applyFill="0" applyBorder="0" applyAlignment="0" applyProtection="0"/>
    <xf numFmtId="0" fontId="6" fillId="0" borderId="6"/>
    <xf numFmtId="0" fontId="45" fillId="0" borderId="6"/>
    <xf numFmtId="0" fontId="45" fillId="0" borderId="6"/>
    <xf numFmtId="0" fontId="11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ill="0" applyBorder="0" applyAlignment="0" applyProtection="0"/>
    <xf numFmtId="43" fontId="14" fillId="0" borderId="6" applyFont="0" applyFill="0" applyBorder="0" applyAlignment="0" applyProtection="0"/>
    <xf numFmtId="43" fontId="32" fillId="0" borderId="6" applyFill="0" applyBorder="0" applyAlignment="0" applyProtection="0"/>
    <xf numFmtId="43" fontId="12" fillId="0" borderId="6" applyFont="0" applyFill="0" applyBorder="0" applyAlignment="0" applyProtection="0"/>
    <xf numFmtId="0" fontId="41" fillId="0" borderId="47" applyNumberFormat="0" applyFont="0" applyFill="0" applyAlignment="0"/>
    <xf numFmtId="0" fontId="42" fillId="41" borderId="48" applyNumberFormat="0" applyAlignment="0" applyProtection="0"/>
    <xf numFmtId="41" fontId="27" fillId="0" borderId="6" applyNumberFormat="0" applyBorder="0"/>
    <xf numFmtId="43" fontId="12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8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5" fillId="0" borderId="6" applyNumberFormat="0" applyFill="0" applyBorder="0" applyAlignment="0" applyProtection="0"/>
    <xf numFmtId="44" fontId="49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46" fillId="0" borderId="6" applyFont="0" applyFill="0" applyBorder="0" applyAlignment="0" applyProtection="0"/>
    <xf numFmtId="10" fontId="31" fillId="69" borderId="47" applyNumberFormat="0" applyBorder="0" applyAlignment="0" applyProtection="0"/>
    <xf numFmtId="10" fontId="31" fillId="69" borderId="47" applyNumberFormat="0" applyBorder="0" applyAlignment="0" applyProtection="0"/>
    <xf numFmtId="10" fontId="86" fillId="69" borderId="47" applyNumberFormat="0" applyBorder="0" applyAlignment="0" applyProtection="0"/>
    <xf numFmtId="0" fontId="63" fillId="39" borderId="48" applyNumberFormat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44" fillId="35" borderId="49" applyNumberFormat="0" applyAlignment="0" applyProtection="0"/>
    <xf numFmtId="9" fontId="5" fillId="0" borderId="6" applyFont="0" applyFill="0" applyBorder="0" applyAlignment="0" applyProtection="0"/>
    <xf numFmtId="3" fontId="45" fillId="0" borderId="47" applyNumberFormat="0" applyFont="0" applyFill="0" applyAlignment="0" applyProtection="0">
      <alignment vertical="center"/>
    </xf>
    <xf numFmtId="0" fontId="77" fillId="0" borderId="50" applyNumberFormat="0" applyFill="0" applyAlignment="0" applyProtection="0"/>
    <xf numFmtId="43" fontId="12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2" fillId="0" borderId="6" applyFill="0" applyBorder="0" applyAlignment="0" applyProtection="0"/>
    <xf numFmtId="43" fontId="4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5" fillId="0" borderId="6" applyFill="0" applyBorder="0" applyAlignment="0" applyProtection="0"/>
    <xf numFmtId="43" fontId="45" fillId="0" borderId="6" applyFill="0" applyBorder="0" applyAlignment="0" applyProtection="0"/>
    <xf numFmtId="44" fontId="45" fillId="0" borderId="6" applyFont="0" applyFill="0" applyBorder="0" applyAlignment="0" applyProtection="0"/>
    <xf numFmtId="44" fontId="45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6" fillId="0" borderId="47">
      <alignment horizontal="center"/>
    </xf>
    <xf numFmtId="0" fontId="99" fillId="78" borderId="48" applyNumberFormat="0" applyAlignment="0" applyProtection="0"/>
    <xf numFmtId="0" fontId="99" fillId="78" borderId="48" applyNumberFormat="0" applyAlignment="0" applyProtection="0"/>
    <xf numFmtId="0" fontId="99" fillId="78" borderId="48" applyNumberFormat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95" fillId="0" borderId="6" applyFont="0" applyFill="0" applyBorder="0" applyAlignment="0" applyProtection="0"/>
    <xf numFmtId="43" fontId="95" fillId="0" borderId="6" applyFont="0" applyFill="0" applyBorder="0" applyAlignment="0" applyProtection="0"/>
    <xf numFmtId="43" fontId="95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2" fillId="0" borderId="6" applyFont="0" applyFill="0" applyBorder="0" applyAlignment="0" applyProtection="0"/>
    <xf numFmtId="10" fontId="86" fillId="69" borderId="47" applyNumberFormat="0" applyBorder="0" applyAlignment="0" applyProtection="0"/>
    <xf numFmtId="0" fontId="106" fillId="77" borderId="48" applyNumberFormat="0" applyAlignment="0" applyProtection="0"/>
    <xf numFmtId="0" fontId="106" fillId="77" borderId="48" applyNumberFormat="0" applyAlignment="0" applyProtection="0"/>
    <xf numFmtId="0" fontId="106" fillId="77" borderId="48" applyNumberFormat="0" applyAlignment="0" applyProtection="0"/>
    <xf numFmtId="0" fontId="5" fillId="0" borderId="6"/>
    <xf numFmtId="0" fontId="5" fillId="0" borderId="6"/>
    <xf numFmtId="0" fontId="38" fillId="73" borderId="49" applyNumberFormat="0" applyFont="0" applyAlignment="0" applyProtection="0"/>
    <xf numFmtId="0" fontId="38" fillId="73" borderId="49" applyNumberFormat="0" applyFont="0" applyAlignment="0" applyProtection="0"/>
    <xf numFmtId="0" fontId="38" fillId="73" borderId="49" applyNumberFormat="0" applyFont="0" applyAlignment="0" applyProtection="0"/>
    <xf numFmtId="0" fontId="46" fillId="73" borderId="49" applyNumberFormat="0" applyFont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0" fontId="12" fillId="73" borderId="49" applyNumberFormat="0" applyFont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5" fillId="0" borderId="6"/>
    <xf numFmtId="0" fontId="42" fillId="41" borderId="48" applyNumberFormat="0" applyAlignment="0" applyProtection="0"/>
    <xf numFmtId="43" fontId="45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17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44" fontId="48" fillId="0" borderId="6" applyFont="0" applyFill="0" applyBorder="0" applyAlignment="0" applyProtection="0"/>
    <xf numFmtId="44" fontId="118" fillId="0" borderId="6" applyFont="0" applyFill="0" applyBorder="0" applyAlignment="0" applyProtection="0"/>
    <xf numFmtId="10" fontId="31" fillId="69" borderId="47" applyNumberFormat="0" applyBorder="0" applyAlignment="0" applyProtection="0"/>
    <xf numFmtId="10" fontId="31" fillId="69" borderId="47" applyNumberFormat="0" applyBorder="0" applyAlignment="0" applyProtection="0"/>
    <xf numFmtId="0" fontId="63" fillId="39" borderId="48" applyNumberFormat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44" fillId="35" borderId="49" applyNumberFormat="0" applyAlignment="0" applyProtection="0"/>
    <xf numFmtId="9" fontId="5" fillId="0" borderId="6" applyFont="0" applyFill="0" applyBorder="0" applyAlignment="0" applyProtection="0"/>
    <xf numFmtId="9" fontId="5" fillId="0" borderId="6" applyFont="0" applyFill="0" applyBorder="0" applyAlignment="0" applyProtection="0"/>
    <xf numFmtId="0" fontId="77" fillId="0" borderId="50" applyNumberFormat="0" applyFill="0" applyAlignment="0" applyProtection="0"/>
    <xf numFmtId="43" fontId="12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117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9" fontId="5" fillId="0" borderId="6" applyFont="0" applyFill="0" applyBorder="0" applyAlignment="0" applyProtection="0"/>
    <xf numFmtId="9" fontId="5" fillId="0" borderId="6" applyFont="0" applyFill="0" applyBorder="0" applyAlignment="0" applyProtection="0"/>
    <xf numFmtId="0" fontId="5" fillId="0" borderId="6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0" fontId="5" fillId="0" borderId="6"/>
    <xf numFmtId="0" fontId="5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60" fillId="0" borderId="6" applyFont="0" applyFill="0" applyBorder="0" applyAlignment="0" applyProtection="0"/>
    <xf numFmtId="0" fontId="160" fillId="0" borderId="6"/>
    <xf numFmtId="43" fontId="160" fillId="0" borderId="6" applyFont="0" applyFill="0" applyBorder="0" applyAlignment="0" applyProtection="0"/>
    <xf numFmtId="0" fontId="5" fillId="0" borderId="6"/>
    <xf numFmtId="43" fontId="5" fillId="0" borderId="6" applyFont="0" applyFill="0" applyBorder="0" applyAlignment="0" applyProtection="0"/>
    <xf numFmtId="0" fontId="5" fillId="0" borderId="6"/>
    <xf numFmtId="0" fontId="165" fillId="0" borderId="6"/>
    <xf numFmtId="0" fontId="4" fillId="0" borderId="6"/>
    <xf numFmtId="43" fontId="4" fillId="0" borderId="6" applyFont="0" applyFill="0" applyBorder="0" applyAlignment="0" applyProtection="0"/>
    <xf numFmtId="0" fontId="11" fillId="0" borderId="6"/>
    <xf numFmtId="191" fontId="4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45" fillId="0" borderId="6" applyFont="0" applyFill="0" applyBorder="0" applyAlignment="0" applyProtection="0"/>
    <xf numFmtId="202" fontId="3" fillId="0" borderId="6"/>
    <xf numFmtId="202" fontId="26" fillId="0" borderId="6"/>
    <xf numFmtId="43" fontId="3" fillId="0" borderId="6" applyFont="0" applyFill="0" applyBorder="0" applyAlignment="0" applyProtection="0"/>
    <xf numFmtId="202" fontId="26" fillId="0" borderId="6"/>
    <xf numFmtId="202" fontId="12" fillId="0" borderId="6"/>
    <xf numFmtId="0" fontId="169" fillId="0" borderId="6" applyNumberFormat="0" applyFill="0" applyBorder="0" applyAlignment="0" applyProtection="0"/>
    <xf numFmtId="43" fontId="3" fillId="0" borderId="6" applyFont="0" applyFill="0" applyBorder="0" applyAlignment="0" applyProtection="0"/>
    <xf numFmtId="202" fontId="3" fillId="0" borderId="6"/>
    <xf numFmtId="0" fontId="151" fillId="0" borderId="6"/>
    <xf numFmtId="9" fontId="45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202" fontId="3" fillId="0" borderId="6"/>
    <xf numFmtId="202" fontId="3" fillId="0" borderId="6"/>
    <xf numFmtId="202" fontId="3" fillId="0" borderId="6"/>
    <xf numFmtId="43" fontId="3" fillId="0" borderId="6" applyFont="0" applyFill="0" applyBorder="0" applyAlignment="0" applyProtection="0"/>
    <xf numFmtId="0" fontId="3" fillId="0" borderId="6"/>
    <xf numFmtId="43" fontId="3" fillId="0" borderId="6" applyFont="0" applyFill="0" applyBorder="0" applyAlignment="0" applyProtection="0"/>
    <xf numFmtId="43" fontId="3" fillId="0" borderId="6" applyFont="0" applyFill="0" applyBorder="0" applyAlignment="0" applyProtection="0"/>
    <xf numFmtId="0" fontId="111" fillId="0" borderId="6"/>
    <xf numFmtId="43" fontId="111" fillId="0" borderId="6" applyFont="0" applyFill="0" applyBorder="0" applyAlignment="0" applyProtection="0"/>
    <xf numFmtId="0" fontId="11" fillId="0" borderId="6"/>
    <xf numFmtId="0" fontId="170" fillId="0" borderId="6"/>
    <xf numFmtId="0" fontId="2" fillId="0" borderId="6"/>
    <xf numFmtId="43" fontId="2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71" fillId="0" borderId="0" applyFont="0" applyFill="0" applyBorder="0" applyAlignment="0" applyProtection="0"/>
    <xf numFmtId="0" fontId="173" fillId="0" borderId="6"/>
    <xf numFmtId="0" fontId="174" fillId="0" borderId="6" applyNumberFormat="0" applyFill="0" applyBorder="0" applyAlignment="0" applyProtection="0"/>
    <xf numFmtId="8" fontId="12" fillId="0" borderId="6" applyFont="0" applyFill="0" applyBorder="0" applyAlignment="0" applyProtection="0"/>
    <xf numFmtId="0" fontId="175" fillId="0" borderId="6"/>
    <xf numFmtId="43" fontId="1" fillId="0" borderId="6" applyFont="0" applyFill="0" applyBorder="0" applyAlignment="0" applyProtection="0"/>
  </cellStyleXfs>
  <cellXfs count="567">
    <xf numFmtId="0" fontId="0" fillId="0" borderId="0" xfId="0"/>
    <xf numFmtId="43" fontId="20" fillId="0" borderId="6" xfId="7" applyFont="1" applyFill="1" applyBorder="1" applyAlignment="1">
      <alignment horizontal="left"/>
    </xf>
    <xf numFmtId="43" fontId="20" fillId="0" borderId="6" xfId="25" applyFont="1" applyFill="1" applyBorder="1"/>
    <xf numFmtId="43" fontId="20" fillId="0" borderId="6" xfId="7" applyFont="1" applyFill="1" applyBorder="1"/>
    <xf numFmtId="43" fontId="20" fillId="0" borderId="6" xfId="7" applyFont="1" applyFill="1"/>
    <xf numFmtId="43" fontId="159" fillId="0" borderId="6" xfId="7" applyFont="1" applyFill="1" applyBorder="1"/>
    <xf numFmtId="43" fontId="20" fillId="0" borderId="6" xfId="25" applyFont="1" applyFill="1" applyBorder="1" applyAlignment="1">
      <alignment horizontal="center"/>
    </xf>
    <xf numFmtId="43" fontId="159" fillId="0" borderId="6" xfId="6354" applyFont="1" applyFill="1" applyBorder="1"/>
    <xf numFmtId="43" fontId="178" fillId="0" borderId="6" xfId="6354" applyFont="1" applyFill="1" applyBorder="1"/>
    <xf numFmtId="43" fontId="71" fillId="0" borderId="6" xfId="6354" applyFont="1" applyFill="1" applyBorder="1"/>
    <xf numFmtId="192" fontId="20" fillId="0" borderId="6" xfId="7" applyNumberFormat="1" applyFont="1" applyFill="1" applyBorder="1"/>
    <xf numFmtId="12" fontId="71" fillId="0" borderId="6" xfId="6354" applyNumberFormat="1" applyFont="1" applyFill="1" applyBorder="1"/>
    <xf numFmtId="43" fontId="20" fillId="0" borderId="6" xfId="6354" applyFont="1" applyFill="1" applyBorder="1"/>
    <xf numFmtId="192" fontId="20" fillId="0" borderId="6" xfId="6" quotePrefix="1" applyNumberFormat="1" applyFont="1" applyAlignment="1">
      <alignment horizontal="center"/>
    </xf>
    <xf numFmtId="192" fontId="20" fillId="0" borderId="6" xfId="6" quotePrefix="1" applyNumberFormat="1" applyFont="1"/>
    <xf numFmtId="0" fontId="22" fillId="0" borderId="6" xfId="6" applyFont="1"/>
    <xf numFmtId="192" fontId="20" fillId="0" borderId="6" xfId="6" applyNumberFormat="1" applyFont="1"/>
    <xf numFmtId="0" fontId="20" fillId="0" borderId="6" xfId="6" applyFont="1"/>
    <xf numFmtId="192" fontId="20" fillId="0" borderId="6" xfId="6" applyNumberFormat="1" applyFont="1" applyAlignment="1">
      <alignment horizontal="center"/>
    </xf>
    <xf numFmtId="192" fontId="21" fillId="0" borderId="6" xfId="6" applyNumberFormat="1" applyFont="1" applyAlignment="1">
      <alignment horizontal="right"/>
    </xf>
    <xf numFmtId="39" fontId="21" fillId="0" borderId="6" xfId="1" quotePrefix="1" applyNumberFormat="1" applyFont="1"/>
    <xf numFmtId="0" fontId="21" fillId="0" borderId="6" xfId="16" applyFont="1"/>
    <xf numFmtId="0" fontId="20" fillId="0" borderId="6" xfId="16" applyFont="1"/>
    <xf numFmtId="0" fontId="20" fillId="0" borderId="6" xfId="6" applyFont="1" applyAlignment="1">
      <alignment horizontal="left"/>
    </xf>
    <xf numFmtId="0" fontId="20" fillId="0" borderId="6" xfId="6" applyFont="1" applyAlignment="1">
      <alignment horizontal="center"/>
    </xf>
    <xf numFmtId="49" fontId="20" fillId="0" borderId="6" xfId="6" applyNumberFormat="1" applyFont="1" applyAlignment="1">
      <alignment horizontal="left"/>
    </xf>
    <xf numFmtId="191" fontId="20" fillId="0" borderId="6" xfId="6" applyNumberFormat="1" applyFont="1" applyAlignment="1">
      <alignment horizontal="center"/>
    </xf>
    <xf numFmtId="0" fontId="20" fillId="0" borderId="10" xfId="16" applyFont="1" applyBorder="1" applyAlignment="1">
      <alignment horizontal="center"/>
    </xf>
    <xf numFmtId="0" fontId="20" fillId="0" borderId="6" xfId="16" applyFont="1" applyAlignment="1">
      <alignment horizontal="center"/>
    </xf>
    <xf numFmtId="191" fontId="20" fillId="0" borderId="6" xfId="6" applyNumberFormat="1" applyFont="1"/>
    <xf numFmtId="194" fontId="20" fillId="0" borderId="6" xfId="6" applyNumberFormat="1" applyFont="1"/>
    <xf numFmtId="2" fontId="20" fillId="0" borderId="6" xfId="6" applyNumberFormat="1" applyFont="1"/>
    <xf numFmtId="4" fontId="22" fillId="0" borderId="6" xfId="6" applyNumberFormat="1" applyFont="1"/>
    <xf numFmtId="0" fontId="21" fillId="0" borderId="6" xfId="6" applyFont="1"/>
    <xf numFmtId="193" fontId="20" fillId="0" borderId="6" xfId="1" applyNumberFormat="1" applyFont="1"/>
    <xf numFmtId="0" fontId="20" fillId="0" borderId="6" xfId="1" applyFont="1"/>
    <xf numFmtId="0" fontId="20" fillId="0" borderId="6" xfId="1" applyFont="1" applyAlignment="1">
      <alignment horizontal="left"/>
    </xf>
    <xf numFmtId="0" fontId="20" fillId="0" borderId="6" xfId="1" applyFont="1" applyAlignment="1">
      <alignment horizontal="left" indent="2"/>
    </xf>
    <xf numFmtId="43" fontId="20" fillId="0" borderId="51" xfId="7" applyFont="1" applyFill="1" applyBorder="1" applyAlignment="1">
      <alignment horizontal="left"/>
    </xf>
    <xf numFmtId="192" fontId="20" fillId="0" borderId="6" xfId="1" quotePrefix="1" applyNumberFormat="1" applyFont="1" applyAlignment="1">
      <alignment horizontal="center"/>
    </xf>
    <xf numFmtId="0" fontId="159" fillId="0" borderId="6" xfId="1" applyFont="1"/>
    <xf numFmtId="192" fontId="20" fillId="0" borderId="6" xfId="1" applyNumberFormat="1" applyFont="1"/>
    <xf numFmtId="192" fontId="21" fillId="0" borderId="6" xfId="1" applyNumberFormat="1" applyFont="1" applyAlignment="1">
      <alignment horizontal="right"/>
    </xf>
    <xf numFmtId="192" fontId="20" fillId="0" borderId="6" xfId="1" applyNumberFormat="1" applyFont="1" applyAlignment="1">
      <alignment horizontal="center"/>
    </xf>
    <xf numFmtId="192" fontId="20" fillId="0" borderId="6" xfId="1" applyNumberFormat="1" applyFont="1" applyAlignment="1">
      <alignment horizontal="right"/>
    </xf>
    <xf numFmtId="192" fontId="21" fillId="0" borderId="6" xfId="1" quotePrefix="1" applyNumberFormat="1" applyFont="1" applyAlignment="1">
      <alignment horizontal="left"/>
    </xf>
    <xf numFmtId="192" fontId="21" fillId="0" borderId="6" xfId="1" applyNumberFormat="1" applyFont="1"/>
    <xf numFmtId="0" fontId="20" fillId="0" borderId="6" xfId="6350" applyFont="1"/>
    <xf numFmtId="192" fontId="20" fillId="0" borderId="6" xfId="3" applyNumberFormat="1" applyFont="1"/>
    <xf numFmtId="0" fontId="159" fillId="0" borderId="10" xfId="1" applyFont="1" applyBorder="1"/>
    <xf numFmtId="0" fontId="21" fillId="0" borderId="10" xfId="6350" applyFont="1" applyBorder="1" applyAlignment="1">
      <alignment horizontal="center"/>
    </xf>
    <xf numFmtId="0" fontId="20" fillId="0" borderId="10" xfId="6350" applyFont="1" applyBorder="1" applyAlignment="1">
      <alignment horizontal="center"/>
    </xf>
    <xf numFmtId="0" fontId="179" fillId="0" borderId="6" xfId="1" applyFont="1"/>
    <xf numFmtId="0" fontId="166" fillId="0" borderId="6" xfId="6350" applyFont="1"/>
    <xf numFmtId="192" fontId="20" fillId="0" borderId="1" xfId="7" applyNumberFormat="1" applyFont="1" applyFill="1" applyBorder="1" applyAlignment="1">
      <alignment vertical="center"/>
    </xf>
    <xf numFmtId="192" fontId="20" fillId="0" borderId="10" xfId="7" applyNumberFormat="1" applyFont="1" applyFill="1" applyBorder="1"/>
    <xf numFmtId="192" fontId="20" fillId="0" borderId="6" xfId="7" applyNumberFormat="1" applyFont="1" applyFill="1" applyBorder="1" applyAlignment="1">
      <alignment vertical="center"/>
    </xf>
    <xf numFmtId="192" fontId="20" fillId="0" borderId="6" xfId="19" applyNumberFormat="1" applyFont="1" applyAlignment="1">
      <alignment vertical="center"/>
    </xf>
    <xf numFmtId="4" fontId="159" fillId="0" borderId="6" xfId="1" applyNumberFormat="1" applyFont="1"/>
    <xf numFmtId="192" fontId="20" fillId="0" borderId="12" xfId="7" applyNumberFormat="1" applyFont="1" applyFill="1" applyBorder="1"/>
    <xf numFmtId="192" fontId="20" fillId="0" borderId="51" xfId="7" applyNumberFormat="1" applyFont="1" applyFill="1" applyBorder="1"/>
    <xf numFmtId="192" fontId="20" fillId="0" borderId="6" xfId="6350" applyNumberFormat="1" applyFont="1"/>
    <xf numFmtId="39" fontId="20" fillId="0" borderId="6" xfId="1" applyNumberFormat="1" applyFont="1"/>
    <xf numFmtId="192" fontId="159" fillId="0" borderId="6" xfId="1" applyNumberFormat="1" applyFont="1"/>
    <xf numFmtId="192" fontId="20" fillId="0" borderId="1" xfId="19" applyNumberFormat="1" applyFont="1" applyBorder="1" applyAlignment="1">
      <alignment vertical="center"/>
    </xf>
    <xf numFmtId="192" fontId="20" fillId="0" borderId="1" xfId="1" applyNumberFormat="1" applyFont="1" applyBorder="1"/>
    <xf numFmtId="40" fontId="21" fillId="0" borderId="1" xfId="1" applyNumberFormat="1" applyFont="1" applyBorder="1" applyAlignment="1">
      <alignment horizontal="center"/>
    </xf>
    <xf numFmtId="192" fontId="21" fillId="0" borderId="6" xfId="1" applyNumberFormat="1" applyFont="1" applyAlignment="1">
      <alignment horizontal="center"/>
    </xf>
    <xf numFmtId="192" fontId="20" fillId="0" borderId="55" xfId="1" applyNumberFormat="1" applyFont="1" applyBorder="1"/>
    <xf numFmtId="192" fontId="20" fillId="0" borderId="3" xfId="1" applyNumberFormat="1" applyFont="1" applyBorder="1"/>
    <xf numFmtId="192" fontId="20" fillId="0" borderId="10" xfId="1" applyNumberFormat="1" applyFont="1" applyBorder="1"/>
    <xf numFmtId="40" fontId="21" fillId="0" borderId="10" xfId="1" applyNumberFormat="1" applyFont="1" applyBorder="1" applyAlignment="1">
      <alignment horizontal="center"/>
    </xf>
    <xf numFmtId="192" fontId="20" fillId="0" borderId="6" xfId="1" applyNumberFormat="1" applyFont="1" applyAlignment="1">
      <alignment horizontal="left" indent="1"/>
    </xf>
    <xf numFmtId="192" fontId="20" fillId="0" borderId="4" xfId="1" applyNumberFormat="1" applyFont="1" applyBorder="1"/>
    <xf numFmtId="192" fontId="20" fillId="0" borderId="6" xfId="1" applyNumberFormat="1" applyFont="1" applyAlignment="1">
      <alignment horizontal="left" indent="2"/>
    </xf>
    <xf numFmtId="192" fontId="20" fillId="0" borderId="1" xfId="1" applyNumberFormat="1" applyFont="1" applyBorder="1" applyAlignment="1">
      <alignment horizontal="center"/>
    </xf>
    <xf numFmtId="9" fontId="20" fillId="0" borderId="6" xfId="1" applyNumberFormat="1" applyFont="1" applyAlignment="1">
      <alignment horizontal="center"/>
    </xf>
    <xf numFmtId="4" fontId="20" fillId="0" borderId="0" xfId="0" applyNumberFormat="1" applyFont="1"/>
    <xf numFmtId="10" fontId="20" fillId="0" borderId="6" xfId="1" applyNumberFormat="1" applyFont="1" applyAlignment="1">
      <alignment horizontal="center"/>
    </xf>
    <xf numFmtId="234" fontId="20" fillId="0" borderId="6" xfId="1" applyNumberFormat="1" applyFont="1" applyAlignment="1">
      <alignment horizontal="center"/>
    </xf>
    <xf numFmtId="0" fontId="159" fillId="0" borderId="6" xfId="6349" applyFont="1"/>
    <xf numFmtId="40" fontId="20" fillId="0" borderId="6" xfId="19" applyNumberFormat="1" applyFont="1"/>
    <xf numFmtId="40" fontId="20" fillId="0" borderId="6" xfId="1" applyNumberFormat="1" applyFont="1" applyAlignment="1">
      <alignment horizontal="center"/>
    </xf>
    <xf numFmtId="40" fontId="20" fillId="0" borderId="6" xfId="1" applyNumberFormat="1" applyFont="1" applyAlignment="1">
      <alignment vertical="center"/>
    </xf>
    <xf numFmtId="40" fontId="21" fillId="0" borderId="6" xfId="1" quotePrefix="1" applyNumberFormat="1" applyFont="1" applyAlignment="1">
      <alignment horizontal="left"/>
    </xf>
    <xf numFmtId="40" fontId="21" fillId="0" borderId="6" xfId="1" applyNumberFormat="1" applyFont="1" applyAlignment="1">
      <alignment horizontal="left"/>
    </xf>
    <xf numFmtId="40" fontId="20" fillId="0" borderId="6" xfId="1" applyNumberFormat="1" applyFont="1"/>
    <xf numFmtId="40" fontId="20" fillId="0" borderId="6" xfId="1" applyNumberFormat="1" applyFont="1" applyAlignment="1">
      <alignment horizontal="left"/>
    </xf>
    <xf numFmtId="40" fontId="163" fillId="0" borderId="6" xfId="1" applyNumberFormat="1" applyFont="1" applyAlignment="1">
      <alignment vertical="center"/>
    </xf>
    <xf numFmtId="40" fontId="162" fillId="0" borderId="6" xfId="1" applyNumberFormat="1" applyFont="1" applyAlignment="1">
      <alignment horizontal="center"/>
    </xf>
    <xf numFmtId="0" fontId="164" fillId="0" borderId="6" xfId="1" applyFont="1"/>
    <xf numFmtId="40" fontId="162" fillId="0" borderId="6" xfId="1" applyNumberFormat="1" applyFont="1" applyAlignment="1">
      <alignment horizontal="center" vertical="center"/>
    </xf>
    <xf numFmtId="40" fontId="162" fillId="0" borderId="6" xfId="1" applyNumberFormat="1" applyFont="1" applyAlignment="1">
      <alignment vertical="center"/>
    </xf>
    <xf numFmtId="0" fontId="164" fillId="0" borderId="1" xfId="1" applyFont="1" applyBorder="1"/>
    <xf numFmtId="40" fontId="162" fillId="0" borderId="10" xfId="1" applyNumberFormat="1" applyFont="1" applyBorder="1" applyAlignment="1">
      <alignment horizontal="center"/>
    </xf>
    <xf numFmtId="0" fontId="164" fillId="0" borderId="10" xfId="1" applyFont="1" applyBorder="1"/>
    <xf numFmtId="40" fontId="163" fillId="0" borderId="6" xfId="1" applyNumberFormat="1" applyFont="1"/>
    <xf numFmtId="40" fontId="162" fillId="0" borderId="10" xfId="1" applyNumberFormat="1" applyFont="1" applyBorder="1"/>
    <xf numFmtId="0" fontId="162" fillId="0" borderId="10" xfId="1" applyFont="1" applyBorder="1" applyAlignment="1">
      <alignment horizontal="center"/>
    </xf>
    <xf numFmtId="40" fontId="162" fillId="0" borderId="1" xfId="1" applyNumberFormat="1" applyFont="1" applyBorder="1" applyAlignment="1">
      <alignment vertical="center"/>
    </xf>
    <xf numFmtId="40" fontId="162" fillId="0" borderId="1" xfId="1" applyNumberFormat="1" applyFont="1" applyBorder="1" applyAlignment="1">
      <alignment horizontal="center"/>
    </xf>
    <xf numFmtId="1" fontId="163" fillId="0" borderId="6" xfId="1" applyNumberFormat="1" applyFont="1" applyAlignment="1">
      <alignment vertical="center"/>
    </xf>
    <xf numFmtId="40" fontId="163" fillId="0" borderId="6" xfId="6348" applyNumberFormat="1" applyFont="1" applyAlignment="1">
      <alignment vertical="center"/>
    </xf>
    <xf numFmtId="193" fontId="162" fillId="0" borderId="6" xfId="1" quotePrefix="1" applyNumberFormat="1" applyFont="1" applyAlignment="1">
      <alignment horizontal="center"/>
    </xf>
    <xf numFmtId="193" fontId="162" fillId="0" borderId="6" xfId="1" applyNumberFormat="1" applyFont="1"/>
    <xf numFmtId="193" fontId="163" fillId="0" borderId="6" xfId="1" applyNumberFormat="1" applyFont="1"/>
    <xf numFmtId="40" fontId="163" fillId="0" borderId="6" xfId="6348" applyNumberFormat="1" applyFont="1" applyAlignment="1">
      <alignment horizontal="left" indent="1"/>
    </xf>
    <xf numFmtId="40" fontId="163" fillId="0" borderId="6" xfId="1" applyNumberFormat="1" applyFont="1" applyAlignment="1">
      <alignment horizontal="center"/>
    </xf>
    <xf numFmtId="10" fontId="20" fillId="0" borderId="6" xfId="1" quotePrefix="1" applyNumberFormat="1" applyFont="1" applyAlignment="1">
      <alignment horizontal="center"/>
    </xf>
    <xf numFmtId="199" fontId="20" fillId="0" borderId="6" xfId="1" applyNumberFormat="1" applyFont="1"/>
    <xf numFmtId="39" fontId="163" fillId="0" borderId="6" xfId="1" applyNumberFormat="1" applyFont="1"/>
    <xf numFmtId="39" fontId="163" fillId="0" borderId="6" xfId="6348" applyNumberFormat="1" applyFont="1"/>
    <xf numFmtId="39" fontId="163" fillId="0" borderId="6" xfId="1" applyNumberFormat="1" applyFont="1" applyAlignment="1">
      <alignment horizontal="left"/>
    </xf>
    <xf numFmtId="39" fontId="163" fillId="0" borderId="6" xfId="1" applyNumberFormat="1" applyFont="1" applyAlignment="1">
      <alignment horizontal="center"/>
    </xf>
    <xf numFmtId="37" fontId="163" fillId="0" borderId="6" xfId="1" applyNumberFormat="1" applyFont="1" applyAlignment="1">
      <alignment horizontal="center"/>
    </xf>
    <xf numFmtId="0" fontId="177" fillId="0" borderId="6" xfId="6348" quotePrefix="1" applyFont="1"/>
    <xf numFmtId="37" fontId="20" fillId="0" borderId="6" xfId="1" applyNumberFormat="1" applyFont="1" applyAlignment="1">
      <alignment horizontal="center"/>
    </xf>
    <xf numFmtId="194" fontId="20" fillId="0" borderId="6" xfId="1" applyNumberFormat="1" applyFont="1" applyAlignment="1">
      <alignment horizontal="right"/>
    </xf>
    <xf numFmtId="194" fontId="20" fillId="0" borderId="6" xfId="1" applyNumberFormat="1" applyFont="1" applyAlignment="1">
      <alignment horizontal="center"/>
    </xf>
    <xf numFmtId="194" fontId="163" fillId="0" borderId="6" xfId="1" applyNumberFormat="1" applyFont="1" applyAlignment="1">
      <alignment horizontal="right"/>
    </xf>
    <xf numFmtId="194" fontId="20" fillId="0" borderId="3" xfId="1" applyNumberFormat="1" applyFont="1" applyBorder="1"/>
    <xf numFmtId="194" fontId="163" fillId="0" borderId="6" xfId="1" applyNumberFormat="1" applyFont="1"/>
    <xf numFmtId="40" fontId="20" fillId="0" borderId="6" xfId="1" applyNumberFormat="1" applyFont="1" applyAlignment="1">
      <alignment horizontal="left" indent="2"/>
    </xf>
    <xf numFmtId="40" fontId="20" fillId="0" borderId="6" xfId="1" applyNumberFormat="1" applyFont="1" applyAlignment="1">
      <alignment horizontal="center" vertical="center"/>
    </xf>
    <xf numFmtId="40" fontId="20" fillId="0" borderId="6" xfId="1" applyNumberFormat="1" applyFont="1" applyAlignment="1">
      <alignment horizontal="left" vertical="center"/>
    </xf>
    <xf numFmtId="40" fontId="21" fillId="0" borderId="6" xfId="1" applyNumberFormat="1" applyFont="1" applyAlignment="1">
      <alignment vertical="center"/>
    </xf>
    <xf numFmtId="40" fontId="167" fillId="0" borderId="6" xfId="1" applyNumberFormat="1" applyFont="1"/>
    <xf numFmtId="40" fontId="168" fillId="0" borderId="6" xfId="1" applyNumberFormat="1" applyFont="1" applyAlignment="1">
      <alignment horizontal="center"/>
    </xf>
    <xf numFmtId="40" fontId="167" fillId="0" borderId="6" xfId="1" applyNumberFormat="1" applyFont="1" applyAlignment="1">
      <alignment wrapText="1"/>
    </xf>
    <xf numFmtId="40" fontId="167" fillId="0" borderId="6" xfId="1" applyNumberFormat="1" applyFont="1" applyAlignment="1">
      <alignment horizontal="center"/>
    </xf>
    <xf numFmtId="40" fontId="168" fillId="0" borderId="6" xfId="1" applyNumberFormat="1" applyFont="1"/>
    <xf numFmtId="40" fontId="168" fillId="0" borderId="1" xfId="1" applyNumberFormat="1" applyFont="1" applyBorder="1"/>
    <xf numFmtId="40" fontId="168" fillId="0" borderId="1" xfId="1" applyNumberFormat="1" applyFont="1" applyBorder="1" applyAlignment="1">
      <alignment horizontal="center"/>
    </xf>
    <xf numFmtId="40" fontId="167" fillId="0" borderId="1" xfId="1" applyNumberFormat="1" applyFont="1" applyBorder="1" applyAlignment="1">
      <alignment wrapText="1"/>
    </xf>
    <xf numFmtId="40" fontId="167" fillId="0" borderId="1" xfId="1" applyNumberFormat="1" applyFont="1" applyBorder="1" applyAlignment="1">
      <alignment horizontal="center"/>
    </xf>
    <xf numFmtId="40" fontId="163" fillId="0" borderId="6" xfId="1" applyNumberFormat="1" applyFont="1" applyAlignment="1">
      <alignment horizontal="left" indent="1"/>
    </xf>
    <xf numFmtId="199" fontId="20" fillId="0" borderId="6" xfId="1" quotePrefix="1" applyNumberFormat="1" applyFont="1" applyAlignment="1">
      <alignment horizontal="center"/>
    </xf>
    <xf numFmtId="199" fontId="20" fillId="0" borderId="6" xfId="1" applyNumberFormat="1" applyFont="1" applyAlignment="1">
      <alignment horizontal="center"/>
    </xf>
    <xf numFmtId="9" fontId="20" fillId="0" borderId="6" xfId="5639" quotePrefix="1" applyFont="1" applyFill="1" applyBorder="1" applyAlignment="1">
      <alignment horizontal="center"/>
    </xf>
    <xf numFmtId="0" fontId="22" fillId="0" borderId="6" xfId="1" applyFont="1"/>
    <xf numFmtId="192" fontId="20" fillId="0" borderId="6" xfId="1" applyNumberFormat="1" applyFont="1" applyAlignment="1">
      <alignment horizontal="left"/>
    </xf>
    <xf numFmtId="194" fontId="20" fillId="0" borderId="3" xfId="1" applyNumberFormat="1" applyFont="1" applyBorder="1" applyAlignment="1">
      <alignment horizontal="right"/>
    </xf>
    <xf numFmtId="192" fontId="21" fillId="0" borderId="6" xfId="6" quotePrefix="1" applyNumberFormat="1" applyFont="1" applyAlignment="1">
      <alignment horizontal="left"/>
    </xf>
    <xf numFmtId="192" fontId="21" fillId="0" borderId="6" xfId="6" applyNumberFormat="1" applyFont="1" applyAlignment="1">
      <alignment horizontal="left"/>
    </xf>
    <xf numFmtId="192" fontId="20" fillId="0" borderId="6" xfId="6" applyNumberFormat="1" applyFont="1" applyAlignment="1">
      <alignment horizontal="left"/>
    </xf>
    <xf numFmtId="192" fontId="20" fillId="0" borderId="6" xfId="6" applyNumberFormat="1" applyFont="1" applyAlignment="1">
      <alignment horizontal="right"/>
    </xf>
    <xf numFmtId="0" fontId="159" fillId="0" borderId="6" xfId="6" applyFont="1"/>
    <xf numFmtId="192" fontId="20" fillId="0" borderId="6" xfId="6" applyNumberFormat="1" applyFont="1" applyAlignment="1">
      <alignment horizontal="left" indent="2"/>
    </xf>
    <xf numFmtId="39" fontId="21" fillId="0" borderId="6" xfId="6" applyNumberFormat="1" applyFont="1"/>
    <xf numFmtId="39" fontId="21" fillId="0" borderId="6" xfId="1" quotePrefix="1" applyNumberFormat="1" applyFont="1" applyAlignment="1">
      <alignment horizontal="left"/>
    </xf>
    <xf numFmtId="39" fontId="21" fillId="0" borderId="6" xfId="1" applyNumberFormat="1" applyFont="1"/>
    <xf numFmtId="39" fontId="20" fillId="0" borderId="6" xfId="1" applyNumberFormat="1" applyFont="1" applyAlignment="1">
      <alignment horizontal="left"/>
    </xf>
    <xf numFmtId="39" fontId="21" fillId="0" borderId="6" xfId="1" applyNumberFormat="1" applyFont="1" applyAlignment="1">
      <alignment vertical="center"/>
    </xf>
    <xf numFmtId="39" fontId="21" fillId="0" borderId="6" xfId="1" applyNumberFormat="1" applyFont="1" applyAlignment="1">
      <alignment horizontal="right"/>
    </xf>
    <xf numFmtId="39" fontId="21" fillId="0" borderId="6" xfId="1" applyNumberFormat="1" applyFont="1" applyAlignment="1">
      <alignment horizontal="center"/>
    </xf>
    <xf numFmtId="39" fontId="21" fillId="0" borderId="1" xfId="1" applyNumberFormat="1" applyFont="1" applyBorder="1" applyAlignment="1">
      <alignment horizontal="center"/>
    </xf>
    <xf numFmtId="39" fontId="21" fillId="0" borderId="6" xfId="6349" applyNumberFormat="1" applyFont="1" applyAlignment="1">
      <alignment horizontal="center"/>
    </xf>
    <xf numFmtId="39" fontId="20" fillId="0" borderId="6" xfId="6349" applyNumberFormat="1" applyFont="1"/>
    <xf numFmtId="193" fontId="21" fillId="0" borderId="6" xfId="6349" quotePrefix="1" applyNumberFormat="1" applyFont="1" applyAlignment="1">
      <alignment horizontal="center"/>
    </xf>
    <xf numFmtId="193" fontId="20" fillId="0" borderId="6" xfId="6349" applyNumberFormat="1" applyFont="1"/>
    <xf numFmtId="39" fontId="20" fillId="0" borderId="6" xfId="6349" applyNumberFormat="1" applyFont="1" applyAlignment="1">
      <alignment horizontal="left" indent="2"/>
    </xf>
    <xf numFmtId="39" fontId="166" fillId="0" borderId="6" xfId="6349" applyNumberFormat="1" applyFont="1"/>
    <xf numFmtId="194" fontId="20" fillId="0" borderId="6" xfId="6349" applyNumberFormat="1" applyFont="1"/>
    <xf numFmtId="194" fontId="20" fillId="0" borderId="6" xfId="1" applyNumberFormat="1" applyFont="1"/>
    <xf numFmtId="39" fontId="20" fillId="0" borderId="6" xfId="1" applyNumberFormat="1" applyFont="1" applyAlignment="1">
      <alignment horizontal="left" indent="1"/>
    </xf>
    <xf numFmtId="39" fontId="20" fillId="0" borderId="6" xfId="1" applyNumberFormat="1" applyFont="1" applyAlignment="1">
      <alignment horizontal="center"/>
    </xf>
    <xf numFmtId="39" fontId="20" fillId="0" borderId="6" xfId="1" applyNumberFormat="1" applyFont="1" applyAlignment="1">
      <alignment horizontal="left" indent="2"/>
    </xf>
    <xf numFmtId="39" fontId="20" fillId="0" borderId="6" xfId="1" applyNumberFormat="1" applyFont="1" applyAlignment="1">
      <alignment horizontal="left" indent="6"/>
    </xf>
    <xf numFmtId="194" fontId="20" fillId="0" borderId="1" xfId="1" applyNumberFormat="1" applyFont="1" applyBorder="1"/>
    <xf numFmtId="194" fontId="20" fillId="0" borderId="55" xfId="1" applyNumberFormat="1" applyFont="1" applyBorder="1"/>
    <xf numFmtId="43" fontId="20" fillId="0" borderId="51" xfId="25" applyFont="1" applyFill="1" applyBorder="1"/>
    <xf numFmtId="191" fontId="20" fillId="0" borderId="6" xfId="1" applyNumberFormat="1" applyFont="1"/>
    <xf numFmtId="39" fontId="21" fillId="0" borderId="6" xfId="6" applyNumberFormat="1" applyFont="1" applyAlignment="1">
      <alignment horizontal="left"/>
    </xf>
    <xf numFmtId="39" fontId="21" fillId="0" borderId="6" xfId="6" applyNumberFormat="1" applyFont="1" applyAlignment="1">
      <alignment horizontal="center"/>
    </xf>
    <xf numFmtId="40" fontId="20" fillId="0" borderId="6" xfId="6" applyNumberFormat="1" applyFont="1"/>
    <xf numFmtId="40" fontId="20" fillId="0" borderId="6" xfId="6" applyNumberFormat="1" applyFont="1" applyAlignment="1">
      <alignment horizontal="left" indent="3"/>
    </xf>
    <xf numFmtId="40" fontId="20" fillId="0" borderId="6" xfId="6" applyNumberFormat="1" applyFont="1" applyAlignment="1">
      <alignment horizontal="left" indent="2"/>
    </xf>
    <xf numFmtId="199" fontId="20" fillId="0" borderId="6" xfId="6" applyNumberFormat="1" applyFont="1"/>
    <xf numFmtId="194" fontId="20" fillId="0" borderId="3" xfId="6" applyNumberFormat="1" applyFont="1" applyBorder="1"/>
    <xf numFmtId="194" fontId="20" fillId="0" borderId="6" xfId="6" applyNumberFormat="1" applyFont="1" applyAlignment="1">
      <alignment horizontal="right"/>
    </xf>
    <xf numFmtId="39" fontId="20" fillId="0" borderId="6" xfId="6" applyNumberFormat="1" applyFont="1"/>
    <xf numFmtId="40" fontId="162" fillId="0" borderId="10" xfId="6" applyNumberFormat="1" applyFont="1" applyBorder="1" applyAlignment="1">
      <alignment horizontal="center"/>
    </xf>
    <xf numFmtId="192" fontId="20" fillId="0" borderId="10" xfId="6" applyNumberFormat="1" applyFont="1" applyBorder="1"/>
    <xf numFmtId="0" fontId="21" fillId="0" borderId="0" xfId="0" applyFont="1"/>
    <xf numFmtId="0" fontId="20" fillId="0" borderId="6" xfId="6" applyFont="1" applyAlignment="1">
      <alignment horizontal="left" indent="2"/>
    </xf>
    <xf numFmtId="0" fontId="20" fillId="0" borderId="6" xfId="19" applyFont="1"/>
    <xf numFmtId="0" fontId="21" fillId="0" borderId="46" xfId="6" quotePrefix="1" applyFont="1" applyBorder="1" applyAlignment="1">
      <alignment horizontal="center"/>
    </xf>
    <xf numFmtId="193" fontId="20" fillId="0" borderId="6" xfId="6" applyNumberFormat="1" applyFont="1"/>
    <xf numFmtId="43" fontId="20" fillId="0" borderId="6" xfId="7" applyFont="1" applyFill="1" applyAlignment="1">
      <alignment horizontal="center" vertical="center"/>
    </xf>
    <xf numFmtId="43" fontId="20" fillId="0" borderId="6" xfId="7" applyFont="1" applyFill="1" applyBorder="1" applyAlignment="1">
      <alignment horizontal="center" vertical="center"/>
    </xf>
    <xf numFmtId="43" fontId="20" fillId="0" borderId="6" xfId="25" applyFont="1" applyFill="1" applyBorder="1" applyAlignment="1">
      <alignment horizontal="justify" vertical="center"/>
    </xf>
    <xf numFmtId="43" fontId="20" fillId="0" borderId="6" xfId="25" applyFont="1" applyFill="1" applyAlignment="1">
      <alignment horizontal="justify" vertical="center"/>
    </xf>
    <xf numFmtId="43" fontId="20" fillId="0" borderId="6" xfId="25" applyFont="1" applyFill="1" applyBorder="1" applyAlignment="1">
      <alignment horizontal="right"/>
    </xf>
    <xf numFmtId="43" fontId="20" fillId="0" borderId="6" xfId="25" applyFont="1" applyFill="1" applyBorder="1" applyAlignment="1">
      <alignment horizontal="center" vertical="center"/>
    </xf>
    <xf numFmtId="43" fontId="20" fillId="0" borderId="6" xfId="25" quotePrefix="1" applyFont="1" applyFill="1" applyBorder="1" applyAlignment="1">
      <alignment horizontal="center" vertical="center"/>
    </xf>
    <xf numFmtId="43" fontId="20" fillId="0" borderId="6" xfId="7" applyFont="1" applyFill="1" applyBorder="1" applyAlignment="1">
      <alignment horizontal="justify" vertical="center"/>
    </xf>
    <xf numFmtId="43" fontId="20" fillId="0" borderId="51" xfId="7" applyFont="1" applyFill="1" applyBorder="1" applyAlignment="1">
      <alignment horizontal="justify" vertical="center"/>
    </xf>
    <xf numFmtId="201" fontId="20" fillId="0" borderId="6" xfId="7" applyNumberFormat="1" applyFont="1" applyFill="1" applyAlignment="1">
      <alignment horizontal="center" vertical="center"/>
    </xf>
    <xf numFmtId="201" fontId="20" fillId="0" borderId="6" xfId="7" applyNumberFormat="1" applyFont="1" applyFill="1" applyBorder="1" applyAlignment="1">
      <alignment horizontal="center" vertical="center"/>
    </xf>
    <xf numFmtId="201" fontId="20" fillId="0" borderId="6" xfId="7" applyNumberFormat="1" applyFont="1" applyFill="1" applyAlignment="1">
      <alignment horizontal="justify" vertical="center"/>
    </xf>
    <xf numFmtId="201" fontId="20" fillId="0" borderId="6" xfId="7" applyNumberFormat="1" applyFont="1" applyFill="1" applyBorder="1" applyAlignment="1">
      <alignment horizontal="justify" vertical="center"/>
    </xf>
    <xf numFmtId="43" fontId="20" fillId="0" borderId="6" xfId="7" applyFont="1" applyFill="1" applyBorder="1" applyAlignment="1">
      <alignment horizontal="justify"/>
    </xf>
    <xf numFmtId="43" fontId="20" fillId="0" borderId="51" xfId="7" applyFont="1" applyFill="1" applyBorder="1" applyAlignment="1">
      <alignment horizontal="justify"/>
    </xf>
    <xf numFmtId="201" fontId="20" fillId="0" borderId="6" xfId="7" applyNumberFormat="1" applyFont="1" applyFill="1" applyAlignment="1">
      <alignment horizontal="center"/>
    </xf>
    <xf numFmtId="201" fontId="20" fillId="0" borderId="6" xfId="7" applyNumberFormat="1" applyFont="1" applyFill="1" applyBorder="1" applyAlignment="1">
      <alignment horizontal="center"/>
    </xf>
    <xf numFmtId="191" fontId="20" fillId="0" borderId="6" xfId="7" applyNumberFormat="1" applyFont="1" applyFill="1" applyBorder="1" applyAlignment="1">
      <alignment horizontal="justify" vertical="center"/>
    </xf>
    <xf numFmtId="43" fontId="20" fillId="0" borderId="6" xfId="7" applyFont="1" applyFill="1" applyAlignment="1">
      <alignment horizontal="justify" vertical="center"/>
    </xf>
    <xf numFmtId="43" fontId="20" fillId="0" borderId="6" xfId="7" applyFont="1" applyFill="1" applyAlignment="1">
      <alignment horizontal="left" vertical="center"/>
    </xf>
    <xf numFmtId="43" fontId="20" fillId="0" borderId="6" xfId="25" applyFont="1" applyFill="1" applyBorder="1" applyAlignment="1">
      <alignment horizontal="justify"/>
    </xf>
    <xf numFmtId="43" fontId="20" fillId="0" borderId="6" xfId="25" applyFont="1" applyFill="1" applyAlignment="1">
      <alignment horizontal="justify"/>
    </xf>
    <xf numFmtId="43" fontId="20" fillId="0" borderId="6" xfId="25" quotePrefix="1" applyFont="1" applyFill="1" applyBorder="1" applyAlignment="1">
      <alignment horizontal="center"/>
    </xf>
    <xf numFmtId="43" fontId="20" fillId="0" borderId="6" xfId="7" applyFont="1" applyFill="1" applyBorder="1" applyAlignment="1">
      <alignment horizontal="center"/>
    </xf>
    <xf numFmtId="43" fontId="20" fillId="0" borderId="6" xfId="7" applyFont="1" applyFill="1" applyAlignment="1">
      <alignment horizontal="justify"/>
    </xf>
    <xf numFmtId="191" fontId="20" fillId="0" borderId="6" xfId="25" applyNumberFormat="1" applyFont="1" applyFill="1" applyBorder="1" applyAlignment="1">
      <alignment horizontal="justify"/>
    </xf>
    <xf numFmtId="40" fontId="21" fillId="0" borderId="6" xfId="19" applyNumberFormat="1" applyFont="1" applyAlignment="1">
      <alignment horizontal="left"/>
    </xf>
    <xf numFmtId="43" fontId="180" fillId="0" borderId="6" xfId="6354" applyFont="1" applyFill="1" applyBorder="1"/>
    <xf numFmtId="0" fontId="20" fillId="0" borderId="6" xfId="6349" applyFont="1"/>
    <xf numFmtId="43" fontId="20" fillId="0" borderId="55" xfId="7" applyFont="1" applyFill="1" applyBorder="1" applyAlignment="1">
      <alignment vertical="center"/>
    </xf>
    <xf numFmtId="43" fontId="20" fillId="0" borderId="6" xfId="7" applyFont="1" applyFill="1" applyBorder="1" applyAlignment="1">
      <alignment vertical="center"/>
    </xf>
    <xf numFmtId="43" fontId="20" fillId="0" borderId="12" xfId="25" applyFont="1" applyFill="1" applyBorder="1" applyAlignment="1">
      <alignment vertical="center"/>
    </xf>
    <xf numFmtId="43" fontId="20" fillId="0" borderId="6" xfId="25" applyFont="1" applyFill="1" applyBorder="1" applyAlignment="1">
      <alignment vertical="center"/>
    </xf>
    <xf numFmtId="43" fontId="20" fillId="0" borderId="1" xfId="7" applyFont="1" applyFill="1" applyBorder="1" applyAlignment="1">
      <alignment vertical="center"/>
    </xf>
    <xf numFmtId="43" fontId="20" fillId="0" borderId="12" xfId="6353" applyFont="1" applyFill="1" applyBorder="1"/>
    <xf numFmtId="43" fontId="20" fillId="0" borderId="6" xfId="6353" applyFont="1" applyFill="1"/>
    <xf numFmtId="0" fontId="20" fillId="0" borderId="6" xfId="0" applyFont="1" applyBorder="1"/>
    <xf numFmtId="0" fontId="20" fillId="0" borderId="0" xfId="0" applyFont="1"/>
    <xf numFmtId="233" fontId="20" fillId="0" borderId="6" xfId="25" applyNumberFormat="1" applyFont="1" applyFill="1" applyBorder="1"/>
    <xf numFmtId="233" fontId="20" fillId="0" borderId="6" xfId="25" applyNumberFormat="1" applyFont="1" applyFill="1" applyBorder="1" applyAlignment="1">
      <alignment horizontal="center"/>
    </xf>
    <xf numFmtId="201" fontId="20" fillId="0" borderId="10" xfId="6354" applyNumberFormat="1" applyFont="1" applyFill="1" applyBorder="1"/>
    <xf numFmtId="201" fontId="20" fillId="0" borderId="51" xfId="6354" applyNumberFormat="1" applyFont="1" applyFill="1" applyBorder="1"/>
    <xf numFmtId="201" fontId="178" fillId="0" borderId="0" xfId="6354" applyNumberFormat="1" applyFont="1" applyFill="1"/>
    <xf numFmtId="43" fontId="20" fillId="0" borderId="6" xfId="25" applyFont="1" applyFill="1" applyBorder="1" applyAlignment="1">
      <alignment horizontal="left" indent="1"/>
    </xf>
    <xf numFmtId="43" fontId="180" fillId="0" borderId="6" xfId="25" applyFont="1" applyFill="1" applyBorder="1"/>
    <xf numFmtId="233" fontId="20" fillId="0" borderId="6" xfId="25" quotePrefix="1" applyNumberFormat="1" applyFont="1" applyFill="1" applyBorder="1" applyAlignment="1">
      <alignment horizontal="right"/>
    </xf>
    <xf numFmtId="233" fontId="20" fillId="0" borderId="6" xfId="25" applyNumberFormat="1" applyFont="1" applyFill="1" applyBorder="1" applyAlignment="1">
      <alignment horizontal="right"/>
    </xf>
    <xf numFmtId="43" fontId="183" fillId="0" borderId="6" xfId="7" applyFont="1" applyFill="1" applyBorder="1"/>
    <xf numFmtId="40" fontId="21" fillId="0" borderId="6" xfId="1" quotePrefix="1" applyNumberFormat="1" applyFont="1"/>
    <xf numFmtId="40" fontId="21" fillId="0" borderId="6" xfId="1" applyNumberFormat="1" applyFont="1"/>
    <xf numFmtId="40" fontId="21" fillId="0" borderId="1" xfId="1" applyNumberFormat="1" applyFont="1" applyBorder="1" applyAlignment="1">
      <alignment vertical="center"/>
    </xf>
    <xf numFmtId="40" fontId="21" fillId="0" borderId="5" xfId="1" applyNumberFormat="1" applyFont="1" applyBorder="1" applyAlignment="1">
      <alignment horizontal="center"/>
    </xf>
    <xf numFmtId="40" fontId="21" fillId="0" borderId="5" xfId="1" applyNumberFormat="1" applyFont="1" applyBorder="1" applyAlignment="1">
      <alignment horizontal="center" vertical="center"/>
    </xf>
    <xf numFmtId="40" fontId="21" fillId="0" borderId="6" xfId="1" applyNumberFormat="1" applyFont="1" applyAlignment="1">
      <alignment horizontal="center"/>
    </xf>
    <xf numFmtId="40" fontId="21" fillId="0" borderId="6" xfId="1" applyNumberFormat="1" applyFont="1" applyAlignment="1">
      <alignment horizontal="center" vertical="center"/>
    </xf>
    <xf numFmtId="40" fontId="20" fillId="0" borderId="6" xfId="1" applyNumberFormat="1" applyFont="1" applyAlignment="1">
      <alignment horizontal="center" vertical="top"/>
    </xf>
    <xf numFmtId="192" fontId="21" fillId="0" borderId="1" xfId="1" applyNumberFormat="1" applyFont="1" applyBorder="1" applyAlignment="1">
      <alignment horizontal="center"/>
    </xf>
    <xf numFmtId="192" fontId="21" fillId="0" borderId="6" xfId="1" applyNumberFormat="1" applyFont="1" applyAlignment="1">
      <alignment horizontal="center" vertical="top"/>
    </xf>
    <xf numFmtId="192" fontId="21" fillId="0" borderId="1" xfId="1" applyNumberFormat="1" applyFont="1" applyBorder="1" applyAlignment="1">
      <alignment horizontal="center" vertical="top"/>
    </xf>
    <xf numFmtId="43" fontId="20" fillId="0" borderId="6" xfId="25" applyFont="1" applyFill="1" applyBorder="1" applyAlignment="1">
      <alignment horizontal="center" vertical="top"/>
    </xf>
    <xf numFmtId="40" fontId="166" fillId="0" borderId="6" xfId="1" applyNumberFormat="1" applyFont="1" applyAlignment="1">
      <alignment vertical="center"/>
    </xf>
    <xf numFmtId="199" fontId="20" fillId="0" borderId="6" xfId="1" applyNumberFormat="1" applyFont="1" applyAlignment="1">
      <alignment horizontal="left"/>
    </xf>
    <xf numFmtId="43" fontId="20" fillId="0" borderId="6" xfId="25" applyFont="1" applyFill="1" applyBorder="1" applyAlignment="1">
      <alignment horizontal="left"/>
    </xf>
    <xf numFmtId="192" fontId="20" fillId="0" borderId="6" xfId="15" applyNumberFormat="1" applyFont="1" applyAlignment="1">
      <alignment horizontal="left"/>
    </xf>
    <xf numFmtId="192" fontId="20" fillId="0" borderId="2" xfId="1" applyNumberFormat="1" applyFont="1" applyBorder="1"/>
    <xf numFmtId="192" fontId="166" fillId="0" borderId="6" xfId="1" applyNumberFormat="1" applyFont="1"/>
    <xf numFmtId="43" fontId="159" fillId="0" borderId="6" xfId="25" applyFont="1" applyFill="1" applyBorder="1"/>
    <xf numFmtId="0" fontId="180" fillId="0" borderId="6" xfId="15" applyFont="1"/>
    <xf numFmtId="43" fontId="182" fillId="0" borderId="6" xfId="25" applyFont="1" applyFill="1" applyBorder="1"/>
    <xf numFmtId="192" fontId="20" fillId="0" borderId="6" xfId="15" applyNumberFormat="1" applyFont="1"/>
    <xf numFmtId="192" fontId="21" fillId="0" borderId="6" xfId="15" applyNumberFormat="1" applyFont="1" applyAlignment="1">
      <alignment horizontal="right"/>
    </xf>
    <xf numFmtId="192" fontId="21" fillId="0" borderId="6" xfId="15" applyNumberFormat="1" applyFont="1" applyAlignment="1">
      <alignment horizontal="left"/>
    </xf>
    <xf numFmtId="192" fontId="20" fillId="0" borderId="6" xfId="15" applyNumberFormat="1" applyFont="1" applyAlignment="1">
      <alignment horizontal="left" wrapText="1"/>
    </xf>
    <xf numFmtId="192" fontId="20" fillId="0" borderId="6" xfId="15" applyNumberFormat="1" applyFont="1" applyAlignment="1">
      <alignment wrapText="1"/>
    </xf>
    <xf numFmtId="192" fontId="21" fillId="0" borderId="6" xfId="15" applyNumberFormat="1" applyFont="1" applyAlignment="1">
      <alignment horizontal="center"/>
    </xf>
    <xf numFmtId="192" fontId="21" fillId="0" borderId="1" xfId="15" applyNumberFormat="1" applyFont="1" applyBorder="1" applyAlignment="1">
      <alignment horizontal="center" wrapText="1"/>
    </xf>
    <xf numFmtId="192" fontId="21" fillId="0" borderId="6" xfId="15" applyNumberFormat="1" applyFont="1" applyAlignment="1">
      <alignment horizontal="center" wrapText="1"/>
    </xf>
    <xf numFmtId="192" fontId="166" fillId="0" borderId="6" xfId="15" applyNumberFormat="1" applyFont="1"/>
    <xf numFmtId="192" fontId="20" fillId="0" borderId="6" xfId="15" applyNumberFormat="1" applyFont="1" applyAlignment="1">
      <alignment horizontal="center"/>
    </xf>
    <xf numFmtId="192" fontId="20" fillId="0" borderId="1" xfId="15" applyNumberFormat="1" applyFont="1" applyBorder="1"/>
    <xf numFmtId="192" fontId="20" fillId="0" borderId="3" xfId="15" applyNumberFormat="1" applyFont="1" applyBorder="1"/>
    <xf numFmtId="192" fontId="184" fillId="0" borderId="6" xfId="15" applyNumberFormat="1" applyFont="1"/>
    <xf numFmtId="192" fontId="180" fillId="0" borderId="6" xfId="15" applyNumberFormat="1" applyFont="1"/>
    <xf numFmtId="192" fontId="20" fillId="0" borderId="6" xfId="15" applyNumberFormat="1" applyFont="1" applyAlignment="1">
      <alignment horizontal="right"/>
    </xf>
    <xf numFmtId="192" fontId="20" fillId="0" borderId="4" xfId="15" applyNumberFormat="1" applyFont="1" applyBorder="1"/>
    <xf numFmtId="43" fontId="185" fillId="0" borderId="6" xfId="25" applyFont="1" applyFill="1" applyBorder="1"/>
    <xf numFmtId="43" fontId="185" fillId="0" borderId="6" xfId="15" applyNumberFormat="1" applyFont="1"/>
    <xf numFmtId="193" fontId="20" fillId="0" borderId="6" xfId="15" applyNumberFormat="1" applyFont="1"/>
    <xf numFmtId="39" fontId="168" fillId="0" borderId="6" xfId="15" applyNumberFormat="1" applyFont="1"/>
    <xf numFmtId="39" fontId="167" fillId="0" borderId="6" xfId="15" applyNumberFormat="1" applyFont="1"/>
    <xf numFmtId="39" fontId="20" fillId="0" borderId="6" xfId="15" applyNumberFormat="1" applyFont="1" applyAlignment="1">
      <alignment horizontal="center"/>
    </xf>
    <xf numFmtId="0" fontId="9" fillId="0" borderId="6" xfId="19" applyFont="1"/>
    <xf numFmtId="40" fontId="21" fillId="0" borderId="6" xfId="19" quotePrefix="1" applyNumberFormat="1" applyFont="1" applyAlignment="1">
      <alignment horizontal="left"/>
    </xf>
    <xf numFmtId="40" fontId="21" fillId="0" borderId="2" xfId="1" applyNumberFormat="1" applyFont="1" applyBorder="1" applyAlignment="1">
      <alignment horizontal="center"/>
    </xf>
    <xf numFmtId="40" fontId="21" fillId="0" borderId="2" xfId="1" applyNumberFormat="1" applyFont="1" applyBorder="1" applyAlignment="1">
      <alignment horizontal="center" vertical="center"/>
    </xf>
    <xf numFmtId="40" fontId="166" fillId="0" borderId="6" xfId="1" applyNumberFormat="1" applyFont="1" applyAlignment="1">
      <alignment horizontal="left" vertical="center"/>
    </xf>
    <xf numFmtId="191" fontId="20" fillId="0" borderId="6" xfId="6349" applyNumberFormat="1" applyFont="1"/>
    <xf numFmtId="40" fontId="186" fillId="0" borderId="6" xfId="19" applyNumberFormat="1" applyFont="1"/>
    <xf numFmtId="0" fontId="186" fillId="0" borderId="6" xfId="1" applyFont="1"/>
    <xf numFmtId="40" fontId="162" fillId="0" borderId="6" xfId="6" applyNumberFormat="1" applyFont="1" applyAlignment="1">
      <alignment horizontal="center" vertical="center"/>
    </xf>
    <xf numFmtId="193" fontId="21" fillId="0" borderId="6" xfId="6" applyNumberFormat="1" applyFont="1" applyAlignment="1">
      <alignment horizontal="center"/>
    </xf>
    <xf numFmtId="199" fontId="20" fillId="0" borderId="3" xfId="6" applyNumberFormat="1" applyFont="1" applyBorder="1"/>
    <xf numFmtId="191" fontId="159" fillId="0" borderId="6" xfId="6" applyNumberFormat="1" applyFont="1"/>
    <xf numFmtId="191" fontId="9" fillId="0" borderId="6" xfId="6" applyNumberFormat="1" applyFont="1"/>
    <xf numFmtId="43" fontId="20" fillId="0" borderId="6" xfId="25" applyFont="1" applyFill="1"/>
    <xf numFmtId="39" fontId="21" fillId="0" borderId="6" xfId="6" applyNumberFormat="1" applyFont="1" applyAlignment="1">
      <alignment horizontal="right"/>
    </xf>
    <xf numFmtId="43" fontId="21" fillId="0" borderId="6" xfId="25" applyFont="1" applyFill="1" applyBorder="1" applyAlignment="1">
      <alignment horizontal="left"/>
    </xf>
    <xf numFmtId="0" fontId="20" fillId="0" borderId="6" xfId="6" quotePrefix="1" applyFont="1"/>
    <xf numFmtId="0" fontId="167" fillId="0" borderId="6" xfId="6" applyFont="1"/>
    <xf numFmtId="0" fontId="180" fillId="0" borderId="6" xfId="6" applyFont="1"/>
    <xf numFmtId="192" fontId="21" fillId="0" borderId="6" xfId="6" quotePrefix="1" applyNumberFormat="1" applyFont="1"/>
    <xf numFmtId="192" fontId="21" fillId="0" borderId="6" xfId="6" applyNumberFormat="1" applyFont="1"/>
    <xf numFmtId="40" fontId="21" fillId="0" borderId="6" xfId="6" quotePrefix="1" applyNumberFormat="1" applyFont="1"/>
    <xf numFmtId="40" fontId="21" fillId="0" borderId="6" xfId="6" applyNumberFormat="1" applyFont="1"/>
    <xf numFmtId="193" fontId="20" fillId="0" borderId="6" xfId="6" applyNumberFormat="1" applyFont="1" applyAlignment="1">
      <alignment horizontal="left" indent="2"/>
    </xf>
    <xf numFmtId="39" fontId="20" fillId="0" borderId="6" xfId="6" applyNumberFormat="1" applyFont="1" applyAlignment="1">
      <alignment horizontal="center"/>
    </xf>
    <xf numFmtId="39" fontId="20" fillId="0" borderId="6" xfId="6" applyNumberFormat="1" applyFont="1" applyAlignment="1">
      <alignment horizontal="left"/>
    </xf>
    <xf numFmtId="0" fontId="20" fillId="0" borderId="6" xfId="8" applyFont="1"/>
    <xf numFmtId="0" fontId="20" fillId="0" borderId="6" xfId="9" applyFont="1" applyAlignment="1">
      <alignment horizontal="center"/>
    </xf>
    <xf numFmtId="198" fontId="20" fillId="0" borderId="6" xfId="9" applyNumberFormat="1" applyFont="1"/>
    <xf numFmtId="192" fontId="181" fillId="0" borderId="6" xfId="6" applyNumberFormat="1" applyFont="1"/>
    <xf numFmtId="192" fontId="181" fillId="0" borderId="1" xfId="6" applyNumberFormat="1" applyFont="1" applyBorder="1" applyAlignment="1">
      <alignment horizontal="center"/>
    </xf>
    <xf numFmtId="192" fontId="181" fillId="0" borderId="1" xfId="6" applyNumberFormat="1" applyFont="1" applyBorder="1"/>
    <xf numFmtId="0" fontId="182" fillId="0" borderId="6" xfId="6" applyFont="1"/>
    <xf numFmtId="0" fontId="181" fillId="0" borderId="6" xfId="6" applyFont="1" applyAlignment="1">
      <alignment horizontal="center"/>
    </xf>
    <xf numFmtId="192" fontId="181" fillId="0" borderId="6" xfId="6" applyNumberFormat="1" applyFont="1" applyAlignment="1">
      <alignment horizontal="center"/>
    </xf>
    <xf numFmtId="192" fontId="188" fillId="0" borderId="6" xfId="6" applyNumberFormat="1" applyFont="1"/>
    <xf numFmtId="0" fontId="181" fillId="0" borderId="6" xfId="6" applyFont="1"/>
    <xf numFmtId="9" fontId="188" fillId="0" borderId="6" xfId="6" applyNumberFormat="1" applyFont="1" applyAlignment="1">
      <alignment horizontal="center"/>
    </xf>
    <xf numFmtId="192" fontId="188" fillId="0" borderId="6" xfId="6" applyNumberFormat="1" applyFont="1" applyAlignment="1">
      <alignment horizontal="right"/>
    </xf>
    <xf numFmtId="0" fontId="188" fillId="0" borderId="6" xfId="6" applyFont="1"/>
    <xf numFmtId="0" fontId="182" fillId="0" borderId="6" xfId="6348" applyFont="1"/>
    <xf numFmtId="192" fontId="182" fillId="0" borderId="6" xfId="6" applyNumberFormat="1" applyFont="1" applyAlignment="1">
      <alignment horizontal="left" indent="4"/>
    </xf>
    <xf numFmtId="0" fontId="182" fillId="0" borderId="6" xfId="6348" applyFont="1" applyAlignment="1">
      <alignment horizontal="center"/>
    </xf>
    <xf numFmtId="2" fontId="182" fillId="0" borderId="6" xfId="6" applyNumberFormat="1" applyFont="1" applyAlignment="1">
      <alignment horizontal="center"/>
    </xf>
    <xf numFmtId="192" fontId="182" fillId="0" borderId="6" xfId="6" applyNumberFormat="1" applyFont="1" applyAlignment="1">
      <alignment horizontal="center"/>
    </xf>
    <xf numFmtId="192" fontId="182" fillId="0" borderId="6" xfId="6" applyNumberFormat="1" applyFont="1"/>
    <xf numFmtId="193" fontId="21" fillId="0" borderId="6" xfId="6" quotePrefix="1" applyNumberFormat="1" applyFont="1"/>
    <xf numFmtId="2" fontId="20" fillId="0" borderId="6" xfId="6" applyNumberFormat="1" applyFont="1" applyAlignment="1">
      <alignment horizontal="center"/>
    </xf>
    <xf numFmtId="193" fontId="20" fillId="0" borderId="6" xfId="6" applyNumberFormat="1" applyFont="1" applyAlignment="1">
      <alignment horizontal="center"/>
    </xf>
    <xf numFmtId="193" fontId="20" fillId="0" borderId="6" xfId="6" applyNumberFormat="1" applyFont="1" applyAlignment="1">
      <alignment horizontal="left"/>
    </xf>
    <xf numFmtId="196" fontId="20" fillId="0" borderId="6" xfId="6" applyNumberFormat="1" applyFont="1" applyAlignment="1">
      <alignment horizontal="center"/>
    </xf>
    <xf numFmtId="192" fontId="20" fillId="0" borderId="6" xfId="6" quotePrefix="1" applyNumberFormat="1" applyFont="1" applyAlignment="1">
      <alignment horizontal="left" indent="2"/>
    </xf>
    <xf numFmtId="192" fontId="20" fillId="0" borderId="6" xfId="2" applyNumberFormat="1" applyFont="1"/>
    <xf numFmtId="192" fontId="20" fillId="0" borderId="6" xfId="4" applyNumberFormat="1" applyFont="1" applyAlignment="1">
      <alignment horizontal="left" indent="2"/>
    </xf>
    <xf numFmtId="192" fontId="20" fillId="0" borderId="6" xfId="4" applyNumberFormat="1" applyFont="1"/>
    <xf numFmtId="192" fontId="20" fillId="0" borderId="6" xfId="4" applyNumberFormat="1" applyFont="1" applyAlignment="1">
      <alignment horizontal="left"/>
    </xf>
    <xf numFmtId="0" fontId="20" fillId="0" borderId="6" xfId="8" applyFont="1" applyAlignment="1">
      <alignment horizontal="left"/>
    </xf>
    <xf numFmtId="192" fontId="20" fillId="0" borderId="6" xfId="6" quotePrefix="1" applyNumberFormat="1" applyFont="1" applyAlignment="1">
      <alignment horizontal="left"/>
    </xf>
    <xf numFmtId="0" fontId="20" fillId="0" borderId="6" xfId="6" applyFont="1" applyAlignment="1">
      <alignment horizontal="left" vertical="top" wrapText="1"/>
    </xf>
    <xf numFmtId="193" fontId="20" fillId="0" borderId="6" xfId="10" applyNumberFormat="1" applyFont="1" applyAlignment="1">
      <alignment horizontal="left" indent="2"/>
    </xf>
    <xf numFmtId="193" fontId="20" fillId="0" borderId="6" xfId="10" applyNumberFormat="1" applyFont="1"/>
    <xf numFmtId="198" fontId="20" fillId="0" borderId="6" xfId="6" applyNumberFormat="1" applyFont="1"/>
    <xf numFmtId="192" fontId="189" fillId="0" borderId="6" xfId="6" applyNumberFormat="1" applyFont="1" applyAlignment="1">
      <alignment horizontal="right"/>
    </xf>
    <xf numFmtId="193" fontId="20" fillId="0" borderId="6" xfId="6" quotePrefix="1" applyNumberFormat="1" applyFont="1"/>
    <xf numFmtId="192" fontId="20" fillId="0" borderId="6" xfId="6" applyNumberFormat="1" applyFont="1" applyAlignment="1">
      <alignment horizontal="left" indent="1"/>
    </xf>
    <xf numFmtId="1" fontId="20" fillId="0" borderId="6" xfId="6" applyNumberFormat="1" applyFont="1" applyAlignment="1">
      <alignment horizontal="center"/>
    </xf>
    <xf numFmtId="1" fontId="20" fillId="0" borderId="6" xfId="6" quotePrefix="1" applyNumberFormat="1" applyFont="1" applyAlignment="1">
      <alignment horizontal="center"/>
    </xf>
    <xf numFmtId="192" fontId="20" fillId="0" borderId="6" xfId="13" applyNumberFormat="1" applyFont="1" applyAlignment="1">
      <alignment horizontal="center"/>
    </xf>
    <xf numFmtId="192" fontId="20" fillId="0" borderId="6" xfId="13" applyNumberFormat="1" applyFont="1" applyAlignment="1">
      <alignment horizontal="left" indent="2"/>
    </xf>
    <xf numFmtId="192" fontId="20" fillId="0" borderId="6" xfId="13" applyNumberFormat="1" applyFont="1"/>
    <xf numFmtId="192" fontId="20" fillId="0" borderId="6" xfId="13" applyNumberFormat="1" applyFont="1" applyAlignment="1">
      <alignment horizontal="left"/>
    </xf>
    <xf numFmtId="0" fontId="20" fillId="0" borderId="6" xfId="6" quotePrefix="1" applyFont="1" applyAlignment="1">
      <alignment horizontal="left" indent="2"/>
    </xf>
    <xf numFmtId="39" fontId="21" fillId="0" borderId="6" xfId="6" quotePrefix="1" applyNumberFormat="1" applyFont="1" applyAlignment="1">
      <alignment horizontal="left"/>
    </xf>
    <xf numFmtId="39" fontId="20" fillId="0" borderId="6" xfId="6" applyNumberFormat="1" applyFont="1" applyAlignment="1">
      <alignment horizontal="left" indent="2"/>
    </xf>
    <xf numFmtId="0" fontId="190" fillId="0" borderId="0" xfId="0" applyFont="1"/>
    <xf numFmtId="192" fontId="21" fillId="0" borderId="6" xfId="6" applyNumberFormat="1" applyFont="1" applyAlignment="1">
      <alignment horizontal="center"/>
    </xf>
    <xf numFmtId="192" fontId="20" fillId="0" borderId="6" xfId="19" applyNumberFormat="1" applyFont="1"/>
    <xf numFmtId="39" fontId="191" fillId="0" borderId="6" xfId="19" applyNumberFormat="1" applyFont="1" applyAlignment="1">
      <alignment horizontal="left" indent="2"/>
    </xf>
    <xf numFmtId="39" fontId="20" fillId="0" borderId="6" xfId="19" applyNumberFormat="1" applyFont="1"/>
    <xf numFmtId="191" fontId="20" fillId="0" borderId="6" xfId="19" applyNumberFormat="1" applyFont="1"/>
    <xf numFmtId="0" fontId="180" fillId="0" borderId="6" xfId="19" applyFont="1"/>
    <xf numFmtId="39" fontId="20" fillId="0" borderId="6" xfId="6" applyNumberFormat="1" applyFont="1" applyAlignment="1">
      <alignment horizontal="right"/>
    </xf>
    <xf numFmtId="231" fontId="159" fillId="0" borderId="6" xfId="6" applyNumberFormat="1" applyFont="1"/>
    <xf numFmtId="194" fontId="20" fillId="0" borderId="2" xfId="6" applyNumberFormat="1" applyFont="1" applyBorder="1"/>
    <xf numFmtId="0" fontId="20" fillId="0" borderId="6" xfId="6" quotePrefix="1" applyFont="1" applyAlignment="1">
      <alignment horizontal="center"/>
    </xf>
    <xf numFmtId="4" fontId="159" fillId="0" borderId="6" xfId="6" applyNumberFormat="1" applyFont="1"/>
    <xf numFmtId="194" fontId="20" fillId="0" borderId="5" xfId="6" applyNumberFormat="1" applyFont="1" applyBorder="1"/>
    <xf numFmtId="40" fontId="20" fillId="0" borderId="6" xfId="6" applyNumberFormat="1" applyFont="1" applyAlignment="1">
      <alignment horizontal="left" vertical="center"/>
    </xf>
    <xf numFmtId="40" fontId="20" fillId="0" borderId="6" xfId="6" applyNumberFormat="1" applyFont="1" applyAlignment="1">
      <alignment horizontal="right"/>
    </xf>
    <xf numFmtId="194" fontId="20" fillId="0" borderId="6" xfId="6" applyNumberFormat="1" applyFont="1" applyAlignment="1">
      <alignment horizontal="center"/>
    </xf>
    <xf numFmtId="40" fontId="20" fillId="0" borderId="6" xfId="6" applyNumberFormat="1" applyFont="1" applyAlignment="1">
      <alignment horizontal="center" vertical="center"/>
    </xf>
    <xf numFmtId="0" fontId="20" fillId="0" borderId="6" xfId="6349" applyFont="1" applyAlignment="1">
      <alignment vertical="center"/>
    </xf>
    <xf numFmtId="194" fontId="20" fillId="0" borderId="51" xfId="6" applyNumberFormat="1" applyFont="1" applyBorder="1"/>
    <xf numFmtId="40" fontId="187" fillId="0" borderId="6" xfId="6" applyNumberFormat="1" applyFont="1"/>
    <xf numFmtId="40" fontId="21" fillId="0" borderId="6" xfId="6" applyNumberFormat="1" applyFont="1" applyAlignment="1">
      <alignment vertical="center"/>
    </xf>
    <xf numFmtId="40" fontId="162" fillId="0" borderId="1" xfId="6" applyNumberFormat="1" applyFont="1" applyBorder="1" applyAlignment="1">
      <alignment horizontal="right"/>
    </xf>
    <xf numFmtId="193" fontId="187" fillId="0" borderId="6" xfId="6" quotePrefix="1" applyNumberFormat="1" applyFont="1" applyAlignment="1">
      <alignment horizontal="center"/>
    </xf>
    <xf numFmtId="193" fontId="186" fillId="0" borderId="6" xfId="6" applyNumberFormat="1" applyFont="1"/>
    <xf numFmtId="4" fontId="186" fillId="0" borderId="6" xfId="6" applyNumberFormat="1" applyFont="1"/>
    <xf numFmtId="4" fontId="20" fillId="0" borderId="6" xfId="6" applyNumberFormat="1" applyFont="1"/>
    <xf numFmtId="0" fontId="20" fillId="0" borderId="6" xfId="6" applyFont="1" applyAlignment="1">
      <alignment horizontal="right"/>
    </xf>
    <xf numFmtId="4" fontId="20" fillId="0" borderId="51" xfId="6" applyNumberFormat="1" applyFont="1" applyBorder="1"/>
    <xf numFmtId="4" fontId="167" fillId="0" borderId="6" xfId="6" applyNumberFormat="1" applyFont="1"/>
    <xf numFmtId="39" fontId="162" fillId="0" borderId="1" xfId="6" applyNumberFormat="1" applyFont="1" applyBorder="1"/>
    <xf numFmtId="40" fontId="20" fillId="0" borderId="6" xfId="6" applyNumberFormat="1" applyFont="1" applyAlignment="1">
      <alignment horizontal="left"/>
    </xf>
    <xf numFmtId="192" fontId="20" fillId="0" borderId="6" xfId="19" quotePrefix="1" applyNumberFormat="1" applyFont="1" applyAlignment="1">
      <alignment horizontal="center"/>
    </xf>
    <xf numFmtId="193" fontId="20" fillId="0" borderId="6" xfId="19" applyNumberFormat="1" applyFont="1"/>
    <xf numFmtId="192" fontId="21" fillId="0" borderId="6" xfId="19" applyNumberFormat="1" applyFont="1" applyAlignment="1">
      <alignment horizontal="right"/>
    </xf>
    <xf numFmtId="40" fontId="21" fillId="0" borderId="6" xfId="19" quotePrefix="1" applyNumberFormat="1" applyFont="1"/>
    <xf numFmtId="40" fontId="20" fillId="0" borderId="6" xfId="19" applyNumberFormat="1" applyFont="1" applyAlignment="1">
      <alignment horizontal="left" indent="2"/>
    </xf>
    <xf numFmtId="39" fontId="20" fillId="0" borderId="6" xfId="19" applyNumberFormat="1" applyFont="1" applyAlignment="1">
      <alignment horizontal="left"/>
    </xf>
    <xf numFmtId="194" fontId="20" fillId="0" borderId="6" xfId="19" applyNumberFormat="1" applyFont="1"/>
    <xf numFmtId="40" fontId="21" fillId="0" borderId="6" xfId="19" applyNumberFormat="1" applyFont="1" applyAlignment="1">
      <alignment horizontal="right"/>
    </xf>
    <xf numFmtId="192" fontId="21" fillId="0" borderId="6" xfId="19" applyNumberFormat="1" applyFont="1"/>
    <xf numFmtId="193" fontId="21" fillId="0" borderId="6" xfId="19" applyNumberFormat="1" applyFont="1" applyAlignment="1">
      <alignment horizontal="center"/>
    </xf>
    <xf numFmtId="39" fontId="20" fillId="0" borderId="6" xfId="19" applyNumberFormat="1" applyFont="1" applyAlignment="1">
      <alignment horizontal="left" indent="2"/>
    </xf>
    <xf numFmtId="4" fontId="180" fillId="0" borderId="6" xfId="19" applyNumberFormat="1" applyFont="1"/>
    <xf numFmtId="39" fontId="20" fillId="0" borderId="6" xfId="19" applyNumberFormat="1" applyFont="1" applyAlignment="1">
      <alignment horizontal="left" indent="4"/>
    </xf>
    <xf numFmtId="194" fontId="20" fillId="0" borderId="2" xfId="19" applyNumberFormat="1" applyFont="1" applyBorder="1"/>
    <xf numFmtId="39" fontId="20" fillId="0" borderId="6" xfId="1026" applyNumberFormat="1" applyFont="1" applyAlignment="1">
      <alignment horizontal="left" indent="2"/>
    </xf>
    <xf numFmtId="194" fontId="20" fillId="0" borderId="3" xfId="19" applyNumberFormat="1" applyFont="1" applyBorder="1"/>
    <xf numFmtId="43" fontId="180" fillId="0" borderId="6" xfId="19" applyNumberFormat="1" applyFont="1"/>
    <xf numFmtId="39" fontId="21" fillId="0" borderId="6" xfId="19" quotePrefix="1" applyNumberFormat="1" applyFont="1"/>
    <xf numFmtId="39" fontId="21" fillId="0" borderId="6" xfId="19" applyNumberFormat="1" applyFont="1"/>
    <xf numFmtId="192" fontId="20" fillId="0" borderId="6" xfId="19" applyNumberFormat="1" applyFont="1" applyAlignment="1">
      <alignment horizontal="left"/>
    </xf>
    <xf numFmtId="192" fontId="20" fillId="0" borderId="6" xfId="19" applyNumberFormat="1" applyFont="1" applyAlignment="1">
      <alignment horizontal="center"/>
    </xf>
    <xf numFmtId="39" fontId="21" fillId="0" borderId="6" xfId="19" applyNumberFormat="1" applyFont="1" applyAlignment="1">
      <alignment horizontal="center"/>
    </xf>
    <xf numFmtId="0" fontId="20" fillId="0" borderId="6" xfId="19" applyFont="1" applyAlignment="1">
      <alignment horizontal="left"/>
    </xf>
    <xf numFmtId="192" fontId="20" fillId="0" borderId="6" xfId="19" quotePrefix="1" applyNumberFormat="1" applyFont="1"/>
    <xf numFmtId="192" fontId="181" fillId="0" borderId="6" xfId="19" applyNumberFormat="1" applyFont="1"/>
    <xf numFmtId="39" fontId="182" fillId="0" borderId="6" xfId="19" applyNumberFormat="1" applyFont="1"/>
    <xf numFmtId="0" fontId="20" fillId="0" borderId="6" xfId="6348" applyFont="1"/>
    <xf numFmtId="192" fontId="20" fillId="0" borderId="1" xfId="19" applyNumberFormat="1" applyFont="1" applyBorder="1"/>
    <xf numFmtId="192" fontId="20" fillId="0" borderId="4" xfId="19" applyNumberFormat="1" applyFont="1" applyBorder="1"/>
    <xf numFmtId="193" fontId="21" fillId="0" borderId="6" xfId="1" quotePrefix="1" applyNumberFormat="1" applyFont="1" applyAlignment="1">
      <alignment horizontal="center"/>
    </xf>
    <xf numFmtId="191" fontId="180" fillId="0" borderId="6" xfId="19" applyNumberFormat="1" applyFont="1"/>
    <xf numFmtId="40" fontId="162" fillId="0" borderId="1" xfId="19" applyNumberFormat="1" applyFont="1" applyBorder="1"/>
    <xf numFmtId="40" fontId="162" fillId="0" borderId="1" xfId="19" applyNumberFormat="1" applyFont="1" applyBorder="1" applyAlignment="1">
      <alignment horizontal="center" vertical="center"/>
    </xf>
    <xf numFmtId="40" fontId="162" fillId="0" borderId="1" xfId="19" applyNumberFormat="1" applyFont="1" applyBorder="1" applyAlignment="1">
      <alignment vertical="center"/>
    </xf>
    <xf numFmtId="193" fontId="21" fillId="0" borderId="6" xfId="19" quotePrefix="1" applyNumberFormat="1" applyFont="1" applyAlignment="1">
      <alignment horizontal="center"/>
    </xf>
    <xf numFmtId="192" fontId="20" fillId="0" borderId="51" xfId="19" applyNumberFormat="1" applyFont="1" applyBorder="1"/>
    <xf numFmtId="0" fontId="20" fillId="0" borderId="6" xfId="6352" applyFont="1"/>
    <xf numFmtId="0" fontId="20" fillId="0" borderId="6" xfId="6352" applyFont="1" applyAlignment="1">
      <alignment horizontal="center"/>
    </xf>
    <xf numFmtId="197" fontId="20" fillId="0" borderId="6" xfId="19" applyNumberFormat="1" applyFont="1" applyAlignment="1">
      <alignment vertical="center"/>
    </xf>
    <xf numFmtId="197" fontId="20" fillId="0" borderId="1" xfId="19" applyNumberFormat="1" applyFont="1" applyBorder="1" applyAlignment="1">
      <alignment vertical="center"/>
    </xf>
    <xf numFmtId="197" fontId="20" fillId="0" borderId="10" xfId="19" applyNumberFormat="1" applyFont="1" applyBorder="1" applyAlignment="1">
      <alignment vertical="center"/>
    </xf>
    <xf numFmtId="0" fontId="20" fillId="0" borderId="6" xfId="6352" applyFont="1" applyAlignment="1">
      <alignment horizontal="left" indent="2"/>
    </xf>
    <xf numFmtId="43" fontId="20" fillId="0" borderId="6" xfId="6352" applyNumberFormat="1" applyFont="1"/>
    <xf numFmtId="4" fontId="20" fillId="0" borderId="6" xfId="6352" applyNumberFormat="1" applyFont="1"/>
    <xf numFmtId="232" fontId="20" fillId="0" borderId="6" xfId="6352" applyNumberFormat="1" applyFont="1"/>
    <xf numFmtId="0" fontId="20" fillId="0" borderId="0" xfId="6352" applyFont="1" applyBorder="1"/>
    <xf numFmtId="0" fontId="21" fillId="0" borderId="6" xfId="19" applyFont="1"/>
    <xf numFmtId="0" fontId="21" fillId="0" borderId="6" xfId="19" applyFont="1" applyAlignment="1">
      <alignment horizontal="left"/>
    </xf>
    <xf numFmtId="0" fontId="20" fillId="0" borderId="6" xfId="19" applyFont="1" applyAlignment="1">
      <alignment horizontal="left" indent="2"/>
    </xf>
    <xf numFmtId="0" fontId="20" fillId="0" borderId="6" xfId="19" applyFont="1" applyAlignment="1">
      <alignment horizontal="left" wrapText="1"/>
    </xf>
    <xf numFmtId="4" fontId="20" fillId="0" borderId="6" xfId="19" applyNumberFormat="1" applyFont="1" applyAlignment="1">
      <alignment horizontal="right" wrapText="1"/>
    </xf>
    <xf numFmtId="191" fontId="182" fillId="0" borderId="6" xfId="19" applyNumberFormat="1" applyFont="1"/>
    <xf numFmtId="4" fontId="182" fillId="0" borderId="6" xfId="19" applyNumberFormat="1" applyFont="1"/>
    <xf numFmtId="192" fontId="20" fillId="0" borderId="6" xfId="19" applyNumberFormat="1" applyFont="1" applyAlignment="1">
      <alignment horizontal="left" indent="2"/>
    </xf>
    <xf numFmtId="192" fontId="20" fillId="0" borderId="6" xfId="19" applyNumberFormat="1" applyFont="1" applyAlignment="1">
      <alignment horizontal="right"/>
    </xf>
    <xf numFmtId="192" fontId="21" fillId="0" borderId="6" xfId="19" applyNumberFormat="1" applyFont="1" applyAlignment="1">
      <alignment horizontal="center"/>
    </xf>
    <xf numFmtId="192" fontId="21" fillId="0" borderId="1" xfId="19" applyNumberFormat="1" applyFont="1" applyBorder="1" applyAlignment="1">
      <alignment horizontal="center"/>
    </xf>
    <xf numFmtId="192" fontId="21" fillId="0" borderId="52" xfId="19" applyNumberFormat="1" applyFont="1" applyBorder="1"/>
    <xf numFmtId="192" fontId="21" fillId="0" borderId="2" xfId="19" quotePrefix="1" applyNumberFormat="1" applyFont="1" applyBorder="1" applyAlignment="1">
      <alignment horizontal="center"/>
    </xf>
    <xf numFmtId="192" fontId="21" fillId="0" borderId="7" xfId="19" applyNumberFormat="1" applyFont="1" applyBorder="1" applyAlignment="1">
      <alignment horizontal="center"/>
    </xf>
    <xf numFmtId="192" fontId="21" fillId="0" borderId="2" xfId="19" applyNumberFormat="1" applyFont="1" applyBorder="1"/>
    <xf numFmtId="192" fontId="20" fillId="0" borderId="53" xfId="19" applyNumberFormat="1" applyFont="1" applyBorder="1"/>
    <xf numFmtId="192" fontId="20" fillId="0" borderId="5" xfId="19" applyNumberFormat="1" applyFont="1" applyBorder="1"/>
    <xf numFmtId="192" fontId="20" fillId="0" borderId="8" xfId="19" applyNumberFormat="1" applyFont="1" applyBorder="1"/>
    <xf numFmtId="192" fontId="20" fillId="0" borderId="54" xfId="19" applyNumberFormat="1" applyFont="1" applyBorder="1"/>
    <xf numFmtId="192" fontId="20" fillId="0" borderId="9" xfId="19" applyNumberFormat="1" applyFont="1" applyBorder="1"/>
    <xf numFmtId="4" fontId="20" fillId="0" borderId="54" xfId="6352" applyNumberFormat="1" applyFont="1" applyBorder="1"/>
    <xf numFmtId="4" fontId="20" fillId="0" borderId="9" xfId="6352" applyNumberFormat="1" applyFont="1" applyBorder="1"/>
    <xf numFmtId="0" fontId="20" fillId="0" borderId="0" xfId="0" applyFont="1" applyAlignment="1">
      <alignment horizontal="left" indent="2"/>
    </xf>
    <xf numFmtId="40" fontId="182" fillId="0" borderId="1" xfId="19" applyNumberFormat="1" applyFont="1" applyBorder="1"/>
    <xf numFmtId="40" fontId="181" fillId="0" borderId="1" xfId="19" applyNumberFormat="1" applyFont="1" applyBorder="1" applyAlignment="1">
      <alignment vertical="center"/>
    </xf>
    <xf numFmtId="193" fontId="21" fillId="0" borderId="10" xfId="1" quotePrefix="1" applyNumberFormat="1" applyFont="1" applyBorder="1" applyAlignment="1">
      <alignment horizontal="center"/>
    </xf>
    <xf numFmtId="0" fontId="20" fillId="0" borderId="0" xfId="0" quotePrefix="1" applyFont="1" applyAlignment="1">
      <alignment horizontal="left" indent="1"/>
    </xf>
    <xf numFmtId="191" fontId="20" fillId="0" borderId="0" xfId="0" applyNumberFormat="1" applyFont="1"/>
    <xf numFmtId="0" fontId="180" fillId="0" borderId="0" xfId="0" applyFont="1"/>
    <xf numFmtId="0" fontId="21" fillId="0" borderId="6" xfId="0" quotePrefix="1" applyFont="1" applyBorder="1"/>
    <xf numFmtId="0" fontId="21" fillId="0" borderId="6" xfId="0" applyFont="1" applyBorder="1"/>
    <xf numFmtId="0" fontId="180" fillId="0" borderId="6" xfId="0" applyFont="1" applyBorder="1"/>
    <xf numFmtId="0" fontId="20" fillId="0" borderId="6" xfId="0" applyFont="1" applyBorder="1" applyAlignment="1">
      <alignment horizontal="left" indent="2"/>
    </xf>
    <xf numFmtId="0" fontId="20" fillId="0" borderId="6" xfId="0" applyFont="1" applyBorder="1" applyAlignment="1">
      <alignment horizontal="left"/>
    </xf>
    <xf numFmtId="200" fontId="20" fillId="0" borderId="6" xfId="19" applyNumberFormat="1" applyFont="1"/>
    <xf numFmtId="200" fontId="20" fillId="0" borderId="6" xfId="19" applyNumberFormat="1" applyFont="1" applyAlignment="1">
      <alignment horizontal="center"/>
    </xf>
    <xf numFmtId="39" fontId="21" fillId="0" borderId="6" xfId="19" applyNumberFormat="1" applyFont="1" applyAlignment="1">
      <alignment horizontal="left"/>
    </xf>
    <xf numFmtId="40" fontId="20" fillId="0" borderId="1" xfId="19" applyNumberFormat="1" applyFont="1" applyBorder="1"/>
    <xf numFmtId="40" fontId="21" fillId="0" borderId="1" xfId="19" applyNumberFormat="1" applyFont="1" applyBorder="1" applyAlignment="1">
      <alignment horizontal="center" vertical="center"/>
    </xf>
    <xf numFmtId="40" fontId="21" fillId="0" borderId="1" xfId="19" applyNumberFormat="1" applyFont="1" applyBorder="1" applyAlignment="1">
      <alignment vertical="center"/>
    </xf>
    <xf numFmtId="39" fontId="20" fillId="0" borderId="6" xfId="19" applyNumberFormat="1" applyFont="1" applyAlignment="1">
      <alignment horizontal="left" indent="1"/>
    </xf>
    <xf numFmtId="195" fontId="20" fillId="0" borderId="6" xfId="19" applyNumberFormat="1" applyFont="1"/>
    <xf numFmtId="195" fontId="20" fillId="0" borderId="6" xfId="19" applyNumberFormat="1" applyFont="1" applyAlignment="1">
      <alignment horizontal="center"/>
    </xf>
    <xf numFmtId="195" fontId="180" fillId="0" borderId="6" xfId="19" applyNumberFormat="1" applyFont="1"/>
    <xf numFmtId="195" fontId="20" fillId="0" borderId="10" xfId="19" applyNumberFormat="1" applyFont="1" applyBorder="1"/>
    <xf numFmtId="195" fontId="20" fillId="0" borderId="51" xfId="19" applyNumberFormat="1" applyFont="1" applyBorder="1"/>
    <xf numFmtId="194" fontId="20" fillId="0" borderId="10" xfId="19" applyNumberFormat="1" applyFont="1" applyBorder="1"/>
    <xf numFmtId="200" fontId="20" fillId="0" borderId="10" xfId="19" applyNumberFormat="1" applyFont="1" applyBorder="1"/>
    <xf numFmtId="200" fontId="20" fillId="0" borderId="51" xfId="19" applyNumberFormat="1" applyFont="1" applyBorder="1"/>
    <xf numFmtId="192" fontId="21" fillId="0" borderId="6" xfId="19" quotePrefix="1" applyNumberFormat="1" applyFont="1"/>
    <xf numFmtId="40" fontId="21" fillId="0" borderId="6" xfId="19" applyNumberFormat="1" applyFont="1"/>
    <xf numFmtId="40" fontId="20" fillId="0" borderId="6" xfId="19" applyNumberFormat="1" applyFont="1" applyAlignment="1">
      <alignment horizontal="left"/>
    </xf>
    <xf numFmtId="39" fontId="20" fillId="0" borderId="6" xfId="19" applyNumberFormat="1" applyFont="1" applyAlignment="1">
      <alignment horizontal="right"/>
    </xf>
    <xf numFmtId="193" fontId="20" fillId="0" borderId="6" xfId="19" applyNumberFormat="1" applyFont="1" applyAlignment="1">
      <alignment horizontal="left" indent="2"/>
    </xf>
    <xf numFmtId="40" fontId="21" fillId="0" borderId="6" xfId="19" applyNumberFormat="1" applyFont="1" applyAlignment="1">
      <alignment horizontal="center"/>
    </xf>
    <xf numFmtId="0" fontId="180" fillId="0" borderId="0" xfId="19" applyFont="1" applyBorder="1"/>
    <xf numFmtId="0" fontId="20" fillId="0" borderId="6" xfId="5632" applyFont="1" applyAlignment="1">
      <alignment horizontal="center"/>
    </xf>
    <xf numFmtId="0" fontId="20" fillId="0" borderId="6" xfId="5632" applyFont="1"/>
    <xf numFmtId="0" fontId="182" fillId="0" borderId="6" xfId="5632" applyFont="1"/>
    <xf numFmtId="0" fontId="21" fillId="0" borderId="6" xfId="19" quotePrefix="1" applyFont="1"/>
    <xf numFmtId="0" fontId="163" fillId="0" borderId="6" xfId="6" applyFont="1"/>
    <xf numFmtId="0" fontId="20" fillId="0" borderId="6" xfId="1" applyFont="1" applyAlignment="1">
      <alignment horizontal="left" vertical="center" indent="2"/>
    </xf>
    <xf numFmtId="0" fontId="167" fillId="0" borderId="6" xfId="1" applyFont="1" applyAlignment="1">
      <alignment vertical="center"/>
    </xf>
    <xf numFmtId="49" fontId="182" fillId="0" borderId="6" xfId="19" applyNumberFormat="1" applyFont="1" applyAlignment="1">
      <alignment horizontal="left"/>
    </xf>
    <xf numFmtId="0" fontId="20" fillId="0" borderId="6" xfId="1" applyFont="1" applyAlignment="1">
      <alignment vertical="center"/>
    </xf>
    <xf numFmtId="0" fontId="21" fillId="0" borderId="6" xfId="1" applyFont="1" applyAlignment="1">
      <alignment vertical="center"/>
    </xf>
    <xf numFmtId="0" fontId="168" fillId="0" borderId="6" xfId="1" applyFont="1" applyAlignment="1">
      <alignment vertical="center"/>
    </xf>
    <xf numFmtId="0" fontId="180" fillId="0" borderId="6" xfId="19" applyFont="1" applyAlignment="1">
      <alignment horizontal="left"/>
    </xf>
    <xf numFmtId="193" fontId="21" fillId="0" borderId="6" xfId="19" applyNumberFormat="1" applyFont="1"/>
    <xf numFmtId="193" fontId="20" fillId="0" borderId="6" xfId="19" applyNumberFormat="1" applyFont="1" applyAlignment="1">
      <alignment horizontal="right"/>
    </xf>
    <xf numFmtId="193" fontId="21" fillId="0" borderId="6" xfId="19" applyNumberFormat="1" applyFont="1" applyAlignment="1">
      <alignment horizontal="left" indent="2"/>
    </xf>
    <xf numFmtId="0" fontId="21" fillId="0" borderId="6" xfId="6" applyFont="1" applyAlignment="1">
      <alignment horizontal="left" vertical="center" wrapText="1" indent="1"/>
    </xf>
    <xf numFmtId="0" fontId="20" fillId="0" borderId="6" xfId="6" applyFont="1" applyAlignment="1">
      <alignment horizontal="left" vertical="center" wrapText="1" indent="1"/>
    </xf>
    <xf numFmtId="0" fontId="21" fillId="0" borderId="10" xfId="6" applyFont="1" applyBorder="1" applyAlignment="1">
      <alignment horizontal="center" vertical="center" wrapText="1"/>
    </xf>
    <xf numFmtId="40" fontId="20" fillId="0" borderId="6" xfId="6" applyNumberFormat="1" applyFont="1" applyAlignment="1">
      <alignment vertical="center"/>
    </xf>
    <xf numFmtId="0" fontId="21" fillId="0" borderId="6" xfId="6" applyFont="1" applyAlignment="1">
      <alignment horizontal="center" vertical="center" wrapText="1"/>
    </xf>
    <xf numFmtId="40" fontId="20" fillId="0" borderId="6" xfId="6" applyNumberFormat="1" applyFont="1" applyAlignment="1">
      <alignment horizontal="center" vertical="top"/>
    </xf>
    <xf numFmtId="0" fontId="21" fillId="0" borderId="5" xfId="6" quotePrefix="1" applyFont="1" applyBorder="1" applyAlignment="1">
      <alignment horizontal="center"/>
    </xf>
    <xf numFmtId="15" fontId="21" fillId="0" borderId="6" xfId="6" applyNumberFormat="1" applyFont="1" applyAlignment="1">
      <alignment horizontal="center" vertical="center" wrapText="1"/>
    </xf>
    <xf numFmtId="0" fontId="20" fillId="0" borderId="6" xfId="6" applyFont="1" applyAlignment="1">
      <alignment horizontal="justify" vertical="center" wrapText="1"/>
    </xf>
    <xf numFmtId="0" fontId="20" fillId="0" borderId="6" xfId="6" applyFont="1" applyAlignment="1">
      <alignment horizontal="center" vertical="center" wrapText="1"/>
    </xf>
    <xf numFmtId="0" fontId="21" fillId="0" borderId="6" xfId="6" applyFont="1" applyAlignment="1">
      <alignment horizontal="left" vertical="center"/>
    </xf>
    <xf numFmtId="0" fontId="20" fillId="0" borderId="6" xfId="6" applyFont="1" applyAlignment="1">
      <alignment horizontal="left" vertical="center" indent="2"/>
    </xf>
    <xf numFmtId="0" fontId="20" fillId="0" borderId="6" xfId="6" applyFont="1" applyAlignment="1">
      <alignment horizontal="left" vertical="center"/>
    </xf>
    <xf numFmtId="43" fontId="20" fillId="0" borderId="6" xfId="15" applyNumberFormat="1" applyFont="1" applyAlignment="1">
      <alignment horizontal="center" vertical="center"/>
    </xf>
    <xf numFmtId="43" fontId="20" fillId="0" borderId="6" xfId="15" applyNumberFormat="1" applyFont="1" applyAlignment="1">
      <alignment horizontal="right" vertical="center"/>
    </xf>
    <xf numFmtId="0" fontId="20" fillId="0" borderId="6" xfId="6" applyFont="1" applyAlignment="1">
      <alignment vertical="center" indent="2"/>
    </xf>
    <xf numFmtId="0" fontId="20" fillId="0" borderId="6" xfId="6" applyFont="1" applyAlignment="1">
      <alignment vertical="center"/>
    </xf>
    <xf numFmtId="191" fontId="172" fillId="0" borderId="6" xfId="6" applyNumberFormat="1" applyFont="1" applyAlignment="1">
      <alignment horizontal="center"/>
    </xf>
    <xf numFmtId="43" fontId="20" fillId="0" borderId="6" xfId="15" applyNumberFormat="1" applyFont="1" applyAlignment="1">
      <alignment horizontal="center"/>
    </xf>
    <xf numFmtId="43" fontId="20" fillId="0" borderId="6" xfId="15" applyNumberFormat="1" applyFont="1" applyAlignment="1">
      <alignment horizontal="right"/>
    </xf>
    <xf numFmtId="0" fontId="20" fillId="0" borderId="10" xfId="6" applyFont="1" applyBorder="1" applyAlignment="1">
      <alignment horizontal="center"/>
    </xf>
    <xf numFmtId="0" fontId="21" fillId="0" borderId="6" xfId="6" applyFont="1" applyAlignment="1">
      <alignment horizontal="left"/>
    </xf>
    <xf numFmtId="193" fontId="20" fillId="0" borderId="6" xfId="19" applyNumberFormat="1" applyFont="1" applyAlignment="1">
      <alignment horizontal="left"/>
    </xf>
    <xf numFmtId="3" fontId="20" fillId="0" borderId="6" xfId="6" applyNumberFormat="1" applyFont="1" applyAlignment="1">
      <alignment horizontal="left"/>
    </xf>
    <xf numFmtId="192" fontId="20" fillId="0" borderId="6" xfId="15" applyNumberFormat="1" applyFont="1" applyAlignment="1">
      <alignment vertical="center"/>
    </xf>
    <xf numFmtId="43" fontId="20" fillId="0" borderId="6" xfId="6" applyNumberFormat="1" applyFont="1" applyAlignment="1">
      <alignment horizontal="left"/>
    </xf>
    <xf numFmtId="0" fontId="20" fillId="0" borderId="6" xfId="6" applyFont="1" applyAlignment="1">
      <alignment horizontal="left" wrapText="1" indent="2"/>
    </xf>
    <xf numFmtId="0" fontId="21" fillId="0" borderId="6" xfId="6" applyFont="1" applyAlignment="1">
      <alignment horizontal="left" wrapText="1" indent="2"/>
    </xf>
    <xf numFmtId="0" fontId="21" fillId="0" borderId="6" xfId="6" quotePrefix="1" applyFont="1"/>
    <xf numFmtId="0" fontId="20" fillId="0" borderId="6" xfId="6" quotePrefix="1" applyFont="1" applyAlignment="1">
      <alignment horizontal="left" vertical="center"/>
    </xf>
    <xf numFmtId="0" fontId="10" fillId="0" borderId="6" xfId="6" applyFont="1"/>
    <xf numFmtId="192" fontId="20" fillId="0" borderId="6" xfId="6" quotePrefix="1" applyNumberFormat="1" applyFont="1" applyAlignment="1">
      <alignment horizontal="center"/>
    </xf>
    <xf numFmtId="0" fontId="180" fillId="0" borderId="6" xfId="6" applyFont="1"/>
    <xf numFmtId="39" fontId="21" fillId="0" borderId="1" xfId="6" applyNumberFormat="1" applyFont="1" applyBorder="1" applyAlignment="1">
      <alignment horizontal="center" vertical="center"/>
    </xf>
    <xf numFmtId="0" fontId="180" fillId="0" borderId="1" xfId="6" applyFont="1" applyBorder="1"/>
    <xf numFmtId="192" fontId="21" fillId="0" borderId="6" xfId="6" applyNumberFormat="1" applyFont="1" applyAlignment="1">
      <alignment horizontal="center"/>
    </xf>
    <xf numFmtId="192" fontId="20" fillId="0" borderId="6" xfId="6" applyNumberFormat="1" applyFont="1" applyAlignment="1">
      <alignment horizontal="center"/>
    </xf>
    <xf numFmtId="0" fontId="159" fillId="0" borderId="6" xfId="6" applyFont="1"/>
    <xf numFmtId="40" fontId="20" fillId="0" borderId="6" xfId="1" applyNumberFormat="1" applyFont="1" applyAlignment="1">
      <alignment horizontal="center"/>
    </xf>
    <xf numFmtId="0" fontId="159" fillId="0" borderId="6" xfId="1" applyFont="1"/>
    <xf numFmtId="40" fontId="162" fillId="0" borderId="6" xfId="1" applyNumberFormat="1" applyFont="1" applyAlignment="1">
      <alignment horizontal="center"/>
    </xf>
    <xf numFmtId="0" fontId="164" fillId="0" borderId="6" xfId="1" applyFont="1"/>
    <xf numFmtId="40" fontId="168" fillId="0" borderId="6" xfId="1" applyNumberFormat="1" applyFont="1" applyAlignment="1">
      <alignment horizontal="center"/>
    </xf>
    <xf numFmtId="0" fontId="176" fillId="0" borderId="6" xfId="1" applyFont="1"/>
    <xf numFmtId="40" fontId="20" fillId="0" borderId="6" xfId="19" applyNumberFormat="1" applyFont="1" applyAlignment="1">
      <alignment horizontal="center"/>
    </xf>
    <xf numFmtId="192" fontId="20" fillId="0" borderId="6" xfId="15" quotePrefix="1" applyNumberFormat="1" applyFont="1" applyAlignment="1">
      <alignment horizontal="center"/>
    </xf>
    <xf numFmtId="0" fontId="180" fillId="0" borderId="6" xfId="15" applyFont="1"/>
    <xf numFmtId="192" fontId="21" fillId="0" borderId="10" xfId="15" applyNumberFormat="1" applyFont="1" applyBorder="1" applyAlignment="1">
      <alignment horizontal="center"/>
    </xf>
    <xf numFmtId="0" fontId="180" fillId="0" borderId="10" xfId="15" applyFont="1" applyBorder="1"/>
    <xf numFmtId="192" fontId="20" fillId="0" borderId="6" xfId="1" quotePrefix="1" applyNumberFormat="1" applyFont="1" applyAlignment="1">
      <alignment horizontal="center"/>
    </xf>
    <xf numFmtId="40" fontId="21" fillId="0" borderId="1" xfId="19" applyNumberFormat="1" applyFont="1" applyBorder="1" applyAlignment="1">
      <alignment horizontal="center"/>
    </xf>
    <xf numFmtId="192" fontId="20" fillId="0" borderId="6" xfId="19" quotePrefix="1" applyNumberFormat="1" applyFont="1" applyAlignment="1">
      <alignment horizontal="center"/>
    </xf>
    <xf numFmtId="39" fontId="21" fillId="0" borderId="6" xfId="19" applyNumberFormat="1" applyFont="1" applyAlignment="1">
      <alignment horizontal="center"/>
    </xf>
    <xf numFmtId="0" fontId="180" fillId="0" borderId="6" xfId="19" applyFont="1"/>
    <xf numFmtId="40" fontId="21" fillId="0" borderId="1" xfId="19" applyNumberFormat="1" applyFont="1" applyBorder="1" applyAlignment="1">
      <alignment horizontal="center" vertical="center"/>
    </xf>
    <xf numFmtId="0" fontId="21" fillId="0" borderId="10" xfId="6" applyFont="1" applyBorder="1" applyAlignment="1">
      <alignment horizontal="center" vertical="center" wrapText="1"/>
    </xf>
    <xf numFmtId="0" fontId="21" fillId="0" borderId="56" xfId="6" applyFont="1" applyBorder="1" applyAlignment="1">
      <alignment horizontal="center" vertical="center" wrapText="1"/>
    </xf>
    <xf numFmtId="0" fontId="21" fillId="0" borderId="6" xfId="6" applyFont="1" applyAlignment="1">
      <alignment horizontal="center" vertical="center" wrapText="1"/>
    </xf>
    <xf numFmtId="0" fontId="21" fillId="0" borderId="6" xfId="6" applyFont="1" applyAlignment="1">
      <alignment horizontal="right" vertical="center" wrapText="1"/>
    </xf>
    <xf numFmtId="0" fontId="20" fillId="0" borderId="6" xfId="6" applyFont="1" applyAlignment="1">
      <alignment horizontal="left"/>
    </xf>
    <xf numFmtId="0" fontId="20" fillId="0" borderId="55" xfId="6" applyFont="1" applyBorder="1" applyAlignment="1">
      <alignment horizontal="center"/>
    </xf>
    <xf numFmtId="0" fontId="20" fillId="0" borderId="10" xfId="6" applyFont="1" applyBorder="1" applyAlignment="1">
      <alignment horizontal="center"/>
    </xf>
    <xf numFmtId="0" fontId="20" fillId="0" borderId="56" xfId="16" quotePrefix="1" applyFont="1" applyBorder="1" applyAlignment="1">
      <alignment horizontal="center" vertical="center"/>
    </xf>
    <xf numFmtId="191" fontId="20" fillId="0" borderId="1" xfId="6" applyNumberFormat="1" applyFont="1" applyBorder="1" applyAlignment="1">
      <alignment horizontal="center"/>
    </xf>
    <xf numFmtId="0" fontId="22" fillId="0" borderId="1" xfId="6" applyFont="1" applyBorder="1"/>
    <xf numFmtId="0" fontId="20" fillId="128" borderId="6" xfId="6" applyFont="1" applyFill="1"/>
  </cellXfs>
  <cellStyles count="6360">
    <cellStyle name="(Normal)" xfId="46" xr:uid="{00000000-0005-0000-0000-000000000000}"/>
    <cellStyle name="_กระดาษทำการ ปี 51" xfId="1411" xr:uid="{00000000-0005-0000-0000-000001000000}"/>
    <cellStyle name="_กระดาษทำการ ปี 51 10" xfId="1412" xr:uid="{00000000-0005-0000-0000-000002000000}"/>
    <cellStyle name="_กระดาษทำการ ปี 51 10 2" xfId="1413" xr:uid="{00000000-0005-0000-0000-000003000000}"/>
    <cellStyle name="_กระดาษทำการ ปี 51 10 3" xfId="1414" xr:uid="{00000000-0005-0000-0000-000004000000}"/>
    <cellStyle name="_กระดาษทำการ ปี 51 11" xfId="1415" xr:uid="{00000000-0005-0000-0000-000005000000}"/>
    <cellStyle name="_กระดาษทำการ ปี 51 11 2" xfId="1416" xr:uid="{00000000-0005-0000-0000-000006000000}"/>
    <cellStyle name="_กระดาษทำการ ปี 51 11 3" xfId="1417" xr:uid="{00000000-0005-0000-0000-000007000000}"/>
    <cellStyle name="_กระดาษทำการ ปี 51 12" xfId="1418" xr:uid="{00000000-0005-0000-0000-000008000000}"/>
    <cellStyle name="_กระดาษทำการ ปี 51 13" xfId="1419" xr:uid="{00000000-0005-0000-0000-000009000000}"/>
    <cellStyle name="_กระดาษทำการ ปี 51 14" xfId="1420" xr:uid="{00000000-0005-0000-0000-00000A000000}"/>
    <cellStyle name="_กระดาษทำการ ปี 51 15" xfId="1421" xr:uid="{00000000-0005-0000-0000-00000B000000}"/>
    <cellStyle name="_กระดาษทำการ ปี 51 16" xfId="1422" xr:uid="{00000000-0005-0000-0000-00000C000000}"/>
    <cellStyle name="_กระดาษทำการ ปี 51 17" xfId="1423" xr:uid="{00000000-0005-0000-0000-00000D000000}"/>
    <cellStyle name="_กระดาษทำการ ปี 51 18" xfId="1424" xr:uid="{00000000-0005-0000-0000-00000E000000}"/>
    <cellStyle name="_กระดาษทำการ ปี 51 19" xfId="1425" xr:uid="{00000000-0005-0000-0000-00000F000000}"/>
    <cellStyle name="_กระดาษทำการ ปี 51 2" xfId="1426" xr:uid="{00000000-0005-0000-0000-000010000000}"/>
    <cellStyle name="_กระดาษทำการ ปี 51 2 2" xfId="1427" xr:uid="{00000000-0005-0000-0000-000011000000}"/>
    <cellStyle name="_กระดาษทำการ ปี 51 2 3" xfId="1428" xr:uid="{00000000-0005-0000-0000-000012000000}"/>
    <cellStyle name="_กระดาษทำการ ปี 51 20" xfId="1429" xr:uid="{00000000-0005-0000-0000-000013000000}"/>
    <cellStyle name="_กระดาษทำการ ปี 51 21" xfId="1430" xr:uid="{00000000-0005-0000-0000-000014000000}"/>
    <cellStyle name="_กระดาษทำการ ปี 51 22" xfId="1431" xr:uid="{00000000-0005-0000-0000-000015000000}"/>
    <cellStyle name="_กระดาษทำการ ปี 51 23" xfId="1432" xr:uid="{00000000-0005-0000-0000-000016000000}"/>
    <cellStyle name="_กระดาษทำการ ปี 51 24" xfId="1433" xr:uid="{00000000-0005-0000-0000-000017000000}"/>
    <cellStyle name="_กระดาษทำการ ปี 51 25" xfId="1434" xr:uid="{00000000-0005-0000-0000-000018000000}"/>
    <cellStyle name="_กระดาษทำการ ปี 51 26" xfId="1435" xr:uid="{00000000-0005-0000-0000-000019000000}"/>
    <cellStyle name="_กระดาษทำการ ปี 51 27" xfId="1436" xr:uid="{00000000-0005-0000-0000-00001A000000}"/>
    <cellStyle name="_กระดาษทำการ ปี 51 28" xfId="1437" xr:uid="{00000000-0005-0000-0000-00001B000000}"/>
    <cellStyle name="_กระดาษทำการ ปี 51 29" xfId="1438" xr:uid="{00000000-0005-0000-0000-00001C000000}"/>
    <cellStyle name="_กระดาษทำการ ปี 51 3" xfId="1439" xr:uid="{00000000-0005-0000-0000-00001D000000}"/>
    <cellStyle name="_กระดาษทำการ ปี 51 3 2" xfId="1440" xr:uid="{00000000-0005-0000-0000-00001E000000}"/>
    <cellStyle name="_กระดาษทำการ ปี 51 3 3" xfId="1441" xr:uid="{00000000-0005-0000-0000-00001F000000}"/>
    <cellStyle name="_กระดาษทำการ ปี 51 30" xfId="1442" xr:uid="{00000000-0005-0000-0000-000020000000}"/>
    <cellStyle name="_กระดาษทำการ ปี 51 31" xfId="1443" xr:uid="{00000000-0005-0000-0000-000021000000}"/>
    <cellStyle name="_กระดาษทำการ ปี 51 32" xfId="1444" xr:uid="{00000000-0005-0000-0000-000022000000}"/>
    <cellStyle name="_กระดาษทำการ ปี 51 33" xfId="1445" xr:uid="{00000000-0005-0000-0000-000023000000}"/>
    <cellStyle name="_กระดาษทำการ ปี 51 34" xfId="1446" xr:uid="{00000000-0005-0000-0000-000024000000}"/>
    <cellStyle name="_กระดาษทำการ ปี 51 35" xfId="1447" xr:uid="{00000000-0005-0000-0000-000025000000}"/>
    <cellStyle name="_กระดาษทำการ ปี 51 36" xfId="1448" xr:uid="{00000000-0005-0000-0000-000026000000}"/>
    <cellStyle name="_กระดาษทำการ ปี 51 37" xfId="1449" xr:uid="{00000000-0005-0000-0000-000027000000}"/>
    <cellStyle name="_กระดาษทำการ ปี 51 38" xfId="1450" xr:uid="{00000000-0005-0000-0000-000028000000}"/>
    <cellStyle name="_กระดาษทำการ ปี 51 39" xfId="1451" xr:uid="{00000000-0005-0000-0000-000029000000}"/>
    <cellStyle name="_กระดาษทำการ ปี 51 4" xfId="1452" xr:uid="{00000000-0005-0000-0000-00002A000000}"/>
    <cellStyle name="_กระดาษทำการ ปี 51 4 2" xfId="1453" xr:uid="{00000000-0005-0000-0000-00002B000000}"/>
    <cellStyle name="_กระดาษทำการ ปี 51 4 3" xfId="1454" xr:uid="{00000000-0005-0000-0000-00002C000000}"/>
    <cellStyle name="_กระดาษทำการ ปี 51 40" xfId="1455" xr:uid="{00000000-0005-0000-0000-00002D000000}"/>
    <cellStyle name="_กระดาษทำการ ปี 51 41" xfId="1456" xr:uid="{00000000-0005-0000-0000-00002E000000}"/>
    <cellStyle name="_กระดาษทำการ ปี 51 42" xfId="1457" xr:uid="{00000000-0005-0000-0000-00002F000000}"/>
    <cellStyle name="_กระดาษทำการ ปี 51 43" xfId="1458" xr:uid="{00000000-0005-0000-0000-000030000000}"/>
    <cellStyle name="_กระดาษทำการ ปี 51 44" xfId="1459" xr:uid="{00000000-0005-0000-0000-000031000000}"/>
    <cellStyle name="_กระดาษทำการ ปี 51 45" xfId="1460" xr:uid="{00000000-0005-0000-0000-000032000000}"/>
    <cellStyle name="_กระดาษทำการ ปี 51 46" xfId="1461" xr:uid="{00000000-0005-0000-0000-000033000000}"/>
    <cellStyle name="_กระดาษทำการ ปี 51 47" xfId="1462" xr:uid="{00000000-0005-0000-0000-000034000000}"/>
    <cellStyle name="_กระดาษทำการ ปี 51 48" xfId="1463" xr:uid="{00000000-0005-0000-0000-000035000000}"/>
    <cellStyle name="_กระดาษทำการ ปี 51 49" xfId="1464" xr:uid="{00000000-0005-0000-0000-000036000000}"/>
    <cellStyle name="_กระดาษทำการ ปี 51 5" xfId="1465" xr:uid="{00000000-0005-0000-0000-000037000000}"/>
    <cellStyle name="_กระดาษทำการ ปี 51 5 2" xfId="1466" xr:uid="{00000000-0005-0000-0000-000038000000}"/>
    <cellStyle name="_กระดาษทำการ ปี 51 5 3" xfId="1467" xr:uid="{00000000-0005-0000-0000-000039000000}"/>
    <cellStyle name="_กระดาษทำการ ปี 51 50" xfId="1468" xr:uid="{00000000-0005-0000-0000-00003A000000}"/>
    <cellStyle name="_กระดาษทำการ ปี 51 51" xfId="1469" xr:uid="{00000000-0005-0000-0000-00003B000000}"/>
    <cellStyle name="_กระดาษทำการ ปี 51 52" xfId="1470" xr:uid="{00000000-0005-0000-0000-00003C000000}"/>
    <cellStyle name="_กระดาษทำการ ปี 51 53" xfId="1471" xr:uid="{00000000-0005-0000-0000-00003D000000}"/>
    <cellStyle name="_กระดาษทำการ ปี 51 54" xfId="1472" xr:uid="{00000000-0005-0000-0000-00003E000000}"/>
    <cellStyle name="_กระดาษทำการ ปี 51 55" xfId="1473" xr:uid="{00000000-0005-0000-0000-00003F000000}"/>
    <cellStyle name="_กระดาษทำการ ปี 51 56" xfId="1474" xr:uid="{00000000-0005-0000-0000-000040000000}"/>
    <cellStyle name="_กระดาษทำการ ปี 51 57" xfId="1475" xr:uid="{00000000-0005-0000-0000-000041000000}"/>
    <cellStyle name="_กระดาษทำการ ปี 51 58" xfId="1476" xr:uid="{00000000-0005-0000-0000-000042000000}"/>
    <cellStyle name="_กระดาษทำการ ปี 51 59" xfId="1477" xr:uid="{00000000-0005-0000-0000-000043000000}"/>
    <cellStyle name="_กระดาษทำการ ปี 51 6" xfId="1478" xr:uid="{00000000-0005-0000-0000-000044000000}"/>
    <cellStyle name="_กระดาษทำการ ปี 51 6 2" xfId="1479" xr:uid="{00000000-0005-0000-0000-000045000000}"/>
    <cellStyle name="_กระดาษทำการ ปี 51 6 3" xfId="1480" xr:uid="{00000000-0005-0000-0000-000046000000}"/>
    <cellStyle name="_กระดาษทำการ ปี 51 7" xfId="1481" xr:uid="{00000000-0005-0000-0000-000047000000}"/>
    <cellStyle name="_กระดาษทำการ ปี 51 7 2" xfId="1482" xr:uid="{00000000-0005-0000-0000-000048000000}"/>
    <cellStyle name="_กระดาษทำการ ปี 51 7 3" xfId="1483" xr:uid="{00000000-0005-0000-0000-000049000000}"/>
    <cellStyle name="_กระดาษทำการ ปี 51 8" xfId="1484" xr:uid="{00000000-0005-0000-0000-00004A000000}"/>
    <cellStyle name="_กระดาษทำการ ปี 51 8 2" xfId="1485" xr:uid="{00000000-0005-0000-0000-00004B000000}"/>
    <cellStyle name="_กระดาษทำการ ปี 51 8 3" xfId="1486" xr:uid="{00000000-0005-0000-0000-00004C000000}"/>
    <cellStyle name="_กระดาษทำการ ปี 51 9" xfId="1487" xr:uid="{00000000-0005-0000-0000-00004D000000}"/>
    <cellStyle name="_กระดาษทำการ ปี 51 9 2" xfId="1488" xr:uid="{00000000-0005-0000-0000-00004E000000}"/>
    <cellStyle name="_กระดาษทำการ ปี 51 9 3" xfId="1489" xr:uid="{00000000-0005-0000-0000-00004F000000}"/>
    <cellStyle name="0,0_x000d__x000a_NA_x000d__x000a_" xfId="47" xr:uid="{00000000-0005-0000-0000-000050000000}"/>
    <cellStyle name="20% - Accent1 2" xfId="48" xr:uid="{00000000-0005-0000-0000-000051000000}"/>
    <cellStyle name="20% - Accent1 2 2" xfId="1491" xr:uid="{00000000-0005-0000-0000-000052000000}"/>
    <cellStyle name="20% - Accent1 2 2 2" xfId="4665" xr:uid="{00000000-0005-0000-0000-000053000000}"/>
    <cellStyle name="20% - Accent1 2 3" xfId="1492" xr:uid="{00000000-0005-0000-0000-000054000000}"/>
    <cellStyle name="20% - Accent1 2 4" xfId="4666" xr:uid="{00000000-0005-0000-0000-000055000000}"/>
    <cellStyle name="20% - Accent1 2 5" xfId="1490" xr:uid="{00000000-0005-0000-0000-000056000000}"/>
    <cellStyle name="20% - Accent2 2" xfId="49" xr:uid="{00000000-0005-0000-0000-000057000000}"/>
    <cellStyle name="20% - Accent2 2 2" xfId="1494" xr:uid="{00000000-0005-0000-0000-000058000000}"/>
    <cellStyle name="20% - Accent2 2 2 2" xfId="4667" xr:uid="{00000000-0005-0000-0000-000059000000}"/>
    <cellStyle name="20% - Accent2 2 3" xfId="1495" xr:uid="{00000000-0005-0000-0000-00005A000000}"/>
    <cellStyle name="20% - Accent2 2 4" xfId="4668" xr:uid="{00000000-0005-0000-0000-00005B000000}"/>
    <cellStyle name="20% - Accent2 2 5" xfId="1493" xr:uid="{00000000-0005-0000-0000-00005C000000}"/>
    <cellStyle name="20% - Accent3 2" xfId="50" xr:uid="{00000000-0005-0000-0000-00005D000000}"/>
    <cellStyle name="20% - Accent3 2 2" xfId="1497" xr:uid="{00000000-0005-0000-0000-00005E000000}"/>
    <cellStyle name="20% - Accent3 2 2 2" xfId="4669" xr:uid="{00000000-0005-0000-0000-00005F000000}"/>
    <cellStyle name="20% - Accent3 2 3" xfId="1498" xr:uid="{00000000-0005-0000-0000-000060000000}"/>
    <cellStyle name="20% - Accent3 2 4" xfId="4670" xr:uid="{00000000-0005-0000-0000-000061000000}"/>
    <cellStyle name="20% - Accent3 2 5" xfId="1496" xr:uid="{00000000-0005-0000-0000-000062000000}"/>
    <cellStyle name="20% - Accent4 2" xfId="51" xr:uid="{00000000-0005-0000-0000-000063000000}"/>
    <cellStyle name="20% - Accent4 2 2" xfId="1500" xr:uid="{00000000-0005-0000-0000-000064000000}"/>
    <cellStyle name="20% - Accent4 2 2 2" xfId="4671" xr:uid="{00000000-0005-0000-0000-000065000000}"/>
    <cellStyle name="20% - Accent4 2 3" xfId="1501" xr:uid="{00000000-0005-0000-0000-000066000000}"/>
    <cellStyle name="20% - Accent4 2 4" xfId="4672" xr:uid="{00000000-0005-0000-0000-000067000000}"/>
    <cellStyle name="20% - Accent4 2 5" xfId="1499" xr:uid="{00000000-0005-0000-0000-000068000000}"/>
    <cellStyle name="20% - Accent5 2" xfId="52" xr:uid="{00000000-0005-0000-0000-000069000000}"/>
    <cellStyle name="20% - Accent5 2 2" xfId="1503" xr:uid="{00000000-0005-0000-0000-00006A000000}"/>
    <cellStyle name="20% - Accent5 2 2 2" xfId="4673" xr:uid="{00000000-0005-0000-0000-00006B000000}"/>
    <cellStyle name="20% - Accent5 2 3" xfId="1504" xr:uid="{00000000-0005-0000-0000-00006C000000}"/>
    <cellStyle name="20% - Accent5 2 4" xfId="4674" xr:uid="{00000000-0005-0000-0000-00006D000000}"/>
    <cellStyle name="20% - Accent5 2 5" xfId="1502" xr:uid="{00000000-0005-0000-0000-00006E000000}"/>
    <cellStyle name="20% - Accent6 2" xfId="53" xr:uid="{00000000-0005-0000-0000-00006F000000}"/>
    <cellStyle name="20% - Accent6 2 2" xfId="1506" xr:uid="{00000000-0005-0000-0000-000070000000}"/>
    <cellStyle name="20% - Accent6 2 2 2" xfId="4675" xr:uid="{00000000-0005-0000-0000-000071000000}"/>
    <cellStyle name="20% - Accent6 2 3" xfId="1507" xr:uid="{00000000-0005-0000-0000-000072000000}"/>
    <cellStyle name="20% - Accent6 2 4" xfId="4676" xr:uid="{00000000-0005-0000-0000-000073000000}"/>
    <cellStyle name="20% - Accent6 2 5" xfId="1505" xr:uid="{00000000-0005-0000-0000-000074000000}"/>
    <cellStyle name="40% - Accent1 2" xfId="54" xr:uid="{00000000-0005-0000-0000-000075000000}"/>
    <cellStyle name="40% - Accent1 2 2" xfId="1509" xr:uid="{00000000-0005-0000-0000-000076000000}"/>
    <cellStyle name="40% - Accent1 2 2 2" xfId="4677" xr:uid="{00000000-0005-0000-0000-000077000000}"/>
    <cellStyle name="40% - Accent1 2 3" xfId="1510" xr:uid="{00000000-0005-0000-0000-000078000000}"/>
    <cellStyle name="40% - Accent1 2 4" xfId="4678" xr:uid="{00000000-0005-0000-0000-000079000000}"/>
    <cellStyle name="40% - Accent1 2 5" xfId="1508" xr:uid="{00000000-0005-0000-0000-00007A000000}"/>
    <cellStyle name="40% - Accent2 2" xfId="55" xr:uid="{00000000-0005-0000-0000-00007B000000}"/>
    <cellStyle name="40% - Accent2 2 2" xfId="1512" xr:uid="{00000000-0005-0000-0000-00007C000000}"/>
    <cellStyle name="40% - Accent2 2 2 2" xfId="4679" xr:uid="{00000000-0005-0000-0000-00007D000000}"/>
    <cellStyle name="40% - Accent2 2 3" xfId="1513" xr:uid="{00000000-0005-0000-0000-00007E000000}"/>
    <cellStyle name="40% - Accent2 2 4" xfId="4680" xr:uid="{00000000-0005-0000-0000-00007F000000}"/>
    <cellStyle name="40% - Accent2 2 5" xfId="1511" xr:uid="{00000000-0005-0000-0000-000080000000}"/>
    <cellStyle name="40% - Accent3 2" xfId="56" xr:uid="{00000000-0005-0000-0000-000081000000}"/>
    <cellStyle name="40% - Accent3 2 2" xfId="1515" xr:uid="{00000000-0005-0000-0000-000082000000}"/>
    <cellStyle name="40% - Accent3 2 2 2" xfId="4681" xr:uid="{00000000-0005-0000-0000-000083000000}"/>
    <cellStyle name="40% - Accent3 2 3" xfId="1516" xr:uid="{00000000-0005-0000-0000-000084000000}"/>
    <cellStyle name="40% - Accent3 2 4" xfId="4682" xr:uid="{00000000-0005-0000-0000-000085000000}"/>
    <cellStyle name="40% - Accent3 2 5" xfId="1514" xr:uid="{00000000-0005-0000-0000-000086000000}"/>
    <cellStyle name="40% - Accent4 2" xfId="57" xr:uid="{00000000-0005-0000-0000-000087000000}"/>
    <cellStyle name="40% - Accent4 2 2" xfId="1518" xr:uid="{00000000-0005-0000-0000-000088000000}"/>
    <cellStyle name="40% - Accent4 2 2 2" xfId="4683" xr:uid="{00000000-0005-0000-0000-000089000000}"/>
    <cellStyle name="40% - Accent4 2 3" xfId="1519" xr:uid="{00000000-0005-0000-0000-00008A000000}"/>
    <cellStyle name="40% - Accent4 2 4" xfId="4684" xr:uid="{00000000-0005-0000-0000-00008B000000}"/>
    <cellStyle name="40% - Accent4 2 5" xfId="1517" xr:uid="{00000000-0005-0000-0000-00008C000000}"/>
    <cellStyle name="40% - Accent5 2" xfId="58" xr:uid="{00000000-0005-0000-0000-00008D000000}"/>
    <cellStyle name="40% - Accent5 2 2" xfId="1521" xr:uid="{00000000-0005-0000-0000-00008E000000}"/>
    <cellStyle name="40% - Accent5 2 2 2" xfId="4685" xr:uid="{00000000-0005-0000-0000-00008F000000}"/>
    <cellStyle name="40% - Accent5 2 3" xfId="1522" xr:uid="{00000000-0005-0000-0000-000090000000}"/>
    <cellStyle name="40% - Accent5 2 4" xfId="4686" xr:uid="{00000000-0005-0000-0000-000091000000}"/>
    <cellStyle name="40% - Accent5 2 5" xfId="1520" xr:uid="{00000000-0005-0000-0000-000092000000}"/>
    <cellStyle name="40% - Accent6 2" xfId="59" xr:uid="{00000000-0005-0000-0000-000093000000}"/>
    <cellStyle name="40% - Accent6 2 2" xfId="1524" xr:uid="{00000000-0005-0000-0000-000094000000}"/>
    <cellStyle name="40% - Accent6 2 2 2" xfId="4687" xr:uid="{00000000-0005-0000-0000-000095000000}"/>
    <cellStyle name="40% - Accent6 2 3" xfId="1525" xr:uid="{00000000-0005-0000-0000-000096000000}"/>
    <cellStyle name="40% - Accent6 2 4" xfId="4688" xr:uid="{00000000-0005-0000-0000-000097000000}"/>
    <cellStyle name="40% - Accent6 2 5" xfId="1523" xr:uid="{00000000-0005-0000-0000-000098000000}"/>
    <cellStyle name="60% - Accent1 2" xfId="60" xr:uid="{00000000-0005-0000-0000-000099000000}"/>
    <cellStyle name="60% - Accent1 2 2" xfId="1527" xr:uid="{00000000-0005-0000-0000-00009A000000}"/>
    <cellStyle name="60% - Accent1 2 2 2" xfId="4689" xr:uid="{00000000-0005-0000-0000-00009B000000}"/>
    <cellStyle name="60% - Accent1 2 3" xfId="1528" xr:uid="{00000000-0005-0000-0000-00009C000000}"/>
    <cellStyle name="60% - Accent1 2 4" xfId="4690" xr:uid="{00000000-0005-0000-0000-00009D000000}"/>
    <cellStyle name="60% - Accent1 2 5" xfId="1526" xr:uid="{00000000-0005-0000-0000-00009E000000}"/>
    <cellStyle name="60% - Accent1 3" xfId="4691" xr:uid="{00000000-0005-0000-0000-00009F000000}"/>
    <cellStyle name="60% - Accent2 2" xfId="61" xr:uid="{00000000-0005-0000-0000-0000A0000000}"/>
    <cellStyle name="60% - Accent2 2 2" xfId="1530" xr:uid="{00000000-0005-0000-0000-0000A1000000}"/>
    <cellStyle name="60% - Accent2 2 2 2" xfId="4692" xr:uid="{00000000-0005-0000-0000-0000A2000000}"/>
    <cellStyle name="60% - Accent2 2 3" xfId="1531" xr:uid="{00000000-0005-0000-0000-0000A3000000}"/>
    <cellStyle name="60% - Accent2 2 4" xfId="4693" xr:uid="{00000000-0005-0000-0000-0000A4000000}"/>
    <cellStyle name="60% - Accent2 2 5" xfId="1529" xr:uid="{00000000-0005-0000-0000-0000A5000000}"/>
    <cellStyle name="60% - Accent2 3" xfId="4694" xr:uid="{00000000-0005-0000-0000-0000A6000000}"/>
    <cellStyle name="60% - Accent3 2" xfId="62" xr:uid="{00000000-0005-0000-0000-0000A7000000}"/>
    <cellStyle name="60% - Accent3 2 2" xfId="1533" xr:uid="{00000000-0005-0000-0000-0000A8000000}"/>
    <cellStyle name="60% - Accent3 2 2 2" xfId="4695" xr:uid="{00000000-0005-0000-0000-0000A9000000}"/>
    <cellStyle name="60% - Accent3 2 3" xfId="1534" xr:uid="{00000000-0005-0000-0000-0000AA000000}"/>
    <cellStyle name="60% - Accent3 2 4" xfId="4696" xr:uid="{00000000-0005-0000-0000-0000AB000000}"/>
    <cellStyle name="60% - Accent3 2 5" xfId="1532" xr:uid="{00000000-0005-0000-0000-0000AC000000}"/>
    <cellStyle name="60% - Accent3 3" xfId="4697" xr:uid="{00000000-0005-0000-0000-0000AD000000}"/>
    <cellStyle name="60% - Accent4 2" xfId="63" xr:uid="{00000000-0005-0000-0000-0000AE000000}"/>
    <cellStyle name="60% - Accent4 2 2" xfId="1536" xr:uid="{00000000-0005-0000-0000-0000AF000000}"/>
    <cellStyle name="60% - Accent4 2 2 2" xfId="4698" xr:uid="{00000000-0005-0000-0000-0000B0000000}"/>
    <cellStyle name="60% - Accent4 2 3" xfId="1537" xr:uid="{00000000-0005-0000-0000-0000B1000000}"/>
    <cellStyle name="60% - Accent4 2 4" xfId="4699" xr:uid="{00000000-0005-0000-0000-0000B2000000}"/>
    <cellStyle name="60% - Accent4 2 5" xfId="1535" xr:uid="{00000000-0005-0000-0000-0000B3000000}"/>
    <cellStyle name="60% - Accent4 3" xfId="4700" xr:uid="{00000000-0005-0000-0000-0000B4000000}"/>
    <cellStyle name="60% - Accent5 2" xfId="64" xr:uid="{00000000-0005-0000-0000-0000B5000000}"/>
    <cellStyle name="60% - Accent5 2 2" xfId="1539" xr:uid="{00000000-0005-0000-0000-0000B6000000}"/>
    <cellStyle name="60% - Accent5 2 2 2" xfId="4701" xr:uid="{00000000-0005-0000-0000-0000B7000000}"/>
    <cellStyle name="60% - Accent5 2 3" xfId="1540" xr:uid="{00000000-0005-0000-0000-0000B8000000}"/>
    <cellStyle name="60% - Accent5 2 4" xfId="4702" xr:uid="{00000000-0005-0000-0000-0000B9000000}"/>
    <cellStyle name="60% - Accent5 2 5" xfId="1538" xr:uid="{00000000-0005-0000-0000-0000BA000000}"/>
    <cellStyle name="60% - Accent5 3" xfId="4703" xr:uid="{00000000-0005-0000-0000-0000BB000000}"/>
    <cellStyle name="60% - Accent6 2" xfId="65" xr:uid="{00000000-0005-0000-0000-0000BC000000}"/>
    <cellStyle name="60% - Accent6 2 2" xfId="1542" xr:uid="{00000000-0005-0000-0000-0000BD000000}"/>
    <cellStyle name="60% - Accent6 2 2 2" xfId="4704" xr:uid="{00000000-0005-0000-0000-0000BE000000}"/>
    <cellStyle name="60% - Accent6 2 3" xfId="1543" xr:uid="{00000000-0005-0000-0000-0000BF000000}"/>
    <cellStyle name="60% - Accent6 2 4" xfId="4705" xr:uid="{00000000-0005-0000-0000-0000C0000000}"/>
    <cellStyle name="60% - Accent6 2 5" xfId="1541" xr:uid="{00000000-0005-0000-0000-0000C1000000}"/>
    <cellStyle name="60% - Accent6 3" xfId="4706" xr:uid="{00000000-0005-0000-0000-0000C2000000}"/>
    <cellStyle name="75" xfId="66" xr:uid="{00000000-0005-0000-0000-0000C3000000}"/>
    <cellStyle name="75 10" xfId="1544" xr:uid="{00000000-0005-0000-0000-0000C4000000}"/>
    <cellStyle name="75 10 2" xfId="1545" xr:uid="{00000000-0005-0000-0000-0000C5000000}"/>
    <cellStyle name="75 10 3" xfId="1546" xr:uid="{00000000-0005-0000-0000-0000C6000000}"/>
    <cellStyle name="75 10_เชียร์ฯ-Jun'53" xfId="1547" xr:uid="{00000000-0005-0000-0000-0000C7000000}"/>
    <cellStyle name="75 11" xfId="1548" xr:uid="{00000000-0005-0000-0000-0000C8000000}"/>
    <cellStyle name="75 11 2" xfId="1549" xr:uid="{00000000-0005-0000-0000-0000C9000000}"/>
    <cellStyle name="75 11 3" xfId="1550" xr:uid="{00000000-0005-0000-0000-0000CA000000}"/>
    <cellStyle name="75 11_เชียร์ฯ-Jun'53" xfId="1551" xr:uid="{00000000-0005-0000-0000-0000CB000000}"/>
    <cellStyle name="75 12" xfId="1552" xr:uid="{00000000-0005-0000-0000-0000CC000000}"/>
    <cellStyle name="75 13" xfId="1553" xr:uid="{00000000-0005-0000-0000-0000CD000000}"/>
    <cellStyle name="75 14" xfId="1554" xr:uid="{00000000-0005-0000-0000-0000CE000000}"/>
    <cellStyle name="75 15" xfId="1555" xr:uid="{00000000-0005-0000-0000-0000CF000000}"/>
    <cellStyle name="75 16" xfId="1556" xr:uid="{00000000-0005-0000-0000-0000D0000000}"/>
    <cellStyle name="75 17" xfId="1557" xr:uid="{00000000-0005-0000-0000-0000D1000000}"/>
    <cellStyle name="75 18" xfId="1558" xr:uid="{00000000-0005-0000-0000-0000D2000000}"/>
    <cellStyle name="75 19" xfId="1559" xr:uid="{00000000-0005-0000-0000-0000D3000000}"/>
    <cellStyle name="75 2" xfId="1560" xr:uid="{00000000-0005-0000-0000-0000D4000000}"/>
    <cellStyle name="75 2 2" xfId="1561" xr:uid="{00000000-0005-0000-0000-0000D5000000}"/>
    <cellStyle name="75 2 3" xfId="1562" xr:uid="{00000000-0005-0000-0000-0000D6000000}"/>
    <cellStyle name="75 2_เชียร์ฯ-Jun'53" xfId="1563" xr:uid="{00000000-0005-0000-0000-0000D7000000}"/>
    <cellStyle name="75 20" xfId="1564" xr:uid="{00000000-0005-0000-0000-0000D8000000}"/>
    <cellStyle name="75 21" xfId="1565" xr:uid="{00000000-0005-0000-0000-0000D9000000}"/>
    <cellStyle name="75 22" xfId="1566" xr:uid="{00000000-0005-0000-0000-0000DA000000}"/>
    <cellStyle name="75 23" xfId="1567" xr:uid="{00000000-0005-0000-0000-0000DB000000}"/>
    <cellStyle name="75 24" xfId="1568" xr:uid="{00000000-0005-0000-0000-0000DC000000}"/>
    <cellStyle name="75 25" xfId="1569" xr:uid="{00000000-0005-0000-0000-0000DD000000}"/>
    <cellStyle name="75 26" xfId="1570" xr:uid="{00000000-0005-0000-0000-0000DE000000}"/>
    <cellStyle name="75 27" xfId="1571" xr:uid="{00000000-0005-0000-0000-0000DF000000}"/>
    <cellStyle name="75 28" xfId="1572" xr:uid="{00000000-0005-0000-0000-0000E0000000}"/>
    <cellStyle name="75 29" xfId="1573" xr:uid="{00000000-0005-0000-0000-0000E1000000}"/>
    <cellStyle name="75 3" xfId="1574" xr:uid="{00000000-0005-0000-0000-0000E2000000}"/>
    <cellStyle name="75 3 2" xfId="1575" xr:uid="{00000000-0005-0000-0000-0000E3000000}"/>
    <cellStyle name="75 3 3" xfId="1576" xr:uid="{00000000-0005-0000-0000-0000E4000000}"/>
    <cellStyle name="75 3_เชียร์ฯ-Jun'53" xfId="1577" xr:uid="{00000000-0005-0000-0000-0000E5000000}"/>
    <cellStyle name="75 30" xfId="1578" xr:uid="{00000000-0005-0000-0000-0000E6000000}"/>
    <cellStyle name="75 31" xfId="1579" xr:uid="{00000000-0005-0000-0000-0000E7000000}"/>
    <cellStyle name="75 32" xfId="1580" xr:uid="{00000000-0005-0000-0000-0000E8000000}"/>
    <cellStyle name="75 33" xfId="1581" xr:uid="{00000000-0005-0000-0000-0000E9000000}"/>
    <cellStyle name="75 34" xfId="1582" xr:uid="{00000000-0005-0000-0000-0000EA000000}"/>
    <cellStyle name="75 35" xfId="1583" xr:uid="{00000000-0005-0000-0000-0000EB000000}"/>
    <cellStyle name="75 36" xfId="1584" xr:uid="{00000000-0005-0000-0000-0000EC000000}"/>
    <cellStyle name="75 37" xfId="1585" xr:uid="{00000000-0005-0000-0000-0000ED000000}"/>
    <cellStyle name="75 38" xfId="1586" xr:uid="{00000000-0005-0000-0000-0000EE000000}"/>
    <cellStyle name="75 39" xfId="1587" xr:uid="{00000000-0005-0000-0000-0000EF000000}"/>
    <cellStyle name="75 4" xfId="1588" xr:uid="{00000000-0005-0000-0000-0000F0000000}"/>
    <cellStyle name="75 4 2" xfId="1589" xr:uid="{00000000-0005-0000-0000-0000F1000000}"/>
    <cellStyle name="75 4 3" xfId="1590" xr:uid="{00000000-0005-0000-0000-0000F2000000}"/>
    <cellStyle name="75 4_เชียร์ฯ-Jun'53" xfId="1591" xr:uid="{00000000-0005-0000-0000-0000F3000000}"/>
    <cellStyle name="75 40" xfId="1592" xr:uid="{00000000-0005-0000-0000-0000F4000000}"/>
    <cellStyle name="75 41" xfId="1593" xr:uid="{00000000-0005-0000-0000-0000F5000000}"/>
    <cellStyle name="75 42" xfId="1594" xr:uid="{00000000-0005-0000-0000-0000F6000000}"/>
    <cellStyle name="75 43" xfId="1595" xr:uid="{00000000-0005-0000-0000-0000F7000000}"/>
    <cellStyle name="75 44" xfId="1596" xr:uid="{00000000-0005-0000-0000-0000F8000000}"/>
    <cellStyle name="75 45" xfId="1597" xr:uid="{00000000-0005-0000-0000-0000F9000000}"/>
    <cellStyle name="75 46" xfId="1598" xr:uid="{00000000-0005-0000-0000-0000FA000000}"/>
    <cellStyle name="75 47" xfId="1599" xr:uid="{00000000-0005-0000-0000-0000FB000000}"/>
    <cellStyle name="75 48" xfId="1600" xr:uid="{00000000-0005-0000-0000-0000FC000000}"/>
    <cellStyle name="75 49" xfId="1601" xr:uid="{00000000-0005-0000-0000-0000FD000000}"/>
    <cellStyle name="75 5" xfId="1602" xr:uid="{00000000-0005-0000-0000-0000FE000000}"/>
    <cellStyle name="75 5 2" xfId="1603" xr:uid="{00000000-0005-0000-0000-0000FF000000}"/>
    <cellStyle name="75 5 3" xfId="1604" xr:uid="{00000000-0005-0000-0000-000000010000}"/>
    <cellStyle name="75 5_เชียร์ฯ-Jun'53" xfId="1605" xr:uid="{00000000-0005-0000-0000-000001010000}"/>
    <cellStyle name="75 50" xfId="1606" xr:uid="{00000000-0005-0000-0000-000002010000}"/>
    <cellStyle name="75 51" xfId="1607" xr:uid="{00000000-0005-0000-0000-000003010000}"/>
    <cellStyle name="75 52" xfId="1608" xr:uid="{00000000-0005-0000-0000-000004010000}"/>
    <cellStyle name="75 53" xfId="1609" xr:uid="{00000000-0005-0000-0000-000005010000}"/>
    <cellStyle name="75 54" xfId="1610" xr:uid="{00000000-0005-0000-0000-000006010000}"/>
    <cellStyle name="75 55" xfId="1611" xr:uid="{00000000-0005-0000-0000-000007010000}"/>
    <cellStyle name="75 56" xfId="1612" xr:uid="{00000000-0005-0000-0000-000008010000}"/>
    <cellStyle name="75 57" xfId="1613" xr:uid="{00000000-0005-0000-0000-000009010000}"/>
    <cellStyle name="75 58" xfId="1614" xr:uid="{00000000-0005-0000-0000-00000A010000}"/>
    <cellStyle name="75 59" xfId="1615" xr:uid="{00000000-0005-0000-0000-00000B010000}"/>
    <cellStyle name="75 6" xfId="1616" xr:uid="{00000000-0005-0000-0000-00000C010000}"/>
    <cellStyle name="75 6 2" xfId="1617" xr:uid="{00000000-0005-0000-0000-00000D010000}"/>
    <cellStyle name="75 6 3" xfId="1618" xr:uid="{00000000-0005-0000-0000-00000E010000}"/>
    <cellStyle name="75 6_เชียร์ฯ-Jun'53" xfId="1619" xr:uid="{00000000-0005-0000-0000-00000F010000}"/>
    <cellStyle name="75 7" xfId="1620" xr:uid="{00000000-0005-0000-0000-000010010000}"/>
    <cellStyle name="75 7 2" xfId="1621" xr:uid="{00000000-0005-0000-0000-000011010000}"/>
    <cellStyle name="75 7 3" xfId="1622" xr:uid="{00000000-0005-0000-0000-000012010000}"/>
    <cellStyle name="75 7_เชียร์ฯ-Jun'53" xfId="1623" xr:uid="{00000000-0005-0000-0000-000013010000}"/>
    <cellStyle name="75 8" xfId="1624" xr:uid="{00000000-0005-0000-0000-000014010000}"/>
    <cellStyle name="75 8 2" xfId="1625" xr:uid="{00000000-0005-0000-0000-000015010000}"/>
    <cellStyle name="75 8 3" xfId="1626" xr:uid="{00000000-0005-0000-0000-000016010000}"/>
    <cellStyle name="75 8_เชียร์ฯ-Jun'53" xfId="1627" xr:uid="{00000000-0005-0000-0000-000017010000}"/>
    <cellStyle name="75 9" xfId="1628" xr:uid="{00000000-0005-0000-0000-000018010000}"/>
    <cellStyle name="75 9 2" xfId="1629" xr:uid="{00000000-0005-0000-0000-000019010000}"/>
    <cellStyle name="75 9 3" xfId="1630" xr:uid="{00000000-0005-0000-0000-00001A010000}"/>
    <cellStyle name="75 9_เชียร์ฯ-Jun'53" xfId="1631" xr:uid="{00000000-0005-0000-0000-00001B010000}"/>
    <cellStyle name="75_Note 10" xfId="1632" xr:uid="{00000000-0005-0000-0000-00001C010000}"/>
    <cellStyle name="AA FRAME" xfId="1633" xr:uid="{00000000-0005-0000-0000-00001D010000}"/>
    <cellStyle name="AA FRAME 10" xfId="1634" xr:uid="{00000000-0005-0000-0000-00001E010000}"/>
    <cellStyle name="AA FRAME 10 2" xfId="1635" xr:uid="{00000000-0005-0000-0000-00001F010000}"/>
    <cellStyle name="AA FRAME 10 2 2" xfId="5779" xr:uid="{00000000-0005-0000-0000-000020010000}"/>
    <cellStyle name="AA FRAME 10 3" xfId="1636" xr:uid="{00000000-0005-0000-0000-000021010000}"/>
    <cellStyle name="AA FRAME 10 3 2" xfId="5780" xr:uid="{00000000-0005-0000-0000-000022010000}"/>
    <cellStyle name="AA FRAME 10 4" xfId="5778" xr:uid="{00000000-0005-0000-0000-000023010000}"/>
    <cellStyle name="AA FRAME 10_Note 10" xfId="1637" xr:uid="{00000000-0005-0000-0000-000024010000}"/>
    <cellStyle name="AA FRAME 11" xfId="1638" xr:uid="{00000000-0005-0000-0000-000025010000}"/>
    <cellStyle name="AA FRAME 11 2" xfId="1639" xr:uid="{00000000-0005-0000-0000-000026010000}"/>
    <cellStyle name="AA FRAME 11 2 2" xfId="5782" xr:uid="{00000000-0005-0000-0000-000027010000}"/>
    <cellStyle name="AA FRAME 11 3" xfId="1640" xr:uid="{00000000-0005-0000-0000-000028010000}"/>
    <cellStyle name="AA FRAME 11 3 2" xfId="5783" xr:uid="{00000000-0005-0000-0000-000029010000}"/>
    <cellStyle name="AA FRAME 11 4" xfId="5781" xr:uid="{00000000-0005-0000-0000-00002A010000}"/>
    <cellStyle name="AA FRAME 11_Note 10" xfId="1641" xr:uid="{00000000-0005-0000-0000-00002B010000}"/>
    <cellStyle name="AA FRAME 12" xfId="1642" xr:uid="{00000000-0005-0000-0000-00002C010000}"/>
    <cellStyle name="AA FRAME 12 2" xfId="5784" xr:uid="{00000000-0005-0000-0000-00002D010000}"/>
    <cellStyle name="AA FRAME 13" xfId="1643" xr:uid="{00000000-0005-0000-0000-00002E010000}"/>
    <cellStyle name="AA FRAME 13 2" xfId="5785" xr:uid="{00000000-0005-0000-0000-00002F010000}"/>
    <cellStyle name="AA FRAME 14" xfId="1644" xr:uid="{00000000-0005-0000-0000-000030010000}"/>
    <cellStyle name="AA FRAME 14 2" xfId="5786" xr:uid="{00000000-0005-0000-0000-000031010000}"/>
    <cellStyle name="AA FRAME 15" xfId="1645" xr:uid="{00000000-0005-0000-0000-000032010000}"/>
    <cellStyle name="AA FRAME 15 2" xfId="5787" xr:uid="{00000000-0005-0000-0000-000033010000}"/>
    <cellStyle name="AA FRAME 16" xfId="1646" xr:uid="{00000000-0005-0000-0000-000034010000}"/>
    <cellStyle name="AA FRAME 16 2" xfId="5788" xr:uid="{00000000-0005-0000-0000-000035010000}"/>
    <cellStyle name="AA FRAME 17" xfId="1647" xr:uid="{00000000-0005-0000-0000-000036010000}"/>
    <cellStyle name="AA FRAME 17 2" xfId="5789" xr:uid="{00000000-0005-0000-0000-000037010000}"/>
    <cellStyle name="AA FRAME 18" xfId="1648" xr:uid="{00000000-0005-0000-0000-000038010000}"/>
    <cellStyle name="AA FRAME 18 2" xfId="5790" xr:uid="{00000000-0005-0000-0000-000039010000}"/>
    <cellStyle name="AA FRAME 19" xfId="1649" xr:uid="{00000000-0005-0000-0000-00003A010000}"/>
    <cellStyle name="AA FRAME 19 2" xfId="5791" xr:uid="{00000000-0005-0000-0000-00003B010000}"/>
    <cellStyle name="AA FRAME 2" xfId="1650" xr:uid="{00000000-0005-0000-0000-00003C010000}"/>
    <cellStyle name="AA FRAME 2 2" xfId="1651" xr:uid="{00000000-0005-0000-0000-00003D010000}"/>
    <cellStyle name="AA FRAME 2 2 2" xfId="5793" xr:uid="{00000000-0005-0000-0000-00003E010000}"/>
    <cellStyle name="AA FRAME 2 3" xfId="1652" xr:uid="{00000000-0005-0000-0000-00003F010000}"/>
    <cellStyle name="AA FRAME 2 3 2" xfId="5794" xr:uid="{00000000-0005-0000-0000-000040010000}"/>
    <cellStyle name="AA FRAME 2 4" xfId="5792" xr:uid="{00000000-0005-0000-0000-000041010000}"/>
    <cellStyle name="AA FRAME 2_Note 10" xfId="1653" xr:uid="{00000000-0005-0000-0000-000042010000}"/>
    <cellStyle name="AA FRAME 20" xfId="1654" xr:uid="{00000000-0005-0000-0000-000043010000}"/>
    <cellStyle name="AA FRAME 20 2" xfId="5795" xr:uid="{00000000-0005-0000-0000-000044010000}"/>
    <cellStyle name="AA FRAME 21" xfId="1655" xr:uid="{00000000-0005-0000-0000-000045010000}"/>
    <cellStyle name="AA FRAME 21 2" xfId="5796" xr:uid="{00000000-0005-0000-0000-000046010000}"/>
    <cellStyle name="AA FRAME 22" xfId="1656" xr:uid="{00000000-0005-0000-0000-000047010000}"/>
    <cellStyle name="AA FRAME 22 2" xfId="5797" xr:uid="{00000000-0005-0000-0000-000048010000}"/>
    <cellStyle name="AA FRAME 23" xfId="1657" xr:uid="{00000000-0005-0000-0000-000049010000}"/>
    <cellStyle name="AA FRAME 23 2" xfId="5798" xr:uid="{00000000-0005-0000-0000-00004A010000}"/>
    <cellStyle name="AA FRAME 24" xfId="1658" xr:uid="{00000000-0005-0000-0000-00004B010000}"/>
    <cellStyle name="AA FRAME 24 2" xfId="5799" xr:uid="{00000000-0005-0000-0000-00004C010000}"/>
    <cellStyle name="AA FRAME 25" xfId="1659" xr:uid="{00000000-0005-0000-0000-00004D010000}"/>
    <cellStyle name="AA FRAME 25 2" xfId="5800" xr:uid="{00000000-0005-0000-0000-00004E010000}"/>
    <cellStyle name="AA FRAME 26" xfId="1660" xr:uid="{00000000-0005-0000-0000-00004F010000}"/>
    <cellStyle name="AA FRAME 26 2" xfId="5801" xr:uid="{00000000-0005-0000-0000-000050010000}"/>
    <cellStyle name="AA FRAME 27" xfId="1661" xr:uid="{00000000-0005-0000-0000-000051010000}"/>
    <cellStyle name="AA FRAME 27 2" xfId="5802" xr:uid="{00000000-0005-0000-0000-000052010000}"/>
    <cellStyle name="AA FRAME 28" xfId="1662" xr:uid="{00000000-0005-0000-0000-000053010000}"/>
    <cellStyle name="AA FRAME 28 2" xfId="5803" xr:uid="{00000000-0005-0000-0000-000054010000}"/>
    <cellStyle name="AA FRAME 29" xfId="1663" xr:uid="{00000000-0005-0000-0000-000055010000}"/>
    <cellStyle name="AA FRAME 29 2" xfId="5804" xr:uid="{00000000-0005-0000-0000-000056010000}"/>
    <cellStyle name="AA FRAME 3" xfId="1664" xr:uid="{00000000-0005-0000-0000-000057010000}"/>
    <cellStyle name="AA FRAME 3 2" xfId="1665" xr:uid="{00000000-0005-0000-0000-000058010000}"/>
    <cellStyle name="AA FRAME 3 2 2" xfId="5806" xr:uid="{00000000-0005-0000-0000-000059010000}"/>
    <cellStyle name="AA FRAME 3 3" xfId="1666" xr:uid="{00000000-0005-0000-0000-00005A010000}"/>
    <cellStyle name="AA FRAME 3 3 2" xfId="5807" xr:uid="{00000000-0005-0000-0000-00005B010000}"/>
    <cellStyle name="AA FRAME 3 4" xfId="5805" xr:uid="{00000000-0005-0000-0000-00005C010000}"/>
    <cellStyle name="AA FRAME 3_Note 10" xfId="1667" xr:uid="{00000000-0005-0000-0000-00005D010000}"/>
    <cellStyle name="AA FRAME 30" xfId="1668" xr:uid="{00000000-0005-0000-0000-00005E010000}"/>
    <cellStyle name="AA FRAME 30 2" xfId="5808" xr:uid="{00000000-0005-0000-0000-00005F010000}"/>
    <cellStyle name="AA FRAME 31" xfId="1669" xr:uid="{00000000-0005-0000-0000-000060010000}"/>
    <cellStyle name="AA FRAME 31 2" xfId="5809" xr:uid="{00000000-0005-0000-0000-000061010000}"/>
    <cellStyle name="AA FRAME 32" xfId="1670" xr:uid="{00000000-0005-0000-0000-000062010000}"/>
    <cellStyle name="AA FRAME 32 2" xfId="5810" xr:uid="{00000000-0005-0000-0000-000063010000}"/>
    <cellStyle name="AA FRAME 33" xfId="1671" xr:uid="{00000000-0005-0000-0000-000064010000}"/>
    <cellStyle name="AA FRAME 33 2" xfId="5811" xr:uid="{00000000-0005-0000-0000-000065010000}"/>
    <cellStyle name="AA FRAME 34" xfId="1672" xr:uid="{00000000-0005-0000-0000-000066010000}"/>
    <cellStyle name="AA FRAME 34 2" xfId="5812" xr:uid="{00000000-0005-0000-0000-000067010000}"/>
    <cellStyle name="AA FRAME 35" xfId="1673" xr:uid="{00000000-0005-0000-0000-000068010000}"/>
    <cellStyle name="AA FRAME 35 2" xfId="5813" xr:uid="{00000000-0005-0000-0000-000069010000}"/>
    <cellStyle name="AA FRAME 36" xfId="1674" xr:uid="{00000000-0005-0000-0000-00006A010000}"/>
    <cellStyle name="AA FRAME 36 2" xfId="5814" xr:uid="{00000000-0005-0000-0000-00006B010000}"/>
    <cellStyle name="AA FRAME 37" xfId="1675" xr:uid="{00000000-0005-0000-0000-00006C010000}"/>
    <cellStyle name="AA FRAME 37 2" xfId="5815" xr:uid="{00000000-0005-0000-0000-00006D010000}"/>
    <cellStyle name="AA FRAME 38" xfId="1676" xr:uid="{00000000-0005-0000-0000-00006E010000}"/>
    <cellStyle name="AA FRAME 38 2" xfId="5816" xr:uid="{00000000-0005-0000-0000-00006F010000}"/>
    <cellStyle name="AA FRAME 39" xfId="1677" xr:uid="{00000000-0005-0000-0000-000070010000}"/>
    <cellStyle name="AA FRAME 39 2" xfId="5817" xr:uid="{00000000-0005-0000-0000-000071010000}"/>
    <cellStyle name="AA FRAME 4" xfId="1678" xr:uid="{00000000-0005-0000-0000-000072010000}"/>
    <cellStyle name="AA FRAME 4 2" xfId="1679" xr:uid="{00000000-0005-0000-0000-000073010000}"/>
    <cellStyle name="AA FRAME 4 2 2" xfId="5819" xr:uid="{00000000-0005-0000-0000-000074010000}"/>
    <cellStyle name="AA FRAME 4 3" xfId="1680" xr:uid="{00000000-0005-0000-0000-000075010000}"/>
    <cellStyle name="AA FRAME 4 3 2" xfId="5820" xr:uid="{00000000-0005-0000-0000-000076010000}"/>
    <cellStyle name="AA FRAME 4 4" xfId="5818" xr:uid="{00000000-0005-0000-0000-000077010000}"/>
    <cellStyle name="AA FRAME 4_Note 10" xfId="1681" xr:uid="{00000000-0005-0000-0000-000078010000}"/>
    <cellStyle name="AA FRAME 40" xfId="1682" xr:uid="{00000000-0005-0000-0000-000079010000}"/>
    <cellStyle name="AA FRAME 40 2" xfId="5821" xr:uid="{00000000-0005-0000-0000-00007A010000}"/>
    <cellStyle name="AA FRAME 41" xfId="1683" xr:uid="{00000000-0005-0000-0000-00007B010000}"/>
    <cellStyle name="AA FRAME 41 2" xfId="5822" xr:uid="{00000000-0005-0000-0000-00007C010000}"/>
    <cellStyle name="AA FRAME 42" xfId="1684" xr:uid="{00000000-0005-0000-0000-00007D010000}"/>
    <cellStyle name="AA FRAME 42 2" xfId="5823" xr:uid="{00000000-0005-0000-0000-00007E010000}"/>
    <cellStyle name="AA FRAME 43" xfId="1685" xr:uid="{00000000-0005-0000-0000-00007F010000}"/>
    <cellStyle name="AA FRAME 43 2" xfId="5824" xr:uid="{00000000-0005-0000-0000-000080010000}"/>
    <cellStyle name="AA FRAME 44" xfId="1686" xr:uid="{00000000-0005-0000-0000-000081010000}"/>
    <cellStyle name="AA FRAME 44 2" xfId="5825" xr:uid="{00000000-0005-0000-0000-000082010000}"/>
    <cellStyle name="AA FRAME 45" xfId="1687" xr:uid="{00000000-0005-0000-0000-000083010000}"/>
    <cellStyle name="AA FRAME 45 2" xfId="5826" xr:uid="{00000000-0005-0000-0000-000084010000}"/>
    <cellStyle name="AA FRAME 46" xfId="1688" xr:uid="{00000000-0005-0000-0000-000085010000}"/>
    <cellStyle name="AA FRAME 46 2" xfId="5827" xr:uid="{00000000-0005-0000-0000-000086010000}"/>
    <cellStyle name="AA FRAME 47" xfId="1689" xr:uid="{00000000-0005-0000-0000-000087010000}"/>
    <cellStyle name="AA FRAME 47 2" xfId="5828" xr:uid="{00000000-0005-0000-0000-000088010000}"/>
    <cellStyle name="AA FRAME 48" xfId="1690" xr:uid="{00000000-0005-0000-0000-000089010000}"/>
    <cellStyle name="AA FRAME 48 2" xfId="5829" xr:uid="{00000000-0005-0000-0000-00008A010000}"/>
    <cellStyle name="AA FRAME 49" xfId="1691" xr:uid="{00000000-0005-0000-0000-00008B010000}"/>
    <cellStyle name="AA FRAME 49 2" xfId="5830" xr:uid="{00000000-0005-0000-0000-00008C010000}"/>
    <cellStyle name="AA FRAME 5" xfId="1692" xr:uid="{00000000-0005-0000-0000-00008D010000}"/>
    <cellStyle name="AA FRAME 5 2" xfId="1693" xr:uid="{00000000-0005-0000-0000-00008E010000}"/>
    <cellStyle name="AA FRAME 5 2 2" xfId="5832" xr:uid="{00000000-0005-0000-0000-00008F010000}"/>
    <cellStyle name="AA FRAME 5 3" xfId="1694" xr:uid="{00000000-0005-0000-0000-000090010000}"/>
    <cellStyle name="AA FRAME 5 3 2" xfId="5833" xr:uid="{00000000-0005-0000-0000-000091010000}"/>
    <cellStyle name="AA FRAME 5 4" xfId="5831" xr:uid="{00000000-0005-0000-0000-000092010000}"/>
    <cellStyle name="AA FRAME 5_Note 10" xfId="1695" xr:uid="{00000000-0005-0000-0000-000093010000}"/>
    <cellStyle name="AA FRAME 50" xfId="1696" xr:uid="{00000000-0005-0000-0000-000094010000}"/>
    <cellStyle name="AA FRAME 50 2" xfId="5834" xr:uid="{00000000-0005-0000-0000-000095010000}"/>
    <cellStyle name="AA FRAME 51" xfId="1697" xr:uid="{00000000-0005-0000-0000-000096010000}"/>
    <cellStyle name="AA FRAME 51 2" xfId="5835" xr:uid="{00000000-0005-0000-0000-000097010000}"/>
    <cellStyle name="AA FRAME 52" xfId="1698" xr:uid="{00000000-0005-0000-0000-000098010000}"/>
    <cellStyle name="AA FRAME 52 2" xfId="5836" xr:uid="{00000000-0005-0000-0000-000099010000}"/>
    <cellStyle name="AA FRAME 53" xfId="1699" xr:uid="{00000000-0005-0000-0000-00009A010000}"/>
    <cellStyle name="AA FRAME 53 2" xfId="5837" xr:uid="{00000000-0005-0000-0000-00009B010000}"/>
    <cellStyle name="AA FRAME 54" xfId="1700" xr:uid="{00000000-0005-0000-0000-00009C010000}"/>
    <cellStyle name="AA FRAME 54 2" xfId="5838" xr:uid="{00000000-0005-0000-0000-00009D010000}"/>
    <cellStyle name="AA FRAME 55" xfId="1701" xr:uid="{00000000-0005-0000-0000-00009E010000}"/>
    <cellStyle name="AA FRAME 55 2" xfId="5839" xr:uid="{00000000-0005-0000-0000-00009F010000}"/>
    <cellStyle name="AA FRAME 56" xfId="1702" xr:uid="{00000000-0005-0000-0000-0000A0010000}"/>
    <cellStyle name="AA FRAME 56 2" xfId="5840" xr:uid="{00000000-0005-0000-0000-0000A1010000}"/>
    <cellStyle name="AA FRAME 57" xfId="1703" xr:uid="{00000000-0005-0000-0000-0000A2010000}"/>
    <cellStyle name="AA FRAME 57 2" xfId="5841" xr:uid="{00000000-0005-0000-0000-0000A3010000}"/>
    <cellStyle name="AA FRAME 58" xfId="1704" xr:uid="{00000000-0005-0000-0000-0000A4010000}"/>
    <cellStyle name="AA FRAME 58 2" xfId="5842" xr:uid="{00000000-0005-0000-0000-0000A5010000}"/>
    <cellStyle name="AA FRAME 59" xfId="1705" xr:uid="{00000000-0005-0000-0000-0000A6010000}"/>
    <cellStyle name="AA FRAME 59 2" xfId="5843" xr:uid="{00000000-0005-0000-0000-0000A7010000}"/>
    <cellStyle name="AA FRAME 6" xfId="1706" xr:uid="{00000000-0005-0000-0000-0000A8010000}"/>
    <cellStyle name="AA FRAME 6 2" xfId="1707" xr:uid="{00000000-0005-0000-0000-0000A9010000}"/>
    <cellStyle name="AA FRAME 6 2 2" xfId="5845" xr:uid="{00000000-0005-0000-0000-0000AA010000}"/>
    <cellStyle name="AA FRAME 6 3" xfId="1708" xr:uid="{00000000-0005-0000-0000-0000AB010000}"/>
    <cellStyle name="AA FRAME 6 3 2" xfId="5846" xr:uid="{00000000-0005-0000-0000-0000AC010000}"/>
    <cellStyle name="AA FRAME 6 4" xfId="5844" xr:uid="{00000000-0005-0000-0000-0000AD010000}"/>
    <cellStyle name="AA FRAME 6_Note 10" xfId="1709" xr:uid="{00000000-0005-0000-0000-0000AE010000}"/>
    <cellStyle name="AA FRAME 60" xfId="5777" xr:uid="{00000000-0005-0000-0000-0000AF010000}"/>
    <cellStyle name="AA FRAME 7" xfId="1710" xr:uid="{00000000-0005-0000-0000-0000B0010000}"/>
    <cellStyle name="AA FRAME 7 2" xfId="1711" xr:uid="{00000000-0005-0000-0000-0000B1010000}"/>
    <cellStyle name="AA FRAME 7 2 2" xfId="5848" xr:uid="{00000000-0005-0000-0000-0000B2010000}"/>
    <cellStyle name="AA FRAME 7 3" xfId="1712" xr:uid="{00000000-0005-0000-0000-0000B3010000}"/>
    <cellStyle name="AA FRAME 7 3 2" xfId="5849" xr:uid="{00000000-0005-0000-0000-0000B4010000}"/>
    <cellStyle name="AA FRAME 7 4" xfId="5847" xr:uid="{00000000-0005-0000-0000-0000B5010000}"/>
    <cellStyle name="AA FRAME 7_Note 10" xfId="1713" xr:uid="{00000000-0005-0000-0000-0000B6010000}"/>
    <cellStyle name="AA FRAME 8" xfId="1714" xr:uid="{00000000-0005-0000-0000-0000B7010000}"/>
    <cellStyle name="AA FRAME 8 2" xfId="1715" xr:uid="{00000000-0005-0000-0000-0000B8010000}"/>
    <cellStyle name="AA FRAME 8 2 2" xfId="5851" xr:uid="{00000000-0005-0000-0000-0000B9010000}"/>
    <cellStyle name="AA FRAME 8 3" xfId="1716" xr:uid="{00000000-0005-0000-0000-0000BA010000}"/>
    <cellStyle name="AA FRAME 8 3 2" xfId="5852" xr:uid="{00000000-0005-0000-0000-0000BB010000}"/>
    <cellStyle name="AA FRAME 8 4" xfId="5850" xr:uid="{00000000-0005-0000-0000-0000BC010000}"/>
    <cellStyle name="AA FRAME 8_Note 10" xfId="1717" xr:uid="{00000000-0005-0000-0000-0000BD010000}"/>
    <cellStyle name="AA FRAME 9" xfId="1718" xr:uid="{00000000-0005-0000-0000-0000BE010000}"/>
    <cellStyle name="AA FRAME 9 2" xfId="1719" xr:uid="{00000000-0005-0000-0000-0000BF010000}"/>
    <cellStyle name="AA FRAME 9 2 2" xfId="5854" xr:uid="{00000000-0005-0000-0000-0000C0010000}"/>
    <cellStyle name="AA FRAME 9 3" xfId="1720" xr:uid="{00000000-0005-0000-0000-0000C1010000}"/>
    <cellStyle name="AA FRAME 9 3 2" xfId="5855" xr:uid="{00000000-0005-0000-0000-0000C2010000}"/>
    <cellStyle name="AA FRAME 9 4" xfId="5853" xr:uid="{00000000-0005-0000-0000-0000C3010000}"/>
    <cellStyle name="AA FRAME 9_Note 10" xfId="1721" xr:uid="{00000000-0005-0000-0000-0000C4010000}"/>
    <cellStyle name="AA FRAME_Note 10" xfId="1722" xr:uid="{00000000-0005-0000-0000-0000C5010000}"/>
    <cellStyle name="AA HEADING" xfId="1723" xr:uid="{00000000-0005-0000-0000-0000C6010000}"/>
    <cellStyle name="AA HEADING 10" xfId="1724" xr:uid="{00000000-0005-0000-0000-0000C7010000}"/>
    <cellStyle name="AA HEADING 10 2" xfId="1725" xr:uid="{00000000-0005-0000-0000-0000C8010000}"/>
    <cellStyle name="AA HEADING 10 3" xfId="1726" xr:uid="{00000000-0005-0000-0000-0000C9010000}"/>
    <cellStyle name="AA HEADING 10_Note 10" xfId="1727" xr:uid="{00000000-0005-0000-0000-0000CA010000}"/>
    <cellStyle name="AA HEADING 11" xfId="1728" xr:uid="{00000000-0005-0000-0000-0000CB010000}"/>
    <cellStyle name="AA HEADING 11 2" xfId="1729" xr:uid="{00000000-0005-0000-0000-0000CC010000}"/>
    <cellStyle name="AA HEADING 11 3" xfId="1730" xr:uid="{00000000-0005-0000-0000-0000CD010000}"/>
    <cellStyle name="AA HEADING 11_Note 10" xfId="1731" xr:uid="{00000000-0005-0000-0000-0000CE010000}"/>
    <cellStyle name="AA HEADING 12" xfId="1732" xr:uid="{00000000-0005-0000-0000-0000CF010000}"/>
    <cellStyle name="AA HEADING 13" xfId="1733" xr:uid="{00000000-0005-0000-0000-0000D0010000}"/>
    <cellStyle name="AA HEADING 14" xfId="1734" xr:uid="{00000000-0005-0000-0000-0000D1010000}"/>
    <cellStyle name="AA HEADING 15" xfId="1735" xr:uid="{00000000-0005-0000-0000-0000D2010000}"/>
    <cellStyle name="AA HEADING 16" xfId="1736" xr:uid="{00000000-0005-0000-0000-0000D3010000}"/>
    <cellStyle name="AA HEADING 17" xfId="1737" xr:uid="{00000000-0005-0000-0000-0000D4010000}"/>
    <cellStyle name="AA HEADING 18" xfId="1738" xr:uid="{00000000-0005-0000-0000-0000D5010000}"/>
    <cellStyle name="AA HEADING 19" xfId="1739" xr:uid="{00000000-0005-0000-0000-0000D6010000}"/>
    <cellStyle name="AA HEADING 2" xfId="1740" xr:uid="{00000000-0005-0000-0000-0000D7010000}"/>
    <cellStyle name="AA HEADING 2 2" xfId="1741" xr:uid="{00000000-0005-0000-0000-0000D8010000}"/>
    <cellStyle name="AA HEADING 2 3" xfId="1742" xr:uid="{00000000-0005-0000-0000-0000D9010000}"/>
    <cellStyle name="AA HEADING 2_Note 10" xfId="1743" xr:uid="{00000000-0005-0000-0000-0000DA010000}"/>
    <cellStyle name="AA HEADING 20" xfId="1744" xr:uid="{00000000-0005-0000-0000-0000DB010000}"/>
    <cellStyle name="AA HEADING 21" xfId="1745" xr:uid="{00000000-0005-0000-0000-0000DC010000}"/>
    <cellStyle name="AA HEADING 22" xfId="1746" xr:uid="{00000000-0005-0000-0000-0000DD010000}"/>
    <cellStyle name="AA HEADING 23" xfId="1747" xr:uid="{00000000-0005-0000-0000-0000DE010000}"/>
    <cellStyle name="AA HEADING 24" xfId="1748" xr:uid="{00000000-0005-0000-0000-0000DF010000}"/>
    <cellStyle name="AA HEADING 25" xfId="1749" xr:uid="{00000000-0005-0000-0000-0000E0010000}"/>
    <cellStyle name="AA HEADING 26" xfId="1750" xr:uid="{00000000-0005-0000-0000-0000E1010000}"/>
    <cellStyle name="AA HEADING 27" xfId="1751" xr:uid="{00000000-0005-0000-0000-0000E2010000}"/>
    <cellStyle name="AA HEADING 28" xfId="1752" xr:uid="{00000000-0005-0000-0000-0000E3010000}"/>
    <cellStyle name="AA HEADING 29" xfId="1753" xr:uid="{00000000-0005-0000-0000-0000E4010000}"/>
    <cellStyle name="AA HEADING 3" xfId="1754" xr:uid="{00000000-0005-0000-0000-0000E5010000}"/>
    <cellStyle name="AA HEADING 3 2" xfId="1755" xr:uid="{00000000-0005-0000-0000-0000E6010000}"/>
    <cellStyle name="AA HEADING 3 3" xfId="1756" xr:uid="{00000000-0005-0000-0000-0000E7010000}"/>
    <cellStyle name="AA HEADING 3_Note 10" xfId="1757" xr:uid="{00000000-0005-0000-0000-0000E8010000}"/>
    <cellStyle name="AA HEADING 30" xfId="1758" xr:uid="{00000000-0005-0000-0000-0000E9010000}"/>
    <cellStyle name="AA HEADING 31" xfId="1759" xr:uid="{00000000-0005-0000-0000-0000EA010000}"/>
    <cellStyle name="AA HEADING 32" xfId="1760" xr:uid="{00000000-0005-0000-0000-0000EB010000}"/>
    <cellStyle name="AA HEADING 33" xfId="1761" xr:uid="{00000000-0005-0000-0000-0000EC010000}"/>
    <cellStyle name="AA HEADING 34" xfId="1762" xr:uid="{00000000-0005-0000-0000-0000ED010000}"/>
    <cellStyle name="AA HEADING 35" xfId="1763" xr:uid="{00000000-0005-0000-0000-0000EE010000}"/>
    <cellStyle name="AA HEADING 36" xfId="1764" xr:uid="{00000000-0005-0000-0000-0000EF010000}"/>
    <cellStyle name="AA HEADING 37" xfId="1765" xr:uid="{00000000-0005-0000-0000-0000F0010000}"/>
    <cellStyle name="AA HEADING 38" xfId="1766" xr:uid="{00000000-0005-0000-0000-0000F1010000}"/>
    <cellStyle name="AA HEADING 39" xfId="1767" xr:uid="{00000000-0005-0000-0000-0000F2010000}"/>
    <cellStyle name="AA HEADING 4" xfId="1768" xr:uid="{00000000-0005-0000-0000-0000F3010000}"/>
    <cellStyle name="AA HEADING 4 2" xfId="1769" xr:uid="{00000000-0005-0000-0000-0000F4010000}"/>
    <cellStyle name="AA HEADING 4 3" xfId="1770" xr:uid="{00000000-0005-0000-0000-0000F5010000}"/>
    <cellStyle name="AA HEADING 4_Note 10" xfId="1771" xr:uid="{00000000-0005-0000-0000-0000F6010000}"/>
    <cellStyle name="AA HEADING 40" xfId="1772" xr:uid="{00000000-0005-0000-0000-0000F7010000}"/>
    <cellStyle name="AA HEADING 41" xfId="1773" xr:uid="{00000000-0005-0000-0000-0000F8010000}"/>
    <cellStyle name="AA HEADING 42" xfId="1774" xr:uid="{00000000-0005-0000-0000-0000F9010000}"/>
    <cellStyle name="AA HEADING 43" xfId="1775" xr:uid="{00000000-0005-0000-0000-0000FA010000}"/>
    <cellStyle name="AA HEADING 44" xfId="1776" xr:uid="{00000000-0005-0000-0000-0000FB010000}"/>
    <cellStyle name="AA HEADING 45" xfId="1777" xr:uid="{00000000-0005-0000-0000-0000FC010000}"/>
    <cellStyle name="AA HEADING 46" xfId="1778" xr:uid="{00000000-0005-0000-0000-0000FD010000}"/>
    <cellStyle name="AA HEADING 47" xfId="1779" xr:uid="{00000000-0005-0000-0000-0000FE010000}"/>
    <cellStyle name="AA HEADING 48" xfId="1780" xr:uid="{00000000-0005-0000-0000-0000FF010000}"/>
    <cellStyle name="AA HEADING 49" xfId="1781" xr:uid="{00000000-0005-0000-0000-000000020000}"/>
    <cellStyle name="AA HEADING 5" xfId="1782" xr:uid="{00000000-0005-0000-0000-000001020000}"/>
    <cellStyle name="AA HEADING 5 2" xfId="1783" xr:uid="{00000000-0005-0000-0000-000002020000}"/>
    <cellStyle name="AA HEADING 5 3" xfId="1784" xr:uid="{00000000-0005-0000-0000-000003020000}"/>
    <cellStyle name="AA HEADING 5_Note 10" xfId="1785" xr:uid="{00000000-0005-0000-0000-000004020000}"/>
    <cellStyle name="AA HEADING 50" xfId="1786" xr:uid="{00000000-0005-0000-0000-000005020000}"/>
    <cellStyle name="AA HEADING 51" xfId="1787" xr:uid="{00000000-0005-0000-0000-000006020000}"/>
    <cellStyle name="AA HEADING 52" xfId="1788" xr:uid="{00000000-0005-0000-0000-000007020000}"/>
    <cellStyle name="AA HEADING 53" xfId="1789" xr:uid="{00000000-0005-0000-0000-000008020000}"/>
    <cellStyle name="AA HEADING 54" xfId="1790" xr:uid="{00000000-0005-0000-0000-000009020000}"/>
    <cellStyle name="AA HEADING 55" xfId="1791" xr:uid="{00000000-0005-0000-0000-00000A020000}"/>
    <cellStyle name="AA HEADING 56" xfId="1792" xr:uid="{00000000-0005-0000-0000-00000B020000}"/>
    <cellStyle name="AA HEADING 57" xfId="1793" xr:uid="{00000000-0005-0000-0000-00000C020000}"/>
    <cellStyle name="AA HEADING 58" xfId="1794" xr:uid="{00000000-0005-0000-0000-00000D020000}"/>
    <cellStyle name="AA HEADING 59" xfId="1795" xr:uid="{00000000-0005-0000-0000-00000E020000}"/>
    <cellStyle name="AA HEADING 6" xfId="1796" xr:uid="{00000000-0005-0000-0000-00000F020000}"/>
    <cellStyle name="AA HEADING 6 2" xfId="1797" xr:uid="{00000000-0005-0000-0000-000010020000}"/>
    <cellStyle name="AA HEADING 6 3" xfId="1798" xr:uid="{00000000-0005-0000-0000-000011020000}"/>
    <cellStyle name="AA HEADING 6_Note 10" xfId="1799" xr:uid="{00000000-0005-0000-0000-000012020000}"/>
    <cellStyle name="AA HEADING 7" xfId="1800" xr:uid="{00000000-0005-0000-0000-000013020000}"/>
    <cellStyle name="AA HEADING 7 2" xfId="1801" xr:uid="{00000000-0005-0000-0000-000014020000}"/>
    <cellStyle name="AA HEADING 7 3" xfId="1802" xr:uid="{00000000-0005-0000-0000-000015020000}"/>
    <cellStyle name="AA HEADING 7_Note 10" xfId="1803" xr:uid="{00000000-0005-0000-0000-000016020000}"/>
    <cellStyle name="AA HEADING 8" xfId="1804" xr:uid="{00000000-0005-0000-0000-000017020000}"/>
    <cellStyle name="AA HEADING 8 2" xfId="1805" xr:uid="{00000000-0005-0000-0000-000018020000}"/>
    <cellStyle name="AA HEADING 8 3" xfId="1806" xr:uid="{00000000-0005-0000-0000-000019020000}"/>
    <cellStyle name="AA HEADING 8_Note 10" xfId="1807" xr:uid="{00000000-0005-0000-0000-00001A020000}"/>
    <cellStyle name="AA HEADING 9" xfId="1808" xr:uid="{00000000-0005-0000-0000-00001B020000}"/>
    <cellStyle name="AA HEADING 9 2" xfId="1809" xr:uid="{00000000-0005-0000-0000-00001C020000}"/>
    <cellStyle name="AA HEADING 9 3" xfId="1810" xr:uid="{00000000-0005-0000-0000-00001D020000}"/>
    <cellStyle name="AA HEADING 9_Note 10" xfId="1811" xr:uid="{00000000-0005-0000-0000-00001E020000}"/>
    <cellStyle name="AA HEADING_Note 10" xfId="1812" xr:uid="{00000000-0005-0000-0000-00001F020000}"/>
    <cellStyle name="AA INITIALS" xfId="1813" xr:uid="{00000000-0005-0000-0000-000020020000}"/>
    <cellStyle name="AA INITIALS 10" xfId="1814" xr:uid="{00000000-0005-0000-0000-000021020000}"/>
    <cellStyle name="AA INITIALS 10 2" xfId="1815" xr:uid="{00000000-0005-0000-0000-000022020000}"/>
    <cellStyle name="AA INITIALS 10 3" xfId="1816" xr:uid="{00000000-0005-0000-0000-000023020000}"/>
    <cellStyle name="AA INITIALS 10_Note 10" xfId="1817" xr:uid="{00000000-0005-0000-0000-000024020000}"/>
    <cellStyle name="AA INITIALS 11" xfId="1818" xr:uid="{00000000-0005-0000-0000-000025020000}"/>
    <cellStyle name="AA INITIALS 11 2" xfId="1819" xr:uid="{00000000-0005-0000-0000-000026020000}"/>
    <cellStyle name="AA INITIALS 11 3" xfId="1820" xr:uid="{00000000-0005-0000-0000-000027020000}"/>
    <cellStyle name="AA INITIALS 11_Note 10" xfId="1821" xr:uid="{00000000-0005-0000-0000-000028020000}"/>
    <cellStyle name="AA INITIALS 12" xfId="1822" xr:uid="{00000000-0005-0000-0000-000029020000}"/>
    <cellStyle name="AA INITIALS 13" xfId="1823" xr:uid="{00000000-0005-0000-0000-00002A020000}"/>
    <cellStyle name="AA INITIALS 14" xfId="1824" xr:uid="{00000000-0005-0000-0000-00002B020000}"/>
    <cellStyle name="AA INITIALS 15" xfId="1825" xr:uid="{00000000-0005-0000-0000-00002C020000}"/>
    <cellStyle name="AA INITIALS 16" xfId="1826" xr:uid="{00000000-0005-0000-0000-00002D020000}"/>
    <cellStyle name="AA INITIALS 17" xfId="1827" xr:uid="{00000000-0005-0000-0000-00002E020000}"/>
    <cellStyle name="AA INITIALS 18" xfId="1828" xr:uid="{00000000-0005-0000-0000-00002F020000}"/>
    <cellStyle name="AA INITIALS 19" xfId="1829" xr:uid="{00000000-0005-0000-0000-000030020000}"/>
    <cellStyle name="AA INITIALS 2" xfId="1830" xr:uid="{00000000-0005-0000-0000-000031020000}"/>
    <cellStyle name="AA INITIALS 2 2" xfId="1831" xr:uid="{00000000-0005-0000-0000-000032020000}"/>
    <cellStyle name="AA INITIALS 2 3" xfId="1832" xr:uid="{00000000-0005-0000-0000-000033020000}"/>
    <cellStyle name="AA INITIALS 2_Note 10" xfId="1833" xr:uid="{00000000-0005-0000-0000-000034020000}"/>
    <cellStyle name="AA INITIALS 20" xfId="1834" xr:uid="{00000000-0005-0000-0000-000035020000}"/>
    <cellStyle name="AA INITIALS 21" xfId="1835" xr:uid="{00000000-0005-0000-0000-000036020000}"/>
    <cellStyle name="AA INITIALS 22" xfId="1836" xr:uid="{00000000-0005-0000-0000-000037020000}"/>
    <cellStyle name="AA INITIALS 23" xfId="1837" xr:uid="{00000000-0005-0000-0000-000038020000}"/>
    <cellStyle name="AA INITIALS 24" xfId="1838" xr:uid="{00000000-0005-0000-0000-000039020000}"/>
    <cellStyle name="AA INITIALS 25" xfId="1839" xr:uid="{00000000-0005-0000-0000-00003A020000}"/>
    <cellStyle name="AA INITIALS 26" xfId="1840" xr:uid="{00000000-0005-0000-0000-00003B020000}"/>
    <cellStyle name="AA INITIALS 27" xfId="1841" xr:uid="{00000000-0005-0000-0000-00003C020000}"/>
    <cellStyle name="AA INITIALS 28" xfId="1842" xr:uid="{00000000-0005-0000-0000-00003D020000}"/>
    <cellStyle name="AA INITIALS 29" xfId="1843" xr:uid="{00000000-0005-0000-0000-00003E020000}"/>
    <cellStyle name="AA INITIALS 3" xfId="1844" xr:uid="{00000000-0005-0000-0000-00003F020000}"/>
    <cellStyle name="AA INITIALS 3 2" xfId="1845" xr:uid="{00000000-0005-0000-0000-000040020000}"/>
    <cellStyle name="AA INITIALS 3 3" xfId="1846" xr:uid="{00000000-0005-0000-0000-000041020000}"/>
    <cellStyle name="AA INITIALS 3_Note 10" xfId="1847" xr:uid="{00000000-0005-0000-0000-000042020000}"/>
    <cellStyle name="AA INITIALS 30" xfId="1848" xr:uid="{00000000-0005-0000-0000-000043020000}"/>
    <cellStyle name="AA INITIALS 31" xfId="1849" xr:uid="{00000000-0005-0000-0000-000044020000}"/>
    <cellStyle name="AA INITIALS 32" xfId="1850" xr:uid="{00000000-0005-0000-0000-000045020000}"/>
    <cellStyle name="AA INITIALS 33" xfId="1851" xr:uid="{00000000-0005-0000-0000-000046020000}"/>
    <cellStyle name="AA INITIALS 34" xfId="1852" xr:uid="{00000000-0005-0000-0000-000047020000}"/>
    <cellStyle name="AA INITIALS 35" xfId="1853" xr:uid="{00000000-0005-0000-0000-000048020000}"/>
    <cellStyle name="AA INITIALS 36" xfId="1854" xr:uid="{00000000-0005-0000-0000-000049020000}"/>
    <cellStyle name="AA INITIALS 37" xfId="1855" xr:uid="{00000000-0005-0000-0000-00004A020000}"/>
    <cellStyle name="AA INITIALS 38" xfId="1856" xr:uid="{00000000-0005-0000-0000-00004B020000}"/>
    <cellStyle name="AA INITIALS 39" xfId="1857" xr:uid="{00000000-0005-0000-0000-00004C020000}"/>
    <cellStyle name="AA INITIALS 4" xfId="1858" xr:uid="{00000000-0005-0000-0000-00004D020000}"/>
    <cellStyle name="AA INITIALS 4 2" xfId="1859" xr:uid="{00000000-0005-0000-0000-00004E020000}"/>
    <cellStyle name="AA INITIALS 4 3" xfId="1860" xr:uid="{00000000-0005-0000-0000-00004F020000}"/>
    <cellStyle name="AA INITIALS 4_Note 10" xfId="1861" xr:uid="{00000000-0005-0000-0000-000050020000}"/>
    <cellStyle name="AA INITIALS 40" xfId="1862" xr:uid="{00000000-0005-0000-0000-000051020000}"/>
    <cellStyle name="AA INITIALS 41" xfId="1863" xr:uid="{00000000-0005-0000-0000-000052020000}"/>
    <cellStyle name="AA INITIALS 42" xfId="1864" xr:uid="{00000000-0005-0000-0000-000053020000}"/>
    <cellStyle name="AA INITIALS 43" xfId="1865" xr:uid="{00000000-0005-0000-0000-000054020000}"/>
    <cellStyle name="AA INITIALS 44" xfId="1866" xr:uid="{00000000-0005-0000-0000-000055020000}"/>
    <cellStyle name="AA INITIALS 45" xfId="1867" xr:uid="{00000000-0005-0000-0000-000056020000}"/>
    <cellStyle name="AA INITIALS 46" xfId="1868" xr:uid="{00000000-0005-0000-0000-000057020000}"/>
    <cellStyle name="AA INITIALS 47" xfId="1869" xr:uid="{00000000-0005-0000-0000-000058020000}"/>
    <cellStyle name="AA INITIALS 48" xfId="1870" xr:uid="{00000000-0005-0000-0000-000059020000}"/>
    <cellStyle name="AA INITIALS 49" xfId="1871" xr:uid="{00000000-0005-0000-0000-00005A020000}"/>
    <cellStyle name="AA INITIALS 5" xfId="1872" xr:uid="{00000000-0005-0000-0000-00005B020000}"/>
    <cellStyle name="AA INITIALS 5 2" xfId="1873" xr:uid="{00000000-0005-0000-0000-00005C020000}"/>
    <cellStyle name="AA INITIALS 5 3" xfId="1874" xr:uid="{00000000-0005-0000-0000-00005D020000}"/>
    <cellStyle name="AA INITIALS 5_Note 10" xfId="1875" xr:uid="{00000000-0005-0000-0000-00005E020000}"/>
    <cellStyle name="AA INITIALS 50" xfId="1876" xr:uid="{00000000-0005-0000-0000-00005F020000}"/>
    <cellStyle name="AA INITIALS 51" xfId="1877" xr:uid="{00000000-0005-0000-0000-000060020000}"/>
    <cellStyle name="AA INITIALS 52" xfId="1878" xr:uid="{00000000-0005-0000-0000-000061020000}"/>
    <cellStyle name="AA INITIALS 53" xfId="1879" xr:uid="{00000000-0005-0000-0000-000062020000}"/>
    <cellStyle name="AA INITIALS 54" xfId="1880" xr:uid="{00000000-0005-0000-0000-000063020000}"/>
    <cellStyle name="AA INITIALS 55" xfId="1881" xr:uid="{00000000-0005-0000-0000-000064020000}"/>
    <cellStyle name="AA INITIALS 56" xfId="1882" xr:uid="{00000000-0005-0000-0000-000065020000}"/>
    <cellStyle name="AA INITIALS 57" xfId="1883" xr:uid="{00000000-0005-0000-0000-000066020000}"/>
    <cellStyle name="AA INITIALS 58" xfId="1884" xr:uid="{00000000-0005-0000-0000-000067020000}"/>
    <cellStyle name="AA INITIALS 59" xfId="1885" xr:uid="{00000000-0005-0000-0000-000068020000}"/>
    <cellStyle name="AA INITIALS 6" xfId="1886" xr:uid="{00000000-0005-0000-0000-000069020000}"/>
    <cellStyle name="AA INITIALS 6 2" xfId="1887" xr:uid="{00000000-0005-0000-0000-00006A020000}"/>
    <cellStyle name="AA INITIALS 6 3" xfId="1888" xr:uid="{00000000-0005-0000-0000-00006B020000}"/>
    <cellStyle name="AA INITIALS 6_Note P15" xfId="1889" xr:uid="{00000000-0005-0000-0000-00006C020000}"/>
    <cellStyle name="AA INITIALS 7" xfId="1890" xr:uid="{00000000-0005-0000-0000-00006D020000}"/>
    <cellStyle name="AA INITIALS 7 2" xfId="1891" xr:uid="{00000000-0005-0000-0000-00006E020000}"/>
    <cellStyle name="AA INITIALS 7 3" xfId="1892" xr:uid="{00000000-0005-0000-0000-00006F020000}"/>
    <cellStyle name="AA INITIALS 7_กำไรขาดทุน" xfId="1893" xr:uid="{00000000-0005-0000-0000-000070020000}"/>
    <cellStyle name="AA INITIALS 8" xfId="1894" xr:uid="{00000000-0005-0000-0000-000071020000}"/>
    <cellStyle name="AA INITIALS 8 2" xfId="1895" xr:uid="{00000000-0005-0000-0000-000072020000}"/>
    <cellStyle name="AA INITIALS 8 3" xfId="1896" xr:uid="{00000000-0005-0000-0000-000073020000}"/>
    <cellStyle name="AA INITIALS 8_เชียร์ฯ-Jun'53" xfId="1897" xr:uid="{00000000-0005-0000-0000-000074020000}"/>
    <cellStyle name="AA INITIALS 9" xfId="1898" xr:uid="{00000000-0005-0000-0000-000075020000}"/>
    <cellStyle name="AA INITIALS 9 2" xfId="1899" xr:uid="{00000000-0005-0000-0000-000076020000}"/>
    <cellStyle name="AA INITIALS 9 3" xfId="1900" xr:uid="{00000000-0005-0000-0000-000077020000}"/>
    <cellStyle name="AA INITIALS 9_เชียร์ฯ-Jun'53" xfId="1901" xr:uid="{00000000-0005-0000-0000-000078020000}"/>
    <cellStyle name="AA INITIALS_Note 10" xfId="1902" xr:uid="{00000000-0005-0000-0000-000079020000}"/>
    <cellStyle name="AA INPUT" xfId="1903" xr:uid="{00000000-0005-0000-0000-00007A020000}"/>
    <cellStyle name="AA INPUT 10" xfId="1904" xr:uid="{00000000-0005-0000-0000-00007B020000}"/>
    <cellStyle name="AA INPUT 10 2" xfId="1905" xr:uid="{00000000-0005-0000-0000-00007C020000}"/>
    <cellStyle name="AA INPUT 10 3" xfId="1906" xr:uid="{00000000-0005-0000-0000-00007D020000}"/>
    <cellStyle name="AA INPUT 10_เชียร์ฯ-Jun'53" xfId="1907" xr:uid="{00000000-0005-0000-0000-00007E020000}"/>
    <cellStyle name="AA INPUT 11" xfId="1908" xr:uid="{00000000-0005-0000-0000-00007F020000}"/>
    <cellStyle name="AA INPUT 11 2" xfId="1909" xr:uid="{00000000-0005-0000-0000-000080020000}"/>
    <cellStyle name="AA INPUT 11 3" xfId="1910" xr:uid="{00000000-0005-0000-0000-000081020000}"/>
    <cellStyle name="AA INPUT 11_เชียร์ฯ-Jun'53" xfId="1911" xr:uid="{00000000-0005-0000-0000-000082020000}"/>
    <cellStyle name="AA INPUT 12" xfId="1912" xr:uid="{00000000-0005-0000-0000-000083020000}"/>
    <cellStyle name="AA INPUT 13" xfId="1913" xr:uid="{00000000-0005-0000-0000-000084020000}"/>
    <cellStyle name="AA INPUT 14" xfId="1914" xr:uid="{00000000-0005-0000-0000-000085020000}"/>
    <cellStyle name="AA INPUT 15" xfId="1915" xr:uid="{00000000-0005-0000-0000-000086020000}"/>
    <cellStyle name="AA INPUT 16" xfId="1916" xr:uid="{00000000-0005-0000-0000-000087020000}"/>
    <cellStyle name="AA INPUT 17" xfId="1917" xr:uid="{00000000-0005-0000-0000-000088020000}"/>
    <cellStyle name="AA INPUT 18" xfId="1918" xr:uid="{00000000-0005-0000-0000-000089020000}"/>
    <cellStyle name="AA INPUT 19" xfId="1919" xr:uid="{00000000-0005-0000-0000-00008A020000}"/>
    <cellStyle name="AA INPUT 2" xfId="1920" xr:uid="{00000000-0005-0000-0000-00008B020000}"/>
    <cellStyle name="AA INPUT 2 2" xfId="1921" xr:uid="{00000000-0005-0000-0000-00008C020000}"/>
    <cellStyle name="AA INPUT 2 3" xfId="1922" xr:uid="{00000000-0005-0000-0000-00008D020000}"/>
    <cellStyle name="AA INPUT 2_เชียร์ฯ-Jun'53" xfId="1923" xr:uid="{00000000-0005-0000-0000-00008E020000}"/>
    <cellStyle name="AA INPUT 20" xfId="1924" xr:uid="{00000000-0005-0000-0000-00008F020000}"/>
    <cellStyle name="AA INPUT 21" xfId="1925" xr:uid="{00000000-0005-0000-0000-000090020000}"/>
    <cellStyle name="AA INPUT 22" xfId="1926" xr:uid="{00000000-0005-0000-0000-000091020000}"/>
    <cellStyle name="AA INPUT 23" xfId="1927" xr:uid="{00000000-0005-0000-0000-000092020000}"/>
    <cellStyle name="AA INPUT 24" xfId="1928" xr:uid="{00000000-0005-0000-0000-000093020000}"/>
    <cellStyle name="AA INPUT 25" xfId="1929" xr:uid="{00000000-0005-0000-0000-000094020000}"/>
    <cellStyle name="AA INPUT 26" xfId="1930" xr:uid="{00000000-0005-0000-0000-000095020000}"/>
    <cellStyle name="AA INPUT 27" xfId="1931" xr:uid="{00000000-0005-0000-0000-000096020000}"/>
    <cellStyle name="AA INPUT 28" xfId="1932" xr:uid="{00000000-0005-0000-0000-000097020000}"/>
    <cellStyle name="AA INPUT 29" xfId="1933" xr:uid="{00000000-0005-0000-0000-000098020000}"/>
    <cellStyle name="AA INPUT 3" xfId="1934" xr:uid="{00000000-0005-0000-0000-000099020000}"/>
    <cellStyle name="AA INPUT 3 2" xfId="1935" xr:uid="{00000000-0005-0000-0000-00009A020000}"/>
    <cellStyle name="AA INPUT 3 3" xfId="1936" xr:uid="{00000000-0005-0000-0000-00009B020000}"/>
    <cellStyle name="AA INPUT 3_เชียร์ฯ-Jun'53" xfId="1937" xr:uid="{00000000-0005-0000-0000-00009C020000}"/>
    <cellStyle name="AA INPUT 30" xfId="1938" xr:uid="{00000000-0005-0000-0000-00009D020000}"/>
    <cellStyle name="AA INPUT 31" xfId="1939" xr:uid="{00000000-0005-0000-0000-00009E020000}"/>
    <cellStyle name="AA INPUT 32" xfId="1940" xr:uid="{00000000-0005-0000-0000-00009F020000}"/>
    <cellStyle name="AA INPUT 33" xfId="1941" xr:uid="{00000000-0005-0000-0000-0000A0020000}"/>
    <cellStyle name="AA INPUT 34" xfId="1942" xr:uid="{00000000-0005-0000-0000-0000A1020000}"/>
    <cellStyle name="AA INPUT 35" xfId="1943" xr:uid="{00000000-0005-0000-0000-0000A2020000}"/>
    <cellStyle name="AA INPUT 36" xfId="1944" xr:uid="{00000000-0005-0000-0000-0000A3020000}"/>
    <cellStyle name="AA INPUT 37" xfId="1945" xr:uid="{00000000-0005-0000-0000-0000A4020000}"/>
    <cellStyle name="AA INPUT 38" xfId="1946" xr:uid="{00000000-0005-0000-0000-0000A5020000}"/>
    <cellStyle name="AA INPUT 39" xfId="1947" xr:uid="{00000000-0005-0000-0000-0000A6020000}"/>
    <cellStyle name="AA INPUT 4" xfId="1948" xr:uid="{00000000-0005-0000-0000-0000A7020000}"/>
    <cellStyle name="AA INPUT 4 2" xfId="1949" xr:uid="{00000000-0005-0000-0000-0000A8020000}"/>
    <cellStyle name="AA INPUT 4 3" xfId="1950" xr:uid="{00000000-0005-0000-0000-0000A9020000}"/>
    <cellStyle name="AA INPUT 40" xfId="1951" xr:uid="{00000000-0005-0000-0000-0000AA020000}"/>
    <cellStyle name="AA INPUT 41" xfId="1952" xr:uid="{00000000-0005-0000-0000-0000AB020000}"/>
    <cellStyle name="AA INPUT 42" xfId="1953" xr:uid="{00000000-0005-0000-0000-0000AC020000}"/>
    <cellStyle name="AA INPUT 43" xfId="1954" xr:uid="{00000000-0005-0000-0000-0000AD020000}"/>
    <cellStyle name="AA INPUT 44" xfId="1955" xr:uid="{00000000-0005-0000-0000-0000AE020000}"/>
    <cellStyle name="AA INPUT 45" xfId="1956" xr:uid="{00000000-0005-0000-0000-0000AF020000}"/>
    <cellStyle name="AA INPUT 46" xfId="1957" xr:uid="{00000000-0005-0000-0000-0000B0020000}"/>
    <cellStyle name="AA INPUT 47" xfId="1958" xr:uid="{00000000-0005-0000-0000-0000B1020000}"/>
    <cellStyle name="AA INPUT 48" xfId="1959" xr:uid="{00000000-0005-0000-0000-0000B2020000}"/>
    <cellStyle name="AA INPUT 49" xfId="1960" xr:uid="{00000000-0005-0000-0000-0000B3020000}"/>
    <cellStyle name="AA INPUT 5" xfId="1961" xr:uid="{00000000-0005-0000-0000-0000B4020000}"/>
    <cellStyle name="AA INPUT 5 2" xfId="1962" xr:uid="{00000000-0005-0000-0000-0000B5020000}"/>
    <cellStyle name="AA INPUT 5 3" xfId="1963" xr:uid="{00000000-0005-0000-0000-0000B6020000}"/>
    <cellStyle name="AA INPUT 50" xfId="1964" xr:uid="{00000000-0005-0000-0000-0000B7020000}"/>
    <cellStyle name="AA INPUT 51" xfId="1965" xr:uid="{00000000-0005-0000-0000-0000B8020000}"/>
    <cellStyle name="AA INPUT 52" xfId="1966" xr:uid="{00000000-0005-0000-0000-0000B9020000}"/>
    <cellStyle name="AA INPUT 53" xfId="1967" xr:uid="{00000000-0005-0000-0000-0000BA020000}"/>
    <cellStyle name="AA INPUT 54" xfId="1968" xr:uid="{00000000-0005-0000-0000-0000BB020000}"/>
    <cellStyle name="AA INPUT 55" xfId="1969" xr:uid="{00000000-0005-0000-0000-0000BC020000}"/>
    <cellStyle name="AA INPUT 56" xfId="1970" xr:uid="{00000000-0005-0000-0000-0000BD020000}"/>
    <cellStyle name="AA INPUT 57" xfId="1971" xr:uid="{00000000-0005-0000-0000-0000BE020000}"/>
    <cellStyle name="AA INPUT 58" xfId="1972" xr:uid="{00000000-0005-0000-0000-0000BF020000}"/>
    <cellStyle name="AA INPUT 59" xfId="1973" xr:uid="{00000000-0005-0000-0000-0000C0020000}"/>
    <cellStyle name="AA INPUT 6" xfId="1974" xr:uid="{00000000-0005-0000-0000-0000C1020000}"/>
    <cellStyle name="AA INPUT 6 2" xfId="1975" xr:uid="{00000000-0005-0000-0000-0000C2020000}"/>
    <cellStyle name="AA INPUT 6 3" xfId="1976" xr:uid="{00000000-0005-0000-0000-0000C3020000}"/>
    <cellStyle name="AA INPUT 7" xfId="1977" xr:uid="{00000000-0005-0000-0000-0000C4020000}"/>
    <cellStyle name="AA INPUT 7 2" xfId="1978" xr:uid="{00000000-0005-0000-0000-0000C5020000}"/>
    <cellStyle name="AA INPUT 7 3" xfId="1979" xr:uid="{00000000-0005-0000-0000-0000C6020000}"/>
    <cellStyle name="AA INPUT 8" xfId="1980" xr:uid="{00000000-0005-0000-0000-0000C7020000}"/>
    <cellStyle name="AA INPUT 8 2" xfId="1981" xr:uid="{00000000-0005-0000-0000-0000C8020000}"/>
    <cellStyle name="AA INPUT 8 3" xfId="1982" xr:uid="{00000000-0005-0000-0000-0000C9020000}"/>
    <cellStyle name="AA INPUT 9" xfId="1983" xr:uid="{00000000-0005-0000-0000-0000CA020000}"/>
    <cellStyle name="AA INPUT 9 2" xfId="1984" xr:uid="{00000000-0005-0000-0000-0000CB020000}"/>
    <cellStyle name="AA INPUT 9 3" xfId="1985" xr:uid="{00000000-0005-0000-0000-0000CC020000}"/>
    <cellStyle name="AA INPUT_Note 10" xfId="1986" xr:uid="{00000000-0005-0000-0000-0000CD020000}"/>
    <cellStyle name="AA LOCK" xfId="1987" xr:uid="{00000000-0005-0000-0000-0000CE020000}"/>
    <cellStyle name="AA LOCK 10" xfId="1988" xr:uid="{00000000-0005-0000-0000-0000CF020000}"/>
    <cellStyle name="AA LOCK 10 2" xfId="1989" xr:uid="{00000000-0005-0000-0000-0000D0020000}"/>
    <cellStyle name="AA LOCK 10 3" xfId="1990" xr:uid="{00000000-0005-0000-0000-0000D1020000}"/>
    <cellStyle name="AA LOCK 11" xfId="1991" xr:uid="{00000000-0005-0000-0000-0000D2020000}"/>
    <cellStyle name="AA LOCK 11 2" xfId="1992" xr:uid="{00000000-0005-0000-0000-0000D3020000}"/>
    <cellStyle name="AA LOCK 11 3" xfId="1993" xr:uid="{00000000-0005-0000-0000-0000D4020000}"/>
    <cellStyle name="AA LOCK 12" xfId="1994" xr:uid="{00000000-0005-0000-0000-0000D5020000}"/>
    <cellStyle name="AA LOCK 13" xfId="1995" xr:uid="{00000000-0005-0000-0000-0000D6020000}"/>
    <cellStyle name="AA LOCK 14" xfId="1996" xr:uid="{00000000-0005-0000-0000-0000D7020000}"/>
    <cellStyle name="AA LOCK 15" xfId="1997" xr:uid="{00000000-0005-0000-0000-0000D8020000}"/>
    <cellStyle name="AA LOCK 16" xfId="1998" xr:uid="{00000000-0005-0000-0000-0000D9020000}"/>
    <cellStyle name="AA LOCK 17" xfId="1999" xr:uid="{00000000-0005-0000-0000-0000DA020000}"/>
    <cellStyle name="AA LOCK 18" xfId="2000" xr:uid="{00000000-0005-0000-0000-0000DB020000}"/>
    <cellStyle name="AA LOCK 19" xfId="2001" xr:uid="{00000000-0005-0000-0000-0000DC020000}"/>
    <cellStyle name="AA LOCK 2" xfId="2002" xr:uid="{00000000-0005-0000-0000-0000DD020000}"/>
    <cellStyle name="AA LOCK 2 2" xfId="2003" xr:uid="{00000000-0005-0000-0000-0000DE020000}"/>
    <cellStyle name="AA LOCK 2 3" xfId="2004" xr:uid="{00000000-0005-0000-0000-0000DF020000}"/>
    <cellStyle name="AA LOCK 20" xfId="2005" xr:uid="{00000000-0005-0000-0000-0000E0020000}"/>
    <cellStyle name="AA LOCK 21" xfId="2006" xr:uid="{00000000-0005-0000-0000-0000E1020000}"/>
    <cellStyle name="AA LOCK 22" xfId="2007" xr:uid="{00000000-0005-0000-0000-0000E2020000}"/>
    <cellStyle name="AA LOCK 23" xfId="2008" xr:uid="{00000000-0005-0000-0000-0000E3020000}"/>
    <cellStyle name="AA LOCK 24" xfId="2009" xr:uid="{00000000-0005-0000-0000-0000E4020000}"/>
    <cellStyle name="AA LOCK 25" xfId="2010" xr:uid="{00000000-0005-0000-0000-0000E5020000}"/>
    <cellStyle name="AA LOCK 26" xfId="2011" xr:uid="{00000000-0005-0000-0000-0000E6020000}"/>
    <cellStyle name="AA LOCK 27" xfId="2012" xr:uid="{00000000-0005-0000-0000-0000E7020000}"/>
    <cellStyle name="AA LOCK 28" xfId="2013" xr:uid="{00000000-0005-0000-0000-0000E8020000}"/>
    <cellStyle name="AA LOCK 29" xfId="2014" xr:uid="{00000000-0005-0000-0000-0000E9020000}"/>
    <cellStyle name="AA LOCK 3" xfId="2015" xr:uid="{00000000-0005-0000-0000-0000EA020000}"/>
    <cellStyle name="AA LOCK 3 2" xfId="2016" xr:uid="{00000000-0005-0000-0000-0000EB020000}"/>
    <cellStyle name="AA LOCK 3 3" xfId="2017" xr:uid="{00000000-0005-0000-0000-0000EC020000}"/>
    <cellStyle name="AA LOCK 30" xfId="2018" xr:uid="{00000000-0005-0000-0000-0000ED020000}"/>
    <cellStyle name="AA LOCK 31" xfId="2019" xr:uid="{00000000-0005-0000-0000-0000EE020000}"/>
    <cellStyle name="AA LOCK 32" xfId="2020" xr:uid="{00000000-0005-0000-0000-0000EF020000}"/>
    <cellStyle name="AA LOCK 33" xfId="2021" xr:uid="{00000000-0005-0000-0000-0000F0020000}"/>
    <cellStyle name="AA LOCK 34" xfId="2022" xr:uid="{00000000-0005-0000-0000-0000F1020000}"/>
    <cellStyle name="AA LOCK 35" xfId="2023" xr:uid="{00000000-0005-0000-0000-0000F2020000}"/>
    <cellStyle name="AA LOCK 36" xfId="2024" xr:uid="{00000000-0005-0000-0000-0000F3020000}"/>
    <cellStyle name="AA LOCK 37" xfId="2025" xr:uid="{00000000-0005-0000-0000-0000F4020000}"/>
    <cellStyle name="AA LOCK 38" xfId="2026" xr:uid="{00000000-0005-0000-0000-0000F5020000}"/>
    <cellStyle name="AA LOCK 39" xfId="2027" xr:uid="{00000000-0005-0000-0000-0000F6020000}"/>
    <cellStyle name="AA LOCK 4" xfId="2028" xr:uid="{00000000-0005-0000-0000-0000F7020000}"/>
    <cellStyle name="AA LOCK 4 2" xfId="2029" xr:uid="{00000000-0005-0000-0000-0000F8020000}"/>
    <cellStyle name="AA LOCK 4 3" xfId="2030" xr:uid="{00000000-0005-0000-0000-0000F9020000}"/>
    <cellStyle name="AA LOCK 40" xfId="2031" xr:uid="{00000000-0005-0000-0000-0000FA020000}"/>
    <cellStyle name="AA LOCK 41" xfId="2032" xr:uid="{00000000-0005-0000-0000-0000FB020000}"/>
    <cellStyle name="AA LOCK 42" xfId="2033" xr:uid="{00000000-0005-0000-0000-0000FC020000}"/>
    <cellStyle name="AA LOCK 43" xfId="2034" xr:uid="{00000000-0005-0000-0000-0000FD020000}"/>
    <cellStyle name="AA LOCK 44" xfId="2035" xr:uid="{00000000-0005-0000-0000-0000FE020000}"/>
    <cellStyle name="AA LOCK 45" xfId="2036" xr:uid="{00000000-0005-0000-0000-0000FF020000}"/>
    <cellStyle name="AA LOCK 46" xfId="2037" xr:uid="{00000000-0005-0000-0000-000000030000}"/>
    <cellStyle name="AA LOCK 47" xfId="2038" xr:uid="{00000000-0005-0000-0000-000001030000}"/>
    <cellStyle name="AA LOCK 48" xfId="2039" xr:uid="{00000000-0005-0000-0000-000002030000}"/>
    <cellStyle name="AA LOCK 49" xfId="2040" xr:uid="{00000000-0005-0000-0000-000003030000}"/>
    <cellStyle name="AA LOCK 5" xfId="2041" xr:uid="{00000000-0005-0000-0000-000004030000}"/>
    <cellStyle name="AA LOCK 5 2" xfId="2042" xr:uid="{00000000-0005-0000-0000-000005030000}"/>
    <cellStyle name="AA LOCK 5 3" xfId="2043" xr:uid="{00000000-0005-0000-0000-000006030000}"/>
    <cellStyle name="AA LOCK 50" xfId="2044" xr:uid="{00000000-0005-0000-0000-000007030000}"/>
    <cellStyle name="AA LOCK 51" xfId="2045" xr:uid="{00000000-0005-0000-0000-000008030000}"/>
    <cellStyle name="AA LOCK 52" xfId="2046" xr:uid="{00000000-0005-0000-0000-000009030000}"/>
    <cellStyle name="AA LOCK 53" xfId="2047" xr:uid="{00000000-0005-0000-0000-00000A030000}"/>
    <cellStyle name="AA LOCK 54" xfId="2048" xr:uid="{00000000-0005-0000-0000-00000B030000}"/>
    <cellStyle name="AA LOCK 55" xfId="2049" xr:uid="{00000000-0005-0000-0000-00000C030000}"/>
    <cellStyle name="AA LOCK 56" xfId="2050" xr:uid="{00000000-0005-0000-0000-00000D030000}"/>
    <cellStyle name="AA LOCK 57" xfId="2051" xr:uid="{00000000-0005-0000-0000-00000E030000}"/>
    <cellStyle name="AA LOCK 58" xfId="2052" xr:uid="{00000000-0005-0000-0000-00000F030000}"/>
    <cellStyle name="AA LOCK 59" xfId="2053" xr:uid="{00000000-0005-0000-0000-000010030000}"/>
    <cellStyle name="AA LOCK 6" xfId="2054" xr:uid="{00000000-0005-0000-0000-000011030000}"/>
    <cellStyle name="AA LOCK 6 2" xfId="2055" xr:uid="{00000000-0005-0000-0000-000012030000}"/>
    <cellStyle name="AA LOCK 6 3" xfId="2056" xr:uid="{00000000-0005-0000-0000-000013030000}"/>
    <cellStyle name="AA LOCK 7" xfId="2057" xr:uid="{00000000-0005-0000-0000-000014030000}"/>
    <cellStyle name="AA LOCK 7 2" xfId="2058" xr:uid="{00000000-0005-0000-0000-000015030000}"/>
    <cellStyle name="AA LOCK 7 3" xfId="2059" xr:uid="{00000000-0005-0000-0000-000016030000}"/>
    <cellStyle name="AA LOCK 8" xfId="2060" xr:uid="{00000000-0005-0000-0000-000017030000}"/>
    <cellStyle name="AA LOCK 8 2" xfId="2061" xr:uid="{00000000-0005-0000-0000-000018030000}"/>
    <cellStyle name="AA LOCK 8 3" xfId="2062" xr:uid="{00000000-0005-0000-0000-000019030000}"/>
    <cellStyle name="AA LOCK 9" xfId="2063" xr:uid="{00000000-0005-0000-0000-00001A030000}"/>
    <cellStyle name="AA LOCK 9 2" xfId="2064" xr:uid="{00000000-0005-0000-0000-00001B030000}"/>
    <cellStyle name="AA LOCK 9 3" xfId="2065" xr:uid="{00000000-0005-0000-0000-00001C030000}"/>
    <cellStyle name="AA LOCK_Note 10" xfId="2066" xr:uid="{00000000-0005-0000-0000-00001D030000}"/>
    <cellStyle name="AA MGR NAME" xfId="2067" xr:uid="{00000000-0005-0000-0000-00001E030000}"/>
    <cellStyle name="AA MGR NAME 10" xfId="2068" xr:uid="{00000000-0005-0000-0000-00001F030000}"/>
    <cellStyle name="AA MGR NAME 10 2" xfId="2069" xr:uid="{00000000-0005-0000-0000-000020030000}"/>
    <cellStyle name="AA MGR NAME 10 3" xfId="2070" xr:uid="{00000000-0005-0000-0000-000021030000}"/>
    <cellStyle name="AA MGR NAME 11" xfId="2071" xr:uid="{00000000-0005-0000-0000-000022030000}"/>
    <cellStyle name="AA MGR NAME 11 2" xfId="2072" xr:uid="{00000000-0005-0000-0000-000023030000}"/>
    <cellStyle name="AA MGR NAME 11 3" xfId="2073" xr:uid="{00000000-0005-0000-0000-000024030000}"/>
    <cellStyle name="AA MGR NAME 12" xfId="2074" xr:uid="{00000000-0005-0000-0000-000025030000}"/>
    <cellStyle name="AA MGR NAME 13" xfId="2075" xr:uid="{00000000-0005-0000-0000-000026030000}"/>
    <cellStyle name="AA MGR NAME 14" xfId="2076" xr:uid="{00000000-0005-0000-0000-000027030000}"/>
    <cellStyle name="AA MGR NAME 15" xfId="2077" xr:uid="{00000000-0005-0000-0000-000028030000}"/>
    <cellStyle name="AA MGR NAME 16" xfId="2078" xr:uid="{00000000-0005-0000-0000-000029030000}"/>
    <cellStyle name="AA MGR NAME 17" xfId="2079" xr:uid="{00000000-0005-0000-0000-00002A030000}"/>
    <cellStyle name="AA MGR NAME 18" xfId="2080" xr:uid="{00000000-0005-0000-0000-00002B030000}"/>
    <cellStyle name="AA MGR NAME 19" xfId="2081" xr:uid="{00000000-0005-0000-0000-00002C030000}"/>
    <cellStyle name="AA MGR NAME 2" xfId="2082" xr:uid="{00000000-0005-0000-0000-00002D030000}"/>
    <cellStyle name="AA MGR NAME 2 2" xfId="2083" xr:uid="{00000000-0005-0000-0000-00002E030000}"/>
    <cellStyle name="AA MGR NAME 2 3" xfId="2084" xr:uid="{00000000-0005-0000-0000-00002F030000}"/>
    <cellStyle name="AA MGR NAME 20" xfId="2085" xr:uid="{00000000-0005-0000-0000-000030030000}"/>
    <cellStyle name="AA MGR NAME 21" xfId="2086" xr:uid="{00000000-0005-0000-0000-000031030000}"/>
    <cellStyle name="AA MGR NAME 22" xfId="2087" xr:uid="{00000000-0005-0000-0000-000032030000}"/>
    <cellStyle name="AA MGR NAME 23" xfId="2088" xr:uid="{00000000-0005-0000-0000-000033030000}"/>
    <cellStyle name="AA MGR NAME 24" xfId="2089" xr:uid="{00000000-0005-0000-0000-000034030000}"/>
    <cellStyle name="AA MGR NAME 25" xfId="2090" xr:uid="{00000000-0005-0000-0000-000035030000}"/>
    <cellStyle name="AA MGR NAME 26" xfId="2091" xr:uid="{00000000-0005-0000-0000-000036030000}"/>
    <cellStyle name="AA MGR NAME 27" xfId="2092" xr:uid="{00000000-0005-0000-0000-000037030000}"/>
    <cellStyle name="AA MGR NAME 28" xfId="2093" xr:uid="{00000000-0005-0000-0000-000038030000}"/>
    <cellStyle name="AA MGR NAME 29" xfId="2094" xr:uid="{00000000-0005-0000-0000-000039030000}"/>
    <cellStyle name="AA MGR NAME 3" xfId="2095" xr:uid="{00000000-0005-0000-0000-00003A030000}"/>
    <cellStyle name="AA MGR NAME 3 2" xfId="2096" xr:uid="{00000000-0005-0000-0000-00003B030000}"/>
    <cellStyle name="AA MGR NAME 3 3" xfId="2097" xr:uid="{00000000-0005-0000-0000-00003C030000}"/>
    <cellStyle name="AA MGR NAME 30" xfId="2098" xr:uid="{00000000-0005-0000-0000-00003D030000}"/>
    <cellStyle name="AA MGR NAME 31" xfId="2099" xr:uid="{00000000-0005-0000-0000-00003E030000}"/>
    <cellStyle name="AA MGR NAME 32" xfId="2100" xr:uid="{00000000-0005-0000-0000-00003F030000}"/>
    <cellStyle name="AA MGR NAME 33" xfId="2101" xr:uid="{00000000-0005-0000-0000-000040030000}"/>
    <cellStyle name="AA MGR NAME 34" xfId="2102" xr:uid="{00000000-0005-0000-0000-000041030000}"/>
    <cellStyle name="AA MGR NAME 35" xfId="2103" xr:uid="{00000000-0005-0000-0000-000042030000}"/>
    <cellStyle name="AA MGR NAME 36" xfId="2104" xr:uid="{00000000-0005-0000-0000-000043030000}"/>
    <cellStyle name="AA MGR NAME 37" xfId="2105" xr:uid="{00000000-0005-0000-0000-000044030000}"/>
    <cellStyle name="AA MGR NAME 38" xfId="2106" xr:uid="{00000000-0005-0000-0000-000045030000}"/>
    <cellStyle name="AA MGR NAME 39" xfId="2107" xr:uid="{00000000-0005-0000-0000-000046030000}"/>
    <cellStyle name="AA MGR NAME 4" xfId="2108" xr:uid="{00000000-0005-0000-0000-000047030000}"/>
    <cellStyle name="AA MGR NAME 4 2" xfId="2109" xr:uid="{00000000-0005-0000-0000-000048030000}"/>
    <cellStyle name="AA MGR NAME 4 3" xfId="2110" xr:uid="{00000000-0005-0000-0000-000049030000}"/>
    <cellStyle name="AA MGR NAME 40" xfId="2111" xr:uid="{00000000-0005-0000-0000-00004A030000}"/>
    <cellStyle name="AA MGR NAME 41" xfId="2112" xr:uid="{00000000-0005-0000-0000-00004B030000}"/>
    <cellStyle name="AA MGR NAME 42" xfId="2113" xr:uid="{00000000-0005-0000-0000-00004C030000}"/>
    <cellStyle name="AA MGR NAME 43" xfId="2114" xr:uid="{00000000-0005-0000-0000-00004D030000}"/>
    <cellStyle name="AA MGR NAME 44" xfId="2115" xr:uid="{00000000-0005-0000-0000-00004E030000}"/>
    <cellStyle name="AA MGR NAME 45" xfId="2116" xr:uid="{00000000-0005-0000-0000-00004F030000}"/>
    <cellStyle name="AA MGR NAME 46" xfId="2117" xr:uid="{00000000-0005-0000-0000-000050030000}"/>
    <cellStyle name="AA MGR NAME 47" xfId="2118" xr:uid="{00000000-0005-0000-0000-000051030000}"/>
    <cellStyle name="AA MGR NAME 48" xfId="2119" xr:uid="{00000000-0005-0000-0000-000052030000}"/>
    <cellStyle name="AA MGR NAME 49" xfId="2120" xr:uid="{00000000-0005-0000-0000-000053030000}"/>
    <cellStyle name="AA MGR NAME 5" xfId="2121" xr:uid="{00000000-0005-0000-0000-000054030000}"/>
    <cellStyle name="AA MGR NAME 5 2" xfId="2122" xr:uid="{00000000-0005-0000-0000-000055030000}"/>
    <cellStyle name="AA MGR NAME 5 3" xfId="2123" xr:uid="{00000000-0005-0000-0000-000056030000}"/>
    <cellStyle name="AA MGR NAME 50" xfId="2124" xr:uid="{00000000-0005-0000-0000-000057030000}"/>
    <cellStyle name="AA MGR NAME 51" xfId="2125" xr:uid="{00000000-0005-0000-0000-000058030000}"/>
    <cellStyle name="AA MGR NAME 52" xfId="2126" xr:uid="{00000000-0005-0000-0000-000059030000}"/>
    <cellStyle name="AA MGR NAME 53" xfId="2127" xr:uid="{00000000-0005-0000-0000-00005A030000}"/>
    <cellStyle name="AA MGR NAME 54" xfId="2128" xr:uid="{00000000-0005-0000-0000-00005B030000}"/>
    <cellStyle name="AA MGR NAME 55" xfId="2129" xr:uid="{00000000-0005-0000-0000-00005C030000}"/>
    <cellStyle name="AA MGR NAME 56" xfId="2130" xr:uid="{00000000-0005-0000-0000-00005D030000}"/>
    <cellStyle name="AA MGR NAME 57" xfId="2131" xr:uid="{00000000-0005-0000-0000-00005E030000}"/>
    <cellStyle name="AA MGR NAME 58" xfId="2132" xr:uid="{00000000-0005-0000-0000-00005F030000}"/>
    <cellStyle name="AA MGR NAME 59" xfId="2133" xr:uid="{00000000-0005-0000-0000-000060030000}"/>
    <cellStyle name="AA MGR NAME 6" xfId="2134" xr:uid="{00000000-0005-0000-0000-000061030000}"/>
    <cellStyle name="AA MGR NAME 6 2" xfId="2135" xr:uid="{00000000-0005-0000-0000-000062030000}"/>
    <cellStyle name="AA MGR NAME 6 3" xfId="2136" xr:uid="{00000000-0005-0000-0000-000063030000}"/>
    <cellStyle name="AA MGR NAME 7" xfId="2137" xr:uid="{00000000-0005-0000-0000-000064030000}"/>
    <cellStyle name="AA MGR NAME 7 2" xfId="2138" xr:uid="{00000000-0005-0000-0000-000065030000}"/>
    <cellStyle name="AA MGR NAME 7 3" xfId="2139" xr:uid="{00000000-0005-0000-0000-000066030000}"/>
    <cellStyle name="AA MGR NAME 8" xfId="2140" xr:uid="{00000000-0005-0000-0000-000067030000}"/>
    <cellStyle name="AA MGR NAME 8 2" xfId="2141" xr:uid="{00000000-0005-0000-0000-000068030000}"/>
    <cellStyle name="AA MGR NAME 8 3" xfId="2142" xr:uid="{00000000-0005-0000-0000-000069030000}"/>
    <cellStyle name="AA MGR NAME 9" xfId="2143" xr:uid="{00000000-0005-0000-0000-00006A030000}"/>
    <cellStyle name="AA MGR NAME 9 2" xfId="2144" xr:uid="{00000000-0005-0000-0000-00006B030000}"/>
    <cellStyle name="AA MGR NAME 9 3" xfId="2145" xr:uid="{00000000-0005-0000-0000-00006C030000}"/>
    <cellStyle name="AA MGR NAME_Note 10" xfId="2146" xr:uid="{00000000-0005-0000-0000-00006D030000}"/>
    <cellStyle name="AA NORMAL" xfId="2147" xr:uid="{00000000-0005-0000-0000-00006E030000}"/>
    <cellStyle name="AA NORMAL 10" xfId="2148" xr:uid="{00000000-0005-0000-0000-00006F030000}"/>
    <cellStyle name="AA NORMAL 10 2" xfId="2149" xr:uid="{00000000-0005-0000-0000-000070030000}"/>
    <cellStyle name="AA NORMAL 10 3" xfId="2150" xr:uid="{00000000-0005-0000-0000-000071030000}"/>
    <cellStyle name="AA NORMAL 11" xfId="2151" xr:uid="{00000000-0005-0000-0000-000072030000}"/>
    <cellStyle name="AA NORMAL 11 2" xfId="2152" xr:uid="{00000000-0005-0000-0000-000073030000}"/>
    <cellStyle name="AA NORMAL 11 3" xfId="2153" xr:uid="{00000000-0005-0000-0000-000074030000}"/>
    <cellStyle name="AA NORMAL 12" xfId="2154" xr:uid="{00000000-0005-0000-0000-000075030000}"/>
    <cellStyle name="AA NORMAL 13" xfId="2155" xr:uid="{00000000-0005-0000-0000-000076030000}"/>
    <cellStyle name="AA NORMAL 14" xfId="2156" xr:uid="{00000000-0005-0000-0000-000077030000}"/>
    <cellStyle name="AA NORMAL 15" xfId="2157" xr:uid="{00000000-0005-0000-0000-000078030000}"/>
    <cellStyle name="AA NORMAL 16" xfId="2158" xr:uid="{00000000-0005-0000-0000-000079030000}"/>
    <cellStyle name="AA NORMAL 17" xfId="2159" xr:uid="{00000000-0005-0000-0000-00007A030000}"/>
    <cellStyle name="AA NORMAL 18" xfId="2160" xr:uid="{00000000-0005-0000-0000-00007B030000}"/>
    <cellStyle name="AA NORMAL 19" xfId="2161" xr:uid="{00000000-0005-0000-0000-00007C030000}"/>
    <cellStyle name="AA NORMAL 2" xfId="2162" xr:uid="{00000000-0005-0000-0000-00007D030000}"/>
    <cellStyle name="AA NORMAL 2 2" xfId="2163" xr:uid="{00000000-0005-0000-0000-00007E030000}"/>
    <cellStyle name="AA NORMAL 2 3" xfId="2164" xr:uid="{00000000-0005-0000-0000-00007F030000}"/>
    <cellStyle name="AA NORMAL 20" xfId="2165" xr:uid="{00000000-0005-0000-0000-000080030000}"/>
    <cellStyle name="AA NORMAL 21" xfId="2166" xr:uid="{00000000-0005-0000-0000-000081030000}"/>
    <cellStyle name="AA NORMAL 22" xfId="2167" xr:uid="{00000000-0005-0000-0000-000082030000}"/>
    <cellStyle name="AA NORMAL 23" xfId="2168" xr:uid="{00000000-0005-0000-0000-000083030000}"/>
    <cellStyle name="AA NORMAL 24" xfId="2169" xr:uid="{00000000-0005-0000-0000-000084030000}"/>
    <cellStyle name="AA NORMAL 25" xfId="2170" xr:uid="{00000000-0005-0000-0000-000085030000}"/>
    <cellStyle name="AA NORMAL 26" xfId="2171" xr:uid="{00000000-0005-0000-0000-000086030000}"/>
    <cellStyle name="AA NORMAL 27" xfId="2172" xr:uid="{00000000-0005-0000-0000-000087030000}"/>
    <cellStyle name="AA NORMAL 28" xfId="2173" xr:uid="{00000000-0005-0000-0000-000088030000}"/>
    <cellStyle name="AA NORMAL 29" xfId="2174" xr:uid="{00000000-0005-0000-0000-000089030000}"/>
    <cellStyle name="AA NORMAL 3" xfId="2175" xr:uid="{00000000-0005-0000-0000-00008A030000}"/>
    <cellStyle name="AA NORMAL 3 2" xfId="2176" xr:uid="{00000000-0005-0000-0000-00008B030000}"/>
    <cellStyle name="AA NORMAL 3 3" xfId="2177" xr:uid="{00000000-0005-0000-0000-00008C030000}"/>
    <cellStyle name="AA NORMAL 30" xfId="2178" xr:uid="{00000000-0005-0000-0000-00008D030000}"/>
    <cellStyle name="AA NORMAL 31" xfId="2179" xr:uid="{00000000-0005-0000-0000-00008E030000}"/>
    <cellStyle name="AA NORMAL 32" xfId="2180" xr:uid="{00000000-0005-0000-0000-00008F030000}"/>
    <cellStyle name="AA NORMAL 33" xfId="2181" xr:uid="{00000000-0005-0000-0000-000090030000}"/>
    <cellStyle name="AA NORMAL 34" xfId="2182" xr:uid="{00000000-0005-0000-0000-000091030000}"/>
    <cellStyle name="AA NORMAL 35" xfId="2183" xr:uid="{00000000-0005-0000-0000-000092030000}"/>
    <cellStyle name="AA NORMAL 36" xfId="2184" xr:uid="{00000000-0005-0000-0000-000093030000}"/>
    <cellStyle name="AA NORMAL 37" xfId="2185" xr:uid="{00000000-0005-0000-0000-000094030000}"/>
    <cellStyle name="AA NORMAL 38" xfId="2186" xr:uid="{00000000-0005-0000-0000-000095030000}"/>
    <cellStyle name="AA NORMAL 39" xfId="2187" xr:uid="{00000000-0005-0000-0000-000096030000}"/>
    <cellStyle name="AA NORMAL 4" xfId="2188" xr:uid="{00000000-0005-0000-0000-000097030000}"/>
    <cellStyle name="AA NORMAL 4 2" xfId="2189" xr:uid="{00000000-0005-0000-0000-000098030000}"/>
    <cellStyle name="AA NORMAL 4 3" xfId="2190" xr:uid="{00000000-0005-0000-0000-000099030000}"/>
    <cellStyle name="AA NORMAL 40" xfId="2191" xr:uid="{00000000-0005-0000-0000-00009A030000}"/>
    <cellStyle name="AA NORMAL 41" xfId="2192" xr:uid="{00000000-0005-0000-0000-00009B030000}"/>
    <cellStyle name="AA NORMAL 42" xfId="2193" xr:uid="{00000000-0005-0000-0000-00009C030000}"/>
    <cellStyle name="AA NORMAL 43" xfId="2194" xr:uid="{00000000-0005-0000-0000-00009D030000}"/>
    <cellStyle name="AA NORMAL 44" xfId="2195" xr:uid="{00000000-0005-0000-0000-00009E030000}"/>
    <cellStyle name="AA NORMAL 45" xfId="2196" xr:uid="{00000000-0005-0000-0000-00009F030000}"/>
    <cellStyle name="AA NORMAL 46" xfId="2197" xr:uid="{00000000-0005-0000-0000-0000A0030000}"/>
    <cellStyle name="AA NORMAL 47" xfId="2198" xr:uid="{00000000-0005-0000-0000-0000A1030000}"/>
    <cellStyle name="AA NORMAL 48" xfId="2199" xr:uid="{00000000-0005-0000-0000-0000A2030000}"/>
    <cellStyle name="AA NORMAL 49" xfId="2200" xr:uid="{00000000-0005-0000-0000-0000A3030000}"/>
    <cellStyle name="AA NORMAL 5" xfId="2201" xr:uid="{00000000-0005-0000-0000-0000A4030000}"/>
    <cellStyle name="AA NORMAL 5 2" xfId="2202" xr:uid="{00000000-0005-0000-0000-0000A5030000}"/>
    <cellStyle name="AA NORMAL 5 3" xfId="2203" xr:uid="{00000000-0005-0000-0000-0000A6030000}"/>
    <cellStyle name="AA NORMAL 50" xfId="2204" xr:uid="{00000000-0005-0000-0000-0000A7030000}"/>
    <cellStyle name="AA NORMAL 51" xfId="2205" xr:uid="{00000000-0005-0000-0000-0000A8030000}"/>
    <cellStyle name="AA NORMAL 52" xfId="2206" xr:uid="{00000000-0005-0000-0000-0000A9030000}"/>
    <cellStyle name="AA NORMAL 53" xfId="2207" xr:uid="{00000000-0005-0000-0000-0000AA030000}"/>
    <cellStyle name="AA NORMAL 54" xfId="2208" xr:uid="{00000000-0005-0000-0000-0000AB030000}"/>
    <cellStyle name="AA NORMAL 55" xfId="2209" xr:uid="{00000000-0005-0000-0000-0000AC030000}"/>
    <cellStyle name="AA NORMAL 56" xfId="2210" xr:uid="{00000000-0005-0000-0000-0000AD030000}"/>
    <cellStyle name="AA NORMAL 57" xfId="2211" xr:uid="{00000000-0005-0000-0000-0000AE030000}"/>
    <cellStyle name="AA NORMAL 58" xfId="2212" xr:uid="{00000000-0005-0000-0000-0000AF030000}"/>
    <cellStyle name="AA NORMAL 59" xfId="2213" xr:uid="{00000000-0005-0000-0000-0000B0030000}"/>
    <cellStyle name="AA NORMAL 6" xfId="2214" xr:uid="{00000000-0005-0000-0000-0000B1030000}"/>
    <cellStyle name="AA NORMAL 6 2" xfId="2215" xr:uid="{00000000-0005-0000-0000-0000B2030000}"/>
    <cellStyle name="AA NORMAL 6 3" xfId="2216" xr:uid="{00000000-0005-0000-0000-0000B3030000}"/>
    <cellStyle name="AA NORMAL 7" xfId="2217" xr:uid="{00000000-0005-0000-0000-0000B4030000}"/>
    <cellStyle name="AA NORMAL 7 2" xfId="2218" xr:uid="{00000000-0005-0000-0000-0000B5030000}"/>
    <cellStyle name="AA NORMAL 7 3" xfId="2219" xr:uid="{00000000-0005-0000-0000-0000B6030000}"/>
    <cellStyle name="AA NORMAL 8" xfId="2220" xr:uid="{00000000-0005-0000-0000-0000B7030000}"/>
    <cellStyle name="AA NORMAL 8 2" xfId="2221" xr:uid="{00000000-0005-0000-0000-0000B8030000}"/>
    <cellStyle name="AA NORMAL 8 3" xfId="2222" xr:uid="{00000000-0005-0000-0000-0000B9030000}"/>
    <cellStyle name="AA NORMAL 9" xfId="2223" xr:uid="{00000000-0005-0000-0000-0000BA030000}"/>
    <cellStyle name="AA NORMAL 9 2" xfId="2224" xr:uid="{00000000-0005-0000-0000-0000BB030000}"/>
    <cellStyle name="AA NORMAL 9 3" xfId="2225" xr:uid="{00000000-0005-0000-0000-0000BC030000}"/>
    <cellStyle name="AA NORMAL_Note 10" xfId="2226" xr:uid="{00000000-0005-0000-0000-0000BD030000}"/>
    <cellStyle name="AA NUMBER" xfId="2227" xr:uid="{00000000-0005-0000-0000-0000BE030000}"/>
    <cellStyle name="AA NUMBER 10" xfId="2228" xr:uid="{00000000-0005-0000-0000-0000BF030000}"/>
    <cellStyle name="AA NUMBER 10 2" xfId="2229" xr:uid="{00000000-0005-0000-0000-0000C0030000}"/>
    <cellStyle name="AA NUMBER 10 3" xfId="2230" xr:uid="{00000000-0005-0000-0000-0000C1030000}"/>
    <cellStyle name="AA NUMBER 11" xfId="2231" xr:uid="{00000000-0005-0000-0000-0000C2030000}"/>
    <cellStyle name="AA NUMBER 11 2" xfId="2232" xr:uid="{00000000-0005-0000-0000-0000C3030000}"/>
    <cellStyle name="AA NUMBER 11 3" xfId="2233" xr:uid="{00000000-0005-0000-0000-0000C4030000}"/>
    <cellStyle name="AA NUMBER 12" xfId="2234" xr:uid="{00000000-0005-0000-0000-0000C5030000}"/>
    <cellStyle name="AA NUMBER 13" xfId="2235" xr:uid="{00000000-0005-0000-0000-0000C6030000}"/>
    <cellStyle name="AA NUMBER 14" xfId="2236" xr:uid="{00000000-0005-0000-0000-0000C7030000}"/>
    <cellStyle name="AA NUMBER 15" xfId="2237" xr:uid="{00000000-0005-0000-0000-0000C8030000}"/>
    <cellStyle name="AA NUMBER 16" xfId="2238" xr:uid="{00000000-0005-0000-0000-0000C9030000}"/>
    <cellStyle name="AA NUMBER 17" xfId="2239" xr:uid="{00000000-0005-0000-0000-0000CA030000}"/>
    <cellStyle name="AA NUMBER 18" xfId="2240" xr:uid="{00000000-0005-0000-0000-0000CB030000}"/>
    <cellStyle name="AA NUMBER 19" xfId="2241" xr:uid="{00000000-0005-0000-0000-0000CC030000}"/>
    <cellStyle name="AA NUMBER 2" xfId="2242" xr:uid="{00000000-0005-0000-0000-0000CD030000}"/>
    <cellStyle name="AA NUMBER 2 2" xfId="2243" xr:uid="{00000000-0005-0000-0000-0000CE030000}"/>
    <cellStyle name="AA NUMBER 2 3" xfId="2244" xr:uid="{00000000-0005-0000-0000-0000CF030000}"/>
    <cellStyle name="AA NUMBER 20" xfId="2245" xr:uid="{00000000-0005-0000-0000-0000D0030000}"/>
    <cellStyle name="AA NUMBER 21" xfId="2246" xr:uid="{00000000-0005-0000-0000-0000D1030000}"/>
    <cellStyle name="AA NUMBER 22" xfId="2247" xr:uid="{00000000-0005-0000-0000-0000D2030000}"/>
    <cellStyle name="AA NUMBER 23" xfId="2248" xr:uid="{00000000-0005-0000-0000-0000D3030000}"/>
    <cellStyle name="AA NUMBER 24" xfId="2249" xr:uid="{00000000-0005-0000-0000-0000D4030000}"/>
    <cellStyle name="AA NUMBER 25" xfId="2250" xr:uid="{00000000-0005-0000-0000-0000D5030000}"/>
    <cellStyle name="AA NUMBER 26" xfId="2251" xr:uid="{00000000-0005-0000-0000-0000D6030000}"/>
    <cellStyle name="AA NUMBER 27" xfId="2252" xr:uid="{00000000-0005-0000-0000-0000D7030000}"/>
    <cellStyle name="AA NUMBER 28" xfId="2253" xr:uid="{00000000-0005-0000-0000-0000D8030000}"/>
    <cellStyle name="AA NUMBER 29" xfId="2254" xr:uid="{00000000-0005-0000-0000-0000D9030000}"/>
    <cellStyle name="AA NUMBER 3" xfId="2255" xr:uid="{00000000-0005-0000-0000-0000DA030000}"/>
    <cellStyle name="AA NUMBER 3 2" xfId="2256" xr:uid="{00000000-0005-0000-0000-0000DB030000}"/>
    <cellStyle name="AA NUMBER 3 3" xfId="2257" xr:uid="{00000000-0005-0000-0000-0000DC030000}"/>
    <cellStyle name="AA NUMBER 30" xfId="2258" xr:uid="{00000000-0005-0000-0000-0000DD030000}"/>
    <cellStyle name="AA NUMBER 31" xfId="2259" xr:uid="{00000000-0005-0000-0000-0000DE030000}"/>
    <cellStyle name="AA NUMBER 32" xfId="2260" xr:uid="{00000000-0005-0000-0000-0000DF030000}"/>
    <cellStyle name="AA NUMBER 33" xfId="2261" xr:uid="{00000000-0005-0000-0000-0000E0030000}"/>
    <cellStyle name="AA NUMBER 34" xfId="2262" xr:uid="{00000000-0005-0000-0000-0000E1030000}"/>
    <cellStyle name="AA NUMBER 35" xfId="2263" xr:uid="{00000000-0005-0000-0000-0000E2030000}"/>
    <cellStyle name="AA NUMBER 36" xfId="2264" xr:uid="{00000000-0005-0000-0000-0000E3030000}"/>
    <cellStyle name="AA NUMBER 37" xfId="2265" xr:uid="{00000000-0005-0000-0000-0000E4030000}"/>
    <cellStyle name="AA NUMBER 38" xfId="2266" xr:uid="{00000000-0005-0000-0000-0000E5030000}"/>
    <cellStyle name="AA NUMBER 39" xfId="2267" xr:uid="{00000000-0005-0000-0000-0000E6030000}"/>
    <cellStyle name="AA NUMBER 4" xfId="2268" xr:uid="{00000000-0005-0000-0000-0000E7030000}"/>
    <cellStyle name="AA NUMBER 4 2" xfId="2269" xr:uid="{00000000-0005-0000-0000-0000E8030000}"/>
    <cellStyle name="AA NUMBER 4 3" xfId="2270" xr:uid="{00000000-0005-0000-0000-0000E9030000}"/>
    <cellStyle name="AA NUMBER 40" xfId="2271" xr:uid="{00000000-0005-0000-0000-0000EA030000}"/>
    <cellStyle name="AA NUMBER 41" xfId="2272" xr:uid="{00000000-0005-0000-0000-0000EB030000}"/>
    <cellStyle name="AA NUMBER 42" xfId="2273" xr:uid="{00000000-0005-0000-0000-0000EC030000}"/>
    <cellStyle name="AA NUMBER 43" xfId="2274" xr:uid="{00000000-0005-0000-0000-0000ED030000}"/>
    <cellStyle name="AA NUMBER 44" xfId="2275" xr:uid="{00000000-0005-0000-0000-0000EE030000}"/>
    <cellStyle name="AA NUMBER 45" xfId="2276" xr:uid="{00000000-0005-0000-0000-0000EF030000}"/>
    <cellStyle name="AA NUMBER 46" xfId="2277" xr:uid="{00000000-0005-0000-0000-0000F0030000}"/>
    <cellStyle name="AA NUMBER 47" xfId="2278" xr:uid="{00000000-0005-0000-0000-0000F1030000}"/>
    <cellStyle name="AA NUMBER 48" xfId="2279" xr:uid="{00000000-0005-0000-0000-0000F2030000}"/>
    <cellStyle name="AA NUMBER 49" xfId="2280" xr:uid="{00000000-0005-0000-0000-0000F3030000}"/>
    <cellStyle name="AA NUMBER 5" xfId="2281" xr:uid="{00000000-0005-0000-0000-0000F4030000}"/>
    <cellStyle name="AA NUMBER 5 2" xfId="2282" xr:uid="{00000000-0005-0000-0000-0000F5030000}"/>
    <cellStyle name="AA NUMBER 5 3" xfId="2283" xr:uid="{00000000-0005-0000-0000-0000F6030000}"/>
    <cellStyle name="AA NUMBER 50" xfId="2284" xr:uid="{00000000-0005-0000-0000-0000F7030000}"/>
    <cellStyle name="AA NUMBER 51" xfId="2285" xr:uid="{00000000-0005-0000-0000-0000F8030000}"/>
    <cellStyle name="AA NUMBER 52" xfId="2286" xr:uid="{00000000-0005-0000-0000-0000F9030000}"/>
    <cellStyle name="AA NUMBER 53" xfId="2287" xr:uid="{00000000-0005-0000-0000-0000FA030000}"/>
    <cellStyle name="AA NUMBER 54" xfId="2288" xr:uid="{00000000-0005-0000-0000-0000FB030000}"/>
    <cellStyle name="AA NUMBER 55" xfId="2289" xr:uid="{00000000-0005-0000-0000-0000FC030000}"/>
    <cellStyle name="AA NUMBER 56" xfId="2290" xr:uid="{00000000-0005-0000-0000-0000FD030000}"/>
    <cellStyle name="AA NUMBER 57" xfId="2291" xr:uid="{00000000-0005-0000-0000-0000FE030000}"/>
    <cellStyle name="AA NUMBER 58" xfId="2292" xr:uid="{00000000-0005-0000-0000-0000FF030000}"/>
    <cellStyle name="AA NUMBER 59" xfId="2293" xr:uid="{00000000-0005-0000-0000-000000040000}"/>
    <cellStyle name="AA NUMBER 6" xfId="2294" xr:uid="{00000000-0005-0000-0000-000001040000}"/>
    <cellStyle name="AA NUMBER 6 2" xfId="2295" xr:uid="{00000000-0005-0000-0000-000002040000}"/>
    <cellStyle name="AA NUMBER 6 3" xfId="2296" xr:uid="{00000000-0005-0000-0000-000003040000}"/>
    <cellStyle name="AA NUMBER 7" xfId="2297" xr:uid="{00000000-0005-0000-0000-000004040000}"/>
    <cellStyle name="AA NUMBER 7 2" xfId="2298" xr:uid="{00000000-0005-0000-0000-000005040000}"/>
    <cellStyle name="AA NUMBER 7 3" xfId="2299" xr:uid="{00000000-0005-0000-0000-000006040000}"/>
    <cellStyle name="AA NUMBER 8" xfId="2300" xr:uid="{00000000-0005-0000-0000-000007040000}"/>
    <cellStyle name="AA NUMBER 8 2" xfId="2301" xr:uid="{00000000-0005-0000-0000-000008040000}"/>
    <cellStyle name="AA NUMBER 8 3" xfId="2302" xr:uid="{00000000-0005-0000-0000-000009040000}"/>
    <cellStyle name="AA NUMBER 9" xfId="2303" xr:uid="{00000000-0005-0000-0000-00000A040000}"/>
    <cellStyle name="AA NUMBER 9 2" xfId="2304" xr:uid="{00000000-0005-0000-0000-00000B040000}"/>
    <cellStyle name="AA NUMBER 9 3" xfId="2305" xr:uid="{00000000-0005-0000-0000-00000C040000}"/>
    <cellStyle name="AA NUMBER_Note 10" xfId="2306" xr:uid="{00000000-0005-0000-0000-00000D040000}"/>
    <cellStyle name="AA NUMBER2" xfId="2307" xr:uid="{00000000-0005-0000-0000-00000E040000}"/>
    <cellStyle name="AA NUMBER2 10" xfId="2308" xr:uid="{00000000-0005-0000-0000-00000F040000}"/>
    <cellStyle name="AA NUMBER2 10 2" xfId="2309" xr:uid="{00000000-0005-0000-0000-000010040000}"/>
    <cellStyle name="AA NUMBER2 10 3" xfId="2310" xr:uid="{00000000-0005-0000-0000-000011040000}"/>
    <cellStyle name="AA NUMBER2 11" xfId="2311" xr:uid="{00000000-0005-0000-0000-000012040000}"/>
    <cellStyle name="AA NUMBER2 11 2" xfId="2312" xr:uid="{00000000-0005-0000-0000-000013040000}"/>
    <cellStyle name="AA NUMBER2 11 3" xfId="2313" xr:uid="{00000000-0005-0000-0000-000014040000}"/>
    <cellStyle name="AA NUMBER2 12" xfId="2314" xr:uid="{00000000-0005-0000-0000-000015040000}"/>
    <cellStyle name="AA NUMBER2 13" xfId="2315" xr:uid="{00000000-0005-0000-0000-000016040000}"/>
    <cellStyle name="AA NUMBER2 14" xfId="2316" xr:uid="{00000000-0005-0000-0000-000017040000}"/>
    <cellStyle name="AA NUMBER2 15" xfId="2317" xr:uid="{00000000-0005-0000-0000-000018040000}"/>
    <cellStyle name="AA NUMBER2 16" xfId="2318" xr:uid="{00000000-0005-0000-0000-000019040000}"/>
    <cellStyle name="AA NUMBER2 17" xfId="2319" xr:uid="{00000000-0005-0000-0000-00001A040000}"/>
    <cellStyle name="AA NUMBER2 18" xfId="2320" xr:uid="{00000000-0005-0000-0000-00001B040000}"/>
    <cellStyle name="AA NUMBER2 19" xfId="2321" xr:uid="{00000000-0005-0000-0000-00001C040000}"/>
    <cellStyle name="AA NUMBER2 2" xfId="2322" xr:uid="{00000000-0005-0000-0000-00001D040000}"/>
    <cellStyle name="AA NUMBER2 2 2" xfId="2323" xr:uid="{00000000-0005-0000-0000-00001E040000}"/>
    <cellStyle name="AA NUMBER2 2 3" xfId="2324" xr:uid="{00000000-0005-0000-0000-00001F040000}"/>
    <cellStyle name="AA NUMBER2 20" xfId="2325" xr:uid="{00000000-0005-0000-0000-000020040000}"/>
    <cellStyle name="AA NUMBER2 21" xfId="2326" xr:uid="{00000000-0005-0000-0000-000021040000}"/>
    <cellStyle name="AA NUMBER2 22" xfId="2327" xr:uid="{00000000-0005-0000-0000-000022040000}"/>
    <cellStyle name="AA NUMBER2 23" xfId="2328" xr:uid="{00000000-0005-0000-0000-000023040000}"/>
    <cellStyle name="AA NUMBER2 24" xfId="2329" xr:uid="{00000000-0005-0000-0000-000024040000}"/>
    <cellStyle name="AA NUMBER2 25" xfId="2330" xr:uid="{00000000-0005-0000-0000-000025040000}"/>
    <cellStyle name="AA NUMBER2 26" xfId="2331" xr:uid="{00000000-0005-0000-0000-000026040000}"/>
    <cellStyle name="AA NUMBER2 27" xfId="2332" xr:uid="{00000000-0005-0000-0000-000027040000}"/>
    <cellStyle name="AA NUMBER2 28" xfId="2333" xr:uid="{00000000-0005-0000-0000-000028040000}"/>
    <cellStyle name="AA NUMBER2 29" xfId="2334" xr:uid="{00000000-0005-0000-0000-000029040000}"/>
    <cellStyle name="AA NUMBER2 3" xfId="2335" xr:uid="{00000000-0005-0000-0000-00002A040000}"/>
    <cellStyle name="AA NUMBER2 3 2" xfId="2336" xr:uid="{00000000-0005-0000-0000-00002B040000}"/>
    <cellStyle name="AA NUMBER2 3 3" xfId="2337" xr:uid="{00000000-0005-0000-0000-00002C040000}"/>
    <cellStyle name="AA NUMBER2 30" xfId="2338" xr:uid="{00000000-0005-0000-0000-00002D040000}"/>
    <cellStyle name="AA NUMBER2 31" xfId="2339" xr:uid="{00000000-0005-0000-0000-00002E040000}"/>
    <cellStyle name="AA NUMBER2 32" xfId="2340" xr:uid="{00000000-0005-0000-0000-00002F040000}"/>
    <cellStyle name="AA NUMBER2 33" xfId="2341" xr:uid="{00000000-0005-0000-0000-000030040000}"/>
    <cellStyle name="AA NUMBER2 34" xfId="2342" xr:uid="{00000000-0005-0000-0000-000031040000}"/>
    <cellStyle name="AA NUMBER2 35" xfId="2343" xr:uid="{00000000-0005-0000-0000-000032040000}"/>
    <cellStyle name="AA NUMBER2 36" xfId="2344" xr:uid="{00000000-0005-0000-0000-000033040000}"/>
    <cellStyle name="AA NUMBER2 37" xfId="2345" xr:uid="{00000000-0005-0000-0000-000034040000}"/>
    <cellStyle name="AA NUMBER2 38" xfId="2346" xr:uid="{00000000-0005-0000-0000-000035040000}"/>
    <cellStyle name="AA NUMBER2 39" xfId="2347" xr:uid="{00000000-0005-0000-0000-000036040000}"/>
    <cellStyle name="AA NUMBER2 4" xfId="2348" xr:uid="{00000000-0005-0000-0000-000037040000}"/>
    <cellStyle name="AA NUMBER2 4 2" xfId="2349" xr:uid="{00000000-0005-0000-0000-000038040000}"/>
    <cellStyle name="AA NUMBER2 4 3" xfId="2350" xr:uid="{00000000-0005-0000-0000-000039040000}"/>
    <cellStyle name="AA NUMBER2 40" xfId="2351" xr:uid="{00000000-0005-0000-0000-00003A040000}"/>
    <cellStyle name="AA NUMBER2 41" xfId="2352" xr:uid="{00000000-0005-0000-0000-00003B040000}"/>
    <cellStyle name="AA NUMBER2 42" xfId="2353" xr:uid="{00000000-0005-0000-0000-00003C040000}"/>
    <cellStyle name="AA NUMBER2 43" xfId="2354" xr:uid="{00000000-0005-0000-0000-00003D040000}"/>
    <cellStyle name="AA NUMBER2 44" xfId="2355" xr:uid="{00000000-0005-0000-0000-00003E040000}"/>
    <cellStyle name="AA NUMBER2 45" xfId="2356" xr:uid="{00000000-0005-0000-0000-00003F040000}"/>
    <cellStyle name="AA NUMBER2 46" xfId="2357" xr:uid="{00000000-0005-0000-0000-000040040000}"/>
    <cellStyle name="AA NUMBER2 47" xfId="2358" xr:uid="{00000000-0005-0000-0000-000041040000}"/>
    <cellStyle name="AA NUMBER2 48" xfId="2359" xr:uid="{00000000-0005-0000-0000-000042040000}"/>
    <cellStyle name="AA NUMBER2 49" xfId="2360" xr:uid="{00000000-0005-0000-0000-000043040000}"/>
    <cellStyle name="AA NUMBER2 5" xfId="2361" xr:uid="{00000000-0005-0000-0000-000044040000}"/>
    <cellStyle name="AA NUMBER2 5 2" xfId="2362" xr:uid="{00000000-0005-0000-0000-000045040000}"/>
    <cellStyle name="AA NUMBER2 5 3" xfId="2363" xr:uid="{00000000-0005-0000-0000-000046040000}"/>
    <cellStyle name="AA NUMBER2 50" xfId="2364" xr:uid="{00000000-0005-0000-0000-000047040000}"/>
    <cellStyle name="AA NUMBER2 51" xfId="2365" xr:uid="{00000000-0005-0000-0000-000048040000}"/>
    <cellStyle name="AA NUMBER2 52" xfId="2366" xr:uid="{00000000-0005-0000-0000-000049040000}"/>
    <cellStyle name="AA NUMBER2 53" xfId="2367" xr:uid="{00000000-0005-0000-0000-00004A040000}"/>
    <cellStyle name="AA NUMBER2 54" xfId="2368" xr:uid="{00000000-0005-0000-0000-00004B040000}"/>
    <cellStyle name="AA NUMBER2 55" xfId="2369" xr:uid="{00000000-0005-0000-0000-00004C040000}"/>
    <cellStyle name="AA NUMBER2 56" xfId="2370" xr:uid="{00000000-0005-0000-0000-00004D040000}"/>
    <cellStyle name="AA NUMBER2 57" xfId="2371" xr:uid="{00000000-0005-0000-0000-00004E040000}"/>
    <cellStyle name="AA NUMBER2 58" xfId="2372" xr:uid="{00000000-0005-0000-0000-00004F040000}"/>
    <cellStyle name="AA NUMBER2 59" xfId="2373" xr:uid="{00000000-0005-0000-0000-000050040000}"/>
    <cellStyle name="AA NUMBER2 6" xfId="2374" xr:uid="{00000000-0005-0000-0000-000051040000}"/>
    <cellStyle name="AA NUMBER2 6 2" xfId="2375" xr:uid="{00000000-0005-0000-0000-000052040000}"/>
    <cellStyle name="AA NUMBER2 6 3" xfId="2376" xr:uid="{00000000-0005-0000-0000-000053040000}"/>
    <cellStyle name="AA NUMBER2 7" xfId="2377" xr:uid="{00000000-0005-0000-0000-000054040000}"/>
    <cellStyle name="AA NUMBER2 7 2" xfId="2378" xr:uid="{00000000-0005-0000-0000-000055040000}"/>
    <cellStyle name="AA NUMBER2 7 3" xfId="2379" xr:uid="{00000000-0005-0000-0000-000056040000}"/>
    <cellStyle name="AA NUMBER2 8" xfId="2380" xr:uid="{00000000-0005-0000-0000-000057040000}"/>
    <cellStyle name="AA NUMBER2 8 2" xfId="2381" xr:uid="{00000000-0005-0000-0000-000058040000}"/>
    <cellStyle name="AA NUMBER2 8 3" xfId="2382" xr:uid="{00000000-0005-0000-0000-000059040000}"/>
    <cellStyle name="AA NUMBER2 9" xfId="2383" xr:uid="{00000000-0005-0000-0000-00005A040000}"/>
    <cellStyle name="AA NUMBER2 9 2" xfId="2384" xr:uid="{00000000-0005-0000-0000-00005B040000}"/>
    <cellStyle name="AA NUMBER2 9 3" xfId="2385" xr:uid="{00000000-0005-0000-0000-00005C040000}"/>
    <cellStyle name="AA NUMBER2_Note 10" xfId="2386" xr:uid="{00000000-0005-0000-0000-00005D040000}"/>
    <cellStyle name="AA QUESTION" xfId="2387" xr:uid="{00000000-0005-0000-0000-00005E040000}"/>
    <cellStyle name="AA QUESTION 10" xfId="2388" xr:uid="{00000000-0005-0000-0000-00005F040000}"/>
    <cellStyle name="AA QUESTION 10 2" xfId="2389" xr:uid="{00000000-0005-0000-0000-000060040000}"/>
    <cellStyle name="AA QUESTION 10 3" xfId="2390" xr:uid="{00000000-0005-0000-0000-000061040000}"/>
    <cellStyle name="AA QUESTION 11" xfId="2391" xr:uid="{00000000-0005-0000-0000-000062040000}"/>
    <cellStyle name="AA QUESTION 11 2" xfId="2392" xr:uid="{00000000-0005-0000-0000-000063040000}"/>
    <cellStyle name="AA QUESTION 11 3" xfId="2393" xr:uid="{00000000-0005-0000-0000-000064040000}"/>
    <cellStyle name="AA QUESTION 12" xfId="2394" xr:uid="{00000000-0005-0000-0000-000065040000}"/>
    <cellStyle name="AA QUESTION 13" xfId="2395" xr:uid="{00000000-0005-0000-0000-000066040000}"/>
    <cellStyle name="AA QUESTION 14" xfId="2396" xr:uid="{00000000-0005-0000-0000-000067040000}"/>
    <cellStyle name="AA QUESTION 15" xfId="2397" xr:uid="{00000000-0005-0000-0000-000068040000}"/>
    <cellStyle name="AA QUESTION 16" xfId="2398" xr:uid="{00000000-0005-0000-0000-000069040000}"/>
    <cellStyle name="AA QUESTION 17" xfId="2399" xr:uid="{00000000-0005-0000-0000-00006A040000}"/>
    <cellStyle name="AA QUESTION 18" xfId="2400" xr:uid="{00000000-0005-0000-0000-00006B040000}"/>
    <cellStyle name="AA QUESTION 19" xfId="2401" xr:uid="{00000000-0005-0000-0000-00006C040000}"/>
    <cellStyle name="AA QUESTION 2" xfId="2402" xr:uid="{00000000-0005-0000-0000-00006D040000}"/>
    <cellStyle name="AA QUESTION 2 2" xfId="2403" xr:uid="{00000000-0005-0000-0000-00006E040000}"/>
    <cellStyle name="AA QUESTION 2 3" xfId="2404" xr:uid="{00000000-0005-0000-0000-00006F040000}"/>
    <cellStyle name="AA QUESTION 20" xfId="2405" xr:uid="{00000000-0005-0000-0000-000070040000}"/>
    <cellStyle name="AA QUESTION 21" xfId="2406" xr:uid="{00000000-0005-0000-0000-000071040000}"/>
    <cellStyle name="AA QUESTION 22" xfId="2407" xr:uid="{00000000-0005-0000-0000-000072040000}"/>
    <cellStyle name="AA QUESTION 23" xfId="2408" xr:uid="{00000000-0005-0000-0000-000073040000}"/>
    <cellStyle name="AA QUESTION 24" xfId="2409" xr:uid="{00000000-0005-0000-0000-000074040000}"/>
    <cellStyle name="AA QUESTION 25" xfId="2410" xr:uid="{00000000-0005-0000-0000-000075040000}"/>
    <cellStyle name="AA QUESTION 26" xfId="2411" xr:uid="{00000000-0005-0000-0000-000076040000}"/>
    <cellStyle name="AA QUESTION 27" xfId="2412" xr:uid="{00000000-0005-0000-0000-000077040000}"/>
    <cellStyle name="AA QUESTION 28" xfId="2413" xr:uid="{00000000-0005-0000-0000-000078040000}"/>
    <cellStyle name="AA QUESTION 29" xfId="2414" xr:uid="{00000000-0005-0000-0000-000079040000}"/>
    <cellStyle name="AA QUESTION 3" xfId="2415" xr:uid="{00000000-0005-0000-0000-00007A040000}"/>
    <cellStyle name="AA QUESTION 3 2" xfId="2416" xr:uid="{00000000-0005-0000-0000-00007B040000}"/>
    <cellStyle name="AA QUESTION 3 3" xfId="2417" xr:uid="{00000000-0005-0000-0000-00007C040000}"/>
    <cellStyle name="AA QUESTION 30" xfId="2418" xr:uid="{00000000-0005-0000-0000-00007D040000}"/>
    <cellStyle name="AA QUESTION 31" xfId="2419" xr:uid="{00000000-0005-0000-0000-00007E040000}"/>
    <cellStyle name="AA QUESTION 32" xfId="2420" xr:uid="{00000000-0005-0000-0000-00007F040000}"/>
    <cellStyle name="AA QUESTION 33" xfId="2421" xr:uid="{00000000-0005-0000-0000-000080040000}"/>
    <cellStyle name="AA QUESTION 34" xfId="2422" xr:uid="{00000000-0005-0000-0000-000081040000}"/>
    <cellStyle name="AA QUESTION 35" xfId="2423" xr:uid="{00000000-0005-0000-0000-000082040000}"/>
    <cellStyle name="AA QUESTION 36" xfId="2424" xr:uid="{00000000-0005-0000-0000-000083040000}"/>
    <cellStyle name="AA QUESTION 37" xfId="2425" xr:uid="{00000000-0005-0000-0000-000084040000}"/>
    <cellStyle name="AA QUESTION 38" xfId="2426" xr:uid="{00000000-0005-0000-0000-000085040000}"/>
    <cellStyle name="AA QUESTION 39" xfId="2427" xr:uid="{00000000-0005-0000-0000-000086040000}"/>
    <cellStyle name="AA QUESTION 4" xfId="2428" xr:uid="{00000000-0005-0000-0000-000087040000}"/>
    <cellStyle name="AA QUESTION 4 2" xfId="2429" xr:uid="{00000000-0005-0000-0000-000088040000}"/>
    <cellStyle name="AA QUESTION 4 3" xfId="2430" xr:uid="{00000000-0005-0000-0000-000089040000}"/>
    <cellStyle name="AA QUESTION 40" xfId="2431" xr:uid="{00000000-0005-0000-0000-00008A040000}"/>
    <cellStyle name="AA QUESTION 41" xfId="2432" xr:uid="{00000000-0005-0000-0000-00008B040000}"/>
    <cellStyle name="AA QUESTION 42" xfId="2433" xr:uid="{00000000-0005-0000-0000-00008C040000}"/>
    <cellStyle name="AA QUESTION 43" xfId="2434" xr:uid="{00000000-0005-0000-0000-00008D040000}"/>
    <cellStyle name="AA QUESTION 44" xfId="2435" xr:uid="{00000000-0005-0000-0000-00008E040000}"/>
    <cellStyle name="AA QUESTION 45" xfId="2436" xr:uid="{00000000-0005-0000-0000-00008F040000}"/>
    <cellStyle name="AA QUESTION 46" xfId="2437" xr:uid="{00000000-0005-0000-0000-000090040000}"/>
    <cellStyle name="AA QUESTION 47" xfId="2438" xr:uid="{00000000-0005-0000-0000-000091040000}"/>
    <cellStyle name="AA QUESTION 48" xfId="2439" xr:uid="{00000000-0005-0000-0000-000092040000}"/>
    <cellStyle name="AA QUESTION 49" xfId="2440" xr:uid="{00000000-0005-0000-0000-000093040000}"/>
    <cellStyle name="AA QUESTION 5" xfId="2441" xr:uid="{00000000-0005-0000-0000-000094040000}"/>
    <cellStyle name="AA QUESTION 5 2" xfId="2442" xr:uid="{00000000-0005-0000-0000-000095040000}"/>
    <cellStyle name="AA QUESTION 5 3" xfId="2443" xr:uid="{00000000-0005-0000-0000-000096040000}"/>
    <cellStyle name="AA QUESTION 50" xfId="2444" xr:uid="{00000000-0005-0000-0000-000097040000}"/>
    <cellStyle name="AA QUESTION 51" xfId="2445" xr:uid="{00000000-0005-0000-0000-000098040000}"/>
    <cellStyle name="AA QUESTION 52" xfId="2446" xr:uid="{00000000-0005-0000-0000-000099040000}"/>
    <cellStyle name="AA QUESTION 53" xfId="2447" xr:uid="{00000000-0005-0000-0000-00009A040000}"/>
    <cellStyle name="AA QUESTION 54" xfId="2448" xr:uid="{00000000-0005-0000-0000-00009B040000}"/>
    <cellStyle name="AA QUESTION 55" xfId="2449" xr:uid="{00000000-0005-0000-0000-00009C040000}"/>
    <cellStyle name="AA QUESTION 56" xfId="2450" xr:uid="{00000000-0005-0000-0000-00009D040000}"/>
    <cellStyle name="AA QUESTION 57" xfId="2451" xr:uid="{00000000-0005-0000-0000-00009E040000}"/>
    <cellStyle name="AA QUESTION 58" xfId="2452" xr:uid="{00000000-0005-0000-0000-00009F040000}"/>
    <cellStyle name="AA QUESTION 59" xfId="2453" xr:uid="{00000000-0005-0000-0000-0000A0040000}"/>
    <cellStyle name="AA QUESTION 6" xfId="2454" xr:uid="{00000000-0005-0000-0000-0000A1040000}"/>
    <cellStyle name="AA QUESTION 6 2" xfId="2455" xr:uid="{00000000-0005-0000-0000-0000A2040000}"/>
    <cellStyle name="AA QUESTION 6 3" xfId="2456" xr:uid="{00000000-0005-0000-0000-0000A3040000}"/>
    <cellStyle name="AA QUESTION 7" xfId="2457" xr:uid="{00000000-0005-0000-0000-0000A4040000}"/>
    <cellStyle name="AA QUESTION 7 2" xfId="2458" xr:uid="{00000000-0005-0000-0000-0000A5040000}"/>
    <cellStyle name="AA QUESTION 7 3" xfId="2459" xr:uid="{00000000-0005-0000-0000-0000A6040000}"/>
    <cellStyle name="AA QUESTION 8" xfId="2460" xr:uid="{00000000-0005-0000-0000-0000A7040000}"/>
    <cellStyle name="AA QUESTION 8 2" xfId="2461" xr:uid="{00000000-0005-0000-0000-0000A8040000}"/>
    <cellStyle name="AA QUESTION 8 3" xfId="2462" xr:uid="{00000000-0005-0000-0000-0000A9040000}"/>
    <cellStyle name="AA QUESTION 9" xfId="2463" xr:uid="{00000000-0005-0000-0000-0000AA040000}"/>
    <cellStyle name="AA QUESTION 9 2" xfId="2464" xr:uid="{00000000-0005-0000-0000-0000AB040000}"/>
    <cellStyle name="AA QUESTION 9 3" xfId="2465" xr:uid="{00000000-0005-0000-0000-0000AC040000}"/>
    <cellStyle name="AA QUESTION_Note 10" xfId="2466" xr:uid="{00000000-0005-0000-0000-0000AD040000}"/>
    <cellStyle name="AA SHADE" xfId="2467" xr:uid="{00000000-0005-0000-0000-0000AE040000}"/>
    <cellStyle name="AA SHADE 10" xfId="2468" xr:uid="{00000000-0005-0000-0000-0000AF040000}"/>
    <cellStyle name="AA SHADE 10 2" xfId="2469" xr:uid="{00000000-0005-0000-0000-0000B0040000}"/>
    <cellStyle name="AA SHADE 10 3" xfId="2470" xr:uid="{00000000-0005-0000-0000-0000B1040000}"/>
    <cellStyle name="AA SHADE 11" xfId="2471" xr:uid="{00000000-0005-0000-0000-0000B2040000}"/>
    <cellStyle name="AA SHADE 11 2" xfId="2472" xr:uid="{00000000-0005-0000-0000-0000B3040000}"/>
    <cellStyle name="AA SHADE 11 3" xfId="2473" xr:uid="{00000000-0005-0000-0000-0000B4040000}"/>
    <cellStyle name="AA SHADE 12" xfId="2474" xr:uid="{00000000-0005-0000-0000-0000B5040000}"/>
    <cellStyle name="AA SHADE 13" xfId="2475" xr:uid="{00000000-0005-0000-0000-0000B6040000}"/>
    <cellStyle name="AA SHADE 14" xfId="2476" xr:uid="{00000000-0005-0000-0000-0000B7040000}"/>
    <cellStyle name="AA SHADE 15" xfId="2477" xr:uid="{00000000-0005-0000-0000-0000B8040000}"/>
    <cellStyle name="AA SHADE 16" xfId="2478" xr:uid="{00000000-0005-0000-0000-0000B9040000}"/>
    <cellStyle name="AA SHADE 17" xfId="2479" xr:uid="{00000000-0005-0000-0000-0000BA040000}"/>
    <cellStyle name="AA SHADE 18" xfId="2480" xr:uid="{00000000-0005-0000-0000-0000BB040000}"/>
    <cellStyle name="AA SHADE 19" xfId="2481" xr:uid="{00000000-0005-0000-0000-0000BC040000}"/>
    <cellStyle name="AA SHADE 2" xfId="2482" xr:uid="{00000000-0005-0000-0000-0000BD040000}"/>
    <cellStyle name="AA SHADE 2 2" xfId="2483" xr:uid="{00000000-0005-0000-0000-0000BE040000}"/>
    <cellStyle name="AA SHADE 2 3" xfId="2484" xr:uid="{00000000-0005-0000-0000-0000BF040000}"/>
    <cellStyle name="AA SHADE 20" xfId="2485" xr:uid="{00000000-0005-0000-0000-0000C0040000}"/>
    <cellStyle name="AA SHADE 21" xfId="2486" xr:uid="{00000000-0005-0000-0000-0000C1040000}"/>
    <cellStyle name="AA SHADE 22" xfId="2487" xr:uid="{00000000-0005-0000-0000-0000C2040000}"/>
    <cellStyle name="AA SHADE 23" xfId="2488" xr:uid="{00000000-0005-0000-0000-0000C3040000}"/>
    <cellStyle name="AA SHADE 24" xfId="2489" xr:uid="{00000000-0005-0000-0000-0000C4040000}"/>
    <cellStyle name="AA SHADE 25" xfId="2490" xr:uid="{00000000-0005-0000-0000-0000C5040000}"/>
    <cellStyle name="AA SHADE 26" xfId="2491" xr:uid="{00000000-0005-0000-0000-0000C6040000}"/>
    <cellStyle name="AA SHADE 27" xfId="2492" xr:uid="{00000000-0005-0000-0000-0000C7040000}"/>
    <cellStyle name="AA SHADE 28" xfId="2493" xr:uid="{00000000-0005-0000-0000-0000C8040000}"/>
    <cellStyle name="AA SHADE 29" xfId="2494" xr:uid="{00000000-0005-0000-0000-0000C9040000}"/>
    <cellStyle name="AA SHADE 3" xfId="2495" xr:uid="{00000000-0005-0000-0000-0000CA040000}"/>
    <cellStyle name="AA SHADE 3 2" xfId="2496" xr:uid="{00000000-0005-0000-0000-0000CB040000}"/>
    <cellStyle name="AA SHADE 3 3" xfId="2497" xr:uid="{00000000-0005-0000-0000-0000CC040000}"/>
    <cellStyle name="AA SHADE 30" xfId="2498" xr:uid="{00000000-0005-0000-0000-0000CD040000}"/>
    <cellStyle name="AA SHADE 31" xfId="2499" xr:uid="{00000000-0005-0000-0000-0000CE040000}"/>
    <cellStyle name="AA SHADE 32" xfId="2500" xr:uid="{00000000-0005-0000-0000-0000CF040000}"/>
    <cellStyle name="AA SHADE 33" xfId="2501" xr:uid="{00000000-0005-0000-0000-0000D0040000}"/>
    <cellStyle name="AA SHADE 34" xfId="2502" xr:uid="{00000000-0005-0000-0000-0000D1040000}"/>
    <cellStyle name="AA SHADE 35" xfId="2503" xr:uid="{00000000-0005-0000-0000-0000D2040000}"/>
    <cellStyle name="AA SHADE 36" xfId="2504" xr:uid="{00000000-0005-0000-0000-0000D3040000}"/>
    <cellStyle name="AA SHADE 37" xfId="2505" xr:uid="{00000000-0005-0000-0000-0000D4040000}"/>
    <cellStyle name="AA SHADE 38" xfId="2506" xr:uid="{00000000-0005-0000-0000-0000D5040000}"/>
    <cellStyle name="AA SHADE 39" xfId="2507" xr:uid="{00000000-0005-0000-0000-0000D6040000}"/>
    <cellStyle name="AA SHADE 4" xfId="2508" xr:uid="{00000000-0005-0000-0000-0000D7040000}"/>
    <cellStyle name="AA SHADE 4 2" xfId="2509" xr:uid="{00000000-0005-0000-0000-0000D8040000}"/>
    <cellStyle name="AA SHADE 4 3" xfId="2510" xr:uid="{00000000-0005-0000-0000-0000D9040000}"/>
    <cellStyle name="AA SHADE 40" xfId="2511" xr:uid="{00000000-0005-0000-0000-0000DA040000}"/>
    <cellStyle name="AA SHADE 41" xfId="2512" xr:uid="{00000000-0005-0000-0000-0000DB040000}"/>
    <cellStyle name="AA SHADE 42" xfId="2513" xr:uid="{00000000-0005-0000-0000-0000DC040000}"/>
    <cellStyle name="AA SHADE 43" xfId="2514" xr:uid="{00000000-0005-0000-0000-0000DD040000}"/>
    <cellStyle name="AA SHADE 44" xfId="2515" xr:uid="{00000000-0005-0000-0000-0000DE040000}"/>
    <cellStyle name="AA SHADE 45" xfId="2516" xr:uid="{00000000-0005-0000-0000-0000DF040000}"/>
    <cellStyle name="AA SHADE 46" xfId="2517" xr:uid="{00000000-0005-0000-0000-0000E0040000}"/>
    <cellStyle name="AA SHADE 47" xfId="2518" xr:uid="{00000000-0005-0000-0000-0000E1040000}"/>
    <cellStyle name="AA SHADE 48" xfId="2519" xr:uid="{00000000-0005-0000-0000-0000E2040000}"/>
    <cellStyle name="AA SHADE 49" xfId="2520" xr:uid="{00000000-0005-0000-0000-0000E3040000}"/>
    <cellStyle name="AA SHADE 5" xfId="2521" xr:uid="{00000000-0005-0000-0000-0000E4040000}"/>
    <cellStyle name="AA SHADE 5 2" xfId="2522" xr:uid="{00000000-0005-0000-0000-0000E5040000}"/>
    <cellStyle name="AA SHADE 5 3" xfId="2523" xr:uid="{00000000-0005-0000-0000-0000E6040000}"/>
    <cellStyle name="AA SHADE 50" xfId="2524" xr:uid="{00000000-0005-0000-0000-0000E7040000}"/>
    <cellStyle name="AA SHADE 51" xfId="2525" xr:uid="{00000000-0005-0000-0000-0000E8040000}"/>
    <cellStyle name="AA SHADE 52" xfId="2526" xr:uid="{00000000-0005-0000-0000-0000E9040000}"/>
    <cellStyle name="AA SHADE 53" xfId="2527" xr:uid="{00000000-0005-0000-0000-0000EA040000}"/>
    <cellStyle name="AA SHADE 54" xfId="2528" xr:uid="{00000000-0005-0000-0000-0000EB040000}"/>
    <cellStyle name="AA SHADE 55" xfId="2529" xr:uid="{00000000-0005-0000-0000-0000EC040000}"/>
    <cellStyle name="AA SHADE 56" xfId="2530" xr:uid="{00000000-0005-0000-0000-0000ED040000}"/>
    <cellStyle name="AA SHADE 57" xfId="2531" xr:uid="{00000000-0005-0000-0000-0000EE040000}"/>
    <cellStyle name="AA SHADE 58" xfId="2532" xr:uid="{00000000-0005-0000-0000-0000EF040000}"/>
    <cellStyle name="AA SHADE 59" xfId="2533" xr:uid="{00000000-0005-0000-0000-0000F0040000}"/>
    <cellStyle name="AA SHADE 6" xfId="2534" xr:uid="{00000000-0005-0000-0000-0000F1040000}"/>
    <cellStyle name="AA SHADE 6 2" xfId="2535" xr:uid="{00000000-0005-0000-0000-0000F2040000}"/>
    <cellStyle name="AA SHADE 6 3" xfId="2536" xr:uid="{00000000-0005-0000-0000-0000F3040000}"/>
    <cellStyle name="AA SHADE 7" xfId="2537" xr:uid="{00000000-0005-0000-0000-0000F4040000}"/>
    <cellStyle name="AA SHADE 7 2" xfId="2538" xr:uid="{00000000-0005-0000-0000-0000F5040000}"/>
    <cellStyle name="AA SHADE 7 3" xfId="2539" xr:uid="{00000000-0005-0000-0000-0000F6040000}"/>
    <cellStyle name="AA SHADE 8" xfId="2540" xr:uid="{00000000-0005-0000-0000-0000F7040000}"/>
    <cellStyle name="AA SHADE 8 2" xfId="2541" xr:uid="{00000000-0005-0000-0000-0000F8040000}"/>
    <cellStyle name="AA SHADE 8 3" xfId="2542" xr:uid="{00000000-0005-0000-0000-0000F9040000}"/>
    <cellStyle name="AA SHADE 9" xfId="2543" xr:uid="{00000000-0005-0000-0000-0000FA040000}"/>
    <cellStyle name="AA SHADE 9 2" xfId="2544" xr:uid="{00000000-0005-0000-0000-0000FB040000}"/>
    <cellStyle name="AA SHADE 9 3" xfId="2545" xr:uid="{00000000-0005-0000-0000-0000FC040000}"/>
    <cellStyle name="AA SHADE_Note 10" xfId="2546" xr:uid="{00000000-0005-0000-0000-0000FD040000}"/>
    <cellStyle name="Accent1 - 20%" xfId="67" xr:uid="{00000000-0005-0000-0000-0000FE040000}"/>
    <cellStyle name="Accent1 - 40%" xfId="68" xr:uid="{00000000-0005-0000-0000-0000FF040000}"/>
    <cellStyle name="Accent1 - 60%" xfId="69" xr:uid="{00000000-0005-0000-0000-000000050000}"/>
    <cellStyle name="Accent1 2" xfId="70" xr:uid="{00000000-0005-0000-0000-000001050000}"/>
    <cellStyle name="Accent1 2 2" xfId="2548" xr:uid="{00000000-0005-0000-0000-000002050000}"/>
    <cellStyle name="Accent1 2 2 2" xfId="4707" xr:uid="{00000000-0005-0000-0000-000003050000}"/>
    <cellStyle name="Accent1 2 3" xfId="2549" xr:uid="{00000000-0005-0000-0000-000004050000}"/>
    <cellStyle name="Accent1 2 4" xfId="4708" xr:uid="{00000000-0005-0000-0000-000005050000}"/>
    <cellStyle name="Accent1 2 5" xfId="2547" xr:uid="{00000000-0005-0000-0000-000006050000}"/>
    <cellStyle name="Accent2 - 20%" xfId="71" xr:uid="{00000000-0005-0000-0000-000007050000}"/>
    <cellStyle name="Accent2 - 40%" xfId="72" xr:uid="{00000000-0005-0000-0000-000008050000}"/>
    <cellStyle name="Accent2 - 60%" xfId="73" xr:uid="{00000000-0005-0000-0000-000009050000}"/>
    <cellStyle name="Accent2 2" xfId="74" xr:uid="{00000000-0005-0000-0000-00000A050000}"/>
    <cellStyle name="Accent2 2 2" xfId="2551" xr:uid="{00000000-0005-0000-0000-00000B050000}"/>
    <cellStyle name="Accent2 2 2 2" xfId="4709" xr:uid="{00000000-0005-0000-0000-00000C050000}"/>
    <cellStyle name="Accent2 2 3" xfId="2552" xr:uid="{00000000-0005-0000-0000-00000D050000}"/>
    <cellStyle name="Accent2 2 4" xfId="4710" xr:uid="{00000000-0005-0000-0000-00000E050000}"/>
    <cellStyle name="Accent2 2 5" xfId="2550" xr:uid="{00000000-0005-0000-0000-00000F050000}"/>
    <cellStyle name="Accent3 - 20%" xfId="75" xr:uid="{00000000-0005-0000-0000-000010050000}"/>
    <cellStyle name="Accent3 - 40%" xfId="76" xr:uid="{00000000-0005-0000-0000-000011050000}"/>
    <cellStyle name="Accent3 - 60%" xfId="77" xr:uid="{00000000-0005-0000-0000-000012050000}"/>
    <cellStyle name="Accent3 2" xfId="78" xr:uid="{00000000-0005-0000-0000-000013050000}"/>
    <cellStyle name="Accent3 2 2" xfId="2554" xr:uid="{00000000-0005-0000-0000-000014050000}"/>
    <cellStyle name="Accent3 2 2 2" xfId="4711" xr:uid="{00000000-0005-0000-0000-000015050000}"/>
    <cellStyle name="Accent3 2 3" xfId="2555" xr:uid="{00000000-0005-0000-0000-000016050000}"/>
    <cellStyle name="Accent3 2 4" xfId="4712" xr:uid="{00000000-0005-0000-0000-000017050000}"/>
    <cellStyle name="Accent3 2 5" xfId="2553" xr:uid="{00000000-0005-0000-0000-000018050000}"/>
    <cellStyle name="Accent4 - 20%" xfId="79" xr:uid="{00000000-0005-0000-0000-000019050000}"/>
    <cellStyle name="Accent4 - 40%" xfId="80" xr:uid="{00000000-0005-0000-0000-00001A050000}"/>
    <cellStyle name="Accent4 - 60%" xfId="81" xr:uid="{00000000-0005-0000-0000-00001B050000}"/>
    <cellStyle name="Accent4 2" xfId="82" xr:uid="{00000000-0005-0000-0000-00001C050000}"/>
    <cellStyle name="Accent4 2 2" xfId="2557" xr:uid="{00000000-0005-0000-0000-00001D050000}"/>
    <cellStyle name="Accent4 2 2 2" xfId="4713" xr:uid="{00000000-0005-0000-0000-00001E050000}"/>
    <cellStyle name="Accent4 2 3" xfId="2558" xr:uid="{00000000-0005-0000-0000-00001F050000}"/>
    <cellStyle name="Accent4 2 4" xfId="4714" xr:uid="{00000000-0005-0000-0000-000020050000}"/>
    <cellStyle name="Accent4 2 5" xfId="2556" xr:uid="{00000000-0005-0000-0000-000021050000}"/>
    <cellStyle name="Accent5 - 20%" xfId="83" xr:uid="{00000000-0005-0000-0000-000022050000}"/>
    <cellStyle name="Accent5 - 40%" xfId="84" xr:uid="{00000000-0005-0000-0000-000023050000}"/>
    <cellStyle name="Accent5 - 60%" xfId="85" xr:uid="{00000000-0005-0000-0000-000024050000}"/>
    <cellStyle name="Accent5 2" xfId="86" xr:uid="{00000000-0005-0000-0000-000025050000}"/>
    <cellStyle name="Accent5 2 2" xfId="2560" xr:uid="{00000000-0005-0000-0000-000026050000}"/>
    <cellStyle name="Accent5 2 2 2" xfId="4715" xr:uid="{00000000-0005-0000-0000-000027050000}"/>
    <cellStyle name="Accent5 2 3" xfId="2561" xr:uid="{00000000-0005-0000-0000-000028050000}"/>
    <cellStyle name="Accent5 2 4" xfId="4716" xr:uid="{00000000-0005-0000-0000-000029050000}"/>
    <cellStyle name="Accent5 2 5" xfId="2559" xr:uid="{00000000-0005-0000-0000-00002A050000}"/>
    <cellStyle name="Accent6 - 20%" xfId="87" xr:uid="{00000000-0005-0000-0000-00002B050000}"/>
    <cellStyle name="Accent6 - 40%" xfId="88" xr:uid="{00000000-0005-0000-0000-00002C050000}"/>
    <cellStyle name="Accent6 - 60%" xfId="89" xr:uid="{00000000-0005-0000-0000-00002D050000}"/>
    <cellStyle name="Accent6 2" xfId="90" xr:uid="{00000000-0005-0000-0000-00002E050000}"/>
    <cellStyle name="Accent6 2 2" xfId="2563" xr:uid="{00000000-0005-0000-0000-00002F050000}"/>
    <cellStyle name="Accent6 2 2 2" xfId="4717" xr:uid="{00000000-0005-0000-0000-000030050000}"/>
    <cellStyle name="Accent6 2 3" xfId="2564" xr:uid="{00000000-0005-0000-0000-000031050000}"/>
    <cellStyle name="Accent6 2 4" xfId="4718" xr:uid="{00000000-0005-0000-0000-000032050000}"/>
    <cellStyle name="Accent6 2 5" xfId="2562" xr:uid="{00000000-0005-0000-0000-000033050000}"/>
    <cellStyle name="AXAPTA_FieldName" xfId="4719" xr:uid="{00000000-0005-0000-0000-000034050000}"/>
    <cellStyle name="Bad 2" xfId="91" xr:uid="{00000000-0005-0000-0000-000035050000}"/>
    <cellStyle name="Bad 2 2" xfId="2566" xr:uid="{00000000-0005-0000-0000-000036050000}"/>
    <cellStyle name="Bad 2 2 2" xfId="4720" xr:uid="{00000000-0005-0000-0000-000037050000}"/>
    <cellStyle name="Bad 2 3" xfId="2567" xr:uid="{00000000-0005-0000-0000-000038050000}"/>
    <cellStyle name="Bad 2 4" xfId="4721" xr:uid="{00000000-0005-0000-0000-000039050000}"/>
    <cellStyle name="Bad 2 5" xfId="2565" xr:uid="{00000000-0005-0000-0000-00003A050000}"/>
    <cellStyle name="border" xfId="92" xr:uid="{00000000-0005-0000-0000-00003B050000}"/>
    <cellStyle name="border 2" xfId="5656" xr:uid="{00000000-0005-0000-0000-00003C050000}"/>
    <cellStyle name="Calculation 2" xfId="93" xr:uid="{00000000-0005-0000-0000-00003D050000}"/>
    <cellStyle name="Calculation 2 2" xfId="2569" xr:uid="{00000000-0005-0000-0000-00003E050000}"/>
    <cellStyle name="Calculation 2 2 2" xfId="4722" xr:uid="{00000000-0005-0000-0000-00003F050000}"/>
    <cellStyle name="Calculation 2 2 3" xfId="5857" xr:uid="{00000000-0005-0000-0000-000040050000}"/>
    <cellStyle name="Calculation 2 3" xfId="2570" xr:uid="{00000000-0005-0000-0000-000041050000}"/>
    <cellStyle name="Calculation 2 3 2" xfId="5858" xr:uid="{00000000-0005-0000-0000-000042050000}"/>
    <cellStyle name="Calculation 2 4" xfId="4723" xr:uid="{00000000-0005-0000-0000-000043050000}"/>
    <cellStyle name="Calculation 2 4 2" xfId="6160" xr:uid="{00000000-0005-0000-0000-000044050000}"/>
    <cellStyle name="Calculation 2 5" xfId="2568" xr:uid="{00000000-0005-0000-0000-000045050000}"/>
    <cellStyle name="Calculation 2 5 2" xfId="5856" xr:uid="{00000000-0005-0000-0000-000046050000}"/>
    <cellStyle name="Calculation 2 6" xfId="5657" xr:uid="{00000000-0005-0000-0000-000047050000}"/>
    <cellStyle name="Check Cell 2" xfId="94" xr:uid="{00000000-0005-0000-0000-000048050000}"/>
    <cellStyle name="Check Cell 2 2" xfId="2572" xr:uid="{00000000-0005-0000-0000-000049050000}"/>
    <cellStyle name="Check Cell 2 2 2" xfId="4724" xr:uid="{00000000-0005-0000-0000-00004A050000}"/>
    <cellStyle name="Check Cell 2 3" xfId="2573" xr:uid="{00000000-0005-0000-0000-00004B050000}"/>
    <cellStyle name="Check Cell 2 4" xfId="4725" xr:uid="{00000000-0005-0000-0000-00004C050000}"/>
    <cellStyle name="Check Cell 2 5" xfId="2571" xr:uid="{00000000-0005-0000-0000-00004D050000}"/>
    <cellStyle name="Comma" xfId="6354" builtinId="3"/>
    <cellStyle name="Comma [0.00]" xfId="95" xr:uid="{00000000-0005-0000-0000-00004F050000}"/>
    <cellStyle name="Comma [0.00] 2" xfId="5658" xr:uid="{00000000-0005-0000-0000-000050050000}"/>
    <cellStyle name="Comma 10" xfId="96" xr:uid="{00000000-0005-0000-0000-000051050000}"/>
    <cellStyle name="Comma 10 10" xfId="4726" xr:uid="{00000000-0005-0000-0000-000052050000}"/>
    <cellStyle name="Comma 10 11" xfId="6357" xr:uid="{00000000-0005-0000-0000-000053050000}"/>
    <cellStyle name="Comma 10 2" xfId="97" xr:uid="{00000000-0005-0000-0000-000054050000}"/>
    <cellStyle name="Comma 10 2 2" xfId="5659" xr:uid="{00000000-0005-0000-0000-000055050000}"/>
    <cellStyle name="Comma 10 3" xfId="2575" xr:uid="{00000000-0005-0000-0000-000056050000}"/>
    <cellStyle name="Comma 10 3 2" xfId="4727" xr:uid="{00000000-0005-0000-0000-000057050000}"/>
    <cellStyle name="Comma 10 3 2 2" xfId="6161" xr:uid="{00000000-0005-0000-0000-000058050000}"/>
    <cellStyle name="Comma 10 3 3" xfId="5860" xr:uid="{00000000-0005-0000-0000-000059050000}"/>
    <cellStyle name="Comma 10 4" xfId="2576" xr:uid="{00000000-0005-0000-0000-00005A050000}"/>
    <cellStyle name="Comma 10 4 2" xfId="5861" xr:uid="{00000000-0005-0000-0000-00005B050000}"/>
    <cellStyle name="Comma 10 5" xfId="2577" xr:uid="{00000000-0005-0000-0000-00005C050000}"/>
    <cellStyle name="Comma 10 5 2" xfId="5862" xr:uid="{00000000-0005-0000-0000-00005D050000}"/>
    <cellStyle name="Comma 10 6" xfId="2578" xr:uid="{00000000-0005-0000-0000-00005E050000}"/>
    <cellStyle name="Comma 10 6 2" xfId="5863" xr:uid="{00000000-0005-0000-0000-00005F050000}"/>
    <cellStyle name="Comma 10 7" xfId="2579" xr:uid="{00000000-0005-0000-0000-000060050000}"/>
    <cellStyle name="Comma 10 7 2" xfId="5864" xr:uid="{00000000-0005-0000-0000-000061050000}"/>
    <cellStyle name="Comma 10 8" xfId="2580" xr:uid="{00000000-0005-0000-0000-000062050000}"/>
    <cellStyle name="Comma 10 8 2" xfId="5865" xr:uid="{00000000-0005-0000-0000-000063050000}"/>
    <cellStyle name="Comma 10 9" xfId="2581" xr:uid="{00000000-0005-0000-0000-000064050000}"/>
    <cellStyle name="Comma 10 9 2" xfId="5866" xr:uid="{00000000-0005-0000-0000-000065050000}"/>
    <cellStyle name="Comma 100" xfId="5636" xr:uid="{00000000-0005-0000-0000-000066050000}"/>
    <cellStyle name="Comma 100 2" xfId="6314" xr:uid="{00000000-0005-0000-0000-000067050000}"/>
    <cellStyle name="Comma 101" xfId="5638" xr:uid="{00000000-0005-0000-0000-000068050000}"/>
    <cellStyle name="Comma 101 2" xfId="6316" xr:uid="{00000000-0005-0000-0000-000069050000}"/>
    <cellStyle name="Comma 101 3" xfId="6320" xr:uid="{00000000-0005-0000-0000-00006A050000}"/>
    <cellStyle name="Comma 101 3 2" xfId="6351" xr:uid="{00000000-0005-0000-0000-00006B050000}"/>
    <cellStyle name="Comma 101 3 3" xfId="6353" xr:uid="{00000000-0005-0000-0000-00006C050000}"/>
    <cellStyle name="Comma 102" xfId="6322" xr:uid="{00000000-0005-0000-0000-00006D050000}"/>
    <cellStyle name="Comma 11" xfId="98" xr:uid="{00000000-0005-0000-0000-00006E050000}"/>
    <cellStyle name="Comma 11 2" xfId="4728" xr:uid="{00000000-0005-0000-0000-00006F050000}"/>
    <cellStyle name="Comma 11 2 2" xfId="4729" xr:uid="{00000000-0005-0000-0000-000070050000}"/>
    <cellStyle name="Comma 11 2 2 2" xfId="6162" xr:uid="{00000000-0005-0000-0000-000071050000}"/>
    <cellStyle name="Comma 11 3" xfId="2582" xr:uid="{00000000-0005-0000-0000-000072050000}"/>
    <cellStyle name="Comma 11 3 2" xfId="5867" xr:uid="{00000000-0005-0000-0000-000073050000}"/>
    <cellStyle name="Comma 12" xfId="99" xr:uid="{00000000-0005-0000-0000-000074050000}"/>
    <cellStyle name="Comma 12 2" xfId="4730" xr:uid="{00000000-0005-0000-0000-000075050000}"/>
    <cellStyle name="Comma 12 2 2" xfId="4731" xr:uid="{00000000-0005-0000-0000-000076050000}"/>
    <cellStyle name="Comma 12 3" xfId="2583" xr:uid="{00000000-0005-0000-0000-000077050000}"/>
    <cellStyle name="Comma 12 3 2" xfId="5868" xr:uid="{00000000-0005-0000-0000-000078050000}"/>
    <cellStyle name="Comma 13" xfId="100" xr:uid="{00000000-0005-0000-0000-000079050000}"/>
    <cellStyle name="Comma 13 2" xfId="4732" xr:uid="{00000000-0005-0000-0000-00007A050000}"/>
    <cellStyle name="Comma 13 2 2" xfId="4733" xr:uid="{00000000-0005-0000-0000-00007B050000}"/>
    <cellStyle name="Comma 13 2 2 2" xfId="6163" xr:uid="{00000000-0005-0000-0000-00007C050000}"/>
    <cellStyle name="Comma 13 3" xfId="2584" xr:uid="{00000000-0005-0000-0000-00007D050000}"/>
    <cellStyle name="Comma 13 3 2" xfId="5869" xr:uid="{00000000-0005-0000-0000-00007E050000}"/>
    <cellStyle name="Comma 14" xfId="101" xr:uid="{00000000-0005-0000-0000-00007F050000}"/>
    <cellStyle name="Comma 14 2" xfId="102" xr:uid="{00000000-0005-0000-0000-000080050000}"/>
    <cellStyle name="Comma 14 2 2" xfId="4734" xr:uid="{00000000-0005-0000-0000-000081050000}"/>
    <cellStyle name="Comma 14 2 2 2" xfId="6164" xr:uid="{00000000-0005-0000-0000-000082050000}"/>
    <cellStyle name="Comma 14 2 3" xfId="5661" xr:uid="{00000000-0005-0000-0000-000083050000}"/>
    <cellStyle name="Comma 14 3" xfId="4735" xr:uid="{00000000-0005-0000-0000-000084050000}"/>
    <cellStyle name="Comma 14 3 2" xfId="4736" xr:uid="{00000000-0005-0000-0000-000085050000}"/>
    <cellStyle name="Comma 14 3 3" xfId="6165" xr:uid="{00000000-0005-0000-0000-000086050000}"/>
    <cellStyle name="Comma 14 4" xfId="2585" xr:uid="{00000000-0005-0000-0000-000087050000}"/>
    <cellStyle name="Comma 14 4 2" xfId="5870" xr:uid="{00000000-0005-0000-0000-000088050000}"/>
    <cellStyle name="Comma 14 5" xfId="5660" xr:uid="{00000000-0005-0000-0000-000089050000}"/>
    <cellStyle name="Comma 14 6" xfId="6335" xr:uid="{00000000-0005-0000-0000-00008A050000}"/>
    <cellStyle name="Comma 15" xfId="103" xr:uid="{00000000-0005-0000-0000-00008B050000}"/>
    <cellStyle name="Comma 15 2" xfId="4737" xr:uid="{00000000-0005-0000-0000-00008C050000}"/>
    <cellStyle name="Comma 15 2 2" xfId="4738" xr:uid="{00000000-0005-0000-0000-00008D050000}"/>
    <cellStyle name="Comma 15 3" xfId="2586" xr:uid="{00000000-0005-0000-0000-00008E050000}"/>
    <cellStyle name="Comma 15 3 2" xfId="5871" xr:uid="{00000000-0005-0000-0000-00008F050000}"/>
    <cellStyle name="Comma 16" xfId="104" xr:uid="{00000000-0005-0000-0000-000090050000}"/>
    <cellStyle name="Comma 16 2" xfId="4739" xr:uid="{00000000-0005-0000-0000-000091050000}"/>
    <cellStyle name="Comma 16 2 2" xfId="4740" xr:uid="{00000000-0005-0000-0000-000092050000}"/>
    <cellStyle name="Comma 16 2 3" xfId="6166" xr:uid="{00000000-0005-0000-0000-000093050000}"/>
    <cellStyle name="Comma 16 3" xfId="2587" xr:uid="{00000000-0005-0000-0000-000094050000}"/>
    <cellStyle name="Comma 16 3 2" xfId="5872" xr:uid="{00000000-0005-0000-0000-000095050000}"/>
    <cellStyle name="Comma 16 4" xfId="5662" xr:uid="{00000000-0005-0000-0000-000096050000}"/>
    <cellStyle name="Comma 17" xfId="105" xr:uid="{00000000-0005-0000-0000-000097050000}"/>
    <cellStyle name="Comma 17 2" xfId="4741" xr:uid="{00000000-0005-0000-0000-000098050000}"/>
    <cellStyle name="Comma 17 2 2" xfId="4742" xr:uid="{00000000-0005-0000-0000-000099050000}"/>
    <cellStyle name="Comma 17 2 3" xfId="6167" xr:uid="{00000000-0005-0000-0000-00009A050000}"/>
    <cellStyle name="Comma 17 3" xfId="2588" xr:uid="{00000000-0005-0000-0000-00009B050000}"/>
    <cellStyle name="Comma 17 3 2" xfId="5873" xr:uid="{00000000-0005-0000-0000-00009C050000}"/>
    <cellStyle name="Comma 17 4" xfId="5663" xr:uid="{00000000-0005-0000-0000-00009D050000}"/>
    <cellStyle name="Comma 18" xfId="106" xr:uid="{00000000-0005-0000-0000-00009E050000}"/>
    <cellStyle name="Comma 18 2" xfId="107" xr:uid="{00000000-0005-0000-0000-00009F050000}"/>
    <cellStyle name="Comma 18 2 2" xfId="5665" xr:uid="{00000000-0005-0000-0000-0000A0050000}"/>
    <cellStyle name="Comma 18 3" xfId="4743" xr:uid="{00000000-0005-0000-0000-0000A1050000}"/>
    <cellStyle name="Comma 18 4" xfId="2589" xr:uid="{00000000-0005-0000-0000-0000A2050000}"/>
    <cellStyle name="Comma 18 4 2" xfId="5874" xr:uid="{00000000-0005-0000-0000-0000A3050000}"/>
    <cellStyle name="Comma 18 5" xfId="5664" xr:uid="{00000000-0005-0000-0000-0000A4050000}"/>
    <cellStyle name="Comma 19" xfId="108" xr:uid="{00000000-0005-0000-0000-0000A5050000}"/>
    <cellStyle name="Comma 19 2" xfId="4744" xr:uid="{00000000-0005-0000-0000-0000A6050000}"/>
    <cellStyle name="Comma 19 2 2" xfId="4745" xr:uid="{00000000-0005-0000-0000-0000A7050000}"/>
    <cellStyle name="Comma 19 3" xfId="2591" xr:uid="{00000000-0005-0000-0000-0000A8050000}"/>
    <cellStyle name="Comma 19 3 2" xfId="5876" xr:uid="{00000000-0005-0000-0000-0000A9050000}"/>
    <cellStyle name="Comma 2" xfId="25" xr:uid="{00000000-0005-0000-0000-0000AA050000}"/>
    <cellStyle name="Comma 2 10" xfId="110" xr:uid="{00000000-0005-0000-0000-0000AB050000}"/>
    <cellStyle name="Comma 2 10 2" xfId="4746" xr:uid="{00000000-0005-0000-0000-0000AC050000}"/>
    <cellStyle name="Comma 2 10 2 2" xfId="6168" xr:uid="{00000000-0005-0000-0000-0000AD050000}"/>
    <cellStyle name="Comma 2 10 3" xfId="2592" xr:uid="{00000000-0005-0000-0000-0000AE050000}"/>
    <cellStyle name="Comma 2 10 3 2" xfId="5877" xr:uid="{00000000-0005-0000-0000-0000AF050000}"/>
    <cellStyle name="Comma 2 10 4" xfId="5667" xr:uid="{00000000-0005-0000-0000-0000B0050000}"/>
    <cellStyle name="Comma 2 11" xfId="111" xr:uid="{00000000-0005-0000-0000-0000B1050000}"/>
    <cellStyle name="Comma 2 11 2" xfId="4747" xr:uid="{00000000-0005-0000-0000-0000B2050000}"/>
    <cellStyle name="Comma 2 11 2 2" xfId="6169" xr:uid="{00000000-0005-0000-0000-0000B3050000}"/>
    <cellStyle name="Comma 2 11 3" xfId="2593" xr:uid="{00000000-0005-0000-0000-0000B4050000}"/>
    <cellStyle name="Comma 2 11 3 2" xfId="5878" xr:uid="{00000000-0005-0000-0000-0000B5050000}"/>
    <cellStyle name="Comma 2 11 4" xfId="5668" xr:uid="{00000000-0005-0000-0000-0000B6050000}"/>
    <cellStyle name="Comma 2 12" xfId="112" xr:uid="{00000000-0005-0000-0000-0000B7050000}"/>
    <cellStyle name="Comma 2 12 2" xfId="4748" xr:uid="{00000000-0005-0000-0000-0000B8050000}"/>
    <cellStyle name="Comma 2 12 2 2" xfId="6170" xr:uid="{00000000-0005-0000-0000-0000B9050000}"/>
    <cellStyle name="Comma 2 12 3" xfId="2594" xr:uid="{00000000-0005-0000-0000-0000BA050000}"/>
    <cellStyle name="Comma 2 12 3 2" xfId="5879" xr:uid="{00000000-0005-0000-0000-0000BB050000}"/>
    <cellStyle name="Comma 2 12 4" xfId="5669" xr:uid="{00000000-0005-0000-0000-0000BC050000}"/>
    <cellStyle name="Comma 2 13" xfId="113" xr:uid="{00000000-0005-0000-0000-0000BD050000}"/>
    <cellStyle name="Comma 2 13 2" xfId="4749" xr:uid="{00000000-0005-0000-0000-0000BE050000}"/>
    <cellStyle name="Comma 2 13 2 2" xfId="6171" xr:uid="{00000000-0005-0000-0000-0000BF050000}"/>
    <cellStyle name="Comma 2 13 3" xfId="2595" xr:uid="{00000000-0005-0000-0000-0000C0050000}"/>
    <cellStyle name="Comma 2 13 3 2" xfId="5880" xr:uid="{00000000-0005-0000-0000-0000C1050000}"/>
    <cellStyle name="Comma 2 13 4" xfId="5670" xr:uid="{00000000-0005-0000-0000-0000C2050000}"/>
    <cellStyle name="Comma 2 14" xfId="114" xr:uid="{00000000-0005-0000-0000-0000C3050000}"/>
    <cellStyle name="Comma 2 14 2" xfId="4750" xr:uid="{00000000-0005-0000-0000-0000C4050000}"/>
    <cellStyle name="Comma 2 14 2 2" xfId="6172" xr:uid="{00000000-0005-0000-0000-0000C5050000}"/>
    <cellStyle name="Comma 2 14 3" xfId="2596" xr:uid="{00000000-0005-0000-0000-0000C6050000}"/>
    <cellStyle name="Comma 2 14 3 2" xfId="5881" xr:uid="{00000000-0005-0000-0000-0000C7050000}"/>
    <cellStyle name="Comma 2 14 4" xfId="5671" xr:uid="{00000000-0005-0000-0000-0000C8050000}"/>
    <cellStyle name="Comma 2 15" xfId="115" xr:uid="{00000000-0005-0000-0000-0000C9050000}"/>
    <cellStyle name="Comma 2 15 2" xfId="4751" xr:uid="{00000000-0005-0000-0000-0000CA050000}"/>
    <cellStyle name="Comma 2 15 2 2" xfId="6173" xr:uid="{00000000-0005-0000-0000-0000CB050000}"/>
    <cellStyle name="Comma 2 15 3" xfId="2597" xr:uid="{00000000-0005-0000-0000-0000CC050000}"/>
    <cellStyle name="Comma 2 15 3 2" xfId="5882" xr:uid="{00000000-0005-0000-0000-0000CD050000}"/>
    <cellStyle name="Comma 2 15 4" xfId="5672" xr:uid="{00000000-0005-0000-0000-0000CE050000}"/>
    <cellStyle name="Comma 2 16" xfId="116" xr:uid="{00000000-0005-0000-0000-0000CF050000}"/>
    <cellStyle name="Comma 2 16 2" xfId="4752" xr:uid="{00000000-0005-0000-0000-0000D0050000}"/>
    <cellStyle name="Comma 2 16 2 2" xfId="6174" xr:uid="{00000000-0005-0000-0000-0000D1050000}"/>
    <cellStyle name="Comma 2 16 3" xfId="2598" xr:uid="{00000000-0005-0000-0000-0000D2050000}"/>
    <cellStyle name="Comma 2 16 3 2" xfId="5883" xr:uid="{00000000-0005-0000-0000-0000D3050000}"/>
    <cellStyle name="Comma 2 16 4" xfId="5673" xr:uid="{00000000-0005-0000-0000-0000D4050000}"/>
    <cellStyle name="Comma 2 17" xfId="2599" xr:uid="{00000000-0005-0000-0000-0000D5050000}"/>
    <cellStyle name="Comma 2 17 2" xfId="4753" xr:uid="{00000000-0005-0000-0000-0000D6050000}"/>
    <cellStyle name="Comma 2 17 3" xfId="5884" xr:uid="{00000000-0005-0000-0000-0000D7050000}"/>
    <cellStyle name="Comma 2 18" xfId="2600" xr:uid="{00000000-0005-0000-0000-0000D8050000}"/>
    <cellStyle name="Comma 2 18 2" xfId="5885" xr:uid="{00000000-0005-0000-0000-0000D9050000}"/>
    <cellStyle name="Comma 2 19" xfId="2601" xr:uid="{00000000-0005-0000-0000-0000DA050000}"/>
    <cellStyle name="Comma 2 19 2" xfId="5886" xr:uid="{00000000-0005-0000-0000-0000DB050000}"/>
    <cellStyle name="Comma 2 2" xfId="117" xr:uid="{00000000-0005-0000-0000-0000DC050000}"/>
    <cellStyle name="Comma 2 2 2" xfId="20" xr:uid="{00000000-0005-0000-0000-0000DD050000}"/>
    <cellStyle name="Comma 2 2 2 2" xfId="119" xr:uid="{00000000-0005-0000-0000-0000DE050000}"/>
    <cellStyle name="Comma 2 2 2 2 2" xfId="4754" xr:uid="{00000000-0005-0000-0000-0000DF050000}"/>
    <cellStyle name="Comma 2 2 2 2 3" xfId="4755" xr:uid="{00000000-0005-0000-0000-0000E0050000}"/>
    <cellStyle name="Comma 2 2 2 2 3 2" xfId="6175" xr:uid="{00000000-0005-0000-0000-0000E1050000}"/>
    <cellStyle name="Comma 2 2 2 2 4" xfId="4756" xr:uid="{00000000-0005-0000-0000-0000E2050000}"/>
    <cellStyle name="Comma 2 2 2 2 5" xfId="5675" xr:uid="{00000000-0005-0000-0000-0000E3050000}"/>
    <cellStyle name="Comma 2 2 2 3" xfId="4757" xr:uid="{00000000-0005-0000-0000-0000E4050000}"/>
    <cellStyle name="Comma 2 2 2 4" xfId="118" xr:uid="{00000000-0005-0000-0000-0000E5050000}"/>
    <cellStyle name="Comma 2 2 3" xfId="120" xr:uid="{00000000-0005-0000-0000-0000E6050000}"/>
    <cellStyle name="Comma 2 2 3 2" xfId="4758" xr:uid="{00000000-0005-0000-0000-0000E7050000}"/>
    <cellStyle name="Comma 2 2 3 2 2" xfId="6176" xr:uid="{00000000-0005-0000-0000-0000E8050000}"/>
    <cellStyle name="Comma 2 2 3 3" xfId="2602" xr:uid="{00000000-0005-0000-0000-0000E9050000}"/>
    <cellStyle name="Comma 2 2 3 3 2" xfId="5887" xr:uid="{00000000-0005-0000-0000-0000EA050000}"/>
    <cellStyle name="Comma 2 2 3 4" xfId="5676" xr:uid="{00000000-0005-0000-0000-0000EB050000}"/>
    <cellStyle name="Comma 2 2 4" xfId="121" xr:uid="{00000000-0005-0000-0000-0000EC050000}"/>
    <cellStyle name="Comma 2 2 4 2" xfId="4759" xr:uid="{00000000-0005-0000-0000-0000ED050000}"/>
    <cellStyle name="Comma 2 2 4 2 2" xfId="4760" xr:uid="{00000000-0005-0000-0000-0000EE050000}"/>
    <cellStyle name="Comma 2 2 4 2 3" xfId="6177" xr:uid="{00000000-0005-0000-0000-0000EF050000}"/>
    <cellStyle name="Comma 2 2 4 3" xfId="2603" xr:uid="{00000000-0005-0000-0000-0000F0050000}"/>
    <cellStyle name="Comma 2 2 4 3 2" xfId="5888" xr:uid="{00000000-0005-0000-0000-0000F1050000}"/>
    <cellStyle name="Comma 2 2 4 4" xfId="5677" xr:uid="{00000000-0005-0000-0000-0000F2050000}"/>
    <cellStyle name="Comma 2 2 5" xfId="122" xr:uid="{00000000-0005-0000-0000-0000F3050000}"/>
    <cellStyle name="Comma 2 2 5 2" xfId="4761" xr:uid="{00000000-0005-0000-0000-0000F4050000}"/>
    <cellStyle name="Comma 2 2 5 2 2" xfId="6178" xr:uid="{00000000-0005-0000-0000-0000F5050000}"/>
    <cellStyle name="Comma 2 2 5 3" xfId="5678" xr:uid="{00000000-0005-0000-0000-0000F6050000}"/>
    <cellStyle name="Comma 2 2 6" xfId="5674" xr:uid="{00000000-0005-0000-0000-0000F7050000}"/>
    <cellStyle name="Comma 2 2 7" xfId="6347" xr:uid="{00000000-0005-0000-0000-0000F8050000}"/>
    <cellStyle name="Comma 2 20" xfId="2604" xr:uid="{00000000-0005-0000-0000-0000F9050000}"/>
    <cellStyle name="Comma 2 20 2" xfId="5889" xr:uid="{00000000-0005-0000-0000-0000FA050000}"/>
    <cellStyle name="Comma 2 21" xfId="2605" xr:uid="{00000000-0005-0000-0000-0000FB050000}"/>
    <cellStyle name="Comma 2 21 2" xfId="5890" xr:uid="{00000000-0005-0000-0000-0000FC050000}"/>
    <cellStyle name="Comma 2 22" xfId="2606" xr:uid="{00000000-0005-0000-0000-0000FD050000}"/>
    <cellStyle name="Comma 2 22 2" xfId="5891" xr:uid="{00000000-0005-0000-0000-0000FE050000}"/>
    <cellStyle name="Comma 2 23" xfId="2607" xr:uid="{00000000-0005-0000-0000-0000FF050000}"/>
    <cellStyle name="Comma 2 23 2" xfId="5892" xr:uid="{00000000-0005-0000-0000-000000060000}"/>
    <cellStyle name="Comma 2 24" xfId="2608" xr:uid="{00000000-0005-0000-0000-000001060000}"/>
    <cellStyle name="Comma 2 24 2" xfId="5893" xr:uid="{00000000-0005-0000-0000-000002060000}"/>
    <cellStyle name="Comma 2 25" xfId="2609" xr:uid="{00000000-0005-0000-0000-000003060000}"/>
    <cellStyle name="Comma 2 25 2" xfId="5894" xr:uid="{00000000-0005-0000-0000-000004060000}"/>
    <cellStyle name="Comma 2 26" xfId="2610" xr:uid="{00000000-0005-0000-0000-000005060000}"/>
    <cellStyle name="Comma 2 26 2" xfId="5895" xr:uid="{00000000-0005-0000-0000-000006060000}"/>
    <cellStyle name="Comma 2 27" xfId="2611" xr:uid="{00000000-0005-0000-0000-000007060000}"/>
    <cellStyle name="Comma 2 27 2" xfId="5896" xr:uid="{00000000-0005-0000-0000-000008060000}"/>
    <cellStyle name="Comma 2 28" xfId="2612" xr:uid="{00000000-0005-0000-0000-000009060000}"/>
    <cellStyle name="Comma 2 28 2" xfId="5897" xr:uid="{00000000-0005-0000-0000-00000A060000}"/>
    <cellStyle name="Comma 2 29" xfId="2613" xr:uid="{00000000-0005-0000-0000-00000B060000}"/>
    <cellStyle name="Comma 2 29 2" xfId="5898" xr:uid="{00000000-0005-0000-0000-00000C060000}"/>
    <cellStyle name="Comma 2 3" xfId="31" xr:uid="{00000000-0005-0000-0000-00000D060000}"/>
    <cellStyle name="Comma 2 3 2" xfId="124" xr:uid="{00000000-0005-0000-0000-00000E060000}"/>
    <cellStyle name="Comma 2 3 2 2" xfId="5680" xr:uid="{00000000-0005-0000-0000-00000F060000}"/>
    <cellStyle name="Comma 2 3 3" xfId="123" xr:uid="{00000000-0005-0000-0000-000010060000}"/>
    <cellStyle name="Comma 2 3 3 2" xfId="4762" xr:uid="{00000000-0005-0000-0000-000011060000}"/>
    <cellStyle name="Comma 2 3 3 2 2" xfId="6179" xr:uid="{00000000-0005-0000-0000-000012060000}"/>
    <cellStyle name="Comma 2 3 3 3" xfId="4651" xr:uid="{00000000-0005-0000-0000-000013060000}"/>
    <cellStyle name="Comma 2 3 3 3 2" xfId="6154" xr:uid="{00000000-0005-0000-0000-000014060000}"/>
    <cellStyle name="Comma 2 3 3 4" xfId="5679" xr:uid="{00000000-0005-0000-0000-000015060000}"/>
    <cellStyle name="Comma 2 3 4" xfId="4763" xr:uid="{00000000-0005-0000-0000-000016060000}"/>
    <cellStyle name="Comma 2 3 4 2" xfId="4764" xr:uid="{00000000-0005-0000-0000-000017060000}"/>
    <cellStyle name="Comma 2 3 4 2 2" xfId="6181" xr:uid="{00000000-0005-0000-0000-000018060000}"/>
    <cellStyle name="Comma 2 3 4 3" xfId="6180" xr:uid="{00000000-0005-0000-0000-000019060000}"/>
    <cellStyle name="Comma 2 3 5" xfId="4765" xr:uid="{00000000-0005-0000-0000-00001A060000}"/>
    <cellStyle name="Comma 2 3 5 2" xfId="6182" xr:uid="{00000000-0005-0000-0000-00001B060000}"/>
    <cellStyle name="Comma 2 3 6" xfId="5649" xr:uid="{00000000-0005-0000-0000-00001C060000}"/>
    <cellStyle name="Comma 2 30" xfId="2614" xr:uid="{00000000-0005-0000-0000-00001D060000}"/>
    <cellStyle name="Comma 2 30 2" xfId="5899" xr:uid="{00000000-0005-0000-0000-00001E060000}"/>
    <cellStyle name="Comma 2 31" xfId="2615" xr:uid="{00000000-0005-0000-0000-00001F060000}"/>
    <cellStyle name="Comma 2 31 2" xfId="5900" xr:uid="{00000000-0005-0000-0000-000020060000}"/>
    <cellStyle name="Comma 2 32" xfId="2616" xr:uid="{00000000-0005-0000-0000-000021060000}"/>
    <cellStyle name="Comma 2 32 2" xfId="5901" xr:uid="{00000000-0005-0000-0000-000022060000}"/>
    <cellStyle name="Comma 2 33" xfId="2617" xr:uid="{00000000-0005-0000-0000-000023060000}"/>
    <cellStyle name="Comma 2 33 2" xfId="5902" xr:uid="{00000000-0005-0000-0000-000024060000}"/>
    <cellStyle name="Comma 2 34" xfId="2618" xr:uid="{00000000-0005-0000-0000-000025060000}"/>
    <cellStyle name="Comma 2 34 2" xfId="5903" xr:uid="{00000000-0005-0000-0000-000026060000}"/>
    <cellStyle name="Comma 2 35" xfId="2619" xr:uid="{00000000-0005-0000-0000-000027060000}"/>
    <cellStyle name="Comma 2 35 2" xfId="5904" xr:uid="{00000000-0005-0000-0000-000028060000}"/>
    <cellStyle name="Comma 2 36" xfId="2620" xr:uid="{00000000-0005-0000-0000-000029060000}"/>
    <cellStyle name="Comma 2 36 2" xfId="5905" xr:uid="{00000000-0005-0000-0000-00002A060000}"/>
    <cellStyle name="Comma 2 37" xfId="2621" xr:uid="{00000000-0005-0000-0000-00002B060000}"/>
    <cellStyle name="Comma 2 37 2" xfId="5906" xr:uid="{00000000-0005-0000-0000-00002C060000}"/>
    <cellStyle name="Comma 2 38" xfId="2622" xr:uid="{00000000-0005-0000-0000-00002D060000}"/>
    <cellStyle name="Comma 2 38 2" xfId="5907" xr:uid="{00000000-0005-0000-0000-00002E060000}"/>
    <cellStyle name="Comma 2 39" xfId="2623" xr:uid="{00000000-0005-0000-0000-00002F060000}"/>
    <cellStyle name="Comma 2 39 2" xfId="5908" xr:uid="{00000000-0005-0000-0000-000030060000}"/>
    <cellStyle name="Comma 2 4" xfId="125" xr:uid="{00000000-0005-0000-0000-000031060000}"/>
    <cellStyle name="Comma 2 4 2" xfId="4652" xr:uid="{00000000-0005-0000-0000-000032060000}"/>
    <cellStyle name="Comma 2 4 2 2" xfId="4766" xr:uid="{00000000-0005-0000-0000-000033060000}"/>
    <cellStyle name="Comma 2 4 2 3" xfId="6155" xr:uid="{00000000-0005-0000-0000-000034060000}"/>
    <cellStyle name="Comma 2 4 3" xfId="4767" xr:uid="{00000000-0005-0000-0000-000035060000}"/>
    <cellStyle name="Comma 2 4 3 2" xfId="4768" xr:uid="{00000000-0005-0000-0000-000036060000}"/>
    <cellStyle name="Comma 2 4 3 2 2" xfId="6184" xr:uid="{00000000-0005-0000-0000-000037060000}"/>
    <cellStyle name="Comma 2 4 3 3" xfId="6183" xr:uid="{00000000-0005-0000-0000-000038060000}"/>
    <cellStyle name="Comma 2 4 4" xfId="2624" xr:uid="{00000000-0005-0000-0000-000039060000}"/>
    <cellStyle name="Comma 2 4 4 2" xfId="5909" xr:uid="{00000000-0005-0000-0000-00003A060000}"/>
    <cellStyle name="Comma 2 4 5" xfId="5681" xr:uid="{00000000-0005-0000-0000-00003B060000}"/>
    <cellStyle name="Comma 2 40" xfId="2625" xr:uid="{00000000-0005-0000-0000-00003C060000}"/>
    <cellStyle name="Comma 2 40 2" xfId="5910" xr:uid="{00000000-0005-0000-0000-00003D060000}"/>
    <cellStyle name="Comma 2 41" xfId="2626" xr:uid="{00000000-0005-0000-0000-00003E060000}"/>
    <cellStyle name="Comma 2 41 2" xfId="5911" xr:uid="{00000000-0005-0000-0000-00003F060000}"/>
    <cellStyle name="Comma 2 42" xfId="2627" xr:uid="{00000000-0005-0000-0000-000040060000}"/>
    <cellStyle name="Comma 2 42 2" xfId="5912" xr:uid="{00000000-0005-0000-0000-000041060000}"/>
    <cellStyle name="Comma 2 43" xfId="2628" xr:uid="{00000000-0005-0000-0000-000042060000}"/>
    <cellStyle name="Comma 2 43 2" xfId="5913" xr:uid="{00000000-0005-0000-0000-000043060000}"/>
    <cellStyle name="Comma 2 44" xfId="2629" xr:uid="{00000000-0005-0000-0000-000044060000}"/>
    <cellStyle name="Comma 2 44 2" xfId="5914" xr:uid="{00000000-0005-0000-0000-000045060000}"/>
    <cellStyle name="Comma 2 45" xfId="2630" xr:uid="{00000000-0005-0000-0000-000046060000}"/>
    <cellStyle name="Comma 2 45 2" xfId="5915" xr:uid="{00000000-0005-0000-0000-000047060000}"/>
    <cellStyle name="Comma 2 46" xfId="2631" xr:uid="{00000000-0005-0000-0000-000048060000}"/>
    <cellStyle name="Comma 2 46 2" xfId="5916" xr:uid="{00000000-0005-0000-0000-000049060000}"/>
    <cellStyle name="Comma 2 47" xfId="2632" xr:uid="{00000000-0005-0000-0000-00004A060000}"/>
    <cellStyle name="Comma 2 47 2" xfId="5917" xr:uid="{00000000-0005-0000-0000-00004B060000}"/>
    <cellStyle name="Comma 2 48" xfId="2633" xr:uid="{00000000-0005-0000-0000-00004C060000}"/>
    <cellStyle name="Comma 2 48 2" xfId="5918" xr:uid="{00000000-0005-0000-0000-00004D060000}"/>
    <cellStyle name="Comma 2 49" xfId="2634" xr:uid="{00000000-0005-0000-0000-00004E060000}"/>
    <cellStyle name="Comma 2 49 2" xfId="5919" xr:uid="{00000000-0005-0000-0000-00004F060000}"/>
    <cellStyle name="Comma 2 5" xfId="126" xr:uid="{00000000-0005-0000-0000-000050060000}"/>
    <cellStyle name="Comma 2 5 2" xfId="4769" xr:uid="{00000000-0005-0000-0000-000051060000}"/>
    <cellStyle name="Comma 2 5 2 2" xfId="4770" xr:uid="{00000000-0005-0000-0000-000052060000}"/>
    <cellStyle name="Comma 2 5 2 3" xfId="6185" xr:uid="{00000000-0005-0000-0000-000053060000}"/>
    <cellStyle name="Comma 2 5 3" xfId="2635" xr:uid="{00000000-0005-0000-0000-000054060000}"/>
    <cellStyle name="Comma 2 5 3 2" xfId="5920" xr:uid="{00000000-0005-0000-0000-000055060000}"/>
    <cellStyle name="Comma 2 5 4" xfId="5682" xr:uid="{00000000-0005-0000-0000-000056060000}"/>
    <cellStyle name="Comma 2 50" xfId="2636" xr:uid="{00000000-0005-0000-0000-000057060000}"/>
    <cellStyle name="Comma 2 50 2" xfId="5921" xr:uid="{00000000-0005-0000-0000-000058060000}"/>
    <cellStyle name="Comma 2 51" xfId="2637" xr:uid="{00000000-0005-0000-0000-000059060000}"/>
    <cellStyle name="Comma 2 51 2" xfId="5922" xr:uid="{00000000-0005-0000-0000-00005A060000}"/>
    <cellStyle name="Comma 2 52" xfId="2638" xr:uid="{00000000-0005-0000-0000-00005B060000}"/>
    <cellStyle name="Comma 2 52 2" xfId="5923" xr:uid="{00000000-0005-0000-0000-00005C060000}"/>
    <cellStyle name="Comma 2 53" xfId="2639" xr:uid="{00000000-0005-0000-0000-00005D060000}"/>
    <cellStyle name="Comma 2 53 2" xfId="5924" xr:uid="{00000000-0005-0000-0000-00005E060000}"/>
    <cellStyle name="Comma 2 54" xfId="2640" xr:uid="{00000000-0005-0000-0000-00005F060000}"/>
    <cellStyle name="Comma 2 54 2" xfId="5925" xr:uid="{00000000-0005-0000-0000-000060060000}"/>
    <cellStyle name="Comma 2 55" xfId="2641" xr:uid="{00000000-0005-0000-0000-000061060000}"/>
    <cellStyle name="Comma 2 55 2" xfId="5926" xr:uid="{00000000-0005-0000-0000-000062060000}"/>
    <cellStyle name="Comma 2 56" xfId="2642" xr:uid="{00000000-0005-0000-0000-000063060000}"/>
    <cellStyle name="Comma 2 56 2" xfId="5927" xr:uid="{00000000-0005-0000-0000-000064060000}"/>
    <cellStyle name="Comma 2 57" xfId="2643" xr:uid="{00000000-0005-0000-0000-000065060000}"/>
    <cellStyle name="Comma 2 57 2" xfId="5928" xr:uid="{00000000-0005-0000-0000-000066060000}"/>
    <cellStyle name="Comma 2 58" xfId="2644" xr:uid="{00000000-0005-0000-0000-000067060000}"/>
    <cellStyle name="Comma 2 58 2" xfId="5929" xr:uid="{00000000-0005-0000-0000-000068060000}"/>
    <cellStyle name="Comma 2 59" xfId="2645" xr:uid="{00000000-0005-0000-0000-000069060000}"/>
    <cellStyle name="Comma 2 59 2" xfId="5930" xr:uid="{00000000-0005-0000-0000-00006A060000}"/>
    <cellStyle name="Comma 2 6" xfId="127" xr:uid="{00000000-0005-0000-0000-00006B060000}"/>
    <cellStyle name="Comma 2 6 2" xfId="5683" xr:uid="{00000000-0005-0000-0000-00006C060000}"/>
    <cellStyle name="Comma 2 60" xfId="2646" xr:uid="{00000000-0005-0000-0000-00006D060000}"/>
    <cellStyle name="Comma 2 60 2" xfId="5931" xr:uid="{00000000-0005-0000-0000-00006E060000}"/>
    <cellStyle name="Comma 2 61" xfId="2647" xr:uid="{00000000-0005-0000-0000-00006F060000}"/>
    <cellStyle name="Comma 2 61 2" xfId="5932" xr:uid="{00000000-0005-0000-0000-000070060000}"/>
    <cellStyle name="Comma 2 62" xfId="2648" xr:uid="{00000000-0005-0000-0000-000071060000}"/>
    <cellStyle name="Comma 2 62 2" xfId="5933" xr:uid="{00000000-0005-0000-0000-000072060000}"/>
    <cellStyle name="Comma 2 63" xfId="2649" xr:uid="{00000000-0005-0000-0000-000073060000}"/>
    <cellStyle name="Comma 2 63 2" xfId="5934" xr:uid="{00000000-0005-0000-0000-000074060000}"/>
    <cellStyle name="Comma 2 64" xfId="2650" xr:uid="{00000000-0005-0000-0000-000075060000}"/>
    <cellStyle name="Comma 2 64 2" xfId="5935" xr:uid="{00000000-0005-0000-0000-000076060000}"/>
    <cellStyle name="Comma 2 65" xfId="2651" xr:uid="{00000000-0005-0000-0000-000077060000}"/>
    <cellStyle name="Comma 2 65 2" xfId="5936" xr:uid="{00000000-0005-0000-0000-000078060000}"/>
    <cellStyle name="Comma 2 66" xfId="2652" xr:uid="{00000000-0005-0000-0000-000079060000}"/>
    <cellStyle name="Comma 2 66 2" xfId="5937" xr:uid="{00000000-0005-0000-0000-00007A060000}"/>
    <cellStyle name="Comma 2 67" xfId="2653" xr:uid="{00000000-0005-0000-0000-00007B060000}"/>
    <cellStyle name="Comma 2 67 2" xfId="5938" xr:uid="{00000000-0005-0000-0000-00007C060000}"/>
    <cellStyle name="Comma 2 68" xfId="2654" xr:uid="{00000000-0005-0000-0000-00007D060000}"/>
    <cellStyle name="Comma 2 68 2" xfId="5939" xr:uid="{00000000-0005-0000-0000-00007E060000}"/>
    <cellStyle name="Comma 2 69" xfId="2655" xr:uid="{00000000-0005-0000-0000-00007F060000}"/>
    <cellStyle name="Comma 2 69 2" xfId="5940" xr:uid="{00000000-0005-0000-0000-000080060000}"/>
    <cellStyle name="Comma 2 7" xfId="128" xr:uid="{00000000-0005-0000-0000-000081060000}"/>
    <cellStyle name="Comma 2 7 2" xfId="4771" xr:uid="{00000000-0005-0000-0000-000082060000}"/>
    <cellStyle name="Comma 2 7 2 2" xfId="6186" xr:uid="{00000000-0005-0000-0000-000083060000}"/>
    <cellStyle name="Comma 2 7 3" xfId="2656" xr:uid="{00000000-0005-0000-0000-000084060000}"/>
    <cellStyle name="Comma 2 7 3 2" xfId="5941" xr:uid="{00000000-0005-0000-0000-000085060000}"/>
    <cellStyle name="Comma 2 7 4" xfId="5684" xr:uid="{00000000-0005-0000-0000-000086060000}"/>
    <cellStyle name="Comma 2 70" xfId="2657" xr:uid="{00000000-0005-0000-0000-000087060000}"/>
    <cellStyle name="Comma 2 70 2" xfId="5942" xr:uid="{00000000-0005-0000-0000-000088060000}"/>
    <cellStyle name="Comma 2 71" xfId="2658" xr:uid="{00000000-0005-0000-0000-000089060000}"/>
    <cellStyle name="Comma 2 71 2" xfId="5943" xr:uid="{00000000-0005-0000-0000-00008A060000}"/>
    <cellStyle name="Comma 2 72" xfId="2659" xr:uid="{00000000-0005-0000-0000-00008B060000}"/>
    <cellStyle name="Comma 2 72 2" xfId="5944" xr:uid="{00000000-0005-0000-0000-00008C060000}"/>
    <cellStyle name="Comma 2 73" xfId="2660" xr:uid="{00000000-0005-0000-0000-00008D060000}"/>
    <cellStyle name="Comma 2 73 2" xfId="5945" xr:uid="{00000000-0005-0000-0000-00008E060000}"/>
    <cellStyle name="Comma 2 74" xfId="2661" xr:uid="{00000000-0005-0000-0000-00008F060000}"/>
    <cellStyle name="Comma 2 74 2" xfId="5946" xr:uid="{00000000-0005-0000-0000-000090060000}"/>
    <cellStyle name="Comma 2 75" xfId="2662" xr:uid="{00000000-0005-0000-0000-000091060000}"/>
    <cellStyle name="Comma 2 75 2" xfId="5947" xr:uid="{00000000-0005-0000-0000-000092060000}"/>
    <cellStyle name="Comma 2 76" xfId="2663" xr:uid="{00000000-0005-0000-0000-000093060000}"/>
    <cellStyle name="Comma 2 76 2" xfId="5948" xr:uid="{00000000-0005-0000-0000-000094060000}"/>
    <cellStyle name="Comma 2 77" xfId="2664" xr:uid="{00000000-0005-0000-0000-000095060000}"/>
    <cellStyle name="Comma 2 77 2" xfId="5949" xr:uid="{00000000-0005-0000-0000-000096060000}"/>
    <cellStyle name="Comma 2 78" xfId="2665" xr:uid="{00000000-0005-0000-0000-000097060000}"/>
    <cellStyle name="Comma 2 78 2" xfId="5950" xr:uid="{00000000-0005-0000-0000-000098060000}"/>
    <cellStyle name="Comma 2 79" xfId="40" xr:uid="{00000000-0005-0000-0000-000099060000}"/>
    <cellStyle name="Comma 2 79 2" xfId="5653" xr:uid="{00000000-0005-0000-0000-00009A060000}"/>
    <cellStyle name="Comma 2 8" xfId="129" xr:uid="{00000000-0005-0000-0000-00009B060000}"/>
    <cellStyle name="Comma 2 8 2" xfId="4772" xr:uid="{00000000-0005-0000-0000-00009C060000}"/>
    <cellStyle name="Comma 2 8 2 2" xfId="6187" xr:uid="{00000000-0005-0000-0000-00009D060000}"/>
    <cellStyle name="Comma 2 8 3" xfId="2666" xr:uid="{00000000-0005-0000-0000-00009E060000}"/>
    <cellStyle name="Comma 2 8 3 2" xfId="5951" xr:uid="{00000000-0005-0000-0000-00009F060000}"/>
    <cellStyle name="Comma 2 8 4" xfId="5685" xr:uid="{00000000-0005-0000-0000-0000A0060000}"/>
    <cellStyle name="Comma 2 80" xfId="109" xr:uid="{00000000-0005-0000-0000-0000A1060000}"/>
    <cellStyle name="Comma 2 80 2" xfId="5666" xr:uid="{00000000-0005-0000-0000-0000A2060000}"/>
    <cellStyle name="Comma 2 81" xfId="5648" xr:uid="{00000000-0005-0000-0000-0000A3060000}"/>
    <cellStyle name="Comma 2 82" xfId="6336" xr:uid="{00000000-0005-0000-0000-0000A4060000}"/>
    <cellStyle name="Comma 2 9" xfId="130" xr:uid="{00000000-0005-0000-0000-0000A5060000}"/>
    <cellStyle name="Comma 2 9 2" xfId="4773" xr:uid="{00000000-0005-0000-0000-0000A6060000}"/>
    <cellStyle name="Comma 2 9 2 2" xfId="6188" xr:uid="{00000000-0005-0000-0000-0000A7060000}"/>
    <cellStyle name="Comma 2 9 3" xfId="2667" xr:uid="{00000000-0005-0000-0000-0000A8060000}"/>
    <cellStyle name="Comma 2 9 3 2" xfId="5952" xr:uid="{00000000-0005-0000-0000-0000A9060000}"/>
    <cellStyle name="Comma 2 9 4" xfId="5686" xr:uid="{00000000-0005-0000-0000-0000AA060000}"/>
    <cellStyle name="Comma 2_A&amp;M_08" xfId="131" xr:uid="{00000000-0005-0000-0000-0000AB060000}"/>
    <cellStyle name="Comma 20" xfId="132" xr:uid="{00000000-0005-0000-0000-0000AC060000}"/>
    <cellStyle name="Comma 20 2" xfId="133" xr:uid="{00000000-0005-0000-0000-0000AD060000}"/>
    <cellStyle name="Comma 20 2 2" xfId="5687" xr:uid="{00000000-0005-0000-0000-0000AE060000}"/>
    <cellStyle name="Comma 20 3" xfId="4774" xr:uid="{00000000-0005-0000-0000-0000AF060000}"/>
    <cellStyle name="Comma 20 3 2" xfId="4775" xr:uid="{00000000-0005-0000-0000-0000B0060000}"/>
    <cellStyle name="Comma 20 3 2 2" xfId="5574" xr:uid="{00000000-0005-0000-0000-0000B1060000}"/>
    <cellStyle name="Comma 20 3 2 2 2" xfId="6288" xr:uid="{00000000-0005-0000-0000-0000B2060000}"/>
    <cellStyle name="Comma 20 3 2 3" xfId="6189" xr:uid="{00000000-0005-0000-0000-0000B3060000}"/>
    <cellStyle name="Comma 20 4" xfId="2668" xr:uid="{00000000-0005-0000-0000-0000B4060000}"/>
    <cellStyle name="Comma 20 4 2" xfId="5953" xr:uid="{00000000-0005-0000-0000-0000B5060000}"/>
    <cellStyle name="Comma 21" xfId="134" xr:uid="{00000000-0005-0000-0000-0000B6060000}"/>
    <cellStyle name="Comma 21 2" xfId="135" xr:uid="{00000000-0005-0000-0000-0000B7060000}"/>
    <cellStyle name="Comma 21 2 2" xfId="5689" xr:uid="{00000000-0005-0000-0000-0000B8060000}"/>
    <cellStyle name="Comma 21 3" xfId="4776" xr:uid="{00000000-0005-0000-0000-0000B9060000}"/>
    <cellStyle name="Comma 21 3 2" xfId="6190" xr:uid="{00000000-0005-0000-0000-0000BA060000}"/>
    <cellStyle name="Comma 21 4" xfId="2669" xr:uid="{00000000-0005-0000-0000-0000BB060000}"/>
    <cellStyle name="Comma 21 4 2" xfId="5954" xr:uid="{00000000-0005-0000-0000-0000BC060000}"/>
    <cellStyle name="Comma 21 5" xfId="5688" xr:uid="{00000000-0005-0000-0000-0000BD060000}"/>
    <cellStyle name="Comma 22" xfId="136" xr:uid="{00000000-0005-0000-0000-0000BE060000}"/>
    <cellStyle name="Comma 22 2" xfId="137" xr:uid="{00000000-0005-0000-0000-0000BF060000}"/>
    <cellStyle name="Comma 22 2 2" xfId="4777" xr:uid="{00000000-0005-0000-0000-0000C0060000}"/>
    <cellStyle name="Comma 22 2 2 2" xfId="5575" xr:uid="{00000000-0005-0000-0000-0000C1060000}"/>
    <cellStyle name="Comma 22 2 2 2 2" xfId="6289" xr:uid="{00000000-0005-0000-0000-0000C2060000}"/>
    <cellStyle name="Comma 22 2 2 3" xfId="6191" xr:uid="{00000000-0005-0000-0000-0000C3060000}"/>
    <cellStyle name="Comma 22 2 3" xfId="5691" xr:uid="{00000000-0005-0000-0000-0000C4060000}"/>
    <cellStyle name="Comma 22 3" xfId="4778" xr:uid="{00000000-0005-0000-0000-0000C5060000}"/>
    <cellStyle name="Comma 22 3 2" xfId="6192" xr:uid="{00000000-0005-0000-0000-0000C6060000}"/>
    <cellStyle name="Comma 22 4" xfId="2670" xr:uid="{00000000-0005-0000-0000-0000C7060000}"/>
    <cellStyle name="Comma 22 4 2" xfId="5955" xr:uid="{00000000-0005-0000-0000-0000C8060000}"/>
    <cellStyle name="Comma 22 5" xfId="5690" xr:uid="{00000000-0005-0000-0000-0000C9060000}"/>
    <cellStyle name="Comma 23" xfId="138" xr:uid="{00000000-0005-0000-0000-0000CA060000}"/>
    <cellStyle name="Comma 23 2" xfId="4779" xr:uid="{00000000-0005-0000-0000-0000CB060000}"/>
    <cellStyle name="Comma 23 2 2" xfId="6193" xr:uid="{00000000-0005-0000-0000-0000CC060000}"/>
    <cellStyle name="Comma 23 3" xfId="2671" xr:uid="{00000000-0005-0000-0000-0000CD060000}"/>
    <cellStyle name="Comma 23 3 2" xfId="5956" xr:uid="{00000000-0005-0000-0000-0000CE060000}"/>
    <cellStyle name="Comma 23 4" xfId="5692" xr:uid="{00000000-0005-0000-0000-0000CF060000}"/>
    <cellStyle name="Comma 24" xfId="139" xr:uid="{00000000-0005-0000-0000-0000D0060000}"/>
    <cellStyle name="Comma 24 2" xfId="4780" xr:uid="{00000000-0005-0000-0000-0000D1060000}"/>
    <cellStyle name="Comma 24 2 2" xfId="6194" xr:uid="{00000000-0005-0000-0000-0000D2060000}"/>
    <cellStyle name="Comma 24 3" xfId="2672" xr:uid="{00000000-0005-0000-0000-0000D3060000}"/>
    <cellStyle name="Comma 24 3 2" xfId="5957" xr:uid="{00000000-0005-0000-0000-0000D4060000}"/>
    <cellStyle name="Comma 24 4" xfId="5693" xr:uid="{00000000-0005-0000-0000-0000D5060000}"/>
    <cellStyle name="Comma 25" xfId="140" xr:uid="{00000000-0005-0000-0000-0000D6060000}"/>
    <cellStyle name="Comma 25 2" xfId="4781" xr:uid="{00000000-0005-0000-0000-0000D7060000}"/>
    <cellStyle name="Comma 25 2 2" xfId="6195" xr:uid="{00000000-0005-0000-0000-0000D8060000}"/>
    <cellStyle name="Comma 25 3" xfId="2673" xr:uid="{00000000-0005-0000-0000-0000D9060000}"/>
    <cellStyle name="Comma 25 3 2" xfId="5958" xr:uid="{00000000-0005-0000-0000-0000DA060000}"/>
    <cellStyle name="Comma 25 4" xfId="5694" xr:uid="{00000000-0005-0000-0000-0000DB060000}"/>
    <cellStyle name="Comma 26" xfId="141" xr:uid="{00000000-0005-0000-0000-0000DC060000}"/>
    <cellStyle name="Comma 26 2" xfId="4782" xr:uid="{00000000-0005-0000-0000-0000DD060000}"/>
    <cellStyle name="Comma 26 2 2" xfId="6196" xr:uid="{00000000-0005-0000-0000-0000DE060000}"/>
    <cellStyle name="Comma 26 3" xfId="2674" xr:uid="{00000000-0005-0000-0000-0000DF060000}"/>
    <cellStyle name="Comma 26 3 2" xfId="5959" xr:uid="{00000000-0005-0000-0000-0000E0060000}"/>
    <cellStyle name="Comma 26 4" xfId="5695" xr:uid="{00000000-0005-0000-0000-0000E1060000}"/>
    <cellStyle name="Comma 27" xfId="142" xr:uid="{00000000-0005-0000-0000-0000E2060000}"/>
    <cellStyle name="Comma 27 2" xfId="4783" xr:uid="{00000000-0005-0000-0000-0000E3060000}"/>
    <cellStyle name="Comma 27 2 2" xfId="6197" xr:uid="{00000000-0005-0000-0000-0000E4060000}"/>
    <cellStyle name="Comma 27 3" xfId="2675" xr:uid="{00000000-0005-0000-0000-0000E5060000}"/>
    <cellStyle name="Comma 27 3 2" xfId="5960" xr:uid="{00000000-0005-0000-0000-0000E6060000}"/>
    <cellStyle name="Comma 27 4" xfId="5696" xr:uid="{00000000-0005-0000-0000-0000E7060000}"/>
    <cellStyle name="Comma 28" xfId="143" xr:uid="{00000000-0005-0000-0000-0000E8060000}"/>
    <cellStyle name="Comma 28 2" xfId="4784" xr:uid="{00000000-0005-0000-0000-0000E9060000}"/>
    <cellStyle name="Comma 28 2 2" xfId="4785" xr:uid="{00000000-0005-0000-0000-0000EA060000}"/>
    <cellStyle name="Comma 28 2 3" xfId="6198" xr:uid="{00000000-0005-0000-0000-0000EB060000}"/>
    <cellStyle name="Comma 28 3" xfId="2676" xr:uid="{00000000-0005-0000-0000-0000EC060000}"/>
    <cellStyle name="Comma 28 3 2" xfId="5961" xr:uid="{00000000-0005-0000-0000-0000ED060000}"/>
    <cellStyle name="Comma 28 4" xfId="5697" xr:uid="{00000000-0005-0000-0000-0000EE060000}"/>
    <cellStyle name="Comma 29" xfId="144" xr:uid="{00000000-0005-0000-0000-0000EF060000}"/>
    <cellStyle name="Comma 29 2" xfId="4786" xr:uid="{00000000-0005-0000-0000-0000F0060000}"/>
    <cellStyle name="Comma 29 2 2" xfId="6199" xr:uid="{00000000-0005-0000-0000-0000F1060000}"/>
    <cellStyle name="Comma 29 3" xfId="2677" xr:uid="{00000000-0005-0000-0000-0000F2060000}"/>
    <cellStyle name="Comma 29 3 2" xfId="5962" xr:uid="{00000000-0005-0000-0000-0000F3060000}"/>
    <cellStyle name="Comma 29 4" xfId="5698" xr:uid="{00000000-0005-0000-0000-0000F4060000}"/>
    <cellStyle name="Comma 3" xfId="145" xr:uid="{00000000-0005-0000-0000-0000F5060000}"/>
    <cellStyle name="Comma 3 10" xfId="2679" xr:uid="{00000000-0005-0000-0000-0000F6060000}"/>
    <cellStyle name="Comma 3 10 2" xfId="5964" xr:uid="{00000000-0005-0000-0000-0000F7060000}"/>
    <cellStyle name="Comma 3 11" xfId="2680" xr:uid="{00000000-0005-0000-0000-0000F8060000}"/>
    <cellStyle name="Comma 3 11 2" xfId="5965" xr:uid="{00000000-0005-0000-0000-0000F9060000}"/>
    <cellStyle name="Comma 3 12" xfId="2681" xr:uid="{00000000-0005-0000-0000-0000FA060000}"/>
    <cellStyle name="Comma 3 12 2" xfId="5966" xr:uid="{00000000-0005-0000-0000-0000FB060000}"/>
    <cellStyle name="Comma 3 13" xfId="2682" xr:uid="{00000000-0005-0000-0000-0000FC060000}"/>
    <cellStyle name="Comma 3 13 2" xfId="5967" xr:uid="{00000000-0005-0000-0000-0000FD060000}"/>
    <cellStyle name="Comma 3 14" xfId="2683" xr:uid="{00000000-0005-0000-0000-0000FE060000}"/>
    <cellStyle name="Comma 3 14 2" xfId="5968" xr:uid="{00000000-0005-0000-0000-0000FF060000}"/>
    <cellStyle name="Comma 3 15" xfId="2684" xr:uid="{00000000-0005-0000-0000-000000070000}"/>
    <cellStyle name="Comma 3 15 2" xfId="5969" xr:uid="{00000000-0005-0000-0000-000001070000}"/>
    <cellStyle name="Comma 3 16" xfId="2685" xr:uid="{00000000-0005-0000-0000-000002070000}"/>
    <cellStyle name="Comma 3 16 2" xfId="5970" xr:uid="{00000000-0005-0000-0000-000003070000}"/>
    <cellStyle name="Comma 3 17" xfId="2686" xr:uid="{00000000-0005-0000-0000-000004070000}"/>
    <cellStyle name="Comma 3 17 2" xfId="5971" xr:uid="{00000000-0005-0000-0000-000005070000}"/>
    <cellStyle name="Comma 3 18" xfId="2687" xr:uid="{00000000-0005-0000-0000-000006070000}"/>
    <cellStyle name="Comma 3 18 2" xfId="5972" xr:uid="{00000000-0005-0000-0000-000007070000}"/>
    <cellStyle name="Comma 3 19" xfId="2688" xr:uid="{00000000-0005-0000-0000-000008070000}"/>
    <cellStyle name="Comma 3 19 2" xfId="5973" xr:uid="{00000000-0005-0000-0000-000009070000}"/>
    <cellStyle name="Comma 3 2" xfId="146" xr:uid="{00000000-0005-0000-0000-00000A070000}"/>
    <cellStyle name="Comma 3 2 2" xfId="147" xr:uid="{00000000-0005-0000-0000-00000B070000}"/>
    <cellStyle name="Comma 3 2 2 2" xfId="4787" xr:uid="{00000000-0005-0000-0000-00000C070000}"/>
    <cellStyle name="Comma 3 2 2 2 2" xfId="6200" xr:uid="{00000000-0005-0000-0000-00000D070000}"/>
    <cellStyle name="Comma 3 2 3" xfId="4653" xr:uid="{00000000-0005-0000-0000-00000E070000}"/>
    <cellStyle name="Comma 3 2 3 2" xfId="6156" xr:uid="{00000000-0005-0000-0000-00000F070000}"/>
    <cellStyle name="Comma 3 2 4" xfId="2689" xr:uid="{00000000-0005-0000-0000-000010070000}"/>
    <cellStyle name="Comma 3 2 4 2" xfId="5974" xr:uid="{00000000-0005-0000-0000-000011070000}"/>
    <cellStyle name="Comma 3 2 5" xfId="5700" xr:uid="{00000000-0005-0000-0000-000012070000}"/>
    <cellStyle name="Comma 3 20" xfId="2690" xr:uid="{00000000-0005-0000-0000-000013070000}"/>
    <cellStyle name="Comma 3 20 2" xfId="5975" xr:uid="{00000000-0005-0000-0000-000014070000}"/>
    <cellStyle name="Comma 3 21" xfId="2691" xr:uid="{00000000-0005-0000-0000-000015070000}"/>
    <cellStyle name="Comma 3 21 2" xfId="5976" xr:uid="{00000000-0005-0000-0000-000016070000}"/>
    <cellStyle name="Comma 3 22" xfId="2692" xr:uid="{00000000-0005-0000-0000-000017070000}"/>
    <cellStyle name="Comma 3 22 2" xfId="5977" xr:uid="{00000000-0005-0000-0000-000018070000}"/>
    <cellStyle name="Comma 3 23" xfId="2693" xr:uid="{00000000-0005-0000-0000-000019070000}"/>
    <cellStyle name="Comma 3 23 2" xfId="5978" xr:uid="{00000000-0005-0000-0000-00001A070000}"/>
    <cellStyle name="Comma 3 24" xfId="2694" xr:uid="{00000000-0005-0000-0000-00001B070000}"/>
    <cellStyle name="Comma 3 24 2" xfId="5979" xr:uid="{00000000-0005-0000-0000-00001C070000}"/>
    <cellStyle name="Comma 3 25" xfId="2695" xr:uid="{00000000-0005-0000-0000-00001D070000}"/>
    <cellStyle name="Comma 3 25 2" xfId="5980" xr:uid="{00000000-0005-0000-0000-00001E070000}"/>
    <cellStyle name="Comma 3 26" xfId="2696" xr:uid="{00000000-0005-0000-0000-00001F070000}"/>
    <cellStyle name="Comma 3 26 2" xfId="5981" xr:uid="{00000000-0005-0000-0000-000020070000}"/>
    <cellStyle name="Comma 3 27" xfId="2697" xr:uid="{00000000-0005-0000-0000-000021070000}"/>
    <cellStyle name="Comma 3 27 2" xfId="5982" xr:uid="{00000000-0005-0000-0000-000022070000}"/>
    <cellStyle name="Comma 3 28" xfId="2698" xr:uid="{00000000-0005-0000-0000-000023070000}"/>
    <cellStyle name="Comma 3 28 2" xfId="5983" xr:uid="{00000000-0005-0000-0000-000024070000}"/>
    <cellStyle name="Comma 3 29" xfId="2699" xr:uid="{00000000-0005-0000-0000-000025070000}"/>
    <cellStyle name="Comma 3 29 2" xfId="5984" xr:uid="{00000000-0005-0000-0000-000026070000}"/>
    <cellStyle name="Comma 3 3" xfId="148" xr:uid="{00000000-0005-0000-0000-000027070000}"/>
    <cellStyle name="Comma 3 3 2" xfId="4654" xr:uid="{00000000-0005-0000-0000-000028070000}"/>
    <cellStyle name="Comma 3 3 2 2" xfId="4788" xr:uid="{00000000-0005-0000-0000-000029070000}"/>
    <cellStyle name="Comma 3 3 2 2 2" xfId="6201" xr:uid="{00000000-0005-0000-0000-00002A070000}"/>
    <cellStyle name="Comma 3 3 2 2 3" xfId="6345" xr:uid="{00000000-0005-0000-0000-00002B070000}"/>
    <cellStyle name="Comma 3 3 2 3" xfId="6157" xr:uid="{00000000-0005-0000-0000-00002C070000}"/>
    <cellStyle name="Comma 3 3 2 4" xfId="6331" xr:uid="{00000000-0005-0000-0000-00002D070000}"/>
    <cellStyle name="Comma 3 3 3" xfId="2700" xr:uid="{00000000-0005-0000-0000-00002E070000}"/>
    <cellStyle name="Comma 3 3 3 2" xfId="5985" xr:uid="{00000000-0005-0000-0000-00002F070000}"/>
    <cellStyle name="Comma 3 3 3 3" xfId="6327" xr:uid="{00000000-0005-0000-0000-000030070000}"/>
    <cellStyle name="Comma 3 3 4" xfId="5701" xr:uid="{00000000-0005-0000-0000-000031070000}"/>
    <cellStyle name="Comma 3 3 5" xfId="6342" xr:uid="{00000000-0005-0000-0000-000032070000}"/>
    <cellStyle name="Comma 3 3 5 2" xfId="6344" xr:uid="{00000000-0005-0000-0000-000033070000}"/>
    <cellStyle name="Comma 3 30" xfId="2701" xr:uid="{00000000-0005-0000-0000-000034070000}"/>
    <cellStyle name="Comma 3 30 2" xfId="5986" xr:uid="{00000000-0005-0000-0000-000035070000}"/>
    <cellStyle name="Comma 3 31" xfId="2702" xr:uid="{00000000-0005-0000-0000-000036070000}"/>
    <cellStyle name="Comma 3 31 2" xfId="5987" xr:uid="{00000000-0005-0000-0000-000037070000}"/>
    <cellStyle name="Comma 3 32" xfId="2703" xr:uid="{00000000-0005-0000-0000-000038070000}"/>
    <cellStyle name="Comma 3 32 2" xfId="5988" xr:uid="{00000000-0005-0000-0000-000039070000}"/>
    <cellStyle name="Comma 3 33" xfId="2704" xr:uid="{00000000-0005-0000-0000-00003A070000}"/>
    <cellStyle name="Comma 3 33 2" xfId="5989" xr:uid="{00000000-0005-0000-0000-00003B070000}"/>
    <cellStyle name="Comma 3 34" xfId="2705" xr:uid="{00000000-0005-0000-0000-00003C070000}"/>
    <cellStyle name="Comma 3 34 2" xfId="5990" xr:uid="{00000000-0005-0000-0000-00003D070000}"/>
    <cellStyle name="Comma 3 35" xfId="2706" xr:uid="{00000000-0005-0000-0000-00003E070000}"/>
    <cellStyle name="Comma 3 35 2" xfId="5991" xr:uid="{00000000-0005-0000-0000-00003F070000}"/>
    <cellStyle name="Comma 3 36" xfId="2707" xr:uid="{00000000-0005-0000-0000-000040070000}"/>
    <cellStyle name="Comma 3 36 2" xfId="5992" xr:uid="{00000000-0005-0000-0000-000041070000}"/>
    <cellStyle name="Comma 3 37" xfId="2708" xr:uid="{00000000-0005-0000-0000-000042070000}"/>
    <cellStyle name="Comma 3 37 2" xfId="5993" xr:uid="{00000000-0005-0000-0000-000043070000}"/>
    <cellStyle name="Comma 3 38" xfId="2709" xr:uid="{00000000-0005-0000-0000-000044070000}"/>
    <cellStyle name="Comma 3 38 2" xfId="5994" xr:uid="{00000000-0005-0000-0000-000045070000}"/>
    <cellStyle name="Comma 3 39" xfId="2710" xr:uid="{00000000-0005-0000-0000-000046070000}"/>
    <cellStyle name="Comma 3 39 2" xfId="5995" xr:uid="{00000000-0005-0000-0000-000047070000}"/>
    <cellStyle name="Comma 3 4" xfId="149" xr:uid="{00000000-0005-0000-0000-000048070000}"/>
    <cellStyle name="Comma 3 4 2" xfId="4655" xr:uid="{00000000-0005-0000-0000-000049070000}"/>
    <cellStyle name="Comma 3 4 2 2" xfId="4789" xr:uid="{00000000-0005-0000-0000-00004A070000}"/>
    <cellStyle name="Comma 3 4 2 2 2" xfId="6202" xr:uid="{00000000-0005-0000-0000-00004B070000}"/>
    <cellStyle name="Comma 3 4 2 3" xfId="6158" xr:uid="{00000000-0005-0000-0000-00004C070000}"/>
    <cellStyle name="Comma 3 4 3" xfId="4790" xr:uid="{00000000-0005-0000-0000-00004D070000}"/>
    <cellStyle name="Comma 3 4 3 2" xfId="6203" xr:uid="{00000000-0005-0000-0000-00004E070000}"/>
    <cellStyle name="Comma 3 4 4" xfId="2711" xr:uid="{00000000-0005-0000-0000-00004F070000}"/>
    <cellStyle name="Comma 3 4 4 2" xfId="5996" xr:uid="{00000000-0005-0000-0000-000050070000}"/>
    <cellStyle name="Comma 3 4 5" xfId="5702" xr:uid="{00000000-0005-0000-0000-000051070000}"/>
    <cellStyle name="Comma 3 40" xfId="2712" xr:uid="{00000000-0005-0000-0000-000052070000}"/>
    <cellStyle name="Comma 3 40 2" xfId="5997" xr:uid="{00000000-0005-0000-0000-000053070000}"/>
    <cellStyle name="Comma 3 41" xfId="2713" xr:uid="{00000000-0005-0000-0000-000054070000}"/>
    <cellStyle name="Comma 3 41 2" xfId="5998" xr:uid="{00000000-0005-0000-0000-000055070000}"/>
    <cellStyle name="Comma 3 42" xfId="2714" xr:uid="{00000000-0005-0000-0000-000056070000}"/>
    <cellStyle name="Comma 3 42 2" xfId="5999" xr:uid="{00000000-0005-0000-0000-000057070000}"/>
    <cellStyle name="Comma 3 43" xfId="2715" xr:uid="{00000000-0005-0000-0000-000058070000}"/>
    <cellStyle name="Comma 3 43 2" xfId="6000" xr:uid="{00000000-0005-0000-0000-000059070000}"/>
    <cellStyle name="Comma 3 44" xfId="2716" xr:uid="{00000000-0005-0000-0000-00005A070000}"/>
    <cellStyle name="Comma 3 44 2" xfId="6001" xr:uid="{00000000-0005-0000-0000-00005B070000}"/>
    <cellStyle name="Comma 3 45" xfId="2717" xr:uid="{00000000-0005-0000-0000-00005C070000}"/>
    <cellStyle name="Comma 3 45 2" xfId="6002" xr:uid="{00000000-0005-0000-0000-00005D070000}"/>
    <cellStyle name="Comma 3 46" xfId="2718" xr:uid="{00000000-0005-0000-0000-00005E070000}"/>
    <cellStyle name="Comma 3 46 2" xfId="6003" xr:uid="{00000000-0005-0000-0000-00005F070000}"/>
    <cellStyle name="Comma 3 47" xfId="2719" xr:uid="{00000000-0005-0000-0000-000060070000}"/>
    <cellStyle name="Comma 3 47 2" xfId="6004" xr:uid="{00000000-0005-0000-0000-000061070000}"/>
    <cellStyle name="Comma 3 48" xfId="2720" xr:uid="{00000000-0005-0000-0000-000062070000}"/>
    <cellStyle name="Comma 3 48 2" xfId="6005" xr:uid="{00000000-0005-0000-0000-000063070000}"/>
    <cellStyle name="Comma 3 49" xfId="2721" xr:uid="{00000000-0005-0000-0000-000064070000}"/>
    <cellStyle name="Comma 3 49 2" xfId="6006" xr:uid="{00000000-0005-0000-0000-000065070000}"/>
    <cellStyle name="Comma 3 5" xfId="150" xr:uid="{00000000-0005-0000-0000-000066070000}"/>
    <cellStyle name="Comma 3 5 2" xfId="4791" xr:uid="{00000000-0005-0000-0000-000067070000}"/>
    <cellStyle name="Comma 3 5 2 2" xfId="6204" xr:uid="{00000000-0005-0000-0000-000068070000}"/>
    <cellStyle name="Comma 3 5 3" xfId="2722" xr:uid="{00000000-0005-0000-0000-000069070000}"/>
    <cellStyle name="Comma 3 5 3 2" xfId="6007" xr:uid="{00000000-0005-0000-0000-00006A070000}"/>
    <cellStyle name="Comma 3 5 4" xfId="5703" xr:uid="{00000000-0005-0000-0000-00006B070000}"/>
    <cellStyle name="Comma 3 50" xfId="2723" xr:uid="{00000000-0005-0000-0000-00006C070000}"/>
    <cellStyle name="Comma 3 50 2" xfId="6008" xr:uid="{00000000-0005-0000-0000-00006D070000}"/>
    <cellStyle name="Comma 3 51" xfId="2724" xr:uid="{00000000-0005-0000-0000-00006E070000}"/>
    <cellStyle name="Comma 3 51 2" xfId="6009" xr:uid="{00000000-0005-0000-0000-00006F070000}"/>
    <cellStyle name="Comma 3 52" xfId="2725" xr:uid="{00000000-0005-0000-0000-000070070000}"/>
    <cellStyle name="Comma 3 52 2" xfId="6010" xr:uid="{00000000-0005-0000-0000-000071070000}"/>
    <cellStyle name="Comma 3 53" xfId="2726" xr:uid="{00000000-0005-0000-0000-000072070000}"/>
    <cellStyle name="Comma 3 53 2" xfId="6011" xr:uid="{00000000-0005-0000-0000-000073070000}"/>
    <cellStyle name="Comma 3 54" xfId="2727" xr:uid="{00000000-0005-0000-0000-000074070000}"/>
    <cellStyle name="Comma 3 54 2" xfId="6012" xr:uid="{00000000-0005-0000-0000-000075070000}"/>
    <cellStyle name="Comma 3 55" xfId="2728" xr:uid="{00000000-0005-0000-0000-000076070000}"/>
    <cellStyle name="Comma 3 55 2" xfId="6013" xr:uid="{00000000-0005-0000-0000-000077070000}"/>
    <cellStyle name="Comma 3 56" xfId="2729" xr:uid="{00000000-0005-0000-0000-000078070000}"/>
    <cellStyle name="Comma 3 56 2" xfId="6014" xr:uid="{00000000-0005-0000-0000-000079070000}"/>
    <cellStyle name="Comma 3 57" xfId="2730" xr:uid="{00000000-0005-0000-0000-00007A070000}"/>
    <cellStyle name="Comma 3 57 2" xfId="6015" xr:uid="{00000000-0005-0000-0000-00007B070000}"/>
    <cellStyle name="Comma 3 58" xfId="2731" xr:uid="{00000000-0005-0000-0000-00007C070000}"/>
    <cellStyle name="Comma 3 58 2" xfId="6016" xr:uid="{00000000-0005-0000-0000-00007D070000}"/>
    <cellStyle name="Comma 3 59" xfId="2732" xr:uid="{00000000-0005-0000-0000-00007E070000}"/>
    <cellStyle name="Comma 3 59 2" xfId="6017" xr:uid="{00000000-0005-0000-0000-00007F070000}"/>
    <cellStyle name="Comma 3 6" xfId="2733" xr:uid="{00000000-0005-0000-0000-000080070000}"/>
    <cellStyle name="Comma 3 6 2" xfId="6018" xr:uid="{00000000-0005-0000-0000-000081070000}"/>
    <cellStyle name="Comma 3 60" xfId="2734" xr:uid="{00000000-0005-0000-0000-000082070000}"/>
    <cellStyle name="Comma 3 60 2" xfId="6019" xr:uid="{00000000-0005-0000-0000-000083070000}"/>
    <cellStyle name="Comma 3 61" xfId="4792" xr:uid="{00000000-0005-0000-0000-000084070000}"/>
    <cellStyle name="Comma 3 61 2" xfId="6205" xr:uid="{00000000-0005-0000-0000-000085070000}"/>
    <cellStyle name="Comma 3 62" xfId="2678" xr:uid="{00000000-0005-0000-0000-000086070000}"/>
    <cellStyle name="Comma 3 62 2" xfId="5963" xr:uid="{00000000-0005-0000-0000-000087070000}"/>
    <cellStyle name="Comma 3 63" xfId="5699" xr:uid="{00000000-0005-0000-0000-000088070000}"/>
    <cellStyle name="Comma 3 64" xfId="6359" xr:uid="{00000000-0005-0000-0000-000089070000}"/>
    <cellStyle name="Comma 3 7" xfId="2735" xr:uid="{00000000-0005-0000-0000-00008A070000}"/>
    <cellStyle name="Comma 3 7 2" xfId="6020" xr:uid="{00000000-0005-0000-0000-00008B070000}"/>
    <cellStyle name="Comma 3 8" xfId="2736" xr:uid="{00000000-0005-0000-0000-00008C070000}"/>
    <cellStyle name="Comma 3 8 2" xfId="6021" xr:uid="{00000000-0005-0000-0000-00008D070000}"/>
    <cellStyle name="Comma 3 9" xfId="2737" xr:uid="{00000000-0005-0000-0000-00008E070000}"/>
    <cellStyle name="Comma 3 9 2" xfId="6022" xr:uid="{00000000-0005-0000-0000-00008F070000}"/>
    <cellStyle name="Comma 30" xfId="151" xr:uid="{00000000-0005-0000-0000-000090070000}"/>
    <cellStyle name="Comma 30 2" xfId="4793" xr:uid="{00000000-0005-0000-0000-000091070000}"/>
    <cellStyle name="Comma 30 2 2" xfId="6206" xr:uid="{00000000-0005-0000-0000-000092070000}"/>
    <cellStyle name="Comma 30 3" xfId="2738" xr:uid="{00000000-0005-0000-0000-000093070000}"/>
    <cellStyle name="Comma 30 3 2" xfId="6023" xr:uid="{00000000-0005-0000-0000-000094070000}"/>
    <cellStyle name="Comma 30 4" xfId="5704" xr:uid="{00000000-0005-0000-0000-000095070000}"/>
    <cellStyle name="Comma 31" xfId="152" xr:uid="{00000000-0005-0000-0000-000096070000}"/>
    <cellStyle name="Comma 31 2" xfId="4794" xr:uid="{00000000-0005-0000-0000-000097070000}"/>
    <cellStyle name="Comma 31 2 2" xfId="6207" xr:uid="{00000000-0005-0000-0000-000098070000}"/>
    <cellStyle name="Comma 31 3" xfId="2739" xr:uid="{00000000-0005-0000-0000-000099070000}"/>
    <cellStyle name="Comma 31 3 2" xfId="6024" xr:uid="{00000000-0005-0000-0000-00009A070000}"/>
    <cellStyle name="Comma 31 4" xfId="5705" xr:uid="{00000000-0005-0000-0000-00009B070000}"/>
    <cellStyle name="Comma 32" xfId="153" xr:uid="{00000000-0005-0000-0000-00009C070000}"/>
    <cellStyle name="Comma 32 2" xfId="4795" xr:uid="{00000000-0005-0000-0000-00009D070000}"/>
    <cellStyle name="Comma 32 2 2" xfId="6208" xr:uid="{00000000-0005-0000-0000-00009E070000}"/>
    <cellStyle name="Comma 32 3" xfId="2740" xr:uid="{00000000-0005-0000-0000-00009F070000}"/>
    <cellStyle name="Comma 32 3 2" xfId="6025" xr:uid="{00000000-0005-0000-0000-0000A0070000}"/>
    <cellStyle name="Comma 32 4" xfId="5706" xr:uid="{00000000-0005-0000-0000-0000A1070000}"/>
    <cellStyle name="Comma 33" xfId="154" xr:uid="{00000000-0005-0000-0000-0000A2070000}"/>
    <cellStyle name="Comma 33 2" xfId="4796" xr:uid="{00000000-0005-0000-0000-0000A3070000}"/>
    <cellStyle name="Comma 33 2 2" xfId="6209" xr:uid="{00000000-0005-0000-0000-0000A4070000}"/>
    <cellStyle name="Comma 33 3" xfId="2741" xr:uid="{00000000-0005-0000-0000-0000A5070000}"/>
    <cellStyle name="Comma 33 3 2" xfId="6026" xr:uid="{00000000-0005-0000-0000-0000A6070000}"/>
    <cellStyle name="Comma 33 4" xfId="5707" xr:uid="{00000000-0005-0000-0000-0000A7070000}"/>
    <cellStyle name="Comma 34" xfId="155" xr:uid="{00000000-0005-0000-0000-0000A8070000}"/>
    <cellStyle name="Comma 34 2" xfId="4797" xr:uid="{00000000-0005-0000-0000-0000A9070000}"/>
    <cellStyle name="Comma 34 2 2" xfId="6210" xr:uid="{00000000-0005-0000-0000-0000AA070000}"/>
    <cellStyle name="Comma 34 3" xfId="2742" xr:uid="{00000000-0005-0000-0000-0000AB070000}"/>
    <cellStyle name="Comma 34 3 2" xfId="6027" xr:uid="{00000000-0005-0000-0000-0000AC070000}"/>
    <cellStyle name="Comma 34 4" xfId="5708" xr:uid="{00000000-0005-0000-0000-0000AD070000}"/>
    <cellStyle name="Comma 35" xfId="156" xr:uid="{00000000-0005-0000-0000-0000AE070000}"/>
    <cellStyle name="Comma 35 2" xfId="4798" xr:uid="{00000000-0005-0000-0000-0000AF070000}"/>
    <cellStyle name="Comma 35 2 2" xfId="6211" xr:uid="{00000000-0005-0000-0000-0000B0070000}"/>
    <cellStyle name="Comma 35 3" xfId="2743" xr:uid="{00000000-0005-0000-0000-0000B1070000}"/>
    <cellStyle name="Comma 35 3 2" xfId="6028" xr:uid="{00000000-0005-0000-0000-0000B2070000}"/>
    <cellStyle name="Comma 35 4" xfId="5709" xr:uid="{00000000-0005-0000-0000-0000B3070000}"/>
    <cellStyle name="Comma 36" xfId="157" xr:uid="{00000000-0005-0000-0000-0000B4070000}"/>
    <cellStyle name="Comma 36 2" xfId="4799" xr:uid="{00000000-0005-0000-0000-0000B5070000}"/>
    <cellStyle name="Comma 36 2 2" xfId="6212" xr:uid="{00000000-0005-0000-0000-0000B6070000}"/>
    <cellStyle name="Comma 36 3" xfId="2744" xr:uid="{00000000-0005-0000-0000-0000B7070000}"/>
    <cellStyle name="Comma 36 3 2" xfId="6029" xr:uid="{00000000-0005-0000-0000-0000B8070000}"/>
    <cellStyle name="Comma 36 4" xfId="5710" xr:uid="{00000000-0005-0000-0000-0000B9070000}"/>
    <cellStyle name="Comma 37" xfId="158" xr:uid="{00000000-0005-0000-0000-0000BA070000}"/>
    <cellStyle name="Comma 37 2" xfId="5711" xr:uid="{00000000-0005-0000-0000-0000BB070000}"/>
    <cellStyle name="Comma 38" xfId="159" xr:uid="{00000000-0005-0000-0000-0000BC070000}"/>
    <cellStyle name="Comma 38 2" xfId="4800" xr:uid="{00000000-0005-0000-0000-0000BD070000}"/>
    <cellStyle name="Comma 38 2 2" xfId="4801" xr:uid="{00000000-0005-0000-0000-0000BE070000}"/>
    <cellStyle name="Comma 38 2 2 2" xfId="5576" xr:uid="{00000000-0005-0000-0000-0000BF070000}"/>
    <cellStyle name="Comma 38 2 2 2 2" xfId="6290" xr:uid="{00000000-0005-0000-0000-0000C0070000}"/>
    <cellStyle name="Comma 38 2 2 3" xfId="6214" xr:uid="{00000000-0005-0000-0000-0000C1070000}"/>
    <cellStyle name="Comma 38 2 3" xfId="6213" xr:uid="{00000000-0005-0000-0000-0000C2070000}"/>
    <cellStyle name="Comma 38 3" xfId="4802" xr:uid="{00000000-0005-0000-0000-0000C3070000}"/>
    <cellStyle name="Comma 38 3 2" xfId="6215" xr:uid="{00000000-0005-0000-0000-0000C4070000}"/>
    <cellStyle name="Comma 38 4" xfId="2745" xr:uid="{00000000-0005-0000-0000-0000C5070000}"/>
    <cellStyle name="Comma 38 4 2" xfId="6030" xr:uid="{00000000-0005-0000-0000-0000C6070000}"/>
    <cellStyle name="Comma 38 5" xfId="5712" xr:uid="{00000000-0005-0000-0000-0000C7070000}"/>
    <cellStyle name="Comma 39" xfId="160" xr:uid="{00000000-0005-0000-0000-0000C8070000}"/>
    <cellStyle name="Comma 39 2" xfId="4803" xr:uid="{00000000-0005-0000-0000-0000C9070000}"/>
    <cellStyle name="Comma 39 2 2" xfId="4804" xr:uid="{00000000-0005-0000-0000-0000CA070000}"/>
    <cellStyle name="Comma 39 2 2 2" xfId="5577" xr:uid="{00000000-0005-0000-0000-0000CB070000}"/>
    <cellStyle name="Comma 39 2 2 2 2" xfId="6291" xr:uid="{00000000-0005-0000-0000-0000CC070000}"/>
    <cellStyle name="Comma 39 2 2 3" xfId="6217" xr:uid="{00000000-0005-0000-0000-0000CD070000}"/>
    <cellStyle name="Comma 39 2 3" xfId="6216" xr:uid="{00000000-0005-0000-0000-0000CE070000}"/>
    <cellStyle name="Comma 39 3" xfId="4805" xr:uid="{00000000-0005-0000-0000-0000CF070000}"/>
    <cellStyle name="Comma 39 3 2" xfId="6218" xr:uid="{00000000-0005-0000-0000-0000D0070000}"/>
    <cellStyle name="Comma 39 4" xfId="2746" xr:uid="{00000000-0005-0000-0000-0000D1070000}"/>
    <cellStyle name="Comma 39 4 2" xfId="6031" xr:uid="{00000000-0005-0000-0000-0000D2070000}"/>
    <cellStyle name="Comma 39 5" xfId="5713" xr:uid="{00000000-0005-0000-0000-0000D3070000}"/>
    <cellStyle name="Comma 4" xfId="161" xr:uid="{00000000-0005-0000-0000-0000D4070000}"/>
    <cellStyle name="Comma 4 2" xfId="162" xr:uid="{00000000-0005-0000-0000-0000D5070000}"/>
    <cellStyle name="Comma 4 2 2" xfId="163" xr:uid="{00000000-0005-0000-0000-0000D6070000}"/>
    <cellStyle name="Comma 4 2 2 2" xfId="5716" xr:uid="{00000000-0005-0000-0000-0000D7070000}"/>
    <cellStyle name="Comma 4 2 3" xfId="2748" xr:uid="{00000000-0005-0000-0000-0000D8070000}"/>
    <cellStyle name="Comma 4 2 3 2" xfId="6033" xr:uid="{00000000-0005-0000-0000-0000D9070000}"/>
    <cellStyle name="Comma 4 2 4" xfId="5715" xr:uid="{00000000-0005-0000-0000-0000DA070000}"/>
    <cellStyle name="Comma 4 3" xfId="164" xr:uid="{00000000-0005-0000-0000-0000DB070000}"/>
    <cellStyle name="Comma 4 3 2" xfId="4806" xr:uid="{00000000-0005-0000-0000-0000DC070000}"/>
    <cellStyle name="Comma 4 3 2 2" xfId="4807" xr:uid="{00000000-0005-0000-0000-0000DD070000}"/>
    <cellStyle name="Comma 4 3 2 2 2" xfId="6220" xr:uid="{00000000-0005-0000-0000-0000DE070000}"/>
    <cellStyle name="Comma 4 3 2 3" xfId="4808" xr:uid="{00000000-0005-0000-0000-0000DF070000}"/>
    <cellStyle name="Comma 4 3 2 3 2" xfId="6221" xr:uid="{00000000-0005-0000-0000-0000E0070000}"/>
    <cellStyle name="Comma 4 3 2 4" xfId="6219" xr:uid="{00000000-0005-0000-0000-0000E1070000}"/>
    <cellStyle name="Comma 4 3 3" xfId="4809" xr:uid="{00000000-0005-0000-0000-0000E2070000}"/>
    <cellStyle name="Comma 4 3 3 2" xfId="6222" xr:uid="{00000000-0005-0000-0000-0000E3070000}"/>
    <cellStyle name="Comma 4 3 4" xfId="2749" xr:uid="{00000000-0005-0000-0000-0000E4070000}"/>
    <cellStyle name="Comma 4 3 4 2" xfId="6034" xr:uid="{00000000-0005-0000-0000-0000E5070000}"/>
    <cellStyle name="Comma 4 3 5" xfId="5717" xr:uid="{00000000-0005-0000-0000-0000E6070000}"/>
    <cellStyle name="Comma 4 4" xfId="165" xr:uid="{00000000-0005-0000-0000-0000E7070000}"/>
    <cellStyle name="Comma 4 4 2" xfId="5718" xr:uid="{00000000-0005-0000-0000-0000E8070000}"/>
    <cellStyle name="Comma 4 5" xfId="166" xr:uid="{00000000-0005-0000-0000-0000E9070000}"/>
    <cellStyle name="Comma 4 5 2" xfId="5719" xr:uid="{00000000-0005-0000-0000-0000EA070000}"/>
    <cellStyle name="Comma 4 6" xfId="2747" xr:uid="{00000000-0005-0000-0000-0000EB070000}"/>
    <cellStyle name="Comma 4 6 2" xfId="6032" xr:uid="{00000000-0005-0000-0000-0000EC070000}"/>
    <cellStyle name="Comma 4 7" xfId="5714" xr:uid="{00000000-0005-0000-0000-0000ED070000}"/>
    <cellStyle name="Comma 4 8" xfId="6337" xr:uid="{00000000-0005-0000-0000-0000EE070000}"/>
    <cellStyle name="Comma 40" xfId="167" xr:uid="{00000000-0005-0000-0000-0000EF070000}"/>
    <cellStyle name="Comma 40 2" xfId="33" xr:uid="{00000000-0005-0000-0000-0000F0070000}"/>
    <cellStyle name="Comma 40 2 2" xfId="4810" xr:uid="{00000000-0005-0000-0000-0000F1070000}"/>
    <cellStyle name="Comma 40 2 2 2" xfId="6223" xr:uid="{00000000-0005-0000-0000-0000F2070000}"/>
    <cellStyle name="Comma 40 2 3" xfId="5650" xr:uid="{00000000-0005-0000-0000-0000F3070000}"/>
    <cellStyle name="Comma 40 3" xfId="2750" xr:uid="{00000000-0005-0000-0000-0000F4070000}"/>
    <cellStyle name="Comma 40 3 2" xfId="6035" xr:uid="{00000000-0005-0000-0000-0000F5070000}"/>
    <cellStyle name="Comma 40 4" xfId="5720" xr:uid="{00000000-0005-0000-0000-0000F6070000}"/>
    <cellStyle name="Comma 41" xfId="168" xr:uid="{00000000-0005-0000-0000-0000F7070000}"/>
    <cellStyle name="Comma 41 2" xfId="4811" xr:uid="{00000000-0005-0000-0000-0000F8070000}"/>
    <cellStyle name="Comma 41 2 2" xfId="4812" xr:uid="{00000000-0005-0000-0000-0000F9070000}"/>
    <cellStyle name="Comma 41 2 2 2" xfId="5578" xr:uid="{00000000-0005-0000-0000-0000FA070000}"/>
    <cellStyle name="Comma 41 2 2 2 2" xfId="6292" xr:uid="{00000000-0005-0000-0000-0000FB070000}"/>
    <cellStyle name="Comma 41 2 2 3" xfId="6225" xr:uid="{00000000-0005-0000-0000-0000FC070000}"/>
    <cellStyle name="Comma 41 2 3" xfId="6224" xr:uid="{00000000-0005-0000-0000-0000FD070000}"/>
    <cellStyle name="Comma 41 3" xfId="4813" xr:uid="{00000000-0005-0000-0000-0000FE070000}"/>
    <cellStyle name="Comma 41 3 2" xfId="6226" xr:uid="{00000000-0005-0000-0000-0000FF070000}"/>
    <cellStyle name="Comma 41 4" xfId="2751" xr:uid="{00000000-0005-0000-0000-000000080000}"/>
    <cellStyle name="Comma 41 4 2" xfId="6036" xr:uid="{00000000-0005-0000-0000-000001080000}"/>
    <cellStyle name="Comma 41 5" xfId="5721" xr:uid="{00000000-0005-0000-0000-000002080000}"/>
    <cellStyle name="Comma 42" xfId="169" xr:uid="{00000000-0005-0000-0000-000003080000}"/>
    <cellStyle name="Comma 42 2" xfId="4814" xr:uid="{00000000-0005-0000-0000-000004080000}"/>
    <cellStyle name="Comma 42 2 2" xfId="4815" xr:uid="{00000000-0005-0000-0000-000005080000}"/>
    <cellStyle name="Comma 42 2 2 2" xfId="6228" xr:uid="{00000000-0005-0000-0000-000006080000}"/>
    <cellStyle name="Comma 42 2 3" xfId="5579" xr:uid="{00000000-0005-0000-0000-000007080000}"/>
    <cellStyle name="Comma 42 2 3 2" xfId="6293" xr:uid="{00000000-0005-0000-0000-000008080000}"/>
    <cellStyle name="Comma 42 2 4" xfId="6227" xr:uid="{00000000-0005-0000-0000-000009080000}"/>
    <cellStyle name="Comma 42 3" xfId="4816" xr:uid="{00000000-0005-0000-0000-00000A080000}"/>
    <cellStyle name="Comma 42 3 2" xfId="6229" xr:uid="{00000000-0005-0000-0000-00000B080000}"/>
    <cellStyle name="Comma 42 4" xfId="5722" xr:uid="{00000000-0005-0000-0000-00000C080000}"/>
    <cellStyle name="Comma 43" xfId="170" xr:uid="{00000000-0005-0000-0000-00000D080000}"/>
    <cellStyle name="Comma 43 2" xfId="4817" xr:uid="{00000000-0005-0000-0000-00000E080000}"/>
    <cellStyle name="Comma 43 2 2" xfId="6230" xr:uid="{00000000-0005-0000-0000-00000F080000}"/>
    <cellStyle name="Comma 43 3" xfId="2752" xr:uid="{00000000-0005-0000-0000-000010080000}"/>
    <cellStyle name="Comma 43 3 2" xfId="6037" xr:uid="{00000000-0005-0000-0000-000011080000}"/>
    <cellStyle name="Comma 43 4" xfId="5723" xr:uid="{00000000-0005-0000-0000-000012080000}"/>
    <cellStyle name="Comma 44" xfId="1407" xr:uid="{00000000-0005-0000-0000-000013080000}"/>
    <cellStyle name="Comma 44 2" xfId="4818" xr:uid="{00000000-0005-0000-0000-000014080000}"/>
    <cellStyle name="Comma 44 2 2" xfId="5580" xr:uid="{00000000-0005-0000-0000-000015080000}"/>
    <cellStyle name="Comma 44 2 2 2" xfId="6294" xr:uid="{00000000-0005-0000-0000-000016080000}"/>
    <cellStyle name="Comma 44 2 3" xfId="6231" xr:uid="{00000000-0005-0000-0000-000017080000}"/>
    <cellStyle name="Comma 44 3" xfId="2753" xr:uid="{00000000-0005-0000-0000-000018080000}"/>
    <cellStyle name="Comma 44 3 2" xfId="6038" xr:uid="{00000000-0005-0000-0000-000019080000}"/>
    <cellStyle name="Comma 44 4" xfId="5775" xr:uid="{00000000-0005-0000-0000-00001A080000}"/>
    <cellStyle name="Comma 45" xfId="1409" xr:uid="{00000000-0005-0000-0000-00001B080000}"/>
    <cellStyle name="Comma 45 2" xfId="2754" xr:uid="{00000000-0005-0000-0000-00001C080000}"/>
    <cellStyle name="Comma 45 2 2" xfId="6039" xr:uid="{00000000-0005-0000-0000-00001D080000}"/>
    <cellStyle name="Comma 45 3" xfId="5776" xr:uid="{00000000-0005-0000-0000-00001E080000}"/>
    <cellStyle name="Comma 46" xfId="2755" xr:uid="{00000000-0005-0000-0000-00001F080000}"/>
    <cellStyle name="Comma 46 2" xfId="6040" xr:uid="{00000000-0005-0000-0000-000020080000}"/>
    <cellStyle name="Comma 47" xfId="2756" xr:uid="{00000000-0005-0000-0000-000021080000}"/>
    <cellStyle name="Comma 47 2" xfId="6041" xr:uid="{00000000-0005-0000-0000-000022080000}"/>
    <cellStyle name="Comma 48" xfId="2757" xr:uid="{00000000-0005-0000-0000-000023080000}"/>
    <cellStyle name="Comma 48 2" xfId="6042" xr:uid="{00000000-0005-0000-0000-000024080000}"/>
    <cellStyle name="Comma 49" xfId="2758" xr:uid="{00000000-0005-0000-0000-000025080000}"/>
    <cellStyle name="Comma 49 2" xfId="6043" xr:uid="{00000000-0005-0000-0000-000026080000}"/>
    <cellStyle name="Comma 5" xfId="171" xr:uid="{00000000-0005-0000-0000-000027080000}"/>
    <cellStyle name="Comma 5 2" xfId="172" xr:uid="{00000000-0005-0000-0000-000028080000}"/>
    <cellStyle name="Comma 5 2 2" xfId="4819" xr:uid="{00000000-0005-0000-0000-000029080000}"/>
    <cellStyle name="Comma 5 2 2 2" xfId="6232" xr:uid="{00000000-0005-0000-0000-00002A080000}"/>
    <cellStyle name="Comma 5 2 3" xfId="5725" xr:uid="{00000000-0005-0000-0000-00002B080000}"/>
    <cellStyle name="Comma 5 3" xfId="173" xr:uid="{00000000-0005-0000-0000-00002C080000}"/>
    <cellStyle name="Comma 5 3 2" xfId="5726" xr:uid="{00000000-0005-0000-0000-00002D080000}"/>
    <cellStyle name="Comma 5 4" xfId="174" xr:uid="{00000000-0005-0000-0000-00002E080000}"/>
    <cellStyle name="Comma 5 5" xfId="5724" xr:uid="{00000000-0005-0000-0000-00002F080000}"/>
    <cellStyle name="Comma 5 6" xfId="6323" xr:uid="{00000000-0005-0000-0000-000030080000}"/>
    <cellStyle name="Comma 5_BB ลองดูนะ" xfId="175" xr:uid="{00000000-0005-0000-0000-000031080000}"/>
    <cellStyle name="Comma 50" xfId="2759" xr:uid="{00000000-0005-0000-0000-000032080000}"/>
    <cellStyle name="Comma 50 2" xfId="6044" xr:uid="{00000000-0005-0000-0000-000033080000}"/>
    <cellStyle name="Comma 51" xfId="2760" xr:uid="{00000000-0005-0000-0000-000034080000}"/>
    <cellStyle name="Comma 51 2" xfId="6045" xr:uid="{00000000-0005-0000-0000-000035080000}"/>
    <cellStyle name="Comma 52" xfId="2761" xr:uid="{00000000-0005-0000-0000-000036080000}"/>
    <cellStyle name="Comma 52 2" xfId="6046" xr:uid="{00000000-0005-0000-0000-000037080000}"/>
    <cellStyle name="Comma 53" xfId="2762" xr:uid="{00000000-0005-0000-0000-000038080000}"/>
    <cellStyle name="Comma 53 2" xfId="6047" xr:uid="{00000000-0005-0000-0000-000039080000}"/>
    <cellStyle name="Comma 54" xfId="2763" xr:uid="{00000000-0005-0000-0000-00003A080000}"/>
    <cellStyle name="Comma 54 2" xfId="6048" xr:uid="{00000000-0005-0000-0000-00003B080000}"/>
    <cellStyle name="Comma 55" xfId="2764" xr:uid="{00000000-0005-0000-0000-00003C080000}"/>
    <cellStyle name="Comma 55 2" xfId="6049" xr:uid="{00000000-0005-0000-0000-00003D080000}"/>
    <cellStyle name="Comma 56" xfId="2765" xr:uid="{00000000-0005-0000-0000-00003E080000}"/>
    <cellStyle name="Comma 56 2" xfId="6050" xr:uid="{00000000-0005-0000-0000-00003F080000}"/>
    <cellStyle name="Comma 57" xfId="2766" xr:uid="{00000000-0005-0000-0000-000040080000}"/>
    <cellStyle name="Comma 57 2" xfId="6051" xr:uid="{00000000-0005-0000-0000-000041080000}"/>
    <cellStyle name="Comma 58" xfId="2767" xr:uid="{00000000-0005-0000-0000-000042080000}"/>
    <cellStyle name="Comma 58 2" xfId="6052" xr:uid="{00000000-0005-0000-0000-000043080000}"/>
    <cellStyle name="Comma 59" xfId="2768" xr:uid="{00000000-0005-0000-0000-000044080000}"/>
    <cellStyle name="Comma 59 2" xfId="6053" xr:uid="{00000000-0005-0000-0000-000045080000}"/>
    <cellStyle name="Comma 6" xfId="176" xr:uid="{00000000-0005-0000-0000-000046080000}"/>
    <cellStyle name="Comma 6 2" xfId="177" xr:uid="{00000000-0005-0000-0000-000047080000}"/>
    <cellStyle name="Comma 6 2 2" xfId="4820" xr:uid="{00000000-0005-0000-0000-000048080000}"/>
    <cellStyle name="Comma 6 2 2 2" xfId="6233" xr:uid="{00000000-0005-0000-0000-000049080000}"/>
    <cellStyle name="Comma 6 2 3" xfId="5728" xr:uid="{00000000-0005-0000-0000-00004A080000}"/>
    <cellStyle name="Comma 6 3" xfId="178" xr:uid="{00000000-0005-0000-0000-00004B080000}"/>
    <cellStyle name="Comma 6 3 2" xfId="4821" xr:uid="{00000000-0005-0000-0000-00004C080000}"/>
    <cellStyle name="Comma 6 3 2 2" xfId="6234" xr:uid="{00000000-0005-0000-0000-00004D080000}"/>
    <cellStyle name="Comma 6 4" xfId="4822" xr:uid="{00000000-0005-0000-0000-00004E080000}"/>
    <cellStyle name="Comma 6 4 2" xfId="4823" xr:uid="{00000000-0005-0000-0000-00004F080000}"/>
    <cellStyle name="Comma 6 4 3" xfId="6235" xr:uid="{00000000-0005-0000-0000-000050080000}"/>
    <cellStyle name="Comma 6 5" xfId="2769" xr:uid="{00000000-0005-0000-0000-000051080000}"/>
    <cellStyle name="Comma 6 5 2" xfId="6054" xr:uid="{00000000-0005-0000-0000-000052080000}"/>
    <cellStyle name="Comma 6 6" xfId="5727" xr:uid="{00000000-0005-0000-0000-000053080000}"/>
    <cellStyle name="Comma 60" xfId="2770" xr:uid="{00000000-0005-0000-0000-000054080000}"/>
    <cellStyle name="Comma 60 2" xfId="6055" xr:uid="{00000000-0005-0000-0000-000055080000}"/>
    <cellStyle name="Comma 61" xfId="2771" xr:uid="{00000000-0005-0000-0000-000056080000}"/>
    <cellStyle name="Comma 61 2" xfId="6056" xr:uid="{00000000-0005-0000-0000-000057080000}"/>
    <cellStyle name="Comma 62" xfId="2772" xr:uid="{00000000-0005-0000-0000-000058080000}"/>
    <cellStyle name="Comma 62 2" xfId="6057" xr:uid="{00000000-0005-0000-0000-000059080000}"/>
    <cellStyle name="Comma 63" xfId="2773" xr:uid="{00000000-0005-0000-0000-00005A080000}"/>
    <cellStyle name="Comma 63 2" xfId="6058" xr:uid="{00000000-0005-0000-0000-00005B080000}"/>
    <cellStyle name="Comma 64" xfId="2774" xr:uid="{00000000-0005-0000-0000-00005C080000}"/>
    <cellStyle name="Comma 64 2" xfId="6059" xr:uid="{00000000-0005-0000-0000-00005D080000}"/>
    <cellStyle name="Comma 65" xfId="2775" xr:uid="{00000000-0005-0000-0000-00005E080000}"/>
    <cellStyle name="Comma 65 2" xfId="6060" xr:uid="{00000000-0005-0000-0000-00005F080000}"/>
    <cellStyle name="Comma 66" xfId="2776" xr:uid="{00000000-0005-0000-0000-000060080000}"/>
    <cellStyle name="Comma 66 2" xfId="6061" xr:uid="{00000000-0005-0000-0000-000061080000}"/>
    <cellStyle name="Comma 67" xfId="2777" xr:uid="{00000000-0005-0000-0000-000062080000}"/>
    <cellStyle name="Comma 67 2" xfId="6062" xr:uid="{00000000-0005-0000-0000-000063080000}"/>
    <cellStyle name="Comma 68" xfId="2778" xr:uid="{00000000-0005-0000-0000-000064080000}"/>
    <cellStyle name="Comma 68 2" xfId="6063" xr:uid="{00000000-0005-0000-0000-000065080000}"/>
    <cellStyle name="Comma 69" xfId="2779" xr:uid="{00000000-0005-0000-0000-000066080000}"/>
    <cellStyle name="Comma 69 2" xfId="6064" xr:uid="{00000000-0005-0000-0000-000067080000}"/>
    <cellStyle name="Comma 7" xfId="179" xr:uid="{00000000-0005-0000-0000-000068080000}"/>
    <cellStyle name="Comma 7 2" xfId="180" xr:uid="{00000000-0005-0000-0000-000069080000}"/>
    <cellStyle name="Comma 7 2 2" xfId="4824" xr:uid="{00000000-0005-0000-0000-00006A080000}"/>
    <cellStyle name="Comma 7 2 2 2" xfId="6236" xr:uid="{00000000-0005-0000-0000-00006B080000}"/>
    <cellStyle name="Comma 7 2 3" xfId="5729" xr:uid="{00000000-0005-0000-0000-00006C080000}"/>
    <cellStyle name="Comma 7 3" xfId="4825" xr:uid="{00000000-0005-0000-0000-00006D080000}"/>
    <cellStyle name="Comma 70" xfId="2780" xr:uid="{00000000-0005-0000-0000-00006E080000}"/>
    <cellStyle name="Comma 70 2" xfId="6065" xr:uid="{00000000-0005-0000-0000-00006F080000}"/>
    <cellStyle name="Comma 71" xfId="2781" xr:uid="{00000000-0005-0000-0000-000070080000}"/>
    <cellStyle name="Comma 71 2" xfId="6066" xr:uid="{00000000-0005-0000-0000-000071080000}"/>
    <cellStyle name="Comma 72" xfId="2782" xr:uid="{00000000-0005-0000-0000-000072080000}"/>
    <cellStyle name="Comma 72 2" xfId="6067" xr:uid="{00000000-0005-0000-0000-000073080000}"/>
    <cellStyle name="Comma 73" xfId="2783" xr:uid="{00000000-0005-0000-0000-000074080000}"/>
    <cellStyle name="Comma 73 2" xfId="6068" xr:uid="{00000000-0005-0000-0000-000075080000}"/>
    <cellStyle name="Comma 74" xfId="2784" xr:uid="{00000000-0005-0000-0000-000076080000}"/>
    <cellStyle name="Comma 74 2" xfId="6069" xr:uid="{00000000-0005-0000-0000-000077080000}"/>
    <cellStyle name="Comma 75" xfId="2785" xr:uid="{00000000-0005-0000-0000-000078080000}"/>
    <cellStyle name="Comma 75 2" xfId="6070" xr:uid="{00000000-0005-0000-0000-000079080000}"/>
    <cellStyle name="Comma 76" xfId="2786" xr:uid="{00000000-0005-0000-0000-00007A080000}"/>
    <cellStyle name="Comma 76 2" xfId="6071" xr:uid="{00000000-0005-0000-0000-00007B080000}"/>
    <cellStyle name="Comma 77" xfId="2787" xr:uid="{00000000-0005-0000-0000-00007C080000}"/>
    <cellStyle name="Comma 77 2" xfId="6072" xr:uid="{00000000-0005-0000-0000-00007D080000}"/>
    <cellStyle name="Comma 78" xfId="2788" xr:uid="{00000000-0005-0000-0000-00007E080000}"/>
    <cellStyle name="Comma 78 2" xfId="6073" xr:uid="{00000000-0005-0000-0000-00007F080000}"/>
    <cellStyle name="Comma 79" xfId="2789" xr:uid="{00000000-0005-0000-0000-000080080000}"/>
    <cellStyle name="Comma 79 2" xfId="6074" xr:uid="{00000000-0005-0000-0000-000081080000}"/>
    <cellStyle name="Comma 8" xfId="181" xr:uid="{00000000-0005-0000-0000-000082080000}"/>
    <cellStyle name="Comma 8 2" xfId="182" xr:uid="{00000000-0005-0000-0000-000083080000}"/>
    <cellStyle name="Comma 8 2 2" xfId="183" xr:uid="{00000000-0005-0000-0000-000084080000}"/>
    <cellStyle name="Comma 8 2 2 2" xfId="5730" xr:uid="{00000000-0005-0000-0000-000085080000}"/>
    <cellStyle name="Comma 8 3" xfId="184" xr:uid="{00000000-0005-0000-0000-000086080000}"/>
    <cellStyle name="Comma 8 3 2" xfId="5731" xr:uid="{00000000-0005-0000-0000-000087080000}"/>
    <cellStyle name="Comma 8 4" xfId="4826" xr:uid="{00000000-0005-0000-0000-000088080000}"/>
    <cellStyle name="Comma 8 4 2" xfId="4827" xr:uid="{00000000-0005-0000-0000-000089080000}"/>
    <cellStyle name="Comma 80" xfId="185" xr:uid="{00000000-0005-0000-0000-00008A080000}"/>
    <cellStyle name="Comma 80 2" xfId="4828" xr:uid="{00000000-0005-0000-0000-00008B080000}"/>
    <cellStyle name="Comma 80 2 2" xfId="6237" xr:uid="{00000000-0005-0000-0000-00008C080000}"/>
    <cellStyle name="Comma 80 3" xfId="4829" xr:uid="{00000000-0005-0000-0000-00008D080000}"/>
    <cellStyle name="Comma 80 3 2" xfId="5581" xr:uid="{00000000-0005-0000-0000-00008E080000}"/>
    <cellStyle name="Comma 80 3 2 2" xfId="6295" xr:uid="{00000000-0005-0000-0000-00008F080000}"/>
    <cellStyle name="Comma 80 3 3" xfId="6238" xr:uid="{00000000-0005-0000-0000-000090080000}"/>
    <cellStyle name="Comma 80 4" xfId="5732" xr:uid="{00000000-0005-0000-0000-000091080000}"/>
    <cellStyle name="Comma 81" xfId="2790" xr:uid="{00000000-0005-0000-0000-000092080000}"/>
    <cellStyle name="Comma 81 2" xfId="6075" xr:uid="{00000000-0005-0000-0000-000093080000}"/>
    <cellStyle name="Comma 82" xfId="4830" xr:uid="{00000000-0005-0000-0000-000094080000}"/>
    <cellStyle name="Comma 82 2" xfId="6239" xr:uid="{00000000-0005-0000-0000-000095080000}"/>
    <cellStyle name="Comma 83" xfId="4831" xr:uid="{00000000-0005-0000-0000-000096080000}"/>
    <cellStyle name="Comma 83 2" xfId="6240" xr:uid="{00000000-0005-0000-0000-000097080000}"/>
    <cellStyle name="Comma 84" xfId="4832" xr:uid="{00000000-0005-0000-0000-000098080000}"/>
    <cellStyle name="Comma 84 2" xfId="6241" xr:uid="{00000000-0005-0000-0000-000099080000}"/>
    <cellStyle name="Comma 85" xfId="2574" xr:uid="{00000000-0005-0000-0000-00009A080000}"/>
    <cellStyle name="Comma 85 2" xfId="5859" xr:uid="{00000000-0005-0000-0000-00009B080000}"/>
    <cellStyle name="Comma 86" xfId="2590" xr:uid="{00000000-0005-0000-0000-00009C080000}"/>
    <cellStyle name="Comma 86 2" xfId="5875" xr:uid="{00000000-0005-0000-0000-00009D080000}"/>
    <cellStyle name="Comma 87" xfId="5618" xr:uid="{00000000-0005-0000-0000-00009E080000}"/>
    <cellStyle name="Comma 87 2" xfId="6308" xr:uid="{00000000-0005-0000-0000-00009F080000}"/>
    <cellStyle name="Comma 88" xfId="5612" xr:uid="{00000000-0005-0000-0000-0000A0080000}"/>
    <cellStyle name="Comma 88 2" xfId="6303" xr:uid="{00000000-0005-0000-0000-0000A1080000}"/>
    <cellStyle name="Comma 89" xfId="5616" xr:uid="{00000000-0005-0000-0000-0000A2080000}"/>
    <cellStyle name="Comma 89 2" xfId="6307" xr:uid="{00000000-0005-0000-0000-0000A3080000}"/>
    <cellStyle name="Comma 9" xfId="36" xr:uid="{00000000-0005-0000-0000-0000A4080000}"/>
    <cellStyle name="Comma 9 2" xfId="187" xr:uid="{00000000-0005-0000-0000-0000A5080000}"/>
    <cellStyle name="Comma 9 2 2" xfId="4833" xr:uid="{00000000-0005-0000-0000-0000A6080000}"/>
    <cellStyle name="Comma 9 2 2 2" xfId="6242" xr:uid="{00000000-0005-0000-0000-0000A7080000}"/>
    <cellStyle name="Comma 9 2 3" xfId="5733" xr:uid="{00000000-0005-0000-0000-0000A8080000}"/>
    <cellStyle name="Comma 9 3" xfId="186" xr:uid="{00000000-0005-0000-0000-0000A9080000}"/>
    <cellStyle name="Comma 9 3 2" xfId="4834" xr:uid="{00000000-0005-0000-0000-0000AA080000}"/>
    <cellStyle name="Comma 9 3 2 2" xfId="6243" xr:uid="{00000000-0005-0000-0000-0000AB080000}"/>
    <cellStyle name="Comma 9 4" xfId="5651" xr:uid="{00000000-0005-0000-0000-0000AC080000}"/>
    <cellStyle name="Comma 90" xfId="5613" xr:uid="{00000000-0005-0000-0000-0000AD080000}"/>
    <cellStyle name="Comma 90 2" xfId="6304" xr:uid="{00000000-0005-0000-0000-0000AE080000}"/>
    <cellStyle name="Comma 91" xfId="5615" xr:uid="{00000000-0005-0000-0000-0000AF080000}"/>
    <cellStyle name="Comma 91 2" xfId="6306" xr:uid="{00000000-0005-0000-0000-0000B0080000}"/>
    <cellStyle name="Comma 92" xfId="5614" xr:uid="{00000000-0005-0000-0000-0000B1080000}"/>
    <cellStyle name="Comma 92 2" xfId="6305" xr:uid="{00000000-0005-0000-0000-0000B2080000}"/>
    <cellStyle name="Comma 93" xfId="5624" xr:uid="{00000000-0005-0000-0000-0000B3080000}"/>
    <cellStyle name="Comma 93 2" xfId="6309" xr:uid="{00000000-0005-0000-0000-0000B4080000}"/>
    <cellStyle name="Comma 94" xfId="4145" xr:uid="{00000000-0005-0000-0000-0000B5080000}"/>
    <cellStyle name="Comma 94 2" xfId="6089" xr:uid="{00000000-0005-0000-0000-0000B6080000}"/>
    <cellStyle name="Comma 95" xfId="5626" xr:uid="{00000000-0005-0000-0000-0000B7080000}"/>
    <cellStyle name="Comma 95 2" xfId="6310" xr:uid="{00000000-0005-0000-0000-0000B8080000}"/>
    <cellStyle name="Comma 96" xfId="4151" xr:uid="{00000000-0005-0000-0000-0000B9080000}"/>
    <cellStyle name="Comma 96 2" xfId="6090" xr:uid="{00000000-0005-0000-0000-0000BA080000}"/>
    <cellStyle name="Comma 97" xfId="5627" xr:uid="{00000000-0005-0000-0000-0000BB080000}"/>
    <cellStyle name="Comma 97 2" xfId="6311" xr:uid="{00000000-0005-0000-0000-0000BC080000}"/>
    <cellStyle name="Comma 98" xfId="44" xr:uid="{00000000-0005-0000-0000-0000BD080000}"/>
    <cellStyle name="Comma 98 2" xfId="5655" xr:uid="{00000000-0005-0000-0000-0000BE080000}"/>
    <cellStyle name="Comma 99" xfId="5634" xr:uid="{00000000-0005-0000-0000-0000BF080000}"/>
    <cellStyle name="Comma 99 2" xfId="6312" xr:uid="{00000000-0005-0000-0000-0000C0080000}"/>
    <cellStyle name="comma zerodec" xfId="188" xr:uid="{00000000-0005-0000-0000-0000C1080000}"/>
    <cellStyle name="comma zerodec 10" xfId="2792" xr:uid="{00000000-0005-0000-0000-0000C2080000}"/>
    <cellStyle name="comma zerodec 10 2" xfId="2793" xr:uid="{00000000-0005-0000-0000-0000C3080000}"/>
    <cellStyle name="comma zerodec 10 3" xfId="2794" xr:uid="{00000000-0005-0000-0000-0000C4080000}"/>
    <cellStyle name="comma zerodec 11" xfId="2795" xr:uid="{00000000-0005-0000-0000-0000C5080000}"/>
    <cellStyle name="comma zerodec 11 2" xfId="2796" xr:uid="{00000000-0005-0000-0000-0000C6080000}"/>
    <cellStyle name="comma zerodec 11 3" xfId="2797" xr:uid="{00000000-0005-0000-0000-0000C7080000}"/>
    <cellStyle name="comma zerodec 12" xfId="2798" xr:uid="{00000000-0005-0000-0000-0000C8080000}"/>
    <cellStyle name="comma zerodec 13" xfId="2799" xr:uid="{00000000-0005-0000-0000-0000C9080000}"/>
    <cellStyle name="comma zerodec 14" xfId="2800" xr:uid="{00000000-0005-0000-0000-0000CA080000}"/>
    <cellStyle name="comma zerodec 15" xfId="2801" xr:uid="{00000000-0005-0000-0000-0000CB080000}"/>
    <cellStyle name="comma zerodec 16" xfId="2802" xr:uid="{00000000-0005-0000-0000-0000CC080000}"/>
    <cellStyle name="comma zerodec 17" xfId="2803" xr:uid="{00000000-0005-0000-0000-0000CD080000}"/>
    <cellStyle name="comma zerodec 18" xfId="2804" xr:uid="{00000000-0005-0000-0000-0000CE080000}"/>
    <cellStyle name="comma zerodec 19" xfId="2805" xr:uid="{00000000-0005-0000-0000-0000CF080000}"/>
    <cellStyle name="comma zerodec 2" xfId="189" xr:uid="{00000000-0005-0000-0000-0000D0080000}"/>
    <cellStyle name="comma zerodec 2 2" xfId="2807" xr:uid="{00000000-0005-0000-0000-0000D1080000}"/>
    <cellStyle name="comma zerodec 2 3" xfId="2808" xr:uid="{00000000-0005-0000-0000-0000D2080000}"/>
    <cellStyle name="comma zerodec 2 4" xfId="4835" xr:uid="{00000000-0005-0000-0000-0000D3080000}"/>
    <cellStyle name="comma zerodec 2 5" xfId="2806" xr:uid="{00000000-0005-0000-0000-0000D4080000}"/>
    <cellStyle name="comma zerodec 20" xfId="2809" xr:uid="{00000000-0005-0000-0000-0000D5080000}"/>
    <cellStyle name="comma zerodec 21" xfId="2810" xr:uid="{00000000-0005-0000-0000-0000D6080000}"/>
    <cellStyle name="comma zerodec 22" xfId="2811" xr:uid="{00000000-0005-0000-0000-0000D7080000}"/>
    <cellStyle name="comma zerodec 23" xfId="2812" xr:uid="{00000000-0005-0000-0000-0000D8080000}"/>
    <cellStyle name="comma zerodec 24" xfId="2813" xr:uid="{00000000-0005-0000-0000-0000D9080000}"/>
    <cellStyle name="comma zerodec 25" xfId="2814" xr:uid="{00000000-0005-0000-0000-0000DA080000}"/>
    <cellStyle name="comma zerodec 26" xfId="2815" xr:uid="{00000000-0005-0000-0000-0000DB080000}"/>
    <cellStyle name="comma zerodec 27" xfId="2816" xr:uid="{00000000-0005-0000-0000-0000DC080000}"/>
    <cellStyle name="comma zerodec 28" xfId="2817" xr:uid="{00000000-0005-0000-0000-0000DD080000}"/>
    <cellStyle name="comma zerodec 29" xfId="2818" xr:uid="{00000000-0005-0000-0000-0000DE080000}"/>
    <cellStyle name="comma zerodec 3" xfId="190" xr:uid="{00000000-0005-0000-0000-0000DF080000}"/>
    <cellStyle name="comma zerodec 3 2" xfId="2820" xr:uid="{00000000-0005-0000-0000-0000E0080000}"/>
    <cellStyle name="comma zerodec 3 3" xfId="2821" xr:uid="{00000000-0005-0000-0000-0000E1080000}"/>
    <cellStyle name="comma zerodec 3 4" xfId="4836" xr:uid="{00000000-0005-0000-0000-0000E2080000}"/>
    <cellStyle name="comma zerodec 3 5" xfId="2819" xr:uid="{00000000-0005-0000-0000-0000E3080000}"/>
    <cellStyle name="comma zerodec 30" xfId="2822" xr:uid="{00000000-0005-0000-0000-0000E4080000}"/>
    <cellStyle name="comma zerodec 31" xfId="2823" xr:uid="{00000000-0005-0000-0000-0000E5080000}"/>
    <cellStyle name="comma zerodec 32" xfId="2824" xr:uid="{00000000-0005-0000-0000-0000E6080000}"/>
    <cellStyle name="comma zerodec 33" xfId="2825" xr:uid="{00000000-0005-0000-0000-0000E7080000}"/>
    <cellStyle name="comma zerodec 34" xfId="2826" xr:uid="{00000000-0005-0000-0000-0000E8080000}"/>
    <cellStyle name="comma zerodec 35" xfId="2827" xr:uid="{00000000-0005-0000-0000-0000E9080000}"/>
    <cellStyle name="comma zerodec 36" xfId="2828" xr:uid="{00000000-0005-0000-0000-0000EA080000}"/>
    <cellStyle name="comma zerodec 37" xfId="2829" xr:uid="{00000000-0005-0000-0000-0000EB080000}"/>
    <cellStyle name="comma zerodec 38" xfId="2830" xr:uid="{00000000-0005-0000-0000-0000EC080000}"/>
    <cellStyle name="comma zerodec 39" xfId="2831" xr:uid="{00000000-0005-0000-0000-0000ED080000}"/>
    <cellStyle name="comma zerodec 4" xfId="2832" xr:uid="{00000000-0005-0000-0000-0000EE080000}"/>
    <cellStyle name="comma zerodec 4 2" xfId="2833" xr:uid="{00000000-0005-0000-0000-0000EF080000}"/>
    <cellStyle name="comma zerodec 4 3" xfId="2834" xr:uid="{00000000-0005-0000-0000-0000F0080000}"/>
    <cellStyle name="comma zerodec 40" xfId="2835" xr:uid="{00000000-0005-0000-0000-0000F1080000}"/>
    <cellStyle name="comma zerodec 41" xfId="2836" xr:uid="{00000000-0005-0000-0000-0000F2080000}"/>
    <cellStyle name="comma zerodec 42" xfId="2837" xr:uid="{00000000-0005-0000-0000-0000F3080000}"/>
    <cellStyle name="comma zerodec 43" xfId="2838" xr:uid="{00000000-0005-0000-0000-0000F4080000}"/>
    <cellStyle name="comma zerodec 44" xfId="2839" xr:uid="{00000000-0005-0000-0000-0000F5080000}"/>
    <cellStyle name="comma zerodec 45" xfId="2840" xr:uid="{00000000-0005-0000-0000-0000F6080000}"/>
    <cellStyle name="comma zerodec 46" xfId="2841" xr:uid="{00000000-0005-0000-0000-0000F7080000}"/>
    <cellStyle name="comma zerodec 47" xfId="2842" xr:uid="{00000000-0005-0000-0000-0000F8080000}"/>
    <cellStyle name="comma zerodec 48" xfId="2843" xr:uid="{00000000-0005-0000-0000-0000F9080000}"/>
    <cellStyle name="comma zerodec 49" xfId="2844" xr:uid="{00000000-0005-0000-0000-0000FA080000}"/>
    <cellStyle name="comma zerodec 5" xfId="2845" xr:uid="{00000000-0005-0000-0000-0000FB080000}"/>
    <cellStyle name="comma zerodec 5 2" xfId="2846" xr:uid="{00000000-0005-0000-0000-0000FC080000}"/>
    <cellStyle name="comma zerodec 5 3" xfId="2847" xr:uid="{00000000-0005-0000-0000-0000FD080000}"/>
    <cellStyle name="comma zerodec 50" xfId="2848" xr:uid="{00000000-0005-0000-0000-0000FE080000}"/>
    <cellStyle name="comma zerodec 51" xfId="2849" xr:uid="{00000000-0005-0000-0000-0000FF080000}"/>
    <cellStyle name="comma zerodec 52" xfId="2850" xr:uid="{00000000-0005-0000-0000-000000090000}"/>
    <cellStyle name="comma zerodec 53" xfId="2851" xr:uid="{00000000-0005-0000-0000-000001090000}"/>
    <cellStyle name="comma zerodec 54" xfId="2852" xr:uid="{00000000-0005-0000-0000-000002090000}"/>
    <cellStyle name="comma zerodec 55" xfId="2853" xr:uid="{00000000-0005-0000-0000-000003090000}"/>
    <cellStyle name="comma zerodec 56" xfId="2854" xr:uid="{00000000-0005-0000-0000-000004090000}"/>
    <cellStyle name="comma zerodec 57" xfId="2855" xr:uid="{00000000-0005-0000-0000-000005090000}"/>
    <cellStyle name="comma zerodec 58" xfId="2856" xr:uid="{00000000-0005-0000-0000-000006090000}"/>
    <cellStyle name="comma zerodec 59" xfId="2857" xr:uid="{00000000-0005-0000-0000-000007090000}"/>
    <cellStyle name="comma zerodec 6" xfId="2858" xr:uid="{00000000-0005-0000-0000-000008090000}"/>
    <cellStyle name="comma zerodec 6 2" xfId="2859" xr:uid="{00000000-0005-0000-0000-000009090000}"/>
    <cellStyle name="comma zerodec 6 3" xfId="2860" xr:uid="{00000000-0005-0000-0000-00000A090000}"/>
    <cellStyle name="comma zerodec 60" xfId="2861" xr:uid="{00000000-0005-0000-0000-00000B090000}"/>
    <cellStyle name="comma zerodec 61" xfId="4837" xr:uid="{00000000-0005-0000-0000-00000C090000}"/>
    <cellStyle name="comma zerodec 62" xfId="2791" xr:uid="{00000000-0005-0000-0000-00000D090000}"/>
    <cellStyle name="comma zerodec 7" xfId="2862" xr:uid="{00000000-0005-0000-0000-00000E090000}"/>
    <cellStyle name="comma zerodec 7 2" xfId="2863" xr:uid="{00000000-0005-0000-0000-00000F090000}"/>
    <cellStyle name="comma zerodec 7 3" xfId="2864" xr:uid="{00000000-0005-0000-0000-000010090000}"/>
    <cellStyle name="comma zerodec 8" xfId="2865" xr:uid="{00000000-0005-0000-0000-000011090000}"/>
    <cellStyle name="comma zerodec 8 2" xfId="2866" xr:uid="{00000000-0005-0000-0000-000012090000}"/>
    <cellStyle name="comma zerodec 8 3" xfId="2867" xr:uid="{00000000-0005-0000-0000-000013090000}"/>
    <cellStyle name="comma zerodec 9" xfId="2868" xr:uid="{00000000-0005-0000-0000-000014090000}"/>
    <cellStyle name="comma zerodec 9 2" xfId="2869" xr:uid="{00000000-0005-0000-0000-000015090000}"/>
    <cellStyle name="comma zerodec 9 3" xfId="2870" xr:uid="{00000000-0005-0000-0000-000016090000}"/>
    <cellStyle name="comma zerodec_Note 10" xfId="2871" xr:uid="{00000000-0005-0000-0000-000017090000}"/>
    <cellStyle name="Currency 10" xfId="191" xr:uid="{00000000-0005-0000-0000-000018090000}"/>
    <cellStyle name="Currency 11" xfId="192" xr:uid="{00000000-0005-0000-0000-000019090000}"/>
    <cellStyle name="Currency 12" xfId="193" xr:uid="{00000000-0005-0000-0000-00001A090000}"/>
    <cellStyle name="Currency 13" xfId="194" xr:uid="{00000000-0005-0000-0000-00001B090000}"/>
    <cellStyle name="Currency 14" xfId="195" xr:uid="{00000000-0005-0000-0000-00001C090000}"/>
    <cellStyle name="Currency 15" xfId="196" xr:uid="{00000000-0005-0000-0000-00001D090000}"/>
    <cellStyle name="Currency 16" xfId="197" xr:uid="{00000000-0005-0000-0000-00001E090000}"/>
    <cellStyle name="Currency 17" xfId="198" xr:uid="{00000000-0005-0000-0000-00001F090000}"/>
    <cellStyle name="Currency 17 2" xfId="5734" xr:uid="{00000000-0005-0000-0000-000020090000}"/>
    <cellStyle name="Currency 2" xfId="199" xr:uid="{00000000-0005-0000-0000-000021090000}"/>
    <cellStyle name="Currency 2 2" xfId="200" xr:uid="{00000000-0005-0000-0000-000022090000}"/>
    <cellStyle name="Currency 2 2 2" xfId="4838" xr:uid="{00000000-0005-0000-0000-000023090000}"/>
    <cellStyle name="Currency 2 2 2 2" xfId="6244" xr:uid="{00000000-0005-0000-0000-000024090000}"/>
    <cellStyle name="Currency 2 2 3" xfId="5736" xr:uid="{00000000-0005-0000-0000-000025090000}"/>
    <cellStyle name="Currency 2 3" xfId="4839" xr:uid="{00000000-0005-0000-0000-000026090000}"/>
    <cellStyle name="Currency 2 3 2" xfId="6245" xr:uid="{00000000-0005-0000-0000-000027090000}"/>
    <cellStyle name="Currency 2 4" xfId="5735" xr:uid="{00000000-0005-0000-0000-000028090000}"/>
    <cellStyle name="Currency 3" xfId="201" xr:uid="{00000000-0005-0000-0000-000029090000}"/>
    <cellStyle name="Currency 3 2" xfId="5737" xr:uid="{00000000-0005-0000-0000-00002A090000}"/>
    <cellStyle name="Currency 4" xfId="202" xr:uid="{00000000-0005-0000-0000-00002B090000}"/>
    <cellStyle name="Currency 5" xfId="203" xr:uid="{00000000-0005-0000-0000-00002C090000}"/>
    <cellStyle name="Currency 6" xfId="204" xr:uid="{00000000-0005-0000-0000-00002D090000}"/>
    <cellStyle name="Currency 7" xfId="205" xr:uid="{00000000-0005-0000-0000-00002E090000}"/>
    <cellStyle name="Currency 8" xfId="206" xr:uid="{00000000-0005-0000-0000-00002F090000}"/>
    <cellStyle name="Currency 9" xfId="207" xr:uid="{00000000-0005-0000-0000-000030090000}"/>
    <cellStyle name="Currency1" xfId="208" xr:uid="{00000000-0005-0000-0000-000031090000}"/>
    <cellStyle name="Currency1 10" xfId="2873" xr:uid="{00000000-0005-0000-0000-000032090000}"/>
    <cellStyle name="Currency1 10 2" xfId="2874" xr:uid="{00000000-0005-0000-0000-000033090000}"/>
    <cellStyle name="Currency1 10 3" xfId="2875" xr:uid="{00000000-0005-0000-0000-000034090000}"/>
    <cellStyle name="Currency1 11" xfId="2876" xr:uid="{00000000-0005-0000-0000-000035090000}"/>
    <cellStyle name="Currency1 11 2" xfId="2877" xr:uid="{00000000-0005-0000-0000-000036090000}"/>
    <cellStyle name="Currency1 11 3" xfId="2878" xr:uid="{00000000-0005-0000-0000-000037090000}"/>
    <cellStyle name="Currency1 12" xfId="2879" xr:uid="{00000000-0005-0000-0000-000038090000}"/>
    <cellStyle name="Currency1 13" xfId="2880" xr:uid="{00000000-0005-0000-0000-000039090000}"/>
    <cellStyle name="Currency1 14" xfId="2881" xr:uid="{00000000-0005-0000-0000-00003A090000}"/>
    <cellStyle name="Currency1 15" xfId="2882" xr:uid="{00000000-0005-0000-0000-00003B090000}"/>
    <cellStyle name="Currency1 16" xfId="2883" xr:uid="{00000000-0005-0000-0000-00003C090000}"/>
    <cellStyle name="Currency1 17" xfId="2884" xr:uid="{00000000-0005-0000-0000-00003D090000}"/>
    <cellStyle name="Currency1 18" xfId="2885" xr:uid="{00000000-0005-0000-0000-00003E090000}"/>
    <cellStyle name="Currency1 19" xfId="2886" xr:uid="{00000000-0005-0000-0000-00003F090000}"/>
    <cellStyle name="Currency1 2" xfId="209" xr:uid="{00000000-0005-0000-0000-000040090000}"/>
    <cellStyle name="Currency1 2 2" xfId="2888" xr:uid="{00000000-0005-0000-0000-000041090000}"/>
    <cellStyle name="Currency1 2 3" xfId="2889" xr:uid="{00000000-0005-0000-0000-000042090000}"/>
    <cellStyle name="Currency1 2 4" xfId="4840" xr:uid="{00000000-0005-0000-0000-000043090000}"/>
    <cellStyle name="Currency1 2 5" xfId="2887" xr:uid="{00000000-0005-0000-0000-000044090000}"/>
    <cellStyle name="Currency1 20" xfId="2890" xr:uid="{00000000-0005-0000-0000-000045090000}"/>
    <cellStyle name="Currency1 21" xfId="2891" xr:uid="{00000000-0005-0000-0000-000046090000}"/>
    <cellStyle name="Currency1 22" xfId="2892" xr:uid="{00000000-0005-0000-0000-000047090000}"/>
    <cellStyle name="Currency1 23" xfId="2893" xr:uid="{00000000-0005-0000-0000-000048090000}"/>
    <cellStyle name="Currency1 24" xfId="2894" xr:uid="{00000000-0005-0000-0000-000049090000}"/>
    <cellStyle name="Currency1 25" xfId="2895" xr:uid="{00000000-0005-0000-0000-00004A090000}"/>
    <cellStyle name="Currency1 26" xfId="2896" xr:uid="{00000000-0005-0000-0000-00004B090000}"/>
    <cellStyle name="Currency1 27" xfId="2897" xr:uid="{00000000-0005-0000-0000-00004C090000}"/>
    <cellStyle name="Currency1 28" xfId="22" xr:uid="{00000000-0005-0000-0000-00004D090000}"/>
    <cellStyle name="Currency1 28 2" xfId="2898" xr:uid="{00000000-0005-0000-0000-00004E090000}"/>
    <cellStyle name="Currency1 28 3" xfId="29" xr:uid="{00000000-0005-0000-0000-00004F090000}"/>
    <cellStyle name="Currency1 28 4" xfId="28" xr:uid="{00000000-0005-0000-0000-000050090000}"/>
    <cellStyle name="Currency1 29" xfId="2899" xr:uid="{00000000-0005-0000-0000-000051090000}"/>
    <cellStyle name="Currency1 3" xfId="210" xr:uid="{00000000-0005-0000-0000-000052090000}"/>
    <cellStyle name="Currency1 3 2" xfId="2901" xr:uid="{00000000-0005-0000-0000-000053090000}"/>
    <cellStyle name="Currency1 3 3" xfId="2902" xr:uid="{00000000-0005-0000-0000-000054090000}"/>
    <cellStyle name="Currency1 3 4" xfId="4841" xr:uid="{00000000-0005-0000-0000-000055090000}"/>
    <cellStyle name="Currency1 3 5" xfId="2900" xr:uid="{00000000-0005-0000-0000-000056090000}"/>
    <cellStyle name="Currency1 30" xfId="2903" xr:uid="{00000000-0005-0000-0000-000057090000}"/>
    <cellStyle name="Currency1 31" xfId="2904" xr:uid="{00000000-0005-0000-0000-000058090000}"/>
    <cellStyle name="Currency1 32" xfId="2905" xr:uid="{00000000-0005-0000-0000-000059090000}"/>
    <cellStyle name="Currency1 33" xfId="2906" xr:uid="{00000000-0005-0000-0000-00005A090000}"/>
    <cellStyle name="Currency1 34" xfId="2907" xr:uid="{00000000-0005-0000-0000-00005B090000}"/>
    <cellStyle name="Currency1 35" xfId="2908" xr:uid="{00000000-0005-0000-0000-00005C090000}"/>
    <cellStyle name="Currency1 36" xfId="2909" xr:uid="{00000000-0005-0000-0000-00005D090000}"/>
    <cellStyle name="Currency1 37" xfId="2910" xr:uid="{00000000-0005-0000-0000-00005E090000}"/>
    <cellStyle name="Currency1 38" xfId="2911" xr:uid="{00000000-0005-0000-0000-00005F090000}"/>
    <cellStyle name="Currency1 39" xfId="2912" xr:uid="{00000000-0005-0000-0000-000060090000}"/>
    <cellStyle name="Currency1 4" xfId="2913" xr:uid="{00000000-0005-0000-0000-000061090000}"/>
    <cellStyle name="Currency1 4 2" xfId="2914" xr:uid="{00000000-0005-0000-0000-000062090000}"/>
    <cellStyle name="Currency1 4 3" xfId="2915" xr:uid="{00000000-0005-0000-0000-000063090000}"/>
    <cellStyle name="Currency1 40" xfId="2916" xr:uid="{00000000-0005-0000-0000-000064090000}"/>
    <cellStyle name="Currency1 41" xfId="2917" xr:uid="{00000000-0005-0000-0000-000065090000}"/>
    <cellStyle name="Currency1 42" xfId="2918" xr:uid="{00000000-0005-0000-0000-000066090000}"/>
    <cellStyle name="Currency1 43" xfId="2919" xr:uid="{00000000-0005-0000-0000-000067090000}"/>
    <cellStyle name="Currency1 44" xfId="2920" xr:uid="{00000000-0005-0000-0000-000068090000}"/>
    <cellStyle name="Currency1 45" xfId="2921" xr:uid="{00000000-0005-0000-0000-000069090000}"/>
    <cellStyle name="Currency1 46" xfId="2922" xr:uid="{00000000-0005-0000-0000-00006A090000}"/>
    <cellStyle name="Currency1 47" xfId="2923" xr:uid="{00000000-0005-0000-0000-00006B090000}"/>
    <cellStyle name="Currency1 48" xfId="2924" xr:uid="{00000000-0005-0000-0000-00006C090000}"/>
    <cellStyle name="Currency1 49" xfId="2925" xr:uid="{00000000-0005-0000-0000-00006D090000}"/>
    <cellStyle name="Currency1 5" xfId="2926" xr:uid="{00000000-0005-0000-0000-00006E090000}"/>
    <cellStyle name="Currency1 5 2" xfId="2927" xr:uid="{00000000-0005-0000-0000-00006F090000}"/>
    <cellStyle name="Currency1 5 3" xfId="2928" xr:uid="{00000000-0005-0000-0000-000070090000}"/>
    <cellStyle name="Currency1 50" xfId="2929" xr:uid="{00000000-0005-0000-0000-000071090000}"/>
    <cellStyle name="Currency1 51" xfId="2930" xr:uid="{00000000-0005-0000-0000-000072090000}"/>
    <cellStyle name="Currency1 52" xfId="2931" xr:uid="{00000000-0005-0000-0000-000073090000}"/>
    <cellStyle name="Currency1 53" xfId="2932" xr:uid="{00000000-0005-0000-0000-000074090000}"/>
    <cellStyle name="Currency1 54" xfId="2933" xr:uid="{00000000-0005-0000-0000-000075090000}"/>
    <cellStyle name="Currency1 55" xfId="2934" xr:uid="{00000000-0005-0000-0000-000076090000}"/>
    <cellStyle name="Currency1 56" xfId="2935" xr:uid="{00000000-0005-0000-0000-000077090000}"/>
    <cellStyle name="Currency1 57" xfId="2936" xr:uid="{00000000-0005-0000-0000-000078090000}"/>
    <cellStyle name="Currency1 58" xfId="2937" xr:uid="{00000000-0005-0000-0000-000079090000}"/>
    <cellStyle name="Currency1 59" xfId="2938" xr:uid="{00000000-0005-0000-0000-00007A090000}"/>
    <cellStyle name="Currency1 6" xfId="2939" xr:uid="{00000000-0005-0000-0000-00007B090000}"/>
    <cellStyle name="Currency1 6 2" xfId="2940" xr:uid="{00000000-0005-0000-0000-00007C090000}"/>
    <cellStyle name="Currency1 6 3" xfId="2941" xr:uid="{00000000-0005-0000-0000-00007D090000}"/>
    <cellStyle name="Currency1 60" xfId="2942" xr:uid="{00000000-0005-0000-0000-00007E090000}"/>
    <cellStyle name="Currency1 61" xfId="4842" xr:uid="{00000000-0005-0000-0000-00007F090000}"/>
    <cellStyle name="Currency1 62" xfId="2872" xr:uid="{00000000-0005-0000-0000-000080090000}"/>
    <cellStyle name="Currency1 7" xfId="2943" xr:uid="{00000000-0005-0000-0000-000081090000}"/>
    <cellStyle name="Currency1 7 2" xfId="2944" xr:uid="{00000000-0005-0000-0000-000082090000}"/>
    <cellStyle name="Currency1 7 3" xfId="2945" xr:uid="{00000000-0005-0000-0000-000083090000}"/>
    <cellStyle name="Currency1 8" xfId="2946" xr:uid="{00000000-0005-0000-0000-000084090000}"/>
    <cellStyle name="Currency1 8 2" xfId="2947" xr:uid="{00000000-0005-0000-0000-000085090000}"/>
    <cellStyle name="Currency1 8 3" xfId="2948" xr:uid="{00000000-0005-0000-0000-000086090000}"/>
    <cellStyle name="Currency1 9" xfId="2949" xr:uid="{00000000-0005-0000-0000-000087090000}"/>
    <cellStyle name="Currency1 9 2" xfId="2950" xr:uid="{00000000-0005-0000-0000-000088090000}"/>
    <cellStyle name="Currency1 9 3" xfId="2951" xr:uid="{00000000-0005-0000-0000-000089090000}"/>
    <cellStyle name="Currency1_Note 10" xfId="2952" xr:uid="{00000000-0005-0000-0000-00008A090000}"/>
    <cellStyle name="Date" xfId="211" xr:uid="{00000000-0005-0000-0000-00008B090000}"/>
    <cellStyle name="Date [mmm-yyyy]" xfId="4843" xr:uid="{00000000-0005-0000-0000-00008C090000}"/>
    <cellStyle name="Dezimal [0]_AR-Bilanzen9901" xfId="212" xr:uid="{00000000-0005-0000-0000-00008D090000}"/>
    <cellStyle name="Dezimal_AR-Bilanzen9901" xfId="213" xr:uid="{00000000-0005-0000-0000-00008E090000}"/>
    <cellStyle name="Dollar (zero dec)" xfId="214" xr:uid="{00000000-0005-0000-0000-00008F090000}"/>
    <cellStyle name="Dollar (zero dec) 10" xfId="2954" xr:uid="{00000000-0005-0000-0000-000090090000}"/>
    <cellStyle name="Dollar (zero dec) 10 2" xfId="2955" xr:uid="{00000000-0005-0000-0000-000091090000}"/>
    <cellStyle name="Dollar (zero dec) 10 3" xfId="2956" xr:uid="{00000000-0005-0000-0000-000092090000}"/>
    <cellStyle name="Dollar (zero dec) 11" xfId="2957" xr:uid="{00000000-0005-0000-0000-000093090000}"/>
    <cellStyle name="Dollar (zero dec) 11 2" xfId="2958" xr:uid="{00000000-0005-0000-0000-000094090000}"/>
    <cellStyle name="Dollar (zero dec) 11 3" xfId="2959" xr:uid="{00000000-0005-0000-0000-000095090000}"/>
    <cellStyle name="Dollar (zero dec) 12" xfId="2960" xr:uid="{00000000-0005-0000-0000-000096090000}"/>
    <cellStyle name="Dollar (zero dec) 13" xfId="2961" xr:uid="{00000000-0005-0000-0000-000097090000}"/>
    <cellStyle name="Dollar (zero dec) 14" xfId="2962" xr:uid="{00000000-0005-0000-0000-000098090000}"/>
    <cellStyle name="Dollar (zero dec) 15" xfId="2963" xr:uid="{00000000-0005-0000-0000-000099090000}"/>
    <cellStyle name="Dollar (zero dec) 16" xfId="2964" xr:uid="{00000000-0005-0000-0000-00009A090000}"/>
    <cellStyle name="Dollar (zero dec) 17" xfId="2965" xr:uid="{00000000-0005-0000-0000-00009B090000}"/>
    <cellStyle name="Dollar (zero dec) 18" xfId="2966" xr:uid="{00000000-0005-0000-0000-00009C090000}"/>
    <cellStyle name="Dollar (zero dec) 19" xfId="2967" xr:uid="{00000000-0005-0000-0000-00009D090000}"/>
    <cellStyle name="Dollar (zero dec) 2" xfId="2968" xr:uid="{00000000-0005-0000-0000-00009E090000}"/>
    <cellStyle name="Dollar (zero dec) 2 2" xfId="2969" xr:uid="{00000000-0005-0000-0000-00009F090000}"/>
    <cellStyle name="Dollar (zero dec) 2 3" xfId="2970" xr:uid="{00000000-0005-0000-0000-0000A0090000}"/>
    <cellStyle name="Dollar (zero dec) 20" xfId="2971" xr:uid="{00000000-0005-0000-0000-0000A1090000}"/>
    <cellStyle name="Dollar (zero dec) 21" xfId="2972" xr:uid="{00000000-0005-0000-0000-0000A2090000}"/>
    <cellStyle name="Dollar (zero dec) 22" xfId="2973" xr:uid="{00000000-0005-0000-0000-0000A3090000}"/>
    <cellStyle name="Dollar (zero dec) 23" xfId="2974" xr:uid="{00000000-0005-0000-0000-0000A4090000}"/>
    <cellStyle name="Dollar (zero dec) 24" xfId="2975" xr:uid="{00000000-0005-0000-0000-0000A5090000}"/>
    <cellStyle name="Dollar (zero dec) 25" xfId="2976" xr:uid="{00000000-0005-0000-0000-0000A6090000}"/>
    <cellStyle name="Dollar (zero dec) 26" xfId="2977" xr:uid="{00000000-0005-0000-0000-0000A7090000}"/>
    <cellStyle name="Dollar (zero dec) 27" xfId="2978" xr:uid="{00000000-0005-0000-0000-0000A8090000}"/>
    <cellStyle name="Dollar (zero dec) 28" xfId="2979" xr:uid="{00000000-0005-0000-0000-0000A9090000}"/>
    <cellStyle name="Dollar (zero dec) 29" xfId="2980" xr:uid="{00000000-0005-0000-0000-0000AA090000}"/>
    <cellStyle name="Dollar (zero dec) 3" xfId="2981" xr:uid="{00000000-0005-0000-0000-0000AB090000}"/>
    <cellStyle name="Dollar (zero dec) 3 2" xfId="2982" xr:uid="{00000000-0005-0000-0000-0000AC090000}"/>
    <cellStyle name="Dollar (zero dec) 3 3" xfId="2983" xr:uid="{00000000-0005-0000-0000-0000AD090000}"/>
    <cellStyle name="Dollar (zero dec) 30" xfId="2984" xr:uid="{00000000-0005-0000-0000-0000AE090000}"/>
    <cellStyle name="Dollar (zero dec) 31" xfId="2985" xr:uid="{00000000-0005-0000-0000-0000AF090000}"/>
    <cellStyle name="Dollar (zero dec) 32" xfId="2986" xr:uid="{00000000-0005-0000-0000-0000B0090000}"/>
    <cellStyle name="Dollar (zero dec) 33" xfId="2987" xr:uid="{00000000-0005-0000-0000-0000B1090000}"/>
    <cellStyle name="Dollar (zero dec) 34" xfId="2988" xr:uid="{00000000-0005-0000-0000-0000B2090000}"/>
    <cellStyle name="Dollar (zero dec) 35" xfId="2989" xr:uid="{00000000-0005-0000-0000-0000B3090000}"/>
    <cellStyle name="Dollar (zero dec) 36" xfId="2990" xr:uid="{00000000-0005-0000-0000-0000B4090000}"/>
    <cellStyle name="Dollar (zero dec) 37" xfId="2991" xr:uid="{00000000-0005-0000-0000-0000B5090000}"/>
    <cellStyle name="Dollar (zero dec) 38" xfId="2992" xr:uid="{00000000-0005-0000-0000-0000B6090000}"/>
    <cellStyle name="Dollar (zero dec) 39" xfId="2993" xr:uid="{00000000-0005-0000-0000-0000B7090000}"/>
    <cellStyle name="Dollar (zero dec) 4" xfId="2994" xr:uid="{00000000-0005-0000-0000-0000B8090000}"/>
    <cellStyle name="Dollar (zero dec) 4 2" xfId="2995" xr:uid="{00000000-0005-0000-0000-0000B9090000}"/>
    <cellStyle name="Dollar (zero dec) 4 3" xfId="2996" xr:uid="{00000000-0005-0000-0000-0000BA090000}"/>
    <cellStyle name="Dollar (zero dec) 40" xfId="2997" xr:uid="{00000000-0005-0000-0000-0000BB090000}"/>
    <cellStyle name="Dollar (zero dec) 41" xfId="2998" xr:uid="{00000000-0005-0000-0000-0000BC090000}"/>
    <cellStyle name="Dollar (zero dec) 42" xfId="2999" xr:uid="{00000000-0005-0000-0000-0000BD090000}"/>
    <cellStyle name="Dollar (zero dec) 43" xfId="3000" xr:uid="{00000000-0005-0000-0000-0000BE090000}"/>
    <cellStyle name="Dollar (zero dec) 44" xfId="3001" xr:uid="{00000000-0005-0000-0000-0000BF090000}"/>
    <cellStyle name="Dollar (zero dec) 45" xfId="3002" xr:uid="{00000000-0005-0000-0000-0000C0090000}"/>
    <cellStyle name="Dollar (zero dec) 46" xfId="3003" xr:uid="{00000000-0005-0000-0000-0000C1090000}"/>
    <cellStyle name="Dollar (zero dec) 47" xfId="3004" xr:uid="{00000000-0005-0000-0000-0000C2090000}"/>
    <cellStyle name="Dollar (zero dec) 48" xfId="3005" xr:uid="{00000000-0005-0000-0000-0000C3090000}"/>
    <cellStyle name="Dollar (zero dec) 49" xfId="3006" xr:uid="{00000000-0005-0000-0000-0000C4090000}"/>
    <cellStyle name="Dollar (zero dec) 5" xfId="3007" xr:uid="{00000000-0005-0000-0000-0000C5090000}"/>
    <cellStyle name="Dollar (zero dec) 5 2" xfId="3008" xr:uid="{00000000-0005-0000-0000-0000C6090000}"/>
    <cellStyle name="Dollar (zero dec) 5 3" xfId="3009" xr:uid="{00000000-0005-0000-0000-0000C7090000}"/>
    <cellStyle name="Dollar (zero dec) 50" xfId="3010" xr:uid="{00000000-0005-0000-0000-0000C8090000}"/>
    <cellStyle name="Dollar (zero dec) 51" xfId="3011" xr:uid="{00000000-0005-0000-0000-0000C9090000}"/>
    <cellStyle name="Dollar (zero dec) 52" xfId="3012" xr:uid="{00000000-0005-0000-0000-0000CA090000}"/>
    <cellStyle name="Dollar (zero dec) 53" xfId="3013" xr:uid="{00000000-0005-0000-0000-0000CB090000}"/>
    <cellStyle name="Dollar (zero dec) 54" xfId="3014" xr:uid="{00000000-0005-0000-0000-0000CC090000}"/>
    <cellStyle name="Dollar (zero dec) 55" xfId="3015" xr:uid="{00000000-0005-0000-0000-0000CD090000}"/>
    <cellStyle name="Dollar (zero dec) 56" xfId="3016" xr:uid="{00000000-0005-0000-0000-0000CE090000}"/>
    <cellStyle name="Dollar (zero dec) 57" xfId="3017" xr:uid="{00000000-0005-0000-0000-0000CF090000}"/>
    <cellStyle name="Dollar (zero dec) 58" xfId="3018" xr:uid="{00000000-0005-0000-0000-0000D0090000}"/>
    <cellStyle name="Dollar (zero dec) 59" xfId="3019" xr:uid="{00000000-0005-0000-0000-0000D1090000}"/>
    <cellStyle name="Dollar (zero dec) 6" xfId="3020" xr:uid="{00000000-0005-0000-0000-0000D2090000}"/>
    <cellStyle name="Dollar (zero dec) 6 2" xfId="3021" xr:uid="{00000000-0005-0000-0000-0000D3090000}"/>
    <cellStyle name="Dollar (zero dec) 6 3" xfId="3022" xr:uid="{00000000-0005-0000-0000-0000D4090000}"/>
    <cellStyle name="Dollar (zero dec) 60" xfId="3023" xr:uid="{00000000-0005-0000-0000-0000D5090000}"/>
    <cellStyle name="Dollar (zero dec) 61" xfId="4844" xr:uid="{00000000-0005-0000-0000-0000D6090000}"/>
    <cellStyle name="Dollar (zero dec) 62" xfId="2953" xr:uid="{00000000-0005-0000-0000-0000D7090000}"/>
    <cellStyle name="Dollar (zero dec) 7" xfId="3024" xr:uid="{00000000-0005-0000-0000-0000D8090000}"/>
    <cellStyle name="Dollar (zero dec) 7 2" xfId="3025" xr:uid="{00000000-0005-0000-0000-0000D9090000}"/>
    <cellStyle name="Dollar (zero dec) 7 3" xfId="3026" xr:uid="{00000000-0005-0000-0000-0000DA090000}"/>
    <cellStyle name="Dollar (zero dec) 8" xfId="3027" xr:uid="{00000000-0005-0000-0000-0000DB090000}"/>
    <cellStyle name="Dollar (zero dec) 8 2" xfId="3028" xr:uid="{00000000-0005-0000-0000-0000DC090000}"/>
    <cellStyle name="Dollar (zero dec) 8 3" xfId="3029" xr:uid="{00000000-0005-0000-0000-0000DD090000}"/>
    <cellStyle name="Dollar (zero dec) 9" xfId="3030" xr:uid="{00000000-0005-0000-0000-0000DE090000}"/>
    <cellStyle name="Dollar (zero dec) 9 2" xfId="3031" xr:uid="{00000000-0005-0000-0000-0000DF090000}"/>
    <cellStyle name="Dollar (zero dec) 9 3" xfId="3032" xr:uid="{00000000-0005-0000-0000-0000E0090000}"/>
    <cellStyle name="Dollar (zero dec)_Note 10" xfId="3033" xr:uid="{00000000-0005-0000-0000-0000E1090000}"/>
    <cellStyle name="DRAFT" xfId="215" xr:uid="{00000000-0005-0000-0000-0000E2090000}"/>
    <cellStyle name="E&amp;Y House" xfId="216" xr:uid="{00000000-0005-0000-0000-0000E3090000}"/>
    <cellStyle name="E&amp;Y House 2" xfId="217" xr:uid="{00000000-0005-0000-0000-0000E4090000}"/>
    <cellStyle name="Emphasis 1" xfId="218" xr:uid="{00000000-0005-0000-0000-0000E5090000}"/>
    <cellStyle name="Emphasis 2" xfId="219" xr:uid="{00000000-0005-0000-0000-0000E6090000}"/>
    <cellStyle name="Emphasis 3" xfId="220" xr:uid="{00000000-0005-0000-0000-0000E7090000}"/>
    <cellStyle name="Euro" xfId="221" xr:uid="{00000000-0005-0000-0000-0000E8090000}"/>
    <cellStyle name="Excel Built-in 20% - Accent1" xfId="4845" xr:uid="{00000000-0005-0000-0000-0000E9090000}"/>
    <cellStyle name="Excel Built-in 20% - Accent2" xfId="4846" xr:uid="{00000000-0005-0000-0000-0000EA090000}"/>
    <cellStyle name="Excel Built-in 20% - Accent3" xfId="4847" xr:uid="{00000000-0005-0000-0000-0000EB090000}"/>
    <cellStyle name="Excel Built-in 20% - Accent4" xfId="4848" xr:uid="{00000000-0005-0000-0000-0000EC090000}"/>
    <cellStyle name="Excel Built-in 20% - Accent5" xfId="4849" xr:uid="{00000000-0005-0000-0000-0000ED090000}"/>
    <cellStyle name="Excel Built-in 20% - Accent6" xfId="4850" xr:uid="{00000000-0005-0000-0000-0000EE090000}"/>
    <cellStyle name="Excel Built-in 40% - Accent1" xfId="4851" xr:uid="{00000000-0005-0000-0000-0000EF090000}"/>
    <cellStyle name="Excel Built-in 40% - Accent2" xfId="4852" xr:uid="{00000000-0005-0000-0000-0000F0090000}"/>
    <cellStyle name="Excel Built-in 40% - Accent3" xfId="4853" xr:uid="{00000000-0005-0000-0000-0000F1090000}"/>
    <cellStyle name="Excel Built-in 40% - Accent4" xfId="4854" xr:uid="{00000000-0005-0000-0000-0000F2090000}"/>
    <cellStyle name="Excel Built-in 40% - Accent5" xfId="4855" xr:uid="{00000000-0005-0000-0000-0000F3090000}"/>
    <cellStyle name="Excel Built-in 40% - Accent6" xfId="4856" xr:uid="{00000000-0005-0000-0000-0000F4090000}"/>
    <cellStyle name="Excel Built-in 60% - Accent1" xfId="4857" xr:uid="{00000000-0005-0000-0000-0000F5090000}"/>
    <cellStyle name="Excel Built-in 60% - Accent2" xfId="4858" xr:uid="{00000000-0005-0000-0000-0000F6090000}"/>
    <cellStyle name="Excel Built-in 60% - Accent3" xfId="4859" xr:uid="{00000000-0005-0000-0000-0000F7090000}"/>
    <cellStyle name="Excel Built-in 60% - Accent4" xfId="4860" xr:uid="{00000000-0005-0000-0000-0000F8090000}"/>
    <cellStyle name="Excel Built-in 60% - Accent5" xfId="4861" xr:uid="{00000000-0005-0000-0000-0000F9090000}"/>
    <cellStyle name="Excel Built-in 60% - Accent6" xfId="4862" xr:uid="{00000000-0005-0000-0000-0000FA090000}"/>
    <cellStyle name="Excel Built-in Accent1" xfId="4863" xr:uid="{00000000-0005-0000-0000-0000FB090000}"/>
    <cellStyle name="Excel Built-in Accent2" xfId="4864" xr:uid="{00000000-0005-0000-0000-0000FC090000}"/>
    <cellStyle name="Excel Built-in Accent3" xfId="4865" xr:uid="{00000000-0005-0000-0000-0000FD090000}"/>
    <cellStyle name="Excel Built-in Accent4" xfId="4866" xr:uid="{00000000-0005-0000-0000-0000FE090000}"/>
    <cellStyle name="Excel Built-in Accent5" xfId="4867" xr:uid="{00000000-0005-0000-0000-0000FF090000}"/>
    <cellStyle name="Excel Built-in Accent6" xfId="4868" xr:uid="{00000000-0005-0000-0000-0000000A0000}"/>
    <cellStyle name="Excel Built-in Bad" xfId="4869" xr:uid="{00000000-0005-0000-0000-0000010A0000}"/>
    <cellStyle name="Excel Built-in Calculation" xfId="4870" xr:uid="{00000000-0005-0000-0000-0000020A0000}"/>
    <cellStyle name="Excel Built-in Check Cell" xfId="4871" xr:uid="{00000000-0005-0000-0000-0000030A0000}"/>
    <cellStyle name="Excel Built-in Comma" xfId="4872" xr:uid="{00000000-0005-0000-0000-0000040A0000}"/>
    <cellStyle name="Excel Built-in Explanatory Text" xfId="4873" xr:uid="{00000000-0005-0000-0000-0000050A0000}"/>
    <cellStyle name="Excel Built-in Good" xfId="4874" xr:uid="{00000000-0005-0000-0000-0000060A0000}"/>
    <cellStyle name="Excel Built-in Heading 1" xfId="4875" xr:uid="{00000000-0005-0000-0000-0000070A0000}"/>
    <cellStyle name="Excel Built-in Heading 2" xfId="4876" xr:uid="{00000000-0005-0000-0000-0000080A0000}"/>
    <cellStyle name="Excel Built-in Heading 3" xfId="4877" xr:uid="{00000000-0005-0000-0000-0000090A0000}"/>
    <cellStyle name="Excel Built-in Heading 4" xfId="4878" xr:uid="{00000000-0005-0000-0000-00000A0A0000}"/>
    <cellStyle name="Excel Built-in Input" xfId="4879" xr:uid="{00000000-0005-0000-0000-00000B0A0000}"/>
    <cellStyle name="Excel Built-in Linked Cell" xfId="4880" xr:uid="{00000000-0005-0000-0000-00000C0A0000}"/>
    <cellStyle name="Excel Built-in Neutral" xfId="4881" xr:uid="{00000000-0005-0000-0000-00000D0A0000}"/>
    <cellStyle name="Excel Built-in Normal" xfId="222" xr:uid="{00000000-0005-0000-0000-00000E0A0000}"/>
    <cellStyle name="Excel Built-in Normal 2" xfId="4882" xr:uid="{00000000-0005-0000-0000-00000F0A0000}"/>
    <cellStyle name="Excel Built-in Normal 2 2" xfId="4883" xr:uid="{00000000-0005-0000-0000-0000100A0000}"/>
    <cellStyle name="Excel Built-in Note" xfId="4884" xr:uid="{00000000-0005-0000-0000-0000110A0000}"/>
    <cellStyle name="Excel Built-in Output" xfId="4885" xr:uid="{00000000-0005-0000-0000-0000120A0000}"/>
    <cellStyle name="Excel Built-in Title" xfId="4886" xr:uid="{00000000-0005-0000-0000-0000130A0000}"/>
    <cellStyle name="Excel Built-in Total" xfId="4887" xr:uid="{00000000-0005-0000-0000-0000140A0000}"/>
    <cellStyle name="Excel Built-in Warning Text" xfId="4888" xr:uid="{00000000-0005-0000-0000-0000150A0000}"/>
    <cellStyle name="Excel_BuiltIn_Comma" xfId="4889" xr:uid="{00000000-0005-0000-0000-0000160A0000}"/>
    <cellStyle name="Explanatory Text 2" xfId="223" xr:uid="{00000000-0005-0000-0000-0000170A0000}"/>
    <cellStyle name="Explanatory Text 2 2" xfId="3035" xr:uid="{00000000-0005-0000-0000-0000180A0000}"/>
    <cellStyle name="Explanatory Text 2 2 2" xfId="4890" xr:uid="{00000000-0005-0000-0000-0000190A0000}"/>
    <cellStyle name="Explanatory Text 2 3" xfId="3036" xr:uid="{00000000-0005-0000-0000-00001A0A0000}"/>
    <cellStyle name="Explanatory Text 2 4" xfId="4891" xr:uid="{00000000-0005-0000-0000-00001B0A0000}"/>
    <cellStyle name="Explanatory Text 2 5" xfId="3034" xr:uid="{00000000-0005-0000-0000-00001C0A0000}"/>
    <cellStyle name="Fixed" xfId="224" xr:uid="{00000000-0005-0000-0000-00001D0A0000}"/>
    <cellStyle name="Good 2" xfId="225" xr:uid="{00000000-0005-0000-0000-00001E0A0000}"/>
    <cellStyle name="Good 2 2" xfId="3038" xr:uid="{00000000-0005-0000-0000-00001F0A0000}"/>
    <cellStyle name="Good 2 2 2" xfId="4892" xr:uid="{00000000-0005-0000-0000-0000200A0000}"/>
    <cellStyle name="Good 2 3" xfId="3039" xr:uid="{00000000-0005-0000-0000-0000210A0000}"/>
    <cellStyle name="Good 2 4" xfId="4893" xr:uid="{00000000-0005-0000-0000-0000220A0000}"/>
    <cellStyle name="Good 2 5" xfId="3037" xr:uid="{00000000-0005-0000-0000-0000230A0000}"/>
    <cellStyle name="Grey" xfId="226" xr:uid="{00000000-0005-0000-0000-0000240A0000}"/>
    <cellStyle name="Grey 2" xfId="227" xr:uid="{00000000-0005-0000-0000-0000250A0000}"/>
    <cellStyle name="Grey 2 2" xfId="4894" xr:uid="{00000000-0005-0000-0000-0000260A0000}"/>
    <cellStyle name="Grey 2 3" xfId="3040" xr:uid="{00000000-0005-0000-0000-0000270A0000}"/>
    <cellStyle name="Grey 3" xfId="228" xr:uid="{00000000-0005-0000-0000-0000280A0000}"/>
    <cellStyle name="Grey 4" xfId="4895" xr:uid="{00000000-0005-0000-0000-0000290A0000}"/>
    <cellStyle name="head2" xfId="4896" xr:uid="{00000000-0005-0000-0000-00002A0A0000}"/>
    <cellStyle name="Header - Style1" xfId="229" xr:uid="{00000000-0005-0000-0000-00002B0A0000}"/>
    <cellStyle name="Header1" xfId="230" xr:uid="{00000000-0005-0000-0000-00002C0A0000}"/>
    <cellStyle name="Header1 10" xfId="3041" xr:uid="{00000000-0005-0000-0000-00002D0A0000}"/>
    <cellStyle name="Header1 10 2" xfId="3042" xr:uid="{00000000-0005-0000-0000-00002E0A0000}"/>
    <cellStyle name="Header1 10 3" xfId="3043" xr:uid="{00000000-0005-0000-0000-00002F0A0000}"/>
    <cellStyle name="Header1 11" xfId="3044" xr:uid="{00000000-0005-0000-0000-0000300A0000}"/>
    <cellStyle name="Header1 11 2" xfId="3045" xr:uid="{00000000-0005-0000-0000-0000310A0000}"/>
    <cellStyle name="Header1 11 3" xfId="3046" xr:uid="{00000000-0005-0000-0000-0000320A0000}"/>
    <cellStyle name="Header1 12" xfId="3047" xr:uid="{00000000-0005-0000-0000-0000330A0000}"/>
    <cellStyle name="Header1 13" xfId="3048" xr:uid="{00000000-0005-0000-0000-0000340A0000}"/>
    <cellStyle name="Header1 14" xfId="3049" xr:uid="{00000000-0005-0000-0000-0000350A0000}"/>
    <cellStyle name="Header1 15" xfId="3050" xr:uid="{00000000-0005-0000-0000-0000360A0000}"/>
    <cellStyle name="Header1 16" xfId="3051" xr:uid="{00000000-0005-0000-0000-0000370A0000}"/>
    <cellStyle name="Header1 17" xfId="3052" xr:uid="{00000000-0005-0000-0000-0000380A0000}"/>
    <cellStyle name="Header1 18" xfId="3053" xr:uid="{00000000-0005-0000-0000-0000390A0000}"/>
    <cellStyle name="Header1 19" xfId="3054" xr:uid="{00000000-0005-0000-0000-00003A0A0000}"/>
    <cellStyle name="Header1 2" xfId="3055" xr:uid="{00000000-0005-0000-0000-00003B0A0000}"/>
    <cellStyle name="Header1 2 2" xfId="3056" xr:uid="{00000000-0005-0000-0000-00003C0A0000}"/>
    <cellStyle name="Header1 2 3" xfId="3057" xr:uid="{00000000-0005-0000-0000-00003D0A0000}"/>
    <cellStyle name="Header1 20" xfId="3058" xr:uid="{00000000-0005-0000-0000-00003E0A0000}"/>
    <cellStyle name="Header1 21" xfId="3059" xr:uid="{00000000-0005-0000-0000-00003F0A0000}"/>
    <cellStyle name="Header1 22" xfId="3060" xr:uid="{00000000-0005-0000-0000-0000400A0000}"/>
    <cellStyle name="Header1 23" xfId="3061" xr:uid="{00000000-0005-0000-0000-0000410A0000}"/>
    <cellStyle name="Header1 24" xfId="3062" xr:uid="{00000000-0005-0000-0000-0000420A0000}"/>
    <cellStyle name="Header1 25" xfId="3063" xr:uid="{00000000-0005-0000-0000-0000430A0000}"/>
    <cellStyle name="Header1 26" xfId="3064" xr:uid="{00000000-0005-0000-0000-0000440A0000}"/>
    <cellStyle name="Header1 27" xfId="3065" xr:uid="{00000000-0005-0000-0000-0000450A0000}"/>
    <cellStyle name="Header1 28" xfId="3066" xr:uid="{00000000-0005-0000-0000-0000460A0000}"/>
    <cellStyle name="Header1 29" xfId="3067" xr:uid="{00000000-0005-0000-0000-0000470A0000}"/>
    <cellStyle name="Header1 3" xfId="3068" xr:uid="{00000000-0005-0000-0000-0000480A0000}"/>
    <cellStyle name="Header1 3 2" xfId="3069" xr:uid="{00000000-0005-0000-0000-0000490A0000}"/>
    <cellStyle name="Header1 3 3" xfId="3070" xr:uid="{00000000-0005-0000-0000-00004A0A0000}"/>
    <cellStyle name="Header1 30" xfId="3071" xr:uid="{00000000-0005-0000-0000-00004B0A0000}"/>
    <cellStyle name="Header1 31" xfId="3072" xr:uid="{00000000-0005-0000-0000-00004C0A0000}"/>
    <cellStyle name="Header1 32" xfId="3073" xr:uid="{00000000-0005-0000-0000-00004D0A0000}"/>
    <cellStyle name="Header1 33" xfId="3074" xr:uid="{00000000-0005-0000-0000-00004E0A0000}"/>
    <cellStyle name="Header1 34" xfId="3075" xr:uid="{00000000-0005-0000-0000-00004F0A0000}"/>
    <cellStyle name="Header1 35" xfId="3076" xr:uid="{00000000-0005-0000-0000-0000500A0000}"/>
    <cellStyle name="Header1 36" xfId="3077" xr:uid="{00000000-0005-0000-0000-0000510A0000}"/>
    <cellStyle name="Header1 37" xfId="3078" xr:uid="{00000000-0005-0000-0000-0000520A0000}"/>
    <cellStyle name="Header1 38" xfId="3079" xr:uid="{00000000-0005-0000-0000-0000530A0000}"/>
    <cellStyle name="Header1 39" xfId="3080" xr:uid="{00000000-0005-0000-0000-0000540A0000}"/>
    <cellStyle name="Header1 4" xfId="3081" xr:uid="{00000000-0005-0000-0000-0000550A0000}"/>
    <cellStyle name="Header1 4 2" xfId="3082" xr:uid="{00000000-0005-0000-0000-0000560A0000}"/>
    <cellStyle name="Header1 4 3" xfId="3083" xr:uid="{00000000-0005-0000-0000-0000570A0000}"/>
    <cellStyle name="Header1 40" xfId="3084" xr:uid="{00000000-0005-0000-0000-0000580A0000}"/>
    <cellStyle name="Header1 41" xfId="3085" xr:uid="{00000000-0005-0000-0000-0000590A0000}"/>
    <cellStyle name="Header1 42" xfId="3086" xr:uid="{00000000-0005-0000-0000-00005A0A0000}"/>
    <cellStyle name="Header1 43" xfId="3087" xr:uid="{00000000-0005-0000-0000-00005B0A0000}"/>
    <cellStyle name="Header1 44" xfId="3088" xr:uid="{00000000-0005-0000-0000-00005C0A0000}"/>
    <cellStyle name="Header1 45" xfId="3089" xr:uid="{00000000-0005-0000-0000-00005D0A0000}"/>
    <cellStyle name="Header1 46" xfId="3090" xr:uid="{00000000-0005-0000-0000-00005E0A0000}"/>
    <cellStyle name="Header1 47" xfId="3091" xr:uid="{00000000-0005-0000-0000-00005F0A0000}"/>
    <cellStyle name="Header1 48" xfId="3092" xr:uid="{00000000-0005-0000-0000-0000600A0000}"/>
    <cellStyle name="Header1 49" xfId="3093" xr:uid="{00000000-0005-0000-0000-0000610A0000}"/>
    <cellStyle name="Header1 5" xfId="3094" xr:uid="{00000000-0005-0000-0000-0000620A0000}"/>
    <cellStyle name="Header1 5 2" xfId="3095" xr:uid="{00000000-0005-0000-0000-0000630A0000}"/>
    <cellStyle name="Header1 5 3" xfId="3096" xr:uid="{00000000-0005-0000-0000-0000640A0000}"/>
    <cellStyle name="Header1 50" xfId="3097" xr:uid="{00000000-0005-0000-0000-0000650A0000}"/>
    <cellStyle name="Header1 51" xfId="3098" xr:uid="{00000000-0005-0000-0000-0000660A0000}"/>
    <cellStyle name="Header1 52" xfId="3099" xr:uid="{00000000-0005-0000-0000-0000670A0000}"/>
    <cellStyle name="Header1 53" xfId="3100" xr:uid="{00000000-0005-0000-0000-0000680A0000}"/>
    <cellStyle name="Header1 54" xfId="3101" xr:uid="{00000000-0005-0000-0000-0000690A0000}"/>
    <cellStyle name="Header1 55" xfId="3102" xr:uid="{00000000-0005-0000-0000-00006A0A0000}"/>
    <cellStyle name="Header1 56" xfId="3103" xr:uid="{00000000-0005-0000-0000-00006B0A0000}"/>
    <cellStyle name="Header1 57" xfId="3104" xr:uid="{00000000-0005-0000-0000-00006C0A0000}"/>
    <cellStyle name="Header1 58" xfId="3105" xr:uid="{00000000-0005-0000-0000-00006D0A0000}"/>
    <cellStyle name="Header1 59" xfId="3106" xr:uid="{00000000-0005-0000-0000-00006E0A0000}"/>
    <cellStyle name="Header1 6" xfId="3107" xr:uid="{00000000-0005-0000-0000-00006F0A0000}"/>
    <cellStyle name="Header1 6 2" xfId="3108" xr:uid="{00000000-0005-0000-0000-0000700A0000}"/>
    <cellStyle name="Header1 6 3" xfId="3109" xr:uid="{00000000-0005-0000-0000-0000710A0000}"/>
    <cellStyle name="Header1 7" xfId="3110" xr:uid="{00000000-0005-0000-0000-0000720A0000}"/>
    <cellStyle name="Header1 7 2" xfId="3111" xr:uid="{00000000-0005-0000-0000-0000730A0000}"/>
    <cellStyle name="Header1 7 3" xfId="3112" xr:uid="{00000000-0005-0000-0000-0000740A0000}"/>
    <cellStyle name="Header1 8" xfId="3113" xr:uid="{00000000-0005-0000-0000-0000750A0000}"/>
    <cellStyle name="Header1 8 2" xfId="3114" xr:uid="{00000000-0005-0000-0000-0000760A0000}"/>
    <cellStyle name="Header1 8 3" xfId="3115" xr:uid="{00000000-0005-0000-0000-0000770A0000}"/>
    <cellStyle name="Header1 9" xfId="3116" xr:uid="{00000000-0005-0000-0000-0000780A0000}"/>
    <cellStyle name="Header1 9 2" xfId="3117" xr:uid="{00000000-0005-0000-0000-0000790A0000}"/>
    <cellStyle name="Header1 9 3" xfId="3118" xr:uid="{00000000-0005-0000-0000-00007A0A0000}"/>
    <cellStyle name="Header1_Note 10" xfId="3119" xr:uid="{00000000-0005-0000-0000-00007B0A0000}"/>
    <cellStyle name="Header2" xfId="231" xr:uid="{00000000-0005-0000-0000-00007C0A0000}"/>
    <cellStyle name="Header2 10" xfId="3121" xr:uid="{00000000-0005-0000-0000-00007D0A0000}"/>
    <cellStyle name="Header2 10 2" xfId="3122" xr:uid="{00000000-0005-0000-0000-00007E0A0000}"/>
    <cellStyle name="Header2 10 3" xfId="3123" xr:uid="{00000000-0005-0000-0000-00007F0A0000}"/>
    <cellStyle name="Header2 11" xfId="3124" xr:uid="{00000000-0005-0000-0000-0000800A0000}"/>
    <cellStyle name="Header2 11 2" xfId="3125" xr:uid="{00000000-0005-0000-0000-0000810A0000}"/>
    <cellStyle name="Header2 11 3" xfId="3126" xr:uid="{00000000-0005-0000-0000-0000820A0000}"/>
    <cellStyle name="Header2 12" xfId="3127" xr:uid="{00000000-0005-0000-0000-0000830A0000}"/>
    <cellStyle name="Header2 13" xfId="3128" xr:uid="{00000000-0005-0000-0000-0000840A0000}"/>
    <cellStyle name="Header2 14" xfId="3129" xr:uid="{00000000-0005-0000-0000-0000850A0000}"/>
    <cellStyle name="Header2 15" xfId="3130" xr:uid="{00000000-0005-0000-0000-0000860A0000}"/>
    <cellStyle name="Header2 16" xfId="3131" xr:uid="{00000000-0005-0000-0000-0000870A0000}"/>
    <cellStyle name="Header2 17" xfId="3132" xr:uid="{00000000-0005-0000-0000-0000880A0000}"/>
    <cellStyle name="Header2 18" xfId="3133" xr:uid="{00000000-0005-0000-0000-0000890A0000}"/>
    <cellStyle name="Header2 19" xfId="3134" xr:uid="{00000000-0005-0000-0000-00008A0A0000}"/>
    <cellStyle name="Header2 2" xfId="3135" xr:uid="{00000000-0005-0000-0000-00008B0A0000}"/>
    <cellStyle name="Header2 2 2" xfId="3136" xr:uid="{00000000-0005-0000-0000-00008C0A0000}"/>
    <cellStyle name="Header2 2 3" xfId="3137" xr:uid="{00000000-0005-0000-0000-00008D0A0000}"/>
    <cellStyle name="Header2 20" xfId="3138" xr:uid="{00000000-0005-0000-0000-00008E0A0000}"/>
    <cellStyle name="Header2 21" xfId="3139" xr:uid="{00000000-0005-0000-0000-00008F0A0000}"/>
    <cellStyle name="Header2 22" xfId="3140" xr:uid="{00000000-0005-0000-0000-0000900A0000}"/>
    <cellStyle name="Header2 23" xfId="3141" xr:uid="{00000000-0005-0000-0000-0000910A0000}"/>
    <cellStyle name="Header2 24" xfId="3142" xr:uid="{00000000-0005-0000-0000-0000920A0000}"/>
    <cellStyle name="Header2 25" xfId="3143" xr:uid="{00000000-0005-0000-0000-0000930A0000}"/>
    <cellStyle name="Header2 26" xfId="3144" xr:uid="{00000000-0005-0000-0000-0000940A0000}"/>
    <cellStyle name="Header2 27" xfId="3145" xr:uid="{00000000-0005-0000-0000-0000950A0000}"/>
    <cellStyle name="Header2 28" xfId="3146" xr:uid="{00000000-0005-0000-0000-0000960A0000}"/>
    <cellStyle name="Header2 29" xfId="3147" xr:uid="{00000000-0005-0000-0000-0000970A0000}"/>
    <cellStyle name="Header2 3" xfId="3148" xr:uid="{00000000-0005-0000-0000-0000980A0000}"/>
    <cellStyle name="Header2 3 2" xfId="3149" xr:uid="{00000000-0005-0000-0000-0000990A0000}"/>
    <cellStyle name="Header2 3 3" xfId="3150" xr:uid="{00000000-0005-0000-0000-00009A0A0000}"/>
    <cellStyle name="Header2 30" xfId="3151" xr:uid="{00000000-0005-0000-0000-00009B0A0000}"/>
    <cellStyle name="Header2 31" xfId="3152" xr:uid="{00000000-0005-0000-0000-00009C0A0000}"/>
    <cellStyle name="Header2 32" xfId="3153" xr:uid="{00000000-0005-0000-0000-00009D0A0000}"/>
    <cellStyle name="Header2 33" xfId="3154" xr:uid="{00000000-0005-0000-0000-00009E0A0000}"/>
    <cellStyle name="Header2 34" xfId="3155" xr:uid="{00000000-0005-0000-0000-00009F0A0000}"/>
    <cellStyle name="Header2 35" xfId="3156" xr:uid="{00000000-0005-0000-0000-0000A00A0000}"/>
    <cellStyle name="Header2 36" xfId="3157" xr:uid="{00000000-0005-0000-0000-0000A10A0000}"/>
    <cellStyle name="Header2 37" xfId="3158" xr:uid="{00000000-0005-0000-0000-0000A20A0000}"/>
    <cellStyle name="Header2 38" xfId="3159" xr:uid="{00000000-0005-0000-0000-0000A30A0000}"/>
    <cellStyle name="Header2 39" xfId="3160" xr:uid="{00000000-0005-0000-0000-0000A40A0000}"/>
    <cellStyle name="Header2 4" xfId="3161" xr:uid="{00000000-0005-0000-0000-0000A50A0000}"/>
    <cellStyle name="Header2 4 2" xfId="3162" xr:uid="{00000000-0005-0000-0000-0000A60A0000}"/>
    <cellStyle name="Header2 4 3" xfId="3163" xr:uid="{00000000-0005-0000-0000-0000A70A0000}"/>
    <cellStyle name="Header2 40" xfId="3164" xr:uid="{00000000-0005-0000-0000-0000A80A0000}"/>
    <cellStyle name="Header2 41" xfId="3165" xr:uid="{00000000-0005-0000-0000-0000A90A0000}"/>
    <cellStyle name="Header2 42" xfId="3166" xr:uid="{00000000-0005-0000-0000-0000AA0A0000}"/>
    <cellStyle name="Header2 43" xfId="3167" xr:uid="{00000000-0005-0000-0000-0000AB0A0000}"/>
    <cellStyle name="Header2 44" xfId="3168" xr:uid="{00000000-0005-0000-0000-0000AC0A0000}"/>
    <cellStyle name="Header2 45" xfId="3169" xr:uid="{00000000-0005-0000-0000-0000AD0A0000}"/>
    <cellStyle name="Header2 46" xfId="3170" xr:uid="{00000000-0005-0000-0000-0000AE0A0000}"/>
    <cellStyle name="Header2 47" xfId="3171" xr:uid="{00000000-0005-0000-0000-0000AF0A0000}"/>
    <cellStyle name="Header2 48" xfId="3172" xr:uid="{00000000-0005-0000-0000-0000B00A0000}"/>
    <cellStyle name="Header2 49" xfId="3173" xr:uid="{00000000-0005-0000-0000-0000B10A0000}"/>
    <cellStyle name="Header2 5" xfId="3174" xr:uid="{00000000-0005-0000-0000-0000B20A0000}"/>
    <cellStyle name="Header2 5 2" xfId="3175" xr:uid="{00000000-0005-0000-0000-0000B30A0000}"/>
    <cellStyle name="Header2 5 3" xfId="3176" xr:uid="{00000000-0005-0000-0000-0000B40A0000}"/>
    <cellStyle name="Header2 50" xfId="3177" xr:uid="{00000000-0005-0000-0000-0000B50A0000}"/>
    <cellStyle name="Header2 51" xfId="3178" xr:uid="{00000000-0005-0000-0000-0000B60A0000}"/>
    <cellStyle name="Header2 52" xfId="3179" xr:uid="{00000000-0005-0000-0000-0000B70A0000}"/>
    <cellStyle name="Header2 53" xfId="3180" xr:uid="{00000000-0005-0000-0000-0000B80A0000}"/>
    <cellStyle name="Header2 54" xfId="3181" xr:uid="{00000000-0005-0000-0000-0000B90A0000}"/>
    <cellStyle name="Header2 55" xfId="3182" xr:uid="{00000000-0005-0000-0000-0000BA0A0000}"/>
    <cellStyle name="Header2 56" xfId="3183" xr:uid="{00000000-0005-0000-0000-0000BB0A0000}"/>
    <cellStyle name="Header2 57" xfId="3184" xr:uid="{00000000-0005-0000-0000-0000BC0A0000}"/>
    <cellStyle name="Header2 58" xfId="3185" xr:uid="{00000000-0005-0000-0000-0000BD0A0000}"/>
    <cellStyle name="Header2 59" xfId="3186" xr:uid="{00000000-0005-0000-0000-0000BE0A0000}"/>
    <cellStyle name="Header2 6" xfId="3187" xr:uid="{00000000-0005-0000-0000-0000BF0A0000}"/>
    <cellStyle name="Header2 6 2" xfId="3188" xr:uid="{00000000-0005-0000-0000-0000C00A0000}"/>
    <cellStyle name="Header2 6 3" xfId="3189" xr:uid="{00000000-0005-0000-0000-0000C10A0000}"/>
    <cellStyle name="Header2 60" xfId="3120" xr:uid="{00000000-0005-0000-0000-0000C20A0000}"/>
    <cellStyle name="Header2 7" xfId="3190" xr:uid="{00000000-0005-0000-0000-0000C30A0000}"/>
    <cellStyle name="Header2 7 2" xfId="3191" xr:uid="{00000000-0005-0000-0000-0000C40A0000}"/>
    <cellStyle name="Header2 7 3" xfId="3192" xr:uid="{00000000-0005-0000-0000-0000C50A0000}"/>
    <cellStyle name="Header2 8" xfId="3193" xr:uid="{00000000-0005-0000-0000-0000C60A0000}"/>
    <cellStyle name="Header2 8 2" xfId="3194" xr:uid="{00000000-0005-0000-0000-0000C70A0000}"/>
    <cellStyle name="Header2 8 3" xfId="3195" xr:uid="{00000000-0005-0000-0000-0000C80A0000}"/>
    <cellStyle name="Header2 9" xfId="3196" xr:uid="{00000000-0005-0000-0000-0000C90A0000}"/>
    <cellStyle name="Header2 9 2" xfId="3197" xr:uid="{00000000-0005-0000-0000-0000CA0A0000}"/>
    <cellStyle name="Header2 9 3" xfId="3198" xr:uid="{00000000-0005-0000-0000-0000CB0A0000}"/>
    <cellStyle name="Header2_Note 10" xfId="3199" xr:uid="{00000000-0005-0000-0000-0000CC0A0000}"/>
    <cellStyle name="Heading" xfId="232" xr:uid="{00000000-0005-0000-0000-0000CD0A0000}"/>
    <cellStyle name="Heading 1 2" xfId="233" xr:uid="{00000000-0005-0000-0000-0000CE0A0000}"/>
    <cellStyle name="Heading 1 2 2" xfId="3201" xr:uid="{00000000-0005-0000-0000-0000CF0A0000}"/>
    <cellStyle name="Heading 1 2 2 2" xfId="4897" xr:uid="{00000000-0005-0000-0000-0000D00A0000}"/>
    <cellStyle name="Heading 1 2 3" xfId="3202" xr:uid="{00000000-0005-0000-0000-0000D10A0000}"/>
    <cellStyle name="Heading 1 2 4" xfId="4898" xr:uid="{00000000-0005-0000-0000-0000D20A0000}"/>
    <cellStyle name="Heading 1 2 5" xfId="3200" xr:uid="{00000000-0005-0000-0000-0000D30A0000}"/>
    <cellStyle name="Heading 2 2" xfId="234" xr:uid="{00000000-0005-0000-0000-0000D40A0000}"/>
    <cellStyle name="Heading 2 2 2" xfId="3204" xr:uid="{00000000-0005-0000-0000-0000D50A0000}"/>
    <cellStyle name="Heading 2 2 2 2" xfId="4899" xr:uid="{00000000-0005-0000-0000-0000D60A0000}"/>
    <cellStyle name="Heading 2 2 3" xfId="3205" xr:uid="{00000000-0005-0000-0000-0000D70A0000}"/>
    <cellStyle name="Heading 2 2 4" xfId="4900" xr:uid="{00000000-0005-0000-0000-0000D80A0000}"/>
    <cellStyle name="Heading 2 2 5" xfId="3203" xr:uid="{00000000-0005-0000-0000-0000D90A0000}"/>
    <cellStyle name="Heading 2 3" xfId="4901" xr:uid="{00000000-0005-0000-0000-0000DA0A0000}"/>
    <cellStyle name="Heading 3 2" xfId="235" xr:uid="{00000000-0005-0000-0000-0000DB0A0000}"/>
    <cellStyle name="Heading 3 2 2" xfId="3207" xr:uid="{00000000-0005-0000-0000-0000DC0A0000}"/>
    <cellStyle name="Heading 3 2 2 2" xfId="4902" xr:uid="{00000000-0005-0000-0000-0000DD0A0000}"/>
    <cellStyle name="Heading 3 2 3" xfId="3208" xr:uid="{00000000-0005-0000-0000-0000DE0A0000}"/>
    <cellStyle name="Heading 3 2 4" xfId="4903" xr:uid="{00000000-0005-0000-0000-0000DF0A0000}"/>
    <cellStyle name="Heading 3 2 5" xfId="3206" xr:uid="{00000000-0005-0000-0000-0000E00A0000}"/>
    <cellStyle name="Heading 3 3" xfId="236" xr:uid="{00000000-0005-0000-0000-0000E10A0000}"/>
    <cellStyle name="Heading 4 2" xfId="237" xr:uid="{00000000-0005-0000-0000-0000E20A0000}"/>
    <cellStyle name="Heading 4 2 2" xfId="3210" xr:uid="{00000000-0005-0000-0000-0000E30A0000}"/>
    <cellStyle name="Heading 4 2 2 2" xfId="4904" xr:uid="{00000000-0005-0000-0000-0000E40A0000}"/>
    <cellStyle name="Heading 4 2 3" xfId="3211" xr:uid="{00000000-0005-0000-0000-0000E50A0000}"/>
    <cellStyle name="Heading 4 2 4" xfId="4905" xr:uid="{00000000-0005-0000-0000-0000E60A0000}"/>
    <cellStyle name="Heading 4 2 5" xfId="3209" xr:uid="{00000000-0005-0000-0000-0000E70A0000}"/>
    <cellStyle name="Heading1" xfId="4906" xr:uid="{00000000-0005-0000-0000-0000E80A0000}"/>
    <cellStyle name="Hyperlink 2" xfId="4907" xr:uid="{00000000-0005-0000-0000-0000E90A0000}"/>
    <cellStyle name="Hyperlink 2 2" xfId="6330" xr:uid="{00000000-0005-0000-0000-0000EA0A0000}"/>
    <cellStyle name="Hyperlink 3" xfId="6356" xr:uid="{00000000-0005-0000-0000-0000EB0A0000}"/>
    <cellStyle name="Input [yellow]" xfId="238" xr:uid="{00000000-0005-0000-0000-0000EC0A0000}"/>
    <cellStyle name="Input [yellow] 2" xfId="239" xr:uid="{00000000-0005-0000-0000-0000ED0A0000}"/>
    <cellStyle name="Input [yellow] 2 2" xfId="4908" xr:uid="{00000000-0005-0000-0000-0000EE0A0000}"/>
    <cellStyle name="Input [yellow] 2 2 2" xfId="6246" xr:uid="{00000000-0005-0000-0000-0000EF0A0000}"/>
    <cellStyle name="Input [yellow] 2 3" xfId="3212" xr:uid="{00000000-0005-0000-0000-0000F00A0000}"/>
    <cellStyle name="Input [yellow] 2 3 2" xfId="6076" xr:uid="{00000000-0005-0000-0000-0000F10A0000}"/>
    <cellStyle name="Input [yellow] 2 4" xfId="5739" xr:uid="{00000000-0005-0000-0000-0000F20A0000}"/>
    <cellStyle name="Input [yellow] 3" xfId="240" xr:uid="{00000000-0005-0000-0000-0000F30A0000}"/>
    <cellStyle name="Input [yellow] 3 2" xfId="5740" xr:uid="{00000000-0005-0000-0000-0000F40A0000}"/>
    <cellStyle name="Input [yellow] 4" xfId="4909" xr:uid="{00000000-0005-0000-0000-0000F50A0000}"/>
    <cellStyle name="Input [yellow] 4 2" xfId="6247" xr:uid="{00000000-0005-0000-0000-0000F60A0000}"/>
    <cellStyle name="Input [yellow] 5" xfId="5738" xr:uid="{00000000-0005-0000-0000-0000F70A0000}"/>
    <cellStyle name="Input 2" xfId="241" xr:uid="{00000000-0005-0000-0000-0000F80A0000}"/>
    <cellStyle name="Input 2 2" xfId="3214" xr:uid="{00000000-0005-0000-0000-0000F90A0000}"/>
    <cellStyle name="Input 2 2 2" xfId="4910" xr:uid="{00000000-0005-0000-0000-0000FA0A0000}"/>
    <cellStyle name="Input 2 2 3" xfId="6078" xr:uid="{00000000-0005-0000-0000-0000FB0A0000}"/>
    <cellStyle name="Input 2 3" xfId="3215" xr:uid="{00000000-0005-0000-0000-0000FC0A0000}"/>
    <cellStyle name="Input 2 3 2" xfId="6079" xr:uid="{00000000-0005-0000-0000-0000FD0A0000}"/>
    <cellStyle name="Input 2 4" xfId="4911" xr:uid="{00000000-0005-0000-0000-0000FE0A0000}"/>
    <cellStyle name="Input 2 4 2" xfId="6248" xr:uid="{00000000-0005-0000-0000-0000FF0A0000}"/>
    <cellStyle name="Input 2 5" xfId="3213" xr:uid="{00000000-0005-0000-0000-0000000B0000}"/>
    <cellStyle name="Input 2 5 2" xfId="6077" xr:uid="{00000000-0005-0000-0000-0000010B0000}"/>
    <cellStyle name="Input 2 6" xfId="5741" xr:uid="{00000000-0005-0000-0000-0000020B0000}"/>
    <cellStyle name="Linked Cell 2" xfId="242" xr:uid="{00000000-0005-0000-0000-0000030B0000}"/>
    <cellStyle name="Linked Cell 2 2" xfId="3217" xr:uid="{00000000-0005-0000-0000-0000040B0000}"/>
    <cellStyle name="Linked Cell 2 2 2" xfId="4912" xr:uid="{00000000-0005-0000-0000-0000050B0000}"/>
    <cellStyle name="Linked Cell 2 3" xfId="3218" xr:uid="{00000000-0005-0000-0000-0000060B0000}"/>
    <cellStyle name="Linked Cell 2 4" xfId="4913" xr:uid="{00000000-0005-0000-0000-0000070B0000}"/>
    <cellStyle name="Linked Cell 2 5" xfId="3216" xr:uid="{00000000-0005-0000-0000-0000080B0000}"/>
    <cellStyle name="Neutral 2" xfId="243" xr:uid="{00000000-0005-0000-0000-0000090B0000}"/>
    <cellStyle name="Neutral 2 2" xfId="3220" xr:uid="{00000000-0005-0000-0000-00000A0B0000}"/>
    <cellStyle name="Neutral 2 2 2" xfId="4914" xr:uid="{00000000-0005-0000-0000-00000B0B0000}"/>
    <cellStyle name="Neutral 2 3" xfId="3221" xr:uid="{00000000-0005-0000-0000-00000C0B0000}"/>
    <cellStyle name="Neutral 2 4" xfId="4915" xr:uid="{00000000-0005-0000-0000-00000D0B0000}"/>
    <cellStyle name="Neutral 2 5" xfId="3219" xr:uid="{00000000-0005-0000-0000-00000E0B0000}"/>
    <cellStyle name="Neutral 3" xfId="4916" xr:uid="{00000000-0005-0000-0000-00000F0B0000}"/>
    <cellStyle name="no dec" xfId="244" xr:uid="{00000000-0005-0000-0000-0000100B0000}"/>
    <cellStyle name="no dec 10" xfId="3222" xr:uid="{00000000-0005-0000-0000-0000110B0000}"/>
    <cellStyle name="no dec 10 2" xfId="3223" xr:uid="{00000000-0005-0000-0000-0000120B0000}"/>
    <cellStyle name="no dec 10 3" xfId="3224" xr:uid="{00000000-0005-0000-0000-0000130B0000}"/>
    <cellStyle name="no dec 11" xfId="3225" xr:uid="{00000000-0005-0000-0000-0000140B0000}"/>
    <cellStyle name="no dec 11 2" xfId="3226" xr:uid="{00000000-0005-0000-0000-0000150B0000}"/>
    <cellStyle name="no dec 11 3" xfId="3227" xr:uid="{00000000-0005-0000-0000-0000160B0000}"/>
    <cellStyle name="no dec 12" xfId="3228" xr:uid="{00000000-0005-0000-0000-0000170B0000}"/>
    <cellStyle name="no dec 13" xfId="3229" xr:uid="{00000000-0005-0000-0000-0000180B0000}"/>
    <cellStyle name="no dec 14" xfId="3230" xr:uid="{00000000-0005-0000-0000-0000190B0000}"/>
    <cellStyle name="no dec 15" xfId="3231" xr:uid="{00000000-0005-0000-0000-00001A0B0000}"/>
    <cellStyle name="no dec 16" xfId="3232" xr:uid="{00000000-0005-0000-0000-00001B0B0000}"/>
    <cellStyle name="no dec 17" xfId="3233" xr:uid="{00000000-0005-0000-0000-00001C0B0000}"/>
    <cellStyle name="no dec 18" xfId="3234" xr:uid="{00000000-0005-0000-0000-00001D0B0000}"/>
    <cellStyle name="no dec 19" xfId="3235" xr:uid="{00000000-0005-0000-0000-00001E0B0000}"/>
    <cellStyle name="no dec 2" xfId="245" xr:uid="{00000000-0005-0000-0000-00001F0B0000}"/>
    <cellStyle name="no dec 2 2" xfId="3236" xr:uid="{00000000-0005-0000-0000-0000200B0000}"/>
    <cellStyle name="no dec 2 3" xfId="3237" xr:uid="{00000000-0005-0000-0000-0000210B0000}"/>
    <cellStyle name="no dec 20" xfId="3238" xr:uid="{00000000-0005-0000-0000-0000220B0000}"/>
    <cellStyle name="no dec 21" xfId="3239" xr:uid="{00000000-0005-0000-0000-0000230B0000}"/>
    <cellStyle name="no dec 22" xfId="3240" xr:uid="{00000000-0005-0000-0000-0000240B0000}"/>
    <cellStyle name="no dec 23" xfId="3241" xr:uid="{00000000-0005-0000-0000-0000250B0000}"/>
    <cellStyle name="no dec 24" xfId="3242" xr:uid="{00000000-0005-0000-0000-0000260B0000}"/>
    <cellStyle name="no dec 25" xfId="3243" xr:uid="{00000000-0005-0000-0000-0000270B0000}"/>
    <cellStyle name="no dec 26" xfId="3244" xr:uid="{00000000-0005-0000-0000-0000280B0000}"/>
    <cellStyle name="no dec 27" xfId="3245" xr:uid="{00000000-0005-0000-0000-0000290B0000}"/>
    <cellStyle name="no dec 28" xfId="3246" xr:uid="{00000000-0005-0000-0000-00002A0B0000}"/>
    <cellStyle name="no dec 29" xfId="3247" xr:uid="{00000000-0005-0000-0000-00002B0B0000}"/>
    <cellStyle name="no dec 3" xfId="3248" xr:uid="{00000000-0005-0000-0000-00002C0B0000}"/>
    <cellStyle name="no dec 3 2" xfId="3249" xr:uid="{00000000-0005-0000-0000-00002D0B0000}"/>
    <cellStyle name="no dec 3 3" xfId="3250" xr:uid="{00000000-0005-0000-0000-00002E0B0000}"/>
    <cellStyle name="no dec 30" xfId="3251" xr:uid="{00000000-0005-0000-0000-00002F0B0000}"/>
    <cellStyle name="no dec 31" xfId="3252" xr:uid="{00000000-0005-0000-0000-0000300B0000}"/>
    <cellStyle name="no dec 32" xfId="3253" xr:uid="{00000000-0005-0000-0000-0000310B0000}"/>
    <cellStyle name="no dec 33" xfId="3254" xr:uid="{00000000-0005-0000-0000-0000320B0000}"/>
    <cellStyle name="no dec 34" xfId="3255" xr:uid="{00000000-0005-0000-0000-0000330B0000}"/>
    <cellStyle name="no dec 35" xfId="3256" xr:uid="{00000000-0005-0000-0000-0000340B0000}"/>
    <cellStyle name="no dec 36" xfId="3257" xr:uid="{00000000-0005-0000-0000-0000350B0000}"/>
    <cellStyle name="no dec 37" xfId="3258" xr:uid="{00000000-0005-0000-0000-0000360B0000}"/>
    <cellStyle name="no dec 38" xfId="3259" xr:uid="{00000000-0005-0000-0000-0000370B0000}"/>
    <cellStyle name="no dec 39" xfId="3260" xr:uid="{00000000-0005-0000-0000-0000380B0000}"/>
    <cellStyle name="no dec 4" xfId="3261" xr:uid="{00000000-0005-0000-0000-0000390B0000}"/>
    <cellStyle name="no dec 4 2" xfId="3262" xr:uid="{00000000-0005-0000-0000-00003A0B0000}"/>
    <cellStyle name="no dec 4 3" xfId="3263" xr:uid="{00000000-0005-0000-0000-00003B0B0000}"/>
    <cellStyle name="no dec 40" xfId="3264" xr:uid="{00000000-0005-0000-0000-00003C0B0000}"/>
    <cellStyle name="no dec 41" xfId="3265" xr:uid="{00000000-0005-0000-0000-00003D0B0000}"/>
    <cellStyle name="no dec 42" xfId="3266" xr:uid="{00000000-0005-0000-0000-00003E0B0000}"/>
    <cellStyle name="no dec 43" xfId="3267" xr:uid="{00000000-0005-0000-0000-00003F0B0000}"/>
    <cellStyle name="no dec 44" xfId="3268" xr:uid="{00000000-0005-0000-0000-0000400B0000}"/>
    <cellStyle name="no dec 45" xfId="3269" xr:uid="{00000000-0005-0000-0000-0000410B0000}"/>
    <cellStyle name="no dec 46" xfId="3270" xr:uid="{00000000-0005-0000-0000-0000420B0000}"/>
    <cellStyle name="no dec 47" xfId="3271" xr:uid="{00000000-0005-0000-0000-0000430B0000}"/>
    <cellStyle name="no dec 48" xfId="3272" xr:uid="{00000000-0005-0000-0000-0000440B0000}"/>
    <cellStyle name="no dec 49" xfId="3273" xr:uid="{00000000-0005-0000-0000-0000450B0000}"/>
    <cellStyle name="no dec 5" xfId="3274" xr:uid="{00000000-0005-0000-0000-0000460B0000}"/>
    <cellStyle name="no dec 5 2" xfId="3275" xr:uid="{00000000-0005-0000-0000-0000470B0000}"/>
    <cellStyle name="no dec 5 3" xfId="3276" xr:uid="{00000000-0005-0000-0000-0000480B0000}"/>
    <cellStyle name="no dec 50" xfId="3277" xr:uid="{00000000-0005-0000-0000-0000490B0000}"/>
    <cellStyle name="no dec 51" xfId="3278" xr:uid="{00000000-0005-0000-0000-00004A0B0000}"/>
    <cellStyle name="no dec 52" xfId="3279" xr:uid="{00000000-0005-0000-0000-00004B0B0000}"/>
    <cellStyle name="no dec 53" xfId="3280" xr:uid="{00000000-0005-0000-0000-00004C0B0000}"/>
    <cellStyle name="no dec 54" xfId="3281" xr:uid="{00000000-0005-0000-0000-00004D0B0000}"/>
    <cellStyle name="no dec 55" xfId="3282" xr:uid="{00000000-0005-0000-0000-00004E0B0000}"/>
    <cellStyle name="no dec 56" xfId="3283" xr:uid="{00000000-0005-0000-0000-00004F0B0000}"/>
    <cellStyle name="no dec 57" xfId="3284" xr:uid="{00000000-0005-0000-0000-0000500B0000}"/>
    <cellStyle name="no dec 58" xfId="3285" xr:uid="{00000000-0005-0000-0000-0000510B0000}"/>
    <cellStyle name="no dec 59" xfId="3286" xr:uid="{00000000-0005-0000-0000-0000520B0000}"/>
    <cellStyle name="no dec 6" xfId="3287" xr:uid="{00000000-0005-0000-0000-0000530B0000}"/>
    <cellStyle name="no dec 6 2" xfId="3288" xr:uid="{00000000-0005-0000-0000-0000540B0000}"/>
    <cellStyle name="no dec 6 3" xfId="3289" xr:uid="{00000000-0005-0000-0000-0000550B0000}"/>
    <cellStyle name="no dec 7" xfId="3290" xr:uid="{00000000-0005-0000-0000-0000560B0000}"/>
    <cellStyle name="no dec 7 2" xfId="3291" xr:uid="{00000000-0005-0000-0000-0000570B0000}"/>
    <cellStyle name="no dec 7 3" xfId="3292" xr:uid="{00000000-0005-0000-0000-0000580B0000}"/>
    <cellStyle name="no dec 8" xfId="3293" xr:uid="{00000000-0005-0000-0000-0000590B0000}"/>
    <cellStyle name="no dec 8 2" xfId="3294" xr:uid="{00000000-0005-0000-0000-00005A0B0000}"/>
    <cellStyle name="no dec 8 3" xfId="3295" xr:uid="{00000000-0005-0000-0000-00005B0B0000}"/>
    <cellStyle name="no dec 9" xfId="3296" xr:uid="{00000000-0005-0000-0000-00005C0B0000}"/>
    <cellStyle name="no dec 9 2" xfId="3297" xr:uid="{00000000-0005-0000-0000-00005D0B0000}"/>
    <cellStyle name="no dec 9 3" xfId="3298" xr:uid="{00000000-0005-0000-0000-00005E0B0000}"/>
    <cellStyle name="no dec_Note 10" xfId="3299" xr:uid="{00000000-0005-0000-0000-00005F0B0000}"/>
    <cellStyle name="Normal" xfId="0" builtinId="0"/>
    <cellStyle name="Normal - Style1" xfId="246" xr:uid="{00000000-0005-0000-0000-0000610B0000}"/>
    <cellStyle name="Normal - Style1 2" xfId="247" xr:uid="{00000000-0005-0000-0000-0000620B0000}"/>
    <cellStyle name="Normal - Style1 3" xfId="248" xr:uid="{00000000-0005-0000-0000-0000630B0000}"/>
    <cellStyle name="Normal 10" xfId="35" xr:uid="{00000000-0005-0000-0000-0000640B0000}"/>
    <cellStyle name="Normal 10 10" xfId="3300" xr:uid="{00000000-0005-0000-0000-0000650B0000}"/>
    <cellStyle name="Normal 10 11" xfId="3301" xr:uid="{00000000-0005-0000-0000-0000660B0000}"/>
    <cellStyle name="Normal 10 12" xfId="3302" xr:uid="{00000000-0005-0000-0000-0000670B0000}"/>
    <cellStyle name="Normal 10 13" xfId="3303" xr:uid="{00000000-0005-0000-0000-0000680B0000}"/>
    <cellStyle name="Normal 10 14" xfId="3304" xr:uid="{00000000-0005-0000-0000-0000690B0000}"/>
    <cellStyle name="Normal 10 15" xfId="3305" xr:uid="{00000000-0005-0000-0000-00006A0B0000}"/>
    <cellStyle name="Normal 10 16" xfId="3306" xr:uid="{00000000-0005-0000-0000-00006B0B0000}"/>
    <cellStyle name="Normal 10 17" xfId="3307" xr:uid="{00000000-0005-0000-0000-00006C0B0000}"/>
    <cellStyle name="Normal 10 18" xfId="3308" xr:uid="{00000000-0005-0000-0000-00006D0B0000}"/>
    <cellStyle name="Normal 10 19" xfId="3309" xr:uid="{00000000-0005-0000-0000-00006E0B0000}"/>
    <cellStyle name="Normal 10 2" xfId="249" xr:uid="{00000000-0005-0000-0000-00006F0B0000}"/>
    <cellStyle name="Normal 10 2 2" xfId="4917" xr:uid="{00000000-0005-0000-0000-0000700B0000}"/>
    <cellStyle name="Normal 10 2 3" xfId="3310" xr:uid="{00000000-0005-0000-0000-0000710B0000}"/>
    <cellStyle name="Normal 10 2 4" xfId="5742" xr:uid="{00000000-0005-0000-0000-0000720B0000}"/>
    <cellStyle name="Normal 10 20" xfId="3311" xr:uid="{00000000-0005-0000-0000-0000730B0000}"/>
    <cellStyle name="Normal 10 21" xfId="3312" xr:uid="{00000000-0005-0000-0000-0000740B0000}"/>
    <cellStyle name="Normal 10 22" xfId="3313" xr:uid="{00000000-0005-0000-0000-0000750B0000}"/>
    <cellStyle name="Normal 10 23" xfId="3314" xr:uid="{00000000-0005-0000-0000-0000760B0000}"/>
    <cellStyle name="Normal 10 24" xfId="3315" xr:uid="{00000000-0005-0000-0000-0000770B0000}"/>
    <cellStyle name="Normal 10 25" xfId="3316" xr:uid="{00000000-0005-0000-0000-0000780B0000}"/>
    <cellStyle name="Normal 10 26" xfId="3317" xr:uid="{00000000-0005-0000-0000-0000790B0000}"/>
    <cellStyle name="Normal 10 27" xfId="3318" xr:uid="{00000000-0005-0000-0000-00007A0B0000}"/>
    <cellStyle name="Normal 10 28" xfId="3319" xr:uid="{00000000-0005-0000-0000-00007B0B0000}"/>
    <cellStyle name="Normal 10 29" xfId="3320" xr:uid="{00000000-0005-0000-0000-00007C0B0000}"/>
    <cellStyle name="Normal 10 3" xfId="3321" xr:uid="{00000000-0005-0000-0000-00007D0B0000}"/>
    <cellStyle name="Normal 10 30" xfId="3322" xr:uid="{00000000-0005-0000-0000-00007E0B0000}"/>
    <cellStyle name="Normal 10 31" xfId="3323" xr:uid="{00000000-0005-0000-0000-00007F0B0000}"/>
    <cellStyle name="Normal 10 32" xfId="3324" xr:uid="{00000000-0005-0000-0000-0000800B0000}"/>
    <cellStyle name="Normal 10 33" xfId="3325" xr:uid="{00000000-0005-0000-0000-0000810B0000}"/>
    <cellStyle name="Normal 10 34" xfId="3326" xr:uid="{00000000-0005-0000-0000-0000820B0000}"/>
    <cellStyle name="Normal 10 35" xfId="3327" xr:uid="{00000000-0005-0000-0000-0000830B0000}"/>
    <cellStyle name="Normal 10 36" xfId="3328" xr:uid="{00000000-0005-0000-0000-0000840B0000}"/>
    <cellStyle name="Normal 10 37" xfId="3329" xr:uid="{00000000-0005-0000-0000-0000850B0000}"/>
    <cellStyle name="Normal 10 38" xfId="250" xr:uid="{00000000-0005-0000-0000-0000860B0000}"/>
    <cellStyle name="Normal 10 38 2" xfId="5743" xr:uid="{00000000-0005-0000-0000-0000870B0000}"/>
    <cellStyle name="Normal 10 39" xfId="4918" xr:uid="{00000000-0005-0000-0000-0000880B0000}"/>
    <cellStyle name="Normal 10 39 2" xfId="6249" xr:uid="{00000000-0005-0000-0000-0000890B0000}"/>
    <cellStyle name="Normal 10 4" xfId="3330" xr:uid="{00000000-0005-0000-0000-00008A0B0000}"/>
    <cellStyle name="Normal 10 5" xfId="3331" xr:uid="{00000000-0005-0000-0000-00008B0B0000}"/>
    <cellStyle name="Normal 10 6" xfId="3332" xr:uid="{00000000-0005-0000-0000-00008C0B0000}"/>
    <cellStyle name="Normal 10 7" xfId="3333" xr:uid="{00000000-0005-0000-0000-00008D0B0000}"/>
    <cellStyle name="Normal 10 8" xfId="3334" xr:uid="{00000000-0005-0000-0000-00008E0B0000}"/>
    <cellStyle name="Normal 10 9" xfId="3335" xr:uid="{00000000-0005-0000-0000-00008F0B0000}"/>
    <cellStyle name="Normal 100" xfId="5642" xr:uid="{00000000-0005-0000-0000-0000900B0000}"/>
    <cellStyle name="Normal 101" xfId="6318" xr:uid="{00000000-0005-0000-0000-0000910B0000}"/>
    <cellStyle name="Normal 101 2" xfId="6348" xr:uid="{00000000-0005-0000-0000-0000920B0000}"/>
    <cellStyle name="Normal 102" xfId="6355" xr:uid="{00000000-0005-0000-0000-0000930B0000}"/>
    <cellStyle name="Normal 103" xfId="6358" xr:uid="{00000000-0005-0000-0000-0000940B0000}"/>
    <cellStyle name="Normal 11" xfId="251" xr:uid="{00000000-0005-0000-0000-0000950B0000}"/>
    <cellStyle name="Normal 11 10" xfId="3337" xr:uid="{00000000-0005-0000-0000-0000960B0000}"/>
    <cellStyle name="Normal 11 11" xfId="3338" xr:uid="{00000000-0005-0000-0000-0000970B0000}"/>
    <cellStyle name="Normal 11 12" xfId="3339" xr:uid="{00000000-0005-0000-0000-0000980B0000}"/>
    <cellStyle name="Normal 11 13" xfId="3340" xr:uid="{00000000-0005-0000-0000-0000990B0000}"/>
    <cellStyle name="Normal 11 14" xfId="3341" xr:uid="{00000000-0005-0000-0000-00009A0B0000}"/>
    <cellStyle name="Normal 11 15" xfId="3342" xr:uid="{00000000-0005-0000-0000-00009B0B0000}"/>
    <cellStyle name="Normal 11 16" xfId="3343" xr:uid="{00000000-0005-0000-0000-00009C0B0000}"/>
    <cellStyle name="Normal 11 17" xfId="3344" xr:uid="{00000000-0005-0000-0000-00009D0B0000}"/>
    <cellStyle name="Normal 11 18" xfId="3345" xr:uid="{00000000-0005-0000-0000-00009E0B0000}"/>
    <cellStyle name="Normal 11 19" xfId="3346" xr:uid="{00000000-0005-0000-0000-00009F0B0000}"/>
    <cellStyle name="Normal 11 2" xfId="3347" xr:uid="{00000000-0005-0000-0000-0000A00B0000}"/>
    <cellStyle name="Normal 11 2 2" xfId="4919" xr:uid="{00000000-0005-0000-0000-0000A10B0000}"/>
    <cellStyle name="Normal 11 20" xfId="3348" xr:uid="{00000000-0005-0000-0000-0000A20B0000}"/>
    <cellStyle name="Normal 11 21" xfId="3349" xr:uid="{00000000-0005-0000-0000-0000A30B0000}"/>
    <cellStyle name="Normal 11 22" xfId="3350" xr:uid="{00000000-0005-0000-0000-0000A40B0000}"/>
    <cellStyle name="Normal 11 23" xfId="3351" xr:uid="{00000000-0005-0000-0000-0000A50B0000}"/>
    <cellStyle name="Normal 11 24" xfId="3352" xr:uid="{00000000-0005-0000-0000-0000A60B0000}"/>
    <cellStyle name="Normal 11 25" xfId="3353" xr:uid="{00000000-0005-0000-0000-0000A70B0000}"/>
    <cellStyle name="Normal 11 26" xfId="3354" xr:uid="{00000000-0005-0000-0000-0000A80B0000}"/>
    <cellStyle name="Normal 11 27" xfId="3355" xr:uid="{00000000-0005-0000-0000-0000A90B0000}"/>
    <cellStyle name="Normal 11 28" xfId="3356" xr:uid="{00000000-0005-0000-0000-0000AA0B0000}"/>
    <cellStyle name="Normal 11 29" xfId="3357" xr:uid="{00000000-0005-0000-0000-0000AB0B0000}"/>
    <cellStyle name="Normal 11 3" xfId="3358" xr:uid="{00000000-0005-0000-0000-0000AC0B0000}"/>
    <cellStyle name="Normal 11 30" xfId="3359" xr:uid="{00000000-0005-0000-0000-0000AD0B0000}"/>
    <cellStyle name="Normal 11 31" xfId="3360" xr:uid="{00000000-0005-0000-0000-0000AE0B0000}"/>
    <cellStyle name="Normal 11 32" xfId="3361" xr:uid="{00000000-0005-0000-0000-0000AF0B0000}"/>
    <cellStyle name="Normal 11 33" xfId="3362" xr:uid="{00000000-0005-0000-0000-0000B00B0000}"/>
    <cellStyle name="Normal 11 34" xfId="3363" xr:uid="{00000000-0005-0000-0000-0000B10B0000}"/>
    <cellStyle name="Normal 11 35" xfId="3364" xr:uid="{00000000-0005-0000-0000-0000B20B0000}"/>
    <cellStyle name="Normal 11 36" xfId="3365" xr:uid="{00000000-0005-0000-0000-0000B30B0000}"/>
    <cellStyle name="Normal 11 37" xfId="3366" xr:uid="{00000000-0005-0000-0000-0000B40B0000}"/>
    <cellStyle name="Normal 11 38" xfId="4920" xr:uid="{00000000-0005-0000-0000-0000B50B0000}"/>
    <cellStyle name="Normal 11 39" xfId="3336" xr:uid="{00000000-0005-0000-0000-0000B60B0000}"/>
    <cellStyle name="Normal 11 4" xfId="3367" xr:uid="{00000000-0005-0000-0000-0000B70B0000}"/>
    <cellStyle name="Normal 11 5" xfId="3368" xr:uid="{00000000-0005-0000-0000-0000B80B0000}"/>
    <cellStyle name="Normal 11 6" xfId="3369" xr:uid="{00000000-0005-0000-0000-0000B90B0000}"/>
    <cellStyle name="Normal 11 7" xfId="3370" xr:uid="{00000000-0005-0000-0000-0000BA0B0000}"/>
    <cellStyle name="Normal 11 8" xfId="3371" xr:uid="{00000000-0005-0000-0000-0000BB0B0000}"/>
    <cellStyle name="Normal 11 9" xfId="3372" xr:uid="{00000000-0005-0000-0000-0000BC0B0000}"/>
    <cellStyle name="Normal 12" xfId="5" xr:uid="{00000000-0005-0000-0000-0000BD0B0000}"/>
    <cellStyle name="Normal 12 10" xfId="3374" xr:uid="{00000000-0005-0000-0000-0000BE0B0000}"/>
    <cellStyle name="Normal 12 11" xfId="3375" xr:uid="{00000000-0005-0000-0000-0000BF0B0000}"/>
    <cellStyle name="Normal 12 12" xfId="3376" xr:uid="{00000000-0005-0000-0000-0000C00B0000}"/>
    <cellStyle name="Normal 12 13" xfId="3377" xr:uid="{00000000-0005-0000-0000-0000C10B0000}"/>
    <cellStyle name="Normal 12 14" xfId="3378" xr:uid="{00000000-0005-0000-0000-0000C20B0000}"/>
    <cellStyle name="Normal 12 15" xfId="3379" xr:uid="{00000000-0005-0000-0000-0000C30B0000}"/>
    <cellStyle name="Normal 12 16" xfId="3380" xr:uid="{00000000-0005-0000-0000-0000C40B0000}"/>
    <cellStyle name="Normal 12 17" xfId="3381" xr:uid="{00000000-0005-0000-0000-0000C50B0000}"/>
    <cellStyle name="Normal 12 18" xfId="3382" xr:uid="{00000000-0005-0000-0000-0000C60B0000}"/>
    <cellStyle name="Normal 12 19" xfId="3383" xr:uid="{00000000-0005-0000-0000-0000C70B0000}"/>
    <cellStyle name="Normal 12 2" xfId="3384" xr:uid="{00000000-0005-0000-0000-0000C80B0000}"/>
    <cellStyle name="Normal 12 2 2" xfId="4921" xr:uid="{00000000-0005-0000-0000-0000C90B0000}"/>
    <cellStyle name="Normal 12 20" xfId="3385" xr:uid="{00000000-0005-0000-0000-0000CA0B0000}"/>
    <cellStyle name="Normal 12 21" xfId="3386" xr:uid="{00000000-0005-0000-0000-0000CB0B0000}"/>
    <cellStyle name="Normal 12 22" xfId="3387" xr:uid="{00000000-0005-0000-0000-0000CC0B0000}"/>
    <cellStyle name="Normal 12 23" xfId="3388" xr:uid="{00000000-0005-0000-0000-0000CD0B0000}"/>
    <cellStyle name="Normal 12 24" xfId="3389" xr:uid="{00000000-0005-0000-0000-0000CE0B0000}"/>
    <cellStyle name="Normal 12 25" xfId="3390" xr:uid="{00000000-0005-0000-0000-0000CF0B0000}"/>
    <cellStyle name="Normal 12 26" xfId="3391" xr:uid="{00000000-0005-0000-0000-0000D00B0000}"/>
    <cellStyle name="Normal 12 27" xfId="3392" xr:uid="{00000000-0005-0000-0000-0000D10B0000}"/>
    <cellStyle name="Normal 12 28" xfId="3393" xr:uid="{00000000-0005-0000-0000-0000D20B0000}"/>
    <cellStyle name="Normal 12 29" xfId="3394" xr:uid="{00000000-0005-0000-0000-0000D30B0000}"/>
    <cellStyle name="Normal 12 3" xfId="3395" xr:uid="{00000000-0005-0000-0000-0000D40B0000}"/>
    <cellStyle name="Normal 12 30" xfId="3396" xr:uid="{00000000-0005-0000-0000-0000D50B0000}"/>
    <cellStyle name="Normal 12 31" xfId="3397" xr:uid="{00000000-0005-0000-0000-0000D60B0000}"/>
    <cellStyle name="Normal 12 32" xfId="3398" xr:uid="{00000000-0005-0000-0000-0000D70B0000}"/>
    <cellStyle name="Normal 12 33" xfId="3399" xr:uid="{00000000-0005-0000-0000-0000D80B0000}"/>
    <cellStyle name="Normal 12 34" xfId="3400" xr:uid="{00000000-0005-0000-0000-0000D90B0000}"/>
    <cellStyle name="Normal 12 35" xfId="3401" xr:uid="{00000000-0005-0000-0000-0000DA0B0000}"/>
    <cellStyle name="Normal 12 36" xfId="3402" xr:uid="{00000000-0005-0000-0000-0000DB0B0000}"/>
    <cellStyle name="Normal 12 37" xfId="3403" xr:uid="{00000000-0005-0000-0000-0000DC0B0000}"/>
    <cellStyle name="Normal 12 38" xfId="4922" xr:uid="{00000000-0005-0000-0000-0000DD0B0000}"/>
    <cellStyle name="Normal 12 39" xfId="3373" xr:uid="{00000000-0005-0000-0000-0000DE0B0000}"/>
    <cellStyle name="Normal 12 4" xfId="3404" xr:uid="{00000000-0005-0000-0000-0000DF0B0000}"/>
    <cellStyle name="Normal 12 40" xfId="252" xr:uid="{00000000-0005-0000-0000-0000E00B0000}"/>
    <cellStyle name="Normal 12 5" xfId="3405" xr:uid="{00000000-0005-0000-0000-0000E10B0000}"/>
    <cellStyle name="Normal 12 6" xfId="3406" xr:uid="{00000000-0005-0000-0000-0000E20B0000}"/>
    <cellStyle name="Normal 12 7" xfId="3407" xr:uid="{00000000-0005-0000-0000-0000E30B0000}"/>
    <cellStyle name="Normal 12 8" xfId="3408" xr:uid="{00000000-0005-0000-0000-0000E40B0000}"/>
    <cellStyle name="Normal 12 9" xfId="3409" xr:uid="{00000000-0005-0000-0000-0000E50B0000}"/>
    <cellStyle name="Normal 13" xfId="253" xr:uid="{00000000-0005-0000-0000-0000E60B0000}"/>
    <cellStyle name="Normal 13 10" xfId="3411" xr:uid="{00000000-0005-0000-0000-0000E70B0000}"/>
    <cellStyle name="Normal 13 11" xfId="3412" xr:uid="{00000000-0005-0000-0000-0000E80B0000}"/>
    <cellStyle name="Normal 13 12" xfId="3413" xr:uid="{00000000-0005-0000-0000-0000E90B0000}"/>
    <cellStyle name="Normal 13 13" xfId="3414" xr:uid="{00000000-0005-0000-0000-0000EA0B0000}"/>
    <cellStyle name="Normal 13 14" xfId="3415" xr:uid="{00000000-0005-0000-0000-0000EB0B0000}"/>
    <cellStyle name="Normal 13 15" xfId="3416" xr:uid="{00000000-0005-0000-0000-0000EC0B0000}"/>
    <cellStyle name="Normal 13 16" xfId="3417" xr:uid="{00000000-0005-0000-0000-0000ED0B0000}"/>
    <cellStyle name="Normal 13 17" xfId="3418" xr:uid="{00000000-0005-0000-0000-0000EE0B0000}"/>
    <cellStyle name="Normal 13 18" xfId="3419" xr:uid="{00000000-0005-0000-0000-0000EF0B0000}"/>
    <cellStyle name="Normal 13 19" xfId="3420" xr:uid="{00000000-0005-0000-0000-0000F00B0000}"/>
    <cellStyle name="Normal 13 2" xfId="3421" xr:uid="{00000000-0005-0000-0000-0000F10B0000}"/>
    <cellStyle name="Normal 13 2 2" xfId="4923" xr:uid="{00000000-0005-0000-0000-0000F20B0000}"/>
    <cellStyle name="Normal 13 20" xfId="3422" xr:uid="{00000000-0005-0000-0000-0000F30B0000}"/>
    <cellStyle name="Normal 13 21" xfId="3423" xr:uid="{00000000-0005-0000-0000-0000F40B0000}"/>
    <cellStyle name="Normal 13 22" xfId="3424" xr:uid="{00000000-0005-0000-0000-0000F50B0000}"/>
    <cellStyle name="Normal 13 23" xfId="3425" xr:uid="{00000000-0005-0000-0000-0000F60B0000}"/>
    <cellStyle name="Normal 13 24" xfId="3426" xr:uid="{00000000-0005-0000-0000-0000F70B0000}"/>
    <cellStyle name="Normal 13 25" xfId="3427" xr:uid="{00000000-0005-0000-0000-0000F80B0000}"/>
    <cellStyle name="Normal 13 26" xfId="3428" xr:uid="{00000000-0005-0000-0000-0000F90B0000}"/>
    <cellStyle name="Normal 13 27" xfId="3429" xr:uid="{00000000-0005-0000-0000-0000FA0B0000}"/>
    <cellStyle name="Normal 13 28" xfId="3430" xr:uid="{00000000-0005-0000-0000-0000FB0B0000}"/>
    <cellStyle name="Normal 13 29" xfId="3431" xr:uid="{00000000-0005-0000-0000-0000FC0B0000}"/>
    <cellStyle name="Normal 13 3" xfId="3432" xr:uid="{00000000-0005-0000-0000-0000FD0B0000}"/>
    <cellStyle name="Normal 13 30" xfId="3433" xr:uid="{00000000-0005-0000-0000-0000FE0B0000}"/>
    <cellStyle name="Normal 13 31" xfId="3434" xr:uid="{00000000-0005-0000-0000-0000FF0B0000}"/>
    <cellStyle name="Normal 13 32" xfId="3435" xr:uid="{00000000-0005-0000-0000-0000000C0000}"/>
    <cellStyle name="Normal 13 33" xfId="3436" xr:uid="{00000000-0005-0000-0000-0000010C0000}"/>
    <cellStyle name="Normal 13 34" xfId="3437" xr:uid="{00000000-0005-0000-0000-0000020C0000}"/>
    <cellStyle name="Normal 13 35" xfId="3438" xr:uid="{00000000-0005-0000-0000-0000030C0000}"/>
    <cellStyle name="Normal 13 36" xfId="3439" xr:uid="{00000000-0005-0000-0000-0000040C0000}"/>
    <cellStyle name="Normal 13 37" xfId="3440" xr:uid="{00000000-0005-0000-0000-0000050C0000}"/>
    <cellStyle name="Normal 13 38" xfId="4924" xr:uid="{00000000-0005-0000-0000-0000060C0000}"/>
    <cellStyle name="Normal 13 39" xfId="3410" xr:uid="{00000000-0005-0000-0000-0000070C0000}"/>
    <cellStyle name="Normal 13 4" xfId="3441" xr:uid="{00000000-0005-0000-0000-0000080C0000}"/>
    <cellStyle name="Normal 13 5" xfId="3442" xr:uid="{00000000-0005-0000-0000-0000090C0000}"/>
    <cellStyle name="Normal 13 6" xfId="3443" xr:uid="{00000000-0005-0000-0000-00000A0C0000}"/>
    <cellStyle name="Normal 13 7" xfId="3444" xr:uid="{00000000-0005-0000-0000-00000B0C0000}"/>
    <cellStyle name="Normal 13 8" xfId="3445" xr:uid="{00000000-0005-0000-0000-00000C0C0000}"/>
    <cellStyle name="Normal 13 9" xfId="3446" xr:uid="{00000000-0005-0000-0000-00000D0C0000}"/>
    <cellStyle name="Normal 14" xfId="254" xr:uid="{00000000-0005-0000-0000-00000E0C0000}"/>
    <cellStyle name="Normal 14 10" xfId="3447" xr:uid="{00000000-0005-0000-0000-00000F0C0000}"/>
    <cellStyle name="Normal 14 11" xfId="3448" xr:uid="{00000000-0005-0000-0000-0000100C0000}"/>
    <cellStyle name="Normal 14 12" xfId="3449" xr:uid="{00000000-0005-0000-0000-0000110C0000}"/>
    <cellStyle name="Normal 14 13" xfId="3450" xr:uid="{00000000-0005-0000-0000-0000120C0000}"/>
    <cellStyle name="Normal 14 14" xfId="3451" xr:uid="{00000000-0005-0000-0000-0000130C0000}"/>
    <cellStyle name="Normal 14 15" xfId="3452" xr:uid="{00000000-0005-0000-0000-0000140C0000}"/>
    <cellStyle name="Normal 14 16" xfId="3453" xr:uid="{00000000-0005-0000-0000-0000150C0000}"/>
    <cellStyle name="Normal 14 17" xfId="3454" xr:uid="{00000000-0005-0000-0000-0000160C0000}"/>
    <cellStyle name="Normal 14 18" xfId="3455" xr:uid="{00000000-0005-0000-0000-0000170C0000}"/>
    <cellStyle name="Normal 14 19" xfId="3456" xr:uid="{00000000-0005-0000-0000-0000180C0000}"/>
    <cellStyle name="Normal 14 2" xfId="3457" xr:uid="{00000000-0005-0000-0000-0000190C0000}"/>
    <cellStyle name="Normal 14 2 2" xfId="4925" xr:uid="{00000000-0005-0000-0000-00001A0C0000}"/>
    <cellStyle name="Normal 14 20" xfId="3458" xr:uid="{00000000-0005-0000-0000-00001B0C0000}"/>
    <cellStyle name="Normal 14 21" xfId="3459" xr:uid="{00000000-0005-0000-0000-00001C0C0000}"/>
    <cellStyle name="Normal 14 22" xfId="3460" xr:uid="{00000000-0005-0000-0000-00001D0C0000}"/>
    <cellStyle name="Normal 14 23" xfId="3461" xr:uid="{00000000-0005-0000-0000-00001E0C0000}"/>
    <cellStyle name="Normal 14 24" xfId="3462" xr:uid="{00000000-0005-0000-0000-00001F0C0000}"/>
    <cellStyle name="Normal 14 25" xfId="3463" xr:uid="{00000000-0005-0000-0000-0000200C0000}"/>
    <cellStyle name="Normal 14 26" xfId="3464" xr:uid="{00000000-0005-0000-0000-0000210C0000}"/>
    <cellStyle name="Normal 14 27" xfId="3465" xr:uid="{00000000-0005-0000-0000-0000220C0000}"/>
    <cellStyle name="Normal 14 28" xfId="3466" xr:uid="{00000000-0005-0000-0000-0000230C0000}"/>
    <cellStyle name="Normal 14 29" xfId="3467" xr:uid="{00000000-0005-0000-0000-0000240C0000}"/>
    <cellStyle name="Normal 14 3" xfId="3468" xr:uid="{00000000-0005-0000-0000-0000250C0000}"/>
    <cellStyle name="Normal 14 30" xfId="3469" xr:uid="{00000000-0005-0000-0000-0000260C0000}"/>
    <cellStyle name="Normal 14 31" xfId="3470" xr:uid="{00000000-0005-0000-0000-0000270C0000}"/>
    <cellStyle name="Normal 14 32" xfId="3471" xr:uid="{00000000-0005-0000-0000-0000280C0000}"/>
    <cellStyle name="Normal 14 33" xfId="3472" xr:uid="{00000000-0005-0000-0000-0000290C0000}"/>
    <cellStyle name="Normal 14 34" xfId="3473" xr:uid="{00000000-0005-0000-0000-00002A0C0000}"/>
    <cellStyle name="Normal 14 35" xfId="3474" xr:uid="{00000000-0005-0000-0000-00002B0C0000}"/>
    <cellStyle name="Normal 14 36" xfId="3475" xr:uid="{00000000-0005-0000-0000-00002C0C0000}"/>
    <cellStyle name="Normal 14 37" xfId="3476" xr:uid="{00000000-0005-0000-0000-00002D0C0000}"/>
    <cellStyle name="Normal 14 4" xfId="3477" xr:uid="{00000000-0005-0000-0000-00002E0C0000}"/>
    <cellStyle name="Normal 14 5" xfId="3478" xr:uid="{00000000-0005-0000-0000-00002F0C0000}"/>
    <cellStyle name="Normal 14 6" xfId="3479" xr:uid="{00000000-0005-0000-0000-0000300C0000}"/>
    <cellStyle name="Normal 14 7" xfId="3480" xr:uid="{00000000-0005-0000-0000-0000310C0000}"/>
    <cellStyle name="Normal 14 8" xfId="3481" xr:uid="{00000000-0005-0000-0000-0000320C0000}"/>
    <cellStyle name="Normal 14 9" xfId="3482" xr:uid="{00000000-0005-0000-0000-0000330C0000}"/>
    <cellStyle name="Normal 15" xfId="255" xr:uid="{00000000-0005-0000-0000-0000340C0000}"/>
    <cellStyle name="Normal 15 10" xfId="3484" xr:uid="{00000000-0005-0000-0000-0000350C0000}"/>
    <cellStyle name="Normal 15 11" xfId="3485" xr:uid="{00000000-0005-0000-0000-0000360C0000}"/>
    <cellStyle name="Normal 15 12" xfId="3486" xr:uid="{00000000-0005-0000-0000-0000370C0000}"/>
    <cellStyle name="Normal 15 13" xfId="3487" xr:uid="{00000000-0005-0000-0000-0000380C0000}"/>
    <cellStyle name="Normal 15 14" xfId="3488" xr:uid="{00000000-0005-0000-0000-0000390C0000}"/>
    <cellStyle name="Normal 15 15" xfId="3489" xr:uid="{00000000-0005-0000-0000-00003A0C0000}"/>
    <cellStyle name="Normal 15 16" xfId="3490" xr:uid="{00000000-0005-0000-0000-00003B0C0000}"/>
    <cellStyle name="Normal 15 17" xfId="3491" xr:uid="{00000000-0005-0000-0000-00003C0C0000}"/>
    <cellStyle name="Normal 15 18" xfId="3492" xr:uid="{00000000-0005-0000-0000-00003D0C0000}"/>
    <cellStyle name="Normal 15 19" xfId="3493" xr:uid="{00000000-0005-0000-0000-00003E0C0000}"/>
    <cellStyle name="Normal 15 2" xfId="256" xr:uid="{00000000-0005-0000-0000-00003F0C0000}"/>
    <cellStyle name="Normal 15 2 2" xfId="257" xr:uid="{00000000-0005-0000-0000-0000400C0000}"/>
    <cellStyle name="Normal 15 2 3" xfId="3494" xr:uid="{00000000-0005-0000-0000-0000410C0000}"/>
    <cellStyle name="Normal 15 20" xfId="3495" xr:uid="{00000000-0005-0000-0000-0000420C0000}"/>
    <cellStyle name="Normal 15 21" xfId="3496" xr:uid="{00000000-0005-0000-0000-0000430C0000}"/>
    <cellStyle name="Normal 15 22" xfId="3497" xr:uid="{00000000-0005-0000-0000-0000440C0000}"/>
    <cellStyle name="Normal 15 23" xfId="3498" xr:uid="{00000000-0005-0000-0000-0000450C0000}"/>
    <cellStyle name="Normal 15 24" xfId="3499" xr:uid="{00000000-0005-0000-0000-0000460C0000}"/>
    <cellStyle name="Normal 15 25" xfId="3500" xr:uid="{00000000-0005-0000-0000-0000470C0000}"/>
    <cellStyle name="Normal 15 26" xfId="3501" xr:uid="{00000000-0005-0000-0000-0000480C0000}"/>
    <cellStyle name="Normal 15 27" xfId="3502" xr:uid="{00000000-0005-0000-0000-0000490C0000}"/>
    <cellStyle name="Normal 15 28" xfId="3503" xr:uid="{00000000-0005-0000-0000-00004A0C0000}"/>
    <cellStyle name="Normal 15 29" xfId="3504" xr:uid="{00000000-0005-0000-0000-00004B0C0000}"/>
    <cellStyle name="Normal 15 3" xfId="3505" xr:uid="{00000000-0005-0000-0000-00004C0C0000}"/>
    <cellStyle name="Normal 15 3 2" xfId="4926" xr:uid="{00000000-0005-0000-0000-00004D0C0000}"/>
    <cellStyle name="Normal 15 30" xfId="3506" xr:uid="{00000000-0005-0000-0000-00004E0C0000}"/>
    <cellStyle name="Normal 15 31" xfId="3507" xr:uid="{00000000-0005-0000-0000-00004F0C0000}"/>
    <cellStyle name="Normal 15 32" xfId="3508" xr:uid="{00000000-0005-0000-0000-0000500C0000}"/>
    <cellStyle name="Normal 15 33" xfId="3509" xr:uid="{00000000-0005-0000-0000-0000510C0000}"/>
    <cellStyle name="Normal 15 34" xfId="3510" xr:uid="{00000000-0005-0000-0000-0000520C0000}"/>
    <cellStyle name="Normal 15 35" xfId="3511" xr:uid="{00000000-0005-0000-0000-0000530C0000}"/>
    <cellStyle name="Normal 15 36" xfId="3512" xr:uid="{00000000-0005-0000-0000-0000540C0000}"/>
    <cellStyle name="Normal 15 37" xfId="3513" xr:uid="{00000000-0005-0000-0000-0000550C0000}"/>
    <cellStyle name="Normal 15 38" xfId="4927" xr:uid="{00000000-0005-0000-0000-0000560C0000}"/>
    <cellStyle name="Normal 15 39" xfId="3483" xr:uid="{00000000-0005-0000-0000-0000570C0000}"/>
    <cellStyle name="Normal 15 4" xfId="3514" xr:uid="{00000000-0005-0000-0000-0000580C0000}"/>
    <cellStyle name="Normal 15 5" xfId="3515" xr:uid="{00000000-0005-0000-0000-0000590C0000}"/>
    <cellStyle name="Normal 15 6" xfId="3516" xr:uid="{00000000-0005-0000-0000-00005A0C0000}"/>
    <cellStyle name="Normal 15 7" xfId="3517" xr:uid="{00000000-0005-0000-0000-00005B0C0000}"/>
    <cellStyle name="Normal 15 8" xfId="3518" xr:uid="{00000000-0005-0000-0000-00005C0C0000}"/>
    <cellStyle name="Normal 15 9" xfId="3519" xr:uid="{00000000-0005-0000-0000-00005D0C0000}"/>
    <cellStyle name="Normal 15_หมายเหตุ น1-5" xfId="3520" xr:uid="{00000000-0005-0000-0000-00005E0C0000}"/>
    <cellStyle name="Normal 16" xfId="258" xr:uid="{00000000-0005-0000-0000-00005F0C0000}"/>
    <cellStyle name="Normal 16 10" xfId="3521" xr:uid="{00000000-0005-0000-0000-0000600C0000}"/>
    <cellStyle name="Normal 16 11" xfId="3522" xr:uid="{00000000-0005-0000-0000-0000610C0000}"/>
    <cellStyle name="Normal 16 12" xfId="3523" xr:uid="{00000000-0005-0000-0000-0000620C0000}"/>
    <cellStyle name="Normal 16 13" xfId="3524" xr:uid="{00000000-0005-0000-0000-0000630C0000}"/>
    <cellStyle name="Normal 16 14" xfId="3525" xr:uid="{00000000-0005-0000-0000-0000640C0000}"/>
    <cellStyle name="Normal 16 15" xfId="3526" xr:uid="{00000000-0005-0000-0000-0000650C0000}"/>
    <cellStyle name="Normal 16 16" xfId="3527" xr:uid="{00000000-0005-0000-0000-0000660C0000}"/>
    <cellStyle name="Normal 16 17" xfId="3528" xr:uid="{00000000-0005-0000-0000-0000670C0000}"/>
    <cellStyle name="Normal 16 18" xfId="3529" xr:uid="{00000000-0005-0000-0000-0000680C0000}"/>
    <cellStyle name="Normal 16 19" xfId="3530" xr:uid="{00000000-0005-0000-0000-0000690C0000}"/>
    <cellStyle name="Normal 16 2" xfId="3531" xr:uid="{00000000-0005-0000-0000-00006A0C0000}"/>
    <cellStyle name="Normal 16 2 2" xfId="4928" xr:uid="{00000000-0005-0000-0000-00006B0C0000}"/>
    <cellStyle name="Normal 16 20" xfId="3532" xr:uid="{00000000-0005-0000-0000-00006C0C0000}"/>
    <cellStyle name="Normal 16 21" xfId="3533" xr:uid="{00000000-0005-0000-0000-00006D0C0000}"/>
    <cellStyle name="Normal 16 22" xfId="3534" xr:uid="{00000000-0005-0000-0000-00006E0C0000}"/>
    <cellStyle name="Normal 16 23" xfId="3535" xr:uid="{00000000-0005-0000-0000-00006F0C0000}"/>
    <cellStyle name="Normal 16 24" xfId="3536" xr:uid="{00000000-0005-0000-0000-0000700C0000}"/>
    <cellStyle name="Normal 16 25" xfId="3537" xr:uid="{00000000-0005-0000-0000-0000710C0000}"/>
    <cellStyle name="Normal 16 26" xfId="3538" xr:uid="{00000000-0005-0000-0000-0000720C0000}"/>
    <cellStyle name="Normal 16 27" xfId="3539" xr:uid="{00000000-0005-0000-0000-0000730C0000}"/>
    <cellStyle name="Normal 16 28" xfId="3540" xr:uid="{00000000-0005-0000-0000-0000740C0000}"/>
    <cellStyle name="Normal 16 29" xfId="3541" xr:uid="{00000000-0005-0000-0000-0000750C0000}"/>
    <cellStyle name="Normal 16 3" xfId="3542" xr:uid="{00000000-0005-0000-0000-0000760C0000}"/>
    <cellStyle name="Normal 16 30" xfId="3543" xr:uid="{00000000-0005-0000-0000-0000770C0000}"/>
    <cellStyle name="Normal 16 31" xfId="3544" xr:uid="{00000000-0005-0000-0000-0000780C0000}"/>
    <cellStyle name="Normal 16 32" xfId="3545" xr:uid="{00000000-0005-0000-0000-0000790C0000}"/>
    <cellStyle name="Normal 16 33" xfId="3546" xr:uid="{00000000-0005-0000-0000-00007A0C0000}"/>
    <cellStyle name="Normal 16 34" xfId="3547" xr:uid="{00000000-0005-0000-0000-00007B0C0000}"/>
    <cellStyle name="Normal 16 35" xfId="3548" xr:uid="{00000000-0005-0000-0000-00007C0C0000}"/>
    <cellStyle name="Normal 16 36" xfId="3549" xr:uid="{00000000-0005-0000-0000-00007D0C0000}"/>
    <cellStyle name="Normal 16 4" xfId="3550" xr:uid="{00000000-0005-0000-0000-00007E0C0000}"/>
    <cellStyle name="Normal 16 5" xfId="3551" xr:uid="{00000000-0005-0000-0000-00007F0C0000}"/>
    <cellStyle name="Normal 16 6" xfId="3552" xr:uid="{00000000-0005-0000-0000-0000800C0000}"/>
    <cellStyle name="Normal 16 7" xfId="3553" xr:uid="{00000000-0005-0000-0000-0000810C0000}"/>
    <cellStyle name="Normal 16 8" xfId="3554" xr:uid="{00000000-0005-0000-0000-0000820C0000}"/>
    <cellStyle name="Normal 16 9" xfId="3555" xr:uid="{00000000-0005-0000-0000-0000830C0000}"/>
    <cellStyle name="Normal 17" xfId="259" xr:uid="{00000000-0005-0000-0000-0000840C0000}"/>
    <cellStyle name="Normal 17 10" xfId="3557" xr:uid="{00000000-0005-0000-0000-0000850C0000}"/>
    <cellStyle name="Normal 17 11" xfId="3558" xr:uid="{00000000-0005-0000-0000-0000860C0000}"/>
    <cellStyle name="Normal 17 12" xfId="3559" xr:uid="{00000000-0005-0000-0000-0000870C0000}"/>
    <cellStyle name="Normal 17 13" xfId="3560" xr:uid="{00000000-0005-0000-0000-0000880C0000}"/>
    <cellStyle name="Normal 17 14" xfId="3561" xr:uid="{00000000-0005-0000-0000-0000890C0000}"/>
    <cellStyle name="Normal 17 15" xfId="3562" xr:uid="{00000000-0005-0000-0000-00008A0C0000}"/>
    <cellStyle name="Normal 17 16" xfId="3563" xr:uid="{00000000-0005-0000-0000-00008B0C0000}"/>
    <cellStyle name="Normal 17 17" xfId="3564" xr:uid="{00000000-0005-0000-0000-00008C0C0000}"/>
    <cellStyle name="Normal 17 18" xfId="3565" xr:uid="{00000000-0005-0000-0000-00008D0C0000}"/>
    <cellStyle name="Normal 17 19" xfId="3566" xr:uid="{00000000-0005-0000-0000-00008E0C0000}"/>
    <cellStyle name="Normal 17 2" xfId="260" xr:uid="{00000000-0005-0000-0000-00008F0C0000}"/>
    <cellStyle name="Normal 17 2 2" xfId="4929" xr:uid="{00000000-0005-0000-0000-0000900C0000}"/>
    <cellStyle name="Normal 17 2 3" xfId="3567" xr:uid="{00000000-0005-0000-0000-0000910C0000}"/>
    <cellStyle name="Normal 17 20" xfId="3568" xr:uid="{00000000-0005-0000-0000-0000920C0000}"/>
    <cellStyle name="Normal 17 21" xfId="3569" xr:uid="{00000000-0005-0000-0000-0000930C0000}"/>
    <cellStyle name="Normal 17 22" xfId="3570" xr:uid="{00000000-0005-0000-0000-0000940C0000}"/>
    <cellStyle name="Normal 17 23" xfId="3571" xr:uid="{00000000-0005-0000-0000-0000950C0000}"/>
    <cellStyle name="Normal 17 24" xfId="3572" xr:uid="{00000000-0005-0000-0000-0000960C0000}"/>
    <cellStyle name="Normal 17 25" xfId="3573" xr:uid="{00000000-0005-0000-0000-0000970C0000}"/>
    <cellStyle name="Normal 17 26" xfId="3574" xr:uid="{00000000-0005-0000-0000-0000980C0000}"/>
    <cellStyle name="Normal 17 27" xfId="3575" xr:uid="{00000000-0005-0000-0000-0000990C0000}"/>
    <cellStyle name="Normal 17 28" xfId="3576" xr:uid="{00000000-0005-0000-0000-00009A0C0000}"/>
    <cellStyle name="Normal 17 29" xfId="3577" xr:uid="{00000000-0005-0000-0000-00009B0C0000}"/>
    <cellStyle name="Normal 17 3" xfId="3578" xr:uid="{00000000-0005-0000-0000-00009C0C0000}"/>
    <cellStyle name="Normal 17 3 2" xfId="4930" xr:uid="{00000000-0005-0000-0000-00009D0C0000}"/>
    <cellStyle name="Normal 17 30" xfId="3579" xr:uid="{00000000-0005-0000-0000-00009E0C0000}"/>
    <cellStyle name="Normal 17 31" xfId="3580" xr:uid="{00000000-0005-0000-0000-00009F0C0000}"/>
    <cellStyle name="Normal 17 32" xfId="3581" xr:uid="{00000000-0005-0000-0000-0000A00C0000}"/>
    <cellStyle name="Normal 17 33" xfId="3582" xr:uid="{00000000-0005-0000-0000-0000A10C0000}"/>
    <cellStyle name="Normal 17 34" xfId="3583" xr:uid="{00000000-0005-0000-0000-0000A20C0000}"/>
    <cellStyle name="Normal 17 35" xfId="3584" xr:uid="{00000000-0005-0000-0000-0000A30C0000}"/>
    <cellStyle name="Normal 17 36" xfId="3585" xr:uid="{00000000-0005-0000-0000-0000A40C0000}"/>
    <cellStyle name="Normal 17 37" xfId="4931" xr:uid="{00000000-0005-0000-0000-0000A50C0000}"/>
    <cellStyle name="Normal 17 38" xfId="3556" xr:uid="{00000000-0005-0000-0000-0000A60C0000}"/>
    <cellStyle name="Normal 17 39" xfId="6326" xr:uid="{00000000-0005-0000-0000-0000A70C0000}"/>
    <cellStyle name="Normal 17 4" xfId="3586" xr:uid="{00000000-0005-0000-0000-0000A80C0000}"/>
    <cellStyle name="Normal 17 5" xfId="3587" xr:uid="{00000000-0005-0000-0000-0000A90C0000}"/>
    <cellStyle name="Normal 17 6" xfId="3588" xr:uid="{00000000-0005-0000-0000-0000AA0C0000}"/>
    <cellStyle name="Normal 17 7" xfId="3589" xr:uid="{00000000-0005-0000-0000-0000AB0C0000}"/>
    <cellStyle name="Normal 17 8" xfId="3590" xr:uid="{00000000-0005-0000-0000-0000AC0C0000}"/>
    <cellStyle name="Normal 17 9" xfId="3591" xr:uid="{00000000-0005-0000-0000-0000AD0C0000}"/>
    <cellStyle name="Normal 18" xfId="261" xr:uid="{00000000-0005-0000-0000-0000AE0C0000}"/>
    <cellStyle name="Normal 18 2" xfId="262" xr:uid="{00000000-0005-0000-0000-0000AF0C0000}"/>
    <cellStyle name="Normal 19" xfId="263" xr:uid="{00000000-0005-0000-0000-0000B00C0000}"/>
    <cellStyle name="Normal 19 2" xfId="4932" xr:uid="{00000000-0005-0000-0000-0000B10C0000}"/>
    <cellStyle name="Normal 19 3" xfId="3592" xr:uid="{00000000-0005-0000-0000-0000B20C0000}"/>
    <cellStyle name="Normal 2" xfId="1" xr:uid="{00000000-0005-0000-0000-0000B30C0000}"/>
    <cellStyle name="Normal 2 10" xfId="8" xr:uid="{00000000-0005-0000-0000-0000B40C0000}"/>
    <cellStyle name="Normal 2 11" xfId="265" xr:uid="{00000000-0005-0000-0000-0000B50C0000}"/>
    <cellStyle name="Normal 2 12" xfId="266" xr:uid="{00000000-0005-0000-0000-0000B60C0000}"/>
    <cellStyle name="Normal 2 13" xfId="267" xr:uid="{00000000-0005-0000-0000-0000B70C0000}"/>
    <cellStyle name="Normal 2 14" xfId="268" xr:uid="{00000000-0005-0000-0000-0000B80C0000}"/>
    <cellStyle name="Normal 2 15" xfId="269" xr:uid="{00000000-0005-0000-0000-0000B90C0000}"/>
    <cellStyle name="Normal 2 16" xfId="270" xr:uid="{00000000-0005-0000-0000-0000BA0C0000}"/>
    <cellStyle name="Normal 2 17" xfId="4933" xr:uid="{00000000-0005-0000-0000-0000BB0C0000}"/>
    <cellStyle name="Normal 2 17 2" xfId="4934" xr:uid="{00000000-0005-0000-0000-0000BC0C0000}"/>
    <cellStyle name="Normal 2 18" xfId="4935" xr:uid="{00000000-0005-0000-0000-0000BD0C0000}"/>
    <cellStyle name="Normal 2 19" xfId="264" xr:uid="{00000000-0005-0000-0000-0000BE0C0000}"/>
    <cellStyle name="Normal 2 2" xfId="42" xr:uid="{00000000-0005-0000-0000-0000BF0C0000}"/>
    <cellStyle name="Normal 2 2 2" xfId="272" xr:uid="{00000000-0005-0000-0000-0000C00C0000}"/>
    <cellStyle name="Normal 2 2 2 2" xfId="4936" xr:uid="{00000000-0005-0000-0000-0000C10C0000}"/>
    <cellStyle name="Normal 2 2 2 2 2" xfId="4937" xr:uid="{00000000-0005-0000-0000-0000C20C0000}"/>
    <cellStyle name="Normal 2 2 2 3" xfId="3593" xr:uid="{00000000-0005-0000-0000-0000C30C0000}"/>
    <cellStyle name="Normal 2 2 3" xfId="273" xr:uid="{00000000-0005-0000-0000-0000C40C0000}"/>
    <cellStyle name="Normal 2 2 4" xfId="274" xr:uid="{00000000-0005-0000-0000-0000C50C0000}"/>
    <cellStyle name="Normal 2 2 5" xfId="271" xr:uid="{00000000-0005-0000-0000-0000C60C0000}"/>
    <cellStyle name="Normal 2 2 6" xfId="6343" xr:uid="{00000000-0005-0000-0000-0000C70C0000}"/>
    <cellStyle name="Normal 2 2_NL" xfId="4938" xr:uid="{00000000-0005-0000-0000-0000C80C0000}"/>
    <cellStyle name="Normal 2 3" xfId="2" xr:uid="{00000000-0005-0000-0000-0000C90C0000}"/>
    <cellStyle name="Normal 2 3 2" xfId="275" xr:uid="{00000000-0005-0000-0000-0000CA0C0000}"/>
    <cellStyle name="Normal 2 3 2 2" xfId="3594" xr:uid="{00000000-0005-0000-0000-0000CB0C0000}"/>
    <cellStyle name="Normal 2 3 2 2 2" xfId="4939" xr:uid="{00000000-0005-0000-0000-0000CC0C0000}"/>
    <cellStyle name="Normal 2 3 2 3" xfId="4940" xr:uid="{00000000-0005-0000-0000-0000CD0C0000}"/>
    <cellStyle name="Normal 2 3 2 4" xfId="5582" xr:uid="{00000000-0005-0000-0000-0000CE0C0000}"/>
    <cellStyle name="Normal 2 3 2 4 2" xfId="6296" xr:uid="{00000000-0005-0000-0000-0000CF0C0000}"/>
    <cellStyle name="Normal 2 3 2 5" xfId="5744" xr:uid="{00000000-0005-0000-0000-0000D00C0000}"/>
    <cellStyle name="Normal 2 3 3" xfId="4656" xr:uid="{00000000-0005-0000-0000-0000D10C0000}"/>
    <cellStyle name="Normal 2 3 3 2" xfId="4941" xr:uid="{00000000-0005-0000-0000-0000D20C0000}"/>
    <cellStyle name="Normal 2 4" xfId="276" xr:uid="{00000000-0005-0000-0000-0000D30C0000}"/>
    <cellStyle name="Normal 2 4 2" xfId="4657" xr:uid="{00000000-0005-0000-0000-0000D40C0000}"/>
    <cellStyle name="Normal 2 4 2 2" xfId="4942" xr:uid="{00000000-0005-0000-0000-0000D50C0000}"/>
    <cellStyle name="Normal 2 4 2 2 2" xfId="5583" xr:uid="{00000000-0005-0000-0000-0000D60C0000}"/>
    <cellStyle name="Normal 2 4 2 3" xfId="4943" xr:uid="{00000000-0005-0000-0000-0000D70C0000}"/>
    <cellStyle name="Normal 2 4 2 3 2" xfId="5584" xr:uid="{00000000-0005-0000-0000-0000D80C0000}"/>
    <cellStyle name="Normal 2 4 3" xfId="4944" xr:uid="{00000000-0005-0000-0000-0000D90C0000}"/>
    <cellStyle name="Normal 2 4 4" xfId="3595" xr:uid="{00000000-0005-0000-0000-0000DA0C0000}"/>
    <cellStyle name="Normal 2 5" xfId="277" xr:uid="{00000000-0005-0000-0000-0000DB0C0000}"/>
    <cellStyle name="Normal 2 5 2" xfId="5585" xr:uid="{00000000-0005-0000-0000-0000DC0C0000}"/>
    <cellStyle name="Normal 2 5 2 2" xfId="6297" xr:uid="{00000000-0005-0000-0000-0000DD0C0000}"/>
    <cellStyle name="Normal 2 5 3" xfId="5745" xr:uid="{00000000-0005-0000-0000-0000DE0C0000}"/>
    <cellStyle name="Normal 2 6" xfId="278" xr:uid="{00000000-0005-0000-0000-0000DF0C0000}"/>
    <cellStyle name="Normal 2 6 2" xfId="4945" xr:uid="{00000000-0005-0000-0000-0000E00C0000}"/>
    <cellStyle name="Normal 2 7" xfId="279" xr:uid="{00000000-0005-0000-0000-0000E10C0000}"/>
    <cellStyle name="Normal 2 8" xfId="280" xr:uid="{00000000-0005-0000-0000-0000E20C0000}"/>
    <cellStyle name="Normal 2 9" xfId="281" xr:uid="{00000000-0005-0000-0000-0000E30C0000}"/>
    <cellStyle name="Normal 2_30-1,40-2" xfId="282" xr:uid="{00000000-0005-0000-0000-0000E40C0000}"/>
    <cellStyle name="Normal 20" xfId="283" xr:uid="{00000000-0005-0000-0000-0000E50C0000}"/>
    <cellStyle name="Normal 21" xfId="284" xr:uid="{00000000-0005-0000-0000-0000E60C0000}"/>
    <cellStyle name="Normal 21 2" xfId="4946" xr:uid="{00000000-0005-0000-0000-0000E70C0000}"/>
    <cellStyle name="Normal 21 3" xfId="3596" xr:uid="{00000000-0005-0000-0000-0000E80C0000}"/>
    <cellStyle name="Normal 219" xfId="3597" xr:uid="{00000000-0005-0000-0000-0000E90C0000}"/>
    <cellStyle name="Normal 22" xfId="285" xr:uid="{00000000-0005-0000-0000-0000EA0C0000}"/>
    <cellStyle name="Normal 22 2" xfId="4947" xr:uid="{00000000-0005-0000-0000-0000EB0C0000}"/>
    <cellStyle name="Normal 22 2 2" xfId="4948" xr:uid="{00000000-0005-0000-0000-0000EC0C0000}"/>
    <cellStyle name="Normal 22 2 2 2" xfId="5587" xr:uid="{00000000-0005-0000-0000-0000ED0C0000}"/>
    <cellStyle name="Normal 22 2 3" xfId="5586" xr:uid="{00000000-0005-0000-0000-0000EE0C0000}"/>
    <cellStyle name="Normal 22 3" xfId="4949" xr:uid="{00000000-0005-0000-0000-0000EF0C0000}"/>
    <cellStyle name="Normal 22 3 2" xfId="5588" xr:uid="{00000000-0005-0000-0000-0000F00C0000}"/>
    <cellStyle name="Normal 22 4" xfId="3598" xr:uid="{00000000-0005-0000-0000-0000F10C0000}"/>
    <cellStyle name="Normal 23" xfId="286" xr:uid="{00000000-0005-0000-0000-0000F20C0000}"/>
    <cellStyle name="Normal 23 2" xfId="287" xr:uid="{00000000-0005-0000-0000-0000F30C0000}"/>
    <cellStyle name="Normal 23 3" xfId="3599" xr:uid="{00000000-0005-0000-0000-0000F40C0000}"/>
    <cellStyle name="Normal 24" xfId="288" xr:uid="{00000000-0005-0000-0000-0000F50C0000}"/>
    <cellStyle name="Normal 24 2" xfId="4950" xr:uid="{00000000-0005-0000-0000-0000F60C0000}"/>
    <cellStyle name="Normal 24 2 2" xfId="5589" xr:uid="{00000000-0005-0000-0000-0000F70C0000}"/>
    <cellStyle name="Normal 24 3" xfId="3600" xr:uid="{00000000-0005-0000-0000-0000F80C0000}"/>
    <cellStyle name="Normal 25" xfId="289" xr:uid="{00000000-0005-0000-0000-0000F90C0000}"/>
    <cellStyle name="Normal 25 2" xfId="4951" xr:uid="{00000000-0005-0000-0000-0000FA0C0000}"/>
    <cellStyle name="Normal 25 2 2" xfId="5590" xr:uid="{00000000-0005-0000-0000-0000FB0C0000}"/>
    <cellStyle name="Normal 25 3" xfId="3601" xr:uid="{00000000-0005-0000-0000-0000FC0C0000}"/>
    <cellStyle name="Normal 26" xfId="290" xr:uid="{00000000-0005-0000-0000-0000FD0C0000}"/>
    <cellStyle name="Normal 26 2" xfId="4952" xr:uid="{00000000-0005-0000-0000-0000FE0C0000}"/>
    <cellStyle name="Normal 26 3" xfId="3602" xr:uid="{00000000-0005-0000-0000-0000FF0C0000}"/>
    <cellStyle name="Normal 27" xfId="291" xr:uid="{00000000-0005-0000-0000-0000000D0000}"/>
    <cellStyle name="Normal 27 2" xfId="3604" xr:uid="{00000000-0005-0000-0000-0000010D0000}"/>
    <cellStyle name="Normal 27 2 2" xfId="5591" xr:uid="{00000000-0005-0000-0000-0000020D0000}"/>
    <cellStyle name="Normal 27 2 2 2" xfId="6298" xr:uid="{00000000-0005-0000-0000-0000030D0000}"/>
    <cellStyle name="Normal 27 2 3" xfId="6081" xr:uid="{00000000-0005-0000-0000-0000040D0000}"/>
    <cellStyle name="Normal 27 3" xfId="3605" xr:uid="{00000000-0005-0000-0000-0000050D0000}"/>
    <cellStyle name="Normal 27 4" xfId="39" xr:uid="{00000000-0005-0000-0000-0000060D0000}"/>
    <cellStyle name="Normal 27 5" xfId="5573" xr:uid="{00000000-0005-0000-0000-0000070D0000}"/>
    <cellStyle name="Normal 27 5 2" xfId="6287" xr:uid="{00000000-0005-0000-0000-0000080D0000}"/>
    <cellStyle name="Normal 27 6" xfId="3603" xr:uid="{00000000-0005-0000-0000-0000090D0000}"/>
    <cellStyle name="Normal 27 6 2" xfId="6080" xr:uid="{00000000-0005-0000-0000-00000A0D0000}"/>
    <cellStyle name="Normal 28" xfId="292" xr:uid="{00000000-0005-0000-0000-00000B0D0000}"/>
    <cellStyle name="Normal 28 2" xfId="4953" xr:uid="{00000000-0005-0000-0000-00000C0D0000}"/>
    <cellStyle name="Normal 28 2 2" xfId="4954" xr:uid="{00000000-0005-0000-0000-00000D0D0000}"/>
    <cellStyle name="Normal 28 2 2 2" xfId="5592" xr:uid="{00000000-0005-0000-0000-00000E0D0000}"/>
    <cellStyle name="Normal 28 3" xfId="3606" xr:uid="{00000000-0005-0000-0000-00000F0D0000}"/>
    <cellStyle name="Normal 29" xfId="293" xr:uid="{00000000-0005-0000-0000-0000100D0000}"/>
    <cellStyle name="Normal 29 2" xfId="4955" xr:uid="{00000000-0005-0000-0000-0000110D0000}"/>
    <cellStyle name="Normal 29 2 2" xfId="4956" xr:uid="{00000000-0005-0000-0000-0000120D0000}"/>
    <cellStyle name="Normal 29 2 3" xfId="5593" xr:uid="{00000000-0005-0000-0000-0000130D0000}"/>
    <cellStyle name="Normal 29 3" xfId="4957" xr:uid="{00000000-0005-0000-0000-0000140D0000}"/>
    <cellStyle name="Normal 3" xfId="32" xr:uid="{00000000-0005-0000-0000-0000150D0000}"/>
    <cellStyle name="Normal 3 10" xfId="3607" xr:uid="{00000000-0005-0000-0000-0000160D0000}"/>
    <cellStyle name="Normal 3 11" xfId="3608" xr:uid="{00000000-0005-0000-0000-0000170D0000}"/>
    <cellStyle name="Normal 3 12" xfId="3609" xr:uid="{00000000-0005-0000-0000-0000180D0000}"/>
    <cellStyle name="Normal 3 13" xfId="3610" xr:uid="{00000000-0005-0000-0000-0000190D0000}"/>
    <cellStyle name="Normal 3 14" xfId="3611" xr:uid="{00000000-0005-0000-0000-00001A0D0000}"/>
    <cellStyle name="Normal 3 15" xfId="3612" xr:uid="{00000000-0005-0000-0000-00001B0D0000}"/>
    <cellStyle name="Normal 3 16" xfId="3613" xr:uid="{00000000-0005-0000-0000-00001C0D0000}"/>
    <cellStyle name="Normal 3 17" xfId="3614" xr:uid="{00000000-0005-0000-0000-00001D0D0000}"/>
    <cellStyle name="Normal 3 18" xfId="3615" xr:uid="{00000000-0005-0000-0000-00001E0D0000}"/>
    <cellStyle name="Normal 3 19" xfId="3616" xr:uid="{00000000-0005-0000-0000-00001F0D0000}"/>
    <cellStyle name="Normal 3 2" xfId="295" xr:uid="{00000000-0005-0000-0000-0000200D0000}"/>
    <cellStyle name="Normal 3 2 2" xfId="296" xr:uid="{00000000-0005-0000-0000-0000210D0000}"/>
    <cellStyle name="Normal 3 2 2 2" xfId="4958" xr:uid="{00000000-0005-0000-0000-0000220D0000}"/>
    <cellStyle name="Normal 3 2 2 2 2" xfId="6250" xr:uid="{00000000-0005-0000-0000-0000230D0000}"/>
    <cellStyle name="Normal 3 2 3" xfId="297" xr:uid="{00000000-0005-0000-0000-0000240D0000}"/>
    <cellStyle name="Normal 3 2 4" xfId="4959" xr:uid="{00000000-0005-0000-0000-0000250D0000}"/>
    <cellStyle name="Normal 3 2 5" xfId="6346" xr:uid="{00000000-0005-0000-0000-0000260D0000}"/>
    <cellStyle name="Normal 3 20" xfId="3617" xr:uid="{00000000-0005-0000-0000-0000270D0000}"/>
    <cellStyle name="Normal 3 21" xfId="3618" xr:uid="{00000000-0005-0000-0000-0000280D0000}"/>
    <cellStyle name="Normal 3 22" xfId="3619" xr:uid="{00000000-0005-0000-0000-0000290D0000}"/>
    <cellStyle name="Normal 3 23" xfId="3620" xr:uid="{00000000-0005-0000-0000-00002A0D0000}"/>
    <cellStyle name="Normal 3 24" xfId="3621" xr:uid="{00000000-0005-0000-0000-00002B0D0000}"/>
    <cellStyle name="Normal 3 25" xfId="3622" xr:uid="{00000000-0005-0000-0000-00002C0D0000}"/>
    <cellStyle name="Normal 3 26" xfId="3623" xr:uid="{00000000-0005-0000-0000-00002D0D0000}"/>
    <cellStyle name="Normal 3 27" xfId="3624" xr:uid="{00000000-0005-0000-0000-00002E0D0000}"/>
    <cellStyle name="Normal 3 28" xfId="3625" xr:uid="{00000000-0005-0000-0000-00002F0D0000}"/>
    <cellStyle name="Normal 3 29" xfId="3626" xr:uid="{00000000-0005-0000-0000-0000300D0000}"/>
    <cellStyle name="Normal 3 3" xfId="298" xr:uid="{00000000-0005-0000-0000-0000310D0000}"/>
    <cellStyle name="Normal 3 30" xfId="3627" xr:uid="{00000000-0005-0000-0000-0000320D0000}"/>
    <cellStyle name="Normal 3 31" xfId="3628" xr:uid="{00000000-0005-0000-0000-0000330D0000}"/>
    <cellStyle name="Normal 3 32" xfId="3629" xr:uid="{00000000-0005-0000-0000-0000340D0000}"/>
    <cellStyle name="Normal 3 33" xfId="3630" xr:uid="{00000000-0005-0000-0000-0000350D0000}"/>
    <cellStyle name="Normal 3 34" xfId="3631" xr:uid="{00000000-0005-0000-0000-0000360D0000}"/>
    <cellStyle name="Normal 3 35" xfId="3632" xr:uid="{00000000-0005-0000-0000-0000370D0000}"/>
    <cellStyle name="Normal 3 36" xfId="3633" xr:uid="{00000000-0005-0000-0000-0000380D0000}"/>
    <cellStyle name="Normal 3 37" xfId="3634" xr:uid="{00000000-0005-0000-0000-0000390D0000}"/>
    <cellStyle name="Normal 3 38" xfId="3635" xr:uid="{00000000-0005-0000-0000-00003A0D0000}"/>
    <cellStyle name="Normal 3 39" xfId="3636" xr:uid="{00000000-0005-0000-0000-00003B0D0000}"/>
    <cellStyle name="Normal 3 4" xfId="299" xr:uid="{00000000-0005-0000-0000-00003C0D0000}"/>
    <cellStyle name="Normal 3 4 2" xfId="4960" xr:uid="{00000000-0005-0000-0000-00003D0D0000}"/>
    <cellStyle name="Normal 3 4 2 2" xfId="4961" xr:uid="{00000000-0005-0000-0000-00003E0D0000}"/>
    <cellStyle name="Normal 3 4 3" xfId="3637" xr:uid="{00000000-0005-0000-0000-00003F0D0000}"/>
    <cellStyle name="Normal 3 40" xfId="3638" xr:uid="{00000000-0005-0000-0000-0000400D0000}"/>
    <cellStyle name="Normal 3 41" xfId="3639" xr:uid="{00000000-0005-0000-0000-0000410D0000}"/>
    <cellStyle name="Normal 3 42" xfId="3640" xr:uid="{00000000-0005-0000-0000-0000420D0000}"/>
    <cellStyle name="Normal 3 43" xfId="3641" xr:uid="{00000000-0005-0000-0000-0000430D0000}"/>
    <cellStyle name="Normal 3 44" xfId="3642" xr:uid="{00000000-0005-0000-0000-0000440D0000}"/>
    <cellStyle name="Normal 3 45" xfId="3643" xr:uid="{00000000-0005-0000-0000-0000450D0000}"/>
    <cellStyle name="Normal 3 46" xfId="3644" xr:uid="{00000000-0005-0000-0000-0000460D0000}"/>
    <cellStyle name="Normal 3 47" xfId="3645" xr:uid="{00000000-0005-0000-0000-0000470D0000}"/>
    <cellStyle name="Normal 3 48" xfId="3646" xr:uid="{00000000-0005-0000-0000-0000480D0000}"/>
    <cellStyle name="Normal 3 49" xfId="3647" xr:uid="{00000000-0005-0000-0000-0000490D0000}"/>
    <cellStyle name="Normal 3 5" xfId="300" xr:uid="{00000000-0005-0000-0000-00004A0D0000}"/>
    <cellStyle name="Normal 3 5 2" xfId="4962" xr:uid="{00000000-0005-0000-0000-00004B0D0000}"/>
    <cellStyle name="Normal 3 5 2 2" xfId="4963" xr:uid="{00000000-0005-0000-0000-00004C0D0000}"/>
    <cellStyle name="Normal 3 5 3" xfId="4964" xr:uid="{00000000-0005-0000-0000-00004D0D0000}"/>
    <cellStyle name="Normal 3 5 4" xfId="3648" xr:uid="{00000000-0005-0000-0000-00004E0D0000}"/>
    <cellStyle name="Normal 3 50" xfId="3649" xr:uid="{00000000-0005-0000-0000-00004F0D0000}"/>
    <cellStyle name="Normal 3 51" xfId="3650" xr:uid="{00000000-0005-0000-0000-0000500D0000}"/>
    <cellStyle name="Normal 3 52" xfId="3651" xr:uid="{00000000-0005-0000-0000-0000510D0000}"/>
    <cellStyle name="Normal 3 53" xfId="3652" xr:uid="{00000000-0005-0000-0000-0000520D0000}"/>
    <cellStyle name="Normal 3 54" xfId="3653" xr:uid="{00000000-0005-0000-0000-0000530D0000}"/>
    <cellStyle name="Normal 3 55" xfId="3654" xr:uid="{00000000-0005-0000-0000-0000540D0000}"/>
    <cellStyle name="Normal 3 56" xfId="3655" xr:uid="{00000000-0005-0000-0000-0000550D0000}"/>
    <cellStyle name="Normal 3 57" xfId="3656" xr:uid="{00000000-0005-0000-0000-0000560D0000}"/>
    <cellStyle name="Normal 3 58" xfId="3657" xr:uid="{00000000-0005-0000-0000-0000570D0000}"/>
    <cellStyle name="Normal 3 59" xfId="3658" xr:uid="{00000000-0005-0000-0000-0000580D0000}"/>
    <cellStyle name="Normal 3 6" xfId="294" xr:uid="{00000000-0005-0000-0000-0000590D0000}"/>
    <cellStyle name="Normal 3 6 2" xfId="4965" xr:uid="{00000000-0005-0000-0000-00005A0D0000}"/>
    <cellStyle name="Normal 3 6 3" xfId="3659" xr:uid="{00000000-0005-0000-0000-00005B0D0000}"/>
    <cellStyle name="Normal 3 60" xfId="4658" xr:uid="{00000000-0005-0000-0000-00005C0D0000}"/>
    <cellStyle name="Normal 3 61" xfId="4966" xr:uid="{00000000-0005-0000-0000-00005D0D0000}"/>
    <cellStyle name="Normal 3 7" xfId="3660" xr:uid="{00000000-0005-0000-0000-00005E0D0000}"/>
    <cellStyle name="Normal 3 8" xfId="3661" xr:uid="{00000000-0005-0000-0000-00005F0D0000}"/>
    <cellStyle name="Normal 3 9" xfId="3662" xr:uid="{00000000-0005-0000-0000-0000600D0000}"/>
    <cellStyle name="Normal 3_AA" xfId="4967" xr:uid="{00000000-0005-0000-0000-0000610D0000}"/>
    <cellStyle name="Normal 30" xfId="301" xr:uid="{00000000-0005-0000-0000-0000620D0000}"/>
    <cellStyle name="Normal 30 2" xfId="4968" xr:uid="{00000000-0005-0000-0000-0000630D0000}"/>
    <cellStyle name="Normal 30 2 2" xfId="5594" xr:uid="{00000000-0005-0000-0000-0000640D0000}"/>
    <cellStyle name="Normal 30 3" xfId="3663" xr:uid="{00000000-0005-0000-0000-0000650D0000}"/>
    <cellStyle name="Normal 31" xfId="1405" xr:uid="{00000000-0005-0000-0000-0000660D0000}"/>
    <cellStyle name="Normal 31 2" xfId="3664" xr:uid="{00000000-0005-0000-0000-0000670D0000}"/>
    <cellStyle name="Normal 32" xfId="1408" xr:uid="{00000000-0005-0000-0000-0000680D0000}"/>
    <cellStyle name="Normal 32 2" xfId="3665" xr:uid="{00000000-0005-0000-0000-0000690D0000}"/>
    <cellStyle name="Normal 33" xfId="45" xr:uid="{00000000-0005-0000-0000-00006A0D0000}"/>
    <cellStyle name="Normal 33 2" xfId="3666" xr:uid="{00000000-0005-0000-0000-00006B0D0000}"/>
    <cellStyle name="Normal 34" xfId="3667" xr:uid="{00000000-0005-0000-0000-00006C0D0000}"/>
    <cellStyle name="Normal 35" xfId="3668" xr:uid="{00000000-0005-0000-0000-00006D0D0000}"/>
    <cellStyle name="Normal 36" xfId="3669" xr:uid="{00000000-0005-0000-0000-00006E0D0000}"/>
    <cellStyle name="Normal 37" xfId="3670" xr:uid="{00000000-0005-0000-0000-00006F0D0000}"/>
    <cellStyle name="Normal 38" xfId="3671" xr:uid="{00000000-0005-0000-0000-0000700D0000}"/>
    <cellStyle name="Normal 39" xfId="3672" xr:uid="{00000000-0005-0000-0000-0000710D0000}"/>
    <cellStyle name="Normal 4" xfId="23" xr:uid="{00000000-0005-0000-0000-0000720D0000}"/>
    <cellStyle name="Normal 4 10" xfId="4969" xr:uid="{00000000-0005-0000-0000-0000730D0000}"/>
    <cellStyle name="Normal 4 11" xfId="4970" xr:uid="{00000000-0005-0000-0000-0000740D0000}"/>
    <cellStyle name="Normal 4 12" xfId="4971" xr:uid="{00000000-0005-0000-0000-0000750D0000}"/>
    <cellStyle name="Normal 4 13" xfId="4972" xr:uid="{00000000-0005-0000-0000-0000760D0000}"/>
    <cellStyle name="Normal 4 14" xfId="3673" xr:uid="{00000000-0005-0000-0000-0000770D0000}"/>
    <cellStyle name="Normal 4 2" xfId="302" xr:uid="{00000000-0005-0000-0000-0000780D0000}"/>
    <cellStyle name="Normal 4 2 10" xfId="4973" xr:uid="{00000000-0005-0000-0000-0000790D0000}"/>
    <cellStyle name="Normal 4 2 11" xfId="4974" xr:uid="{00000000-0005-0000-0000-00007A0D0000}"/>
    <cellStyle name="Normal 4 2 12" xfId="4975" xr:uid="{00000000-0005-0000-0000-00007B0D0000}"/>
    <cellStyle name="Normal 4 2 13" xfId="4976" xr:uid="{00000000-0005-0000-0000-00007C0D0000}"/>
    <cellStyle name="Normal 4 2 14" xfId="3674" xr:uid="{00000000-0005-0000-0000-00007D0D0000}"/>
    <cellStyle name="Normal 4 2 2" xfId="4977" xr:uid="{00000000-0005-0000-0000-00007E0D0000}"/>
    <cellStyle name="Normal 4 2 2 2" xfId="4978" xr:uid="{00000000-0005-0000-0000-00007F0D0000}"/>
    <cellStyle name="Normal 4 2 3" xfId="4979" xr:uid="{00000000-0005-0000-0000-0000800D0000}"/>
    <cellStyle name="Normal 4 2 4" xfId="4980" xr:uid="{00000000-0005-0000-0000-0000810D0000}"/>
    <cellStyle name="Normal 4 2 5" xfId="4981" xr:uid="{00000000-0005-0000-0000-0000820D0000}"/>
    <cellStyle name="Normal 4 2 6" xfId="4982" xr:uid="{00000000-0005-0000-0000-0000830D0000}"/>
    <cellStyle name="Normal 4 2 7" xfId="4983" xr:uid="{00000000-0005-0000-0000-0000840D0000}"/>
    <cellStyle name="Normal 4 2 8" xfId="4984" xr:uid="{00000000-0005-0000-0000-0000850D0000}"/>
    <cellStyle name="Normal 4 2 9" xfId="4985" xr:uid="{00000000-0005-0000-0000-0000860D0000}"/>
    <cellStyle name="Normal 4 3" xfId="303" xr:uid="{00000000-0005-0000-0000-0000870D0000}"/>
    <cellStyle name="Normal 4 3 2" xfId="4986" xr:uid="{00000000-0005-0000-0000-0000880D0000}"/>
    <cellStyle name="Normal 4 3 2 2" xfId="4987" xr:uid="{00000000-0005-0000-0000-0000890D0000}"/>
    <cellStyle name="Normal 4 3 3" xfId="3675" xr:uid="{00000000-0005-0000-0000-00008A0D0000}"/>
    <cellStyle name="Normal 4 4" xfId="4988" xr:uid="{00000000-0005-0000-0000-00008B0D0000}"/>
    <cellStyle name="Normal 4 4 2" xfId="6332" xr:uid="{00000000-0005-0000-0000-00008C0D0000}"/>
    <cellStyle name="Normal 4 4 3" xfId="6325" xr:uid="{00000000-0005-0000-0000-00008D0D0000}"/>
    <cellStyle name="Normal 4 4 4" xfId="6341" xr:uid="{00000000-0005-0000-0000-00008E0D0000}"/>
    <cellStyle name="Normal 4 4 5" xfId="6340" xr:uid="{00000000-0005-0000-0000-00008F0D0000}"/>
    <cellStyle name="Normal 4 5" xfId="4989" xr:uid="{00000000-0005-0000-0000-0000900D0000}"/>
    <cellStyle name="Normal 4 6" xfId="4990" xr:uid="{00000000-0005-0000-0000-0000910D0000}"/>
    <cellStyle name="Normal 4 7" xfId="4991" xr:uid="{00000000-0005-0000-0000-0000920D0000}"/>
    <cellStyle name="Normal 4 8" xfId="4992" xr:uid="{00000000-0005-0000-0000-0000930D0000}"/>
    <cellStyle name="Normal 4 9" xfId="4993" xr:uid="{00000000-0005-0000-0000-0000940D0000}"/>
    <cellStyle name="Normal 4_Note P1-7" xfId="3676" xr:uid="{00000000-0005-0000-0000-0000950D0000}"/>
    <cellStyle name="Normal 40" xfId="3677" xr:uid="{00000000-0005-0000-0000-0000960D0000}"/>
    <cellStyle name="Normal 41" xfId="3678" xr:uid="{00000000-0005-0000-0000-0000970D0000}"/>
    <cellStyle name="Normal 42" xfId="3679" xr:uid="{00000000-0005-0000-0000-0000980D0000}"/>
    <cellStyle name="Normal 43" xfId="3680" xr:uid="{00000000-0005-0000-0000-0000990D0000}"/>
    <cellStyle name="Normal 44" xfId="3681" xr:uid="{00000000-0005-0000-0000-00009A0D0000}"/>
    <cellStyle name="Normal 45" xfId="304" xr:uid="{00000000-0005-0000-0000-00009B0D0000}"/>
    <cellStyle name="Normal 45 2" xfId="3683" xr:uid="{00000000-0005-0000-0000-00009C0D0000}"/>
    <cellStyle name="Normal 45 3" xfId="3684" xr:uid="{00000000-0005-0000-0000-00009D0D0000}"/>
    <cellStyle name="Normal 45 4" xfId="4994" xr:uid="{00000000-0005-0000-0000-00009E0D0000}"/>
    <cellStyle name="Normal 45 5" xfId="3682" xr:uid="{00000000-0005-0000-0000-00009F0D0000}"/>
    <cellStyle name="Normal 46" xfId="3685" xr:uid="{00000000-0005-0000-0000-0000A00D0000}"/>
    <cellStyle name="Normal 47" xfId="3686" xr:uid="{00000000-0005-0000-0000-0000A10D0000}"/>
    <cellStyle name="Normal 48" xfId="3687" xr:uid="{00000000-0005-0000-0000-0000A20D0000}"/>
    <cellStyle name="Normal 49" xfId="3688" xr:uid="{00000000-0005-0000-0000-0000A30D0000}"/>
    <cellStyle name="Normal 5" xfId="305" xr:uid="{00000000-0005-0000-0000-0000A40D0000}"/>
    <cellStyle name="Normal 5 10" xfId="3690" xr:uid="{00000000-0005-0000-0000-0000A50D0000}"/>
    <cellStyle name="Normal 5 11" xfId="3691" xr:uid="{00000000-0005-0000-0000-0000A60D0000}"/>
    <cellStyle name="Normal 5 12" xfId="3692" xr:uid="{00000000-0005-0000-0000-0000A70D0000}"/>
    <cellStyle name="Normal 5 13" xfId="3693" xr:uid="{00000000-0005-0000-0000-0000A80D0000}"/>
    <cellStyle name="Normal 5 14" xfId="3694" xr:uid="{00000000-0005-0000-0000-0000A90D0000}"/>
    <cellStyle name="Normal 5 15" xfId="3695" xr:uid="{00000000-0005-0000-0000-0000AA0D0000}"/>
    <cellStyle name="Normal 5 16" xfId="3696" xr:uid="{00000000-0005-0000-0000-0000AB0D0000}"/>
    <cellStyle name="Normal 5 17" xfId="3697" xr:uid="{00000000-0005-0000-0000-0000AC0D0000}"/>
    <cellStyle name="Normal 5 18" xfId="3698" xr:uid="{00000000-0005-0000-0000-0000AD0D0000}"/>
    <cellStyle name="Normal 5 19" xfId="3699" xr:uid="{00000000-0005-0000-0000-0000AE0D0000}"/>
    <cellStyle name="Normal 5 2" xfId="3" xr:uid="{00000000-0005-0000-0000-0000AF0D0000}"/>
    <cellStyle name="Normal 5 2 2" xfId="4995" xr:uid="{00000000-0005-0000-0000-0000B00D0000}"/>
    <cellStyle name="Normal 5 2 2 2" xfId="4996" xr:uid="{00000000-0005-0000-0000-0000B10D0000}"/>
    <cellStyle name="Normal 5 2 3" xfId="3700" xr:uid="{00000000-0005-0000-0000-0000B20D0000}"/>
    <cellStyle name="Normal 5 2 4" xfId="306" xr:uid="{00000000-0005-0000-0000-0000B30D0000}"/>
    <cellStyle name="Normal 5 20" xfId="3701" xr:uid="{00000000-0005-0000-0000-0000B40D0000}"/>
    <cellStyle name="Normal 5 21" xfId="3702" xr:uid="{00000000-0005-0000-0000-0000B50D0000}"/>
    <cellStyle name="Normal 5 22" xfId="3703" xr:uid="{00000000-0005-0000-0000-0000B60D0000}"/>
    <cellStyle name="Normal 5 23" xfId="3704" xr:uid="{00000000-0005-0000-0000-0000B70D0000}"/>
    <cellStyle name="Normal 5 24" xfId="3705" xr:uid="{00000000-0005-0000-0000-0000B80D0000}"/>
    <cellStyle name="Normal 5 25" xfId="3706" xr:uid="{00000000-0005-0000-0000-0000B90D0000}"/>
    <cellStyle name="Normal 5 26" xfId="3707" xr:uid="{00000000-0005-0000-0000-0000BA0D0000}"/>
    <cellStyle name="Normal 5 27" xfId="3708" xr:uid="{00000000-0005-0000-0000-0000BB0D0000}"/>
    <cellStyle name="Normal 5 28" xfId="3709" xr:uid="{00000000-0005-0000-0000-0000BC0D0000}"/>
    <cellStyle name="Normal 5 29" xfId="3710" xr:uid="{00000000-0005-0000-0000-0000BD0D0000}"/>
    <cellStyle name="Normal 5 3" xfId="307" xr:uid="{00000000-0005-0000-0000-0000BE0D0000}"/>
    <cellStyle name="Normal 5 3 2" xfId="4997" xr:uid="{00000000-0005-0000-0000-0000BF0D0000}"/>
    <cellStyle name="Normal 5 3 2 2" xfId="4998" xr:uid="{00000000-0005-0000-0000-0000C00D0000}"/>
    <cellStyle name="Normal 5 3 3" xfId="3711" xr:uid="{00000000-0005-0000-0000-0000C10D0000}"/>
    <cellStyle name="Normal 5 30" xfId="3712" xr:uid="{00000000-0005-0000-0000-0000C20D0000}"/>
    <cellStyle name="Normal 5 31" xfId="3713" xr:uid="{00000000-0005-0000-0000-0000C30D0000}"/>
    <cellStyle name="Normal 5 32" xfId="3714" xr:uid="{00000000-0005-0000-0000-0000C40D0000}"/>
    <cellStyle name="Normal 5 33" xfId="3715" xr:uid="{00000000-0005-0000-0000-0000C50D0000}"/>
    <cellStyle name="Normal 5 34" xfId="3716" xr:uid="{00000000-0005-0000-0000-0000C60D0000}"/>
    <cellStyle name="Normal 5 35" xfId="3717" xr:uid="{00000000-0005-0000-0000-0000C70D0000}"/>
    <cellStyle name="Normal 5 36" xfId="3718" xr:uid="{00000000-0005-0000-0000-0000C80D0000}"/>
    <cellStyle name="Normal 5 37" xfId="3719" xr:uid="{00000000-0005-0000-0000-0000C90D0000}"/>
    <cellStyle name="Normal 5 38" xfId="4659" xr:uid="{00000000-0005-0000-0000-0000CA0D0000}"/>
    <cellStyle name="Normal 5 39" xfId="4999" xr:uid="{00000000-0005-0000-0000-0000CB0D0000}"/>
    <cellStyle name="Normal 5 4" xfId="3720" xr:uid="{00000000-0005-0000-0000-0000CC0D0000}"/>
    <cellStyle name="Normal 5 4 2" xfId="5000" xr:uid="{00000000-0005-0000-0000-0000CD0D0000}"/>
    <cellStyle name="Normal 5 40" xfId="3689" xr:uid="{00000000-0005-0000-0000-0000CE0D0000}"/>
    <cellStyle name="Normal 5 41" xfId="6339" xr:uid="{00000000-0005-0000-0000-0000CF0D0000}"/>
    <cellStyle name="Normal 5 5" xfId="3721" xr:uid="{00000000-0005-0000-0000-0000D00D0000}"/>
    <cellStyle name="Normal 5 6" xfId="3722" xr:uid="{00000000-0005-0000-0000-0000D10D0000}"/>
    <cellStyle name="Normal 5 7" xfId="3723" xr:uid="{00000000-0005-0000-0000-0000D20D0000}"/>
    <cellStyle name="Normal 5 8" xfId="3724" xr:uid="{00000000-0005-0000-0000-0000D30D0000}"/>
    <cellStyle name="Normal 5 9" xfId="3725" xr:uid="{00000000-0005-0000-0000-0000D40D0000}"/>
    <cellStyle name="Normal 50" xfId="3726" xr:uid="{00000000-0005-0000-0000-0000D50D0000}"/>
    <cellStyle name="Normal 51" xfId="3727" xr:uid="{00000000-0005-0000-0000-0000D60D0000}"/>
    <cellStyle name="Normal 52" xfId="3728" xr:uid="{00000000-0005-0000-0000-0000D70D0000}"/>
    <cellStyle name="Normal 53" xfId="3729" xr:uid="{00000000-0005-0000-0000-0000D80D0000}"/>
    <cellStyle name="Normal 54" xfId="3730" xr:uid="{00000000-0005-0000-0000-0000D90D0000}"/>
    <cellStyle name="Normal 55" xfId="3731" xr:uid="{00000000-0005-0000-0000-0000DA0D0000}"/>
    <cellStyle name="Normal 56" xfId="3732" xr:uid="{00000000-0005-0000-0000-0000DB0D0000}"/>
    <cellStyle name="Normal 57" xfId="3733" xr:uid="{00000000-0005-0000-0000-0000DC0D0000}"/>
    <cellStyle name="Normal 58" xfId="3734" xr:uid="{00000000-0005-0000-0000-0000DD0D0000}"/>
    <cellStyle name="Normal 59" xfId="3735" xr:uid="{00000000-0005-0000-0000-0000DE0D0000}"/>
    <cellStyle name="Normal 6" xfId="308" xr:uid="{00000000-0005-0000-0000-0000DF0D0000}"/>
    <cellStyle name="Normal 6 10" xfId="3736" xr:uid="{00000000-0005-0000-0000-0000E00D0000}"/>
    <cellStyle name="Normal 6 11" xfId="3737" xr:uid="{00000000-0005-0000-0000-0000E10D0000}"/>
    <cellStyle name="Normal 6 12" xfId="3738" xr:uid="{00000000-0005-0000-0000-0000E20D0000}"/>
    <cellStyle name="Normal 6 13" xfId="3739" xr:uid="{00000000-0005-0000-0000-0000E30D0000}"/>
    <cellStyle name="Normal 6 14" xfId="3740" xr:uid="{00000000-0005-0000-0000-0000E40D0000}"/>
    <cellStyle name="Normal 6 15" xfId="3741" xr:uid="{00000000-0005-0000-0000-0000E50D0000}"/>
    <cellStyle name="Normal 6 16" xfId="3742" xr:uid="{00000000-0005-0000-0000-0000E60D0000}"/>
    <cellStyle name="Normal 6 17" xfId="3743" xr:uid="{00000000-0005-0000-0000-0000E70D0000}"/>
    <cellStyle name="Normal 6 18" xfId="3744" xr:uid="{00000000-0005-0000-0000-0000E80D0000}"/>
    <cellStyle name="Normal 6 19" xfId="3745" xr:uid="{00000000-0005-0000-0000-0000E90D0000}"/>
    <cellStyle name="Normal 6 2" xfId="309" xr:uid="{00000000-0005-0000-0000-0000EA0D0000}"/>
    <cellStyle name="Normal 6 2 2" xfId="5001" xr:uid="{00000000-0005-0000-0000-0000EB0D0000}"/>
    <cellStyle name="Normal 6 2 2 2" xfId="5002" xr:uid="{00000000-0005-0000-0000-0000EC0D0000}"/>
    <cellStyle name="Normal 6 2 3" xfId="3746" xr:uid="{00000000-0005-0000-0000-0000ED0D0000}"/>
    <cellStyle name="Normal 6 20" xfId="3747" xr:uid="{00000000-0005-0000-0000-0000EE0D0000}"/>
    <cellStyle name="Normal 6 21" xfId="3748" xr:uid="{00000000-0005-0000-0000-0000EF0D0000}"/>
    <cellStyle name="Normal 6 22" xfId="3749" xr:uid="{00000000-0005-0000-0000-0000F00D0000}"/>
    <cellStyle name="Normal 6 23" xfId="3750" xr:uid="{00000000-0005-0000-0000-0000F10D0000}"/>
    <cellStyle name="Normal 6 24" xfId="3751" xr:uid="{00000000-0005-0000-0000-0000F20D0000}"/>
    <cellStyle name="Normal 6 25" xfId="3752" xr:uid="{00000000-0005-0000-0000-0000F30D0000}"/>
    <cellStyle name="Normal 6 26" xfId="3753" xr:uid="{00000000-0005-0000-0000-0000F40D0000}"/>
    <cellStyle name="Normal 6 27" xfId="3754" xr:uid="{00000000-0005-0000-0000-0000F50D0000}"/>
    <cellStyle name="Normal 6 28" xfId="3755" xr:uid="{00000000-0005-0000-0000-0000F60D0000}"/>
    <cellStyle name="Normal 6 29" xfId="3756" xr:uid="{00000000-0005-0000-0000-0000F70D0000}"/>
    <cellStyle name="Normal 6 3" xfId="310" xr:uid="{00000000-0005-0000-0000-0000F80D0000}"/>
    <cellStyle name="Normal 6 30" xfId="3757" xr:uid="{00000000-0005-0000-0000-0000F90D0000}"/>
    <cellStyle name="Normal 6 31" xfId="3758" xr:uid="{00000000-0005-0000-0000-0000FA0D0000}"/>
    <cellStyle name="Normal 6 32" xfId="3759" xr:uid="{00000000-0005-0000-0000-0000FB0D0000}"/>
    <cellStyle name="Normal 6 33" xfId="3760" xr:uid="{00000000-0005-0000-0000-0000FC0D0000}"/>
    <cellStyle name="Normal 6 34" xfId="3761" xr:uid="{00000000-0005-0000-0000-0000FD0D0000}"/>
    <cellStyle name="Normal 6 35" xfId="3762" xr:uid="{00000000-0005-0000-0000-0000FE0D0000}"/>
    <cellStyle name="Normal 6 36" xfId="3763" xr:uid="{00000000-0005-0000-0000-0000FF0D0000}"/>
    <cellStyle name="Normal 6 37" xfId="3764" xr:uid="{00000000-0005-0000-0000-0000000E0000}"/>
    <cellStyle name="Normal 6 38" xfId="4660" xr:uid="{00000000-0005-0000-0000-0000010E0000}"/>
    <cellStyle name="Normal 6 39" xfId="5003" xr:uid="{00000000-0005-0000-0000-0000020E0000}"/>
    <cellStyle name="Normal 6 4" xfId="311" xr:uid="{00000000-0005-0000-0000-0000030E0000}"/>
    <cellStyle name="Normal 6 4 2" xfId="5004" xr:uid="{00000000-0005-0000-0000-0000040E0000}"/>
    <cellStyle name="Normal 6 4 3" xfId="3765" xr:uid="{00000000-0005-0000-0000-0000050E0000}"/>
    <cellStyle name="Normal 6 5" xfId="3766" xr:uid="{00000000-0005-0000-0000-0000060E0000}"/>
    <cellStyle name="Normal 6 6" xfId="3767" xr:uid="{00000000-0005-0000-0000-0000070E0000}"/>
    <cellStyle name="Normal 6 7" xfId="3768" xr:uid="{00000000-0005-0000-0000-0000080E0000}"/>
    <cellStyle name="Normal 6 8" xfId="3769" xr:uid="{00000000-0005-0000-0000-0000090E0000}"/>
    <cellStyle name="Normal 6 9" xfId="3770" xr:uid="{00000000-0005-0000-0000-00000A0E0000}"/>
    <cellStyle name="Normal 60" xfId="3771" xr:uid="{00000000-0005-0000-0000-00000B0E0000}"/>
    <cellStyle name="Normal 61" xfId="4650" xr:uid="{00000000-0005-0000-0000-00000C0E0000}"/>
    <cellStyle name="Normal 62" xfId="30" xr:uid="{00000000-0005-0000-0000-00000D0E0000}"/>
    <cellStyle name="Normal 63" xfId="4664" xr:uid="{00000000-0005-0000-0000-00000E0E0000}"/>
    <cellStyle name="Normal 64" xfId="5005" xr:uid="{00000000-0005-0000-0000-00000F0E0000}"/>
    <cellStyle name="Normal 64 2" xfId="5006" xr:uid="{00000000-0005-0000-0000-0000100E0000}"/>
    <cellStyle name="Normal 64 2 2" xfId="5595" xr:uid="{00000000-0005-0000-0000-0000110E0000}"/>
    <cellStyle name="Normal 65" xfId="5007" xr:uid="{00000000-0005-0000-0000-0000120E0000}"/>
    <cellStyle name="Normal 66" xfId="5008" xr:uid="{00000000-0005-0000-0000-0000130E0000}"/>
    <cellStyle name="Normal 67" xfId="5009" xr:uid="{00000000-0005-0000-0000-0000140E0000}"/>
    <cellStyle name="Normal 68" xfId="5010" xr:uid="{00000000-0005-0000-0000-0000150E0000}"/>
    <cellStyle name="Normal 69" xfId="5011" xr:uid="{00000000-0005-0000-0000-0000160E0000}"/>
    <cellStyle name="Normal 7" xfId="312" xr:uid="{00000000-0005-0000-0000-0000170E0000}"/>
    <cellStyle name="Normal 7 10" xfId="3773" xr:uid="{00000000-0005-0000-0000-0000180E0000}"/>
    <cellStyle name="Normal 7 11" xfId="3774" xr:uid="{00000000-0005-0000-0000-0000190E0000}"/>
    <cellStyle name="Normal 7 12" xfId="3775" xr:uid="{00000000-0005-0000-0000-00001A0E0000}"/>
    <cellStyle name="Normal 7 13" xfId="3776" xr:uid="{00000000-0005-0000-0000-00001B0E0000}"/>
    <cellStyle name="Normal 7 14" xfId="3777" xr:uid="{00000000-0005-0000-0000-00001C0E0000}"/>
    <cellStyle name="Normal 7 15" xfId="3778" xr:uid="{00000000-0005-0000-0000-00001D0E0000}"/>
    <cellStyle name="Normal 7 16" xfId="3779" xr:uid="{00000000-0005-0000-0000-00001E0E0000}"/>
    <cellStyle name="Normal 7 17" xfId="3780" xr:uid="{00000000-0005-0000-0000-00001F0E0000}"/>
    <cellStyle name="Normal 7 18" xfId="3781" xr:uid="{00000000-0005-0000-0000-0000200E0000}"/>
    <cellStyle name="Normal 7 19" xfId="3782" xr:uid="{00000000-0005-0000-0000-0000210E0000}"/>
    <cellStyle name="Normal 7 2" xfId="313" xr:uid="{00000000-0005-0000-0000-0000220E0000}"/>
    <cellStyle name="Normal 7 2 2" xfId="5012" xr:uid="{00000000-0005-0000-0000-0000230E0000}"/>
    <cellStyle name="Normal 7 2 2 2" xfId="5013" xr:uid="{00000000-0005-0000-0000-0000240E0000}"/>
    <cellStyle name="Normal 7 2 3" xfId="3783" xr:uid="{00000000-0005-0000-0000-0000250E0000}"/>
    <cellStyle name="Normal 7 20" xfId="3784" xr:uid="{00000000-0005-0000-0000-0000260E0000}"/>
    <cellStyle name="Normal 7 21" xfId="3785" xr:uid="{00000000-0005-0000-0000-0000270E0000}"/>
    <cellStyle name="Normal 7 22" xfId="3786" xr:uid="{00000000-0005-0000-0000-0000280E0000}"/>
    <cellStyle name="Normal 7 23" xfId="3787" xr:uid="{00000000-0005-0000-0000-0000290E0000}"/>
    <cellStyle name="Normal 7 24" xfId="3788" xr:uid="{00000000-0005-0000-0000-00002A0E0000}"/>
    <cellStyle name="Normal 7 25" xfId="3789" xr:uid="{00000000-0005-0000-0000-00002B0E0000}"/>
    <cellStyle name="Normal 7 26" xfId="3790" xr:uid="{00000000-0005-0000-0000-00002C0E0000}"/>
    <cellStyle name="Normal 7 27" xfId="3791" xr:uid="{00000000-0005-0000-0000-00002D0E0000}"/>
    <cellStyle name="Normal 7 28" xfId="3792" xr:uid="{00000000-0005-0000-0000-00002E0E0000}"/>
    <cellStyle name="Normal 7 29" xfId="3793" xr:uid="{00000000-0005-0000-0000-00002F0E0000}"/>
    <cellStyle name="Normal 7 3" xfId="3794" xr:uid="{00000000-0005-0000-0000-0000300E0000}"/>
    <cellStyle name="Normal 7 30" xfId="3795" xr:uid="{00000000-0005-0000-0000-0000310E0000}"/>
    <cellStyle name="Normal 7 31" xfId="3796" xr:uid="{00000000-0005-0000-0000-0000320E0000}"/>
    <cellStyle name="Normal 7 32" xfId="3797" xr:uid="{00000000-0005-0000-0000-0000330E0000}"/>
    <cellStyle name="Normal 7 33" xfId="3798" xr:uid="{00000000-0005-0000-0000-0000340E0000}"/>
    <cellStyle name="Normal 7 34" xfId="3799" xr:uid="{00000000-0005-0000-0000-0000350E0000}"/>
    <cellStyle name="Normal 7 35" xfId="3800" xr:uid="{00000000-0005-0000-0000-0000360E0000}"/>
    <cellStyle name="Normal 7 36" xfId="3801" xr:uid="{00000000-0005-0000-0000-0000370E0000}"/>
    <cellStyle name="Normal 7 37" xfId="3802" xr:uid="{00000000-0005-0000-0000-0000380E0000}"/>
    <cellStyle name="Normal 7 38" xfId="4661" xr:uid="{00000000-0005-0000-0000-0000390E0000}"/>
    <cellStyle name="Normal 7 39" xfId="5014" xr:uid="{00000000-0005-0000-0000-00003A0E0000}"/>
    <cellStyle name="Normal 7 39 2" xfId="6251" xr:uid="{00000000-0005-0000-0000-00003B0E0000}"/>
    <cellStyle name="Normal 7 4" xfId="3803" xr:uid="{00000000-0005-0000-0000-00003C0E0000}"/>
    <cellStyle name="Normal 7 40" xfId="3772" xr:uid="{00000000-0005-0000-0000-00003D0E0000}"/>
    <cellStyle name="Normal 7 41" xfId="5746" xr:uid="{00000000-0005-0000-0000-00003E0E0000}"/>
    <cellStyle name="Normal 7 5" xfId="3804" xr:uid="{00000000-0005-0000-0000-00003F0E0000}"/>
    <cellStyle name="Normal 7 6" xfId="3805" xr:uid="{00000000-0005-0000-0000-0000400E0000}"/>
    <cellStyle name="Normal 7 7" xfId="3806" xr:uid="{00000000-0005-0000-0000-0000410E0000}"/>
    <cellStyle name="Normal 7 8" xfId="3807" xr:uid="{00000000-0005-0000-0000-0000420E0000}"/>
    <cellStyle name="Normal 7 9" xfId="3808" xr:uid="{00000000-0005-0000-0000-0000430E0000}"/>
    <cellStyle name="Normal 70" xfId="5015" xr:uid="{00000000-0005-0000-0000-0000440E0000}"/>
    <cellStyle name="Normal 71" xfId="5016" xr:uid="{00000000-0005-0000-0000-0000450E0000}"/>
    <cellStyle name="Normal 72" xfId="5017" xr:uid="{00000000-0005-0000-0000-0000460E0000}"/>
    <cellStyle name="Normal 73" xfId="5018" xr:uid="{00000000-0005-0000-0000-0000470E0000}"/>
    <cellStyle name="Normal 74" xfId="5019" xr:uid="{00000000-0005-0000-0000-0000480E0000}"/>
    <cellStyle name="Normal 75" xfId="5020" xr:uid="{00000000-0005-0000-0000-0000490E0000}"/>
    <cellStyle name="Normal 76" xfId="5021" xr:uid="{00000000-0005-0000-0000-00004A0E0000}"/>
    <cellStyle name="Normal 77" xfId="5022" xr:uid="{00000000-0005-0000-0000-00004B0E0000}"/>
    <cellStyle name="Normal 78" xfId="1410" xr:uid="{00000000-0005-0000-0000-00004C0E0000}"/>
    <cellStyle name="Normal 79" xfId="4153" xr:uid="{00000000-0005-0000-0000-00004D0E0000}"/>
    <cellStyle name="Normal 8" xfId="314" xr:uid="{00000000-0005-0000-0000-00004E0E0000}"/>
    <cellStyle name="Normal 8 10" xfId="3810" xr:uid="{00000000-0005-0000-0000-00004F0E0000}"/>
    <cellStyle name="Normal 8 11" xfId="3811" xr:uid="{00000000-0005-0000-0000-0000500E0000}"/>
    <cellStyle name="Normal 8 12" xfId="3812" xr:uid="{00000000-0005-0000-0000-0000510E0000}"/>
    <cellStyle name="Normal 8 13" xfId="3813" xr:uid="{00000000-0005-0000-0000-0000520E0000}"/>
    <cellStyle name="Normal 8 14" xfId="3814" xr:uid="{00000000-0005-0000-0000-0000530E0000}"/>
    <cellStyle name="Normal 8 15" xfId="3815" xr:uid="{00000000-0005-0000-0000-0000540E0000}"/>
    <cellStyle name="Normal 8 16" xfId="3816" xr:uid="{00000000-0005-0000-0000-0000550E0000}"/>
    <cellStyle name="Normal 8 17" xfId="3817" xr:uid="{00000000-0005-0000-0000-0000560E0000}"/>
    <cellStyle name="Normal 8 18" xfId="3818" xr:uid="{00000000-0005-0000-0000-0000570E0000}"/>
    <cellStyle name="Normal 8 19" xfId="3819" xr:uid="{00000000-0005-0000-0000-0000580E0000}"/>
    <cellStyle name="Normal 8 2" xfId="315" xr:uid="{00000000-0005-0000-0000-0000590E0000}"/>
    <cellStyle name="Normal 8 2 2" xfId="3821" xr:uid="{00000000-0005-0000-0000-00005A0E0000}"/>
    <cellStyle name="Normal 8 2 3" xfId="3822" xr:uid="{00000000-0005-0000-0000-00005B0E0000}"/>
    <cellStyle name="Normal 8 2 4" xfId="5023" xr:uid="{00000000-0005-0000-0000-00005C0E0000}"/>
    <cellStyle name="Normal 8 2 5" xfId="3820" xr:uid="{00000000-0005-0000-0000-00005D0E0000}"/>
    <cellStyle name="Normal 8 20" xfId="3823" xr:uid="{00000000-0005-0000-0000-00005E0E0000}"/>
    <cellStyle name="Normal 8 21" xfId="3824" xr:uid="{00000000-0005-0000-0000-00005F0E0000}"/>
    <cellStyle name="Normal 8 22" xfId="3825" xr:uid="{00000000-0005-0000-0000-0000600E0000}"/>
    <cellStyle name="Normal 8 23" xfId="3826" xr:uid="{00000000-0005-0000-0000-0000610E0000}"/>
    <cellStyle name="Normal 8 24" xfId="3827" xr:uid="{00000000-0005-0000-0000-0000620E0000}"/>
    <cellStyle name="Normal 8 25" xfId="3828" xr:uid="{00000000-0005-0000-0000-0000630E0000}"/>
    <cellStyle name="Normal 8 26" xfId="3829" xr:uid="{00000000-0005-0000-0000-0000640E0000}"/>
    <cellStyle name="Normal 8 27" xfId="3830" xr:uid="{00000000-0005-0000-0000-0000650E0000}"/>
    <cellStyle name="Normal 8 28" xfId="3831" xr:uid="{00000000-0005-0000-0000-0000660E0000}"/>
    <cellStyle name="Normal 8 29" xfId="3832" xr:uid="{00000000-0005-0000-0000-0000670E0000}"/>
    <cellStyle name="Normal 8 3" xfId="3833" xr:uid="{00000000-0005-0000-0000-0000680E0000}"/>
    <cellStyle name="Normal 8 30" xfId="3834" xr:uid="{00000000-0005-0000-0000-0000690E0000}"/>
    <cellStyle name="Normal 8 31" xfId="3835" xr:uid="{00000000-0005-0000-0000-00006A0E0000}"/>
    <cellStyle name="Normal 8 32" xfId="3836" xr:uid="{00000000-0005-0000-0000-00006B0E0000}"/>
    <cellStyle name="Normal 8 33" xfId="3837" xr:uid="{00000000-0005-0000-0000-00006C0E0000}"/>
    <cellStyle name="Normal 8 34" xfId="3838" xr:uid="{00000000-0005-0000-0000-00006D0E0000}"/>
    <cellStyle name="Normal 8 35" xfId="3839" xr:uid="{00000000-0005-0000-0000-00006E0E0000}"/>
    <cellStyle name="Normal 8 36" xfId="3840" xr:uid="{00000000-0005-0000-0000-00006F0E0000}"/>
    <cellStyle name="Normal 8 37" xfId="3841" xr:uid="{00000000-0005-0000-0000-0000700E0000}"/>
    <cellStyle name="Normal 8 38" xfId="4662" xr:uid="{00000000-0005-0000-0000-0000710E0000}"/>
    <cellStyle name="Normal 8 39" xfId="5024" xr:uid="{00000000-0005-0000-0000-0000720E0000}"/>
    <cellStyle name="Normal 8 39 2" xfId="6252" xr:uid="{00000000-0005-0000-0000-0000730E0000}"/>
    <cellStyle name="Normal 8 4" xfId="3842" xr:uid="{00000000-0005-0000-0000-0000740E0000}"/>
    <cellStyle name="Normal 8 40" xfId="3809" xr:uid="{00000000-0005-0000-0000-0000750E0000}"/>
    <cellStyle name="Normal 8 41" xfId="5747" xr:uid="{00000000-0005-0000-0000-0000760E0000}"/>
    <cellStyle name="Normal 8 5" xfId="3843" xr:uid="{00000000-0005-0000-0000-0000770E0000}"/>
    <cellStyle name="Normal 8 6" xfId="3844" xr:uid="{00000000-0005-0000-0000-0000780E0000}"/>
    <cellStyle name="Normal 8 7" xfId="3845" xr:uid="{00000000-0005-0000-0000-0000790E0000}"/>
    <cellStyle name="Normal 8 8" xfId="3846" xr:uid="{00000000-0005-0000-0000-00007A0E0000}"/>
    <cellStyle name="Normal 8 9" xfId="3847" xr:uid="{00000000-0005-0000-0000-00007B0E0000}"/>
    <cellStyle name="Normal 80" xfId="5621" xr:uid="{00000000-0005-0000-0000-00007C0E0000}"/>
    <cellStyle name="Normal 81" xfId="4142" xr:uid="{00000000-0005-0000-0000-00007D0E0000}"/>
    <cellStyle name="Normal 82" xfId="5619" xr:uid="{00000000-0005-0000-0000-00007E0E0000}"/>
    <cellStyle name="Normal 83" xfId="5611" xr:uid="{00000000-0005-0000-0000-00007F0E0000}"/>
    <cellStyle name="Normal 84" xfId="5617" xr:uid="{00000000-0005-0000-0000-0000800E0000}"/>
    <cellStyle name="Normal 85" xfId="5623" xr:uid="{00000000-0005-0000-0000-0000810E0000}"/>
    <cellStyle name="Normal 86" xfId="4144" xr:uid="{00000000-0005-0000-0000-0000820E0000}"/>
    <cellStyle name="Normal 87" xfId="5620" xr:uid="{00000000-0005-0000-0000-0000830E0000}"/>
    <cellStyle name="Normal 88" xfId="5622" xr:uid="{00000000-0005-0000-0000-0000840E0000}"/>
    <cellStyle name="Normal 89" xfId="4143" xr:uid="{00000000-0005-0000-0000-0000850E0000}"/>
    <cellStyle name="Normal 9" xfId="316" xr:uid="{00000000-0005-0000-0000-0000860E0000}"/>
    <cellStyle name="Normal 9 10" xfId="3848" xr:uid="{00000000-0005-0000-0000-0000870E0000}"/>
    <cellStyle name="Normal 9 11" xfId="3849" xr:uid="{00000000-0005-0000-0000-0000880E0000}"/>
    <cellStyle name="Normal 9 12" xfId="3850" xr:uid="{00000000-0005-0000-0000-0000890E0000}"/>
    <cellStyle name="Normal 9 13" xfId="3851" xr:uid="{00000000-0005-0000-0000-00008A0E0000}"/>
    <cellStyle name="Normal 9 14" xfId="3852" xr:uid="{00000000-0005-0000-0000-00008B0E0000}"/>
    <cellStyle name="Normal 9 15" xfId="3853" xr:uid="{00000000-0005-0000-0000-00008C0E0000}"/>
    <cellStyle name="Normal 9 16" xfId="3854" xr:uid="{00000000-0005-0000-0000-00008D0E0000}"/>
    <cellStyle name="Normal 9 17" xfId="3855" xr:uid="{00000000-0005-0000-0000-00008E0E0000}"/>
    <cellStyle name="Normal 9 18" xfId="3856" xr:uid="{00000000-0005-0000-0000-00008F0E0000}"/>
    <cellStyle name="Normal 9 19" xfId="3857" xr:uid="{00000000-0005-0000-0000-0000900E0000}"/>
    <cellStyle name="Normal 9 2" xfId="317" xr:uid="{00000000-0005-0000-0000-0000910E0000}"/>
    <cellStyle name="Normal 9 20" xfId="3858" xr:uid="{00000000-0005-0000-0000-0000920E0000}"/>
    <cellStyle name="Normal 9 21" xfId="3859" xr:uid="{00000000-0005-0000-0000-0000930E0000}"/>
    <cellStyle name="Normal 9 22" xfId="3860" xr:uid="{00000000-0005-0000-0000-0000940E0000}"/>
    <cellStyle name="Normal 9 23" xfId="3861" xr:uid="{00000000-0005-0000-0000-0000950E0000}"/>
    <cellStyle name="Normal 9 24" xfId="3862" xr:uid="{00000000-0005-0000-0000-0000960E0000}"/>
    <cellStyle name="Normal 9 25" xfId="3863" xr:uid="{00000000-0005-0000-0000-0000970E0000}"/>
    <cellStyle name="Normal 9 26" xfId="3864" xr:uid="{00000000-0005-0000-0000-0000980E0000}"/>
    <cellStyle name="Normal 9 27" xfId="3865" xr:uid="{00000000-0005-0000-0000-0000990E0000}"/>
    <cellStyle name="Normal 9 28" xfId="3866" xr:uid="{00000000-0005-0000-0000-00009A0E0000}"/>
    <cellStyle name="Normal 9 29" xfId="3867" xr:uid="{00000000-0005-0000-0000-00009B0E0000}"/>
    <cellStyle name="Normal 9 3" xfId="3868" xr:uid="{00000000-0005-0000-0000-00009C0E0000}"/>
    <cellStyle name="Normal 9 30" xfId="3869" xr:uid="{00000000-0005-0000-0000-00009D0E0000}"/>
    <cellStyle name="Normal 9 31" xfId="3870" xr:uid="{00000000-0005-0000-0000-00009E0E0000}"/>
    <cellStyle name="Normal 9 32" xfId="3871" xr:uid="{00000000-0005-0000-0000-00009F0E0000}"/>
    <cellStyle name="Normal 9 33" xfId="3872" xr:uid="{00000000-0005-0000-0000-0000A00E0000}"/>
    <cellStyle name="Normal 9 34" xfId="3873" xr:uid="{00000000-0005-0000-0000-0000A10E0000}"/>
    <cellStyle name="Normal 9 35" xfId="3874" xr:uid="{00000000-0005-0000-0000-0000A20E0000}"/>
    <cellStyle name="Normal 9 36" xfId="3875" xr:uid="{00000000-0005-0000-0000-0000A30E0000}"/>
    <cellStyle name="Normal 9 37" xfId="3876" xr:uid="{00000000-0005-0000-0000-0000A40E0000}"/>
    <cellStyle name="Normal 9 38" xfId="5025" xr:uid="{00000000-0005-0000-0000-0000A50E0000}"/>
    <cellStyle name="Normal 9 38 2" xfId="6253" xr:uid="{00000000-0005-0000-0000-0000A60E0000}"/>
    <cellStyle name="Normal 9 39" xfId="5748" xr:uid="{00000000-0005-0000-0000-0000A70E0000}"/>
    <cellStyle name="Normal 9 4" xfId="3877" xr:uid="{00000000-0005-0000-0000-0000A80E0000}"/>
    <cellStyle name="Normal 9 5" xfId="3878" xr:uid="{00000000-0005-0000-0000-0000A90E0000}"/>
    <cellStyle name="Normal 9 6" xfId="3879" xr:uid="{00000000-0005-0000-0000-0000AA0E0000}"/>
    <cellStyle name="Normal 9 7" xfId="3880" xr:uid="{00000000-0005-0000-0000-0000AB0E0000}"/>
    <cellStyle name="Normal 9 8" xfId="3881" xr:uid="{00000000-0005-0000-0000-0000AC0E0000}"/>
    <cellStyle name="Normal 9 9" xfId="3882" xr:uid="{00000000-0005-0000-0000-0000AD0E0000}"/>
    <cellStyle name="Normal 90" xfId="5625" xr:uid="{00000000-0005-0000-0000-0000AE0E0000}"/>
    <cellStyle name="Normal 91" xfId="5628" xr:uid="{00000000-0005-0000-0000-0000AF0E0000}"/>
    <cellStyle name="Normal 92" xfId="5629" xr:uid="{00000000-0005-0000-0000-0000B00E0000}"/>
    <cellStyle name="Normal 93" xfId="5026" xr:uid="{00000000-0005-0000-0000-0000B10E0000}"/>
    <cellStyle name="Normal 94" xfId="5630" xr:uid="{00000000-0005-0000-0000-0000B20E0000}"/>
    <cellStyle name="Normal 95" xfId="26" xr:uid="{00000000-0005-0000-0000-0000B30E0000}"/>
    <cellStyle name="Normal 95 2" xfId="5632" xr:uid="{00000000-0005-0000-0000-0000B40E0000}"/>
    <cellStyle name="Normal 96" xfId="5633" xr:uid="{00000000-0005-0000-0000-0000B50E0000}"/>
    <cellStyle name="Normal 97" xfId="5635" xr:uid="{00000000-0005-0000-0000-0000B60E0000}"/>
    <cellStyle name="Normal 97 2" xfId="6313" xr:uid="{00000000-0005-0000-0000-0000B70E0000}"/>
    <cellStyle name="Normal 98" xfId="5637" xr:uid="{00000000-0005-0000-0000-0000B80E0000}"/>
    <cellStyle name="Normal 98 2" xfId="5640" xr:uid="{00000000-0005-0000-0000-0000B90E0000}"/>
    <cellStyle name="Normal 98 2 2" xfId="6317" xr:uid="{00000000-0005-0000-0000-0000BA0E0000}"/>
    <cellStyle name="Normal 98 2 3" xfId="6319" xr:uid="{00000000-0005-0000-0000-0000BB0E0000}"/>
    <cellStyle name="Normal 98 2 3 2" xfId="6350" xr:uid="{00000000-0005-0000-0000-0000BC0E0000}"/>
    <cellStyle name="Normal 98 2 3 3" xfId="6352" xr:uid="{00000000-0005-0000-0000-0000BD0E0000}"/>
    <cellStyle name="Normal 98 3" xfId="6315" xr:uid="{00000000-0005-0000-0000-0000BE0E0000}"/>
    <cellStyle name="Normal 99" xfId="5641" xr:uid="{00000000-0005-0000-0000-0000BF0E0000}"/>
    <cellStyle name="Normal_C779A0245" xfId="9" xr:uid="{00000000-0005-0000-0000-0000C00E0000}"/>
    <cellStyle name="Normale_9639A02C" xfId="318" xr:uid="{00000000-0005-0000-0000-0000C10E0000}"/>
    <cellStyle name="Note 2" xfId="319" xr:uid="{00000000-0005-0000-0000-0000C20E0000}"/>
    <cellStyle name="Note 2 2" xfId="3884" xr:uid="{00000000-0005-0000-0000-0000C30E0000}"/>
    <cellStyle name="Note 2 2 2" xfId="5027" xr:uid="{00000000-0005-0000-0000-0000C40E0000}"/>
    <cellStyle name="Note 2 2 3" xfId="6083" xr:uid="{00000000-0005-0000-0000-0000C50E0000}"/>
    <cellStyle name="Note 2 3" xfId="3885" xr:uid="{00000000-0005-0000-0000-0000C60E0000}"/>
    <cellStyle name="Note 2 3 2" xfId="6084" xr:uid="{00000000-0005-0000-0000-0000C70E0000}"/>
    <cellStyle name="Note 2 4" xfId="5028" xr:uid="{00000000-0005-0000-0000-0000C80E0000}"/>
    <cellStyle name="Note 2 4 2" xfId="6254" xr:uid="{00000000-0005-0000-0000-0000C90E0000}"/>
    <cellStyle name="Note 2 5" xfId="3883" xr:uid="{00000000-0005-0000-0000-0000CA0E0000}"/>
    <cellStyle name="Note 2 5 2" xfId="6082" xr:uid="{00000000-0005-0000-0000-0000CB0E0000}"/>
    <cellStyle name="Note 2 6" xfId="5749" xr:uid="{00000000-0005-0000-0000-0000CC0E0000}"/>
    <cellStyle name="Note 3" xfId="3886" xr:uid="{00000000-0005-0000-0000-0000CD0E0000}"/>
    <cellStyle name="Note 3 2" xfId="5029" xr:uid="{00000000-0005-0000-0000-0000CE0E0000}"/>
    <cellStyle name="Note 3 2 2" xfId="5596" xr:uid="{00000000-0005-0000-0000-0000CF0E0000}"/>
    <cellStyle name="Note 3 3" xfId="6085" xr:uid="{00000000-0005-0000-0000-0000D00E0000}"/>
    <cellStyle name="Output 2" xfId="320" xr:uid="{00000000-0005-0000-0000-0000D10E0000}"/>
    <cellStyle name="Output 2 2" xfId="3888" xr:uid="{00000000-0005-0000-0000-0000D20E0000}"/>
    <cellStyle name="Output 2 2 2" xfId="5030" xr:uid="{00000000-0005-0000-0000-0000D30E0000}"/>
    <cellStyle name="Output 2 3" xfId="3889" xr:uid="{00000000-0005-0000-0000-0000D40E0000}"/>
    <cellStyle name="Output 2 4" xfId="5031" xr:uid="{00000000-0005-0000-0000-0000D50E0000}"/>
    <cellStyle name="Output 2 5" xfId="3887" xr:uid="{00000000-0005-0000-0000-0000D60E0000}"/>
    <cellStyle name="Percent (0)" xfId="5032" xr:uid="{00000000-0005-0000-0000-0000D70E0000}"/>
    <cellStyle name="Percent (0) 2" xfId="5033" xr:uid="{00000000-0005-0000-0000-0000D80E0000}"/>
    <cellStyle name="Percent [2]" xfId="322" xr:uid="{00000000-0005-0000-0000-0000D90E0000}"/>
    <cellStyle name="Percent [2] 10" xfId="3890" xr:uid="{00000000-0005-0000-0000-0000DA0E0000}"/>
    <cellStyle name="Percent [2] 10 2" xfId="3891" xr:uid="{00000000-0005-0000-0000-0000DB0E0000}"/>
    <cellStyle name="Percent [2] 10 3" xfId="3892" xr:uid="{00000000-0005-0000-0000-0000DC0E0000}"/>
    <cellStyle name="Percent [2] 11" xfId="3893" xr:uid="{00000000-0005-0000-0000-0000DD0E0000}"/>
    <cellStyle name="Percent [2] 11 2" xfId="3894" xr:uid="{00000000-0005-0000-0000-0000DE0E0000}"/>
    <cellStyle name="Percent [2] 11 3" xfId="3895" xr:uid="{00000000-0005-0000-0000-0000DF0E0000}"/>
    <cellStyle name="Percent [2] 12" xfId="3896" xr:uid="{00000000-0005-0000-0000-0000E00E0000}"/>
    <cellStyle name="Percent [2] 13" xfId="3897" xr:uid="{00000000-0005-0000-0000-0000E10E0000}"/>
    <cellStyle name="Percent [2] 14" xfId="3898" xr:uid="{00000000-0005-0000-0000-0000E20E0000}"/>
    <cellStyle name="Percent [2] 15" xfId="3899" xr:uid="{00000000-0005-0000-0000-0000E30E0000}"/>
    <cellStyle name="Percent [2] 16" xfId="3900" xr:uid="{00000000-0005-0000-0000-0000E40E0000}"/>
    <cellStyle name="Percent [2] 17" xfId="3901" xr:uid="{00000000-0005-0000-0000-0000E50E0000}"/>
    <cellStyle name="Percent [2] 18" xfId="3902" xr:uid="{00000000-0005-0000-0000-0000E60E0000}"/>
    <cellStyle name="Percent [2] 19" xfId="3903" xr:uid="{00000000-0005-0000-0000-0000E70E0000}"/>
    <cellStyle name="Percent [2] 2" xfId="323" xr:uid="{00000000-0005-0000-0000-0000E80E0000}"/>
    <cellStyle name="Percent [2] 2 2" xfId="3904" xr:uid="{00000000-0005-0000-0000-0000E90E0000}"/>
    <cellStyle name="Percent [2] 2 3" xfId="3905" xr:uid="{00000000-0005-0000-0000-0000EA0E0000}"/>
    <cellStyle name="Percent [2] 20" xfId="3906" xr:uid="{00000000-0005-0000-0000-0000EB0E0000}"/>
    <cellStyle name="Percent [2] 21" xfId="3907" xr:uid="{00000000-0005-0000-0000-0000EC0E0000}"/>
    <cellStyle name="Percent [2] 22" xfId="3908" xr:uid="{00000000-0005-0000-0000-0000ED0E0000}"/>
    <cellStyle name="Percent [2] 23" xfId="3909" xr:uid="{00000000-0005-0000-0000-0000EE0E0000}"/>
    <cellStyle name="Percent [2] 24" xfId="3910" xr:uid="{00000000-0005-0000-0000-0000EF0E0000}"/>
    <cellStyle name="Percent [2] 25" xfId="3911" xr:uid="{00000000-0005-0000-0000-0000F00E0000}"/>
    <cellStyle name="Percent [2] 26" xfId="3912" xr:uid="{00000000-0005-0000-0000-0000F10E0000}"/>
    <cellStyle name="Percent [2] 27" xfId="3913" xr:uid="{00000000-0005-0000-0000-0000F20E0000}"/>
    <cellStyle name="Percent [2] 28" xfId="3914" xr:uid="{00000000-0005-0000-0000-0000F30E0000}"/>
    <cellStyle name="Percent [2] 29" xfId="3915" xr:uid="{00000000-0005-0000-0000-0000F40E0000}"/>
    <cellStyle name="Percent [2] 3" xfId="3916" xr:uid="{00000000-0005-0000-0000-0000F50E0000}"/>
    <cellStyle name="Percent [2] 3 2" xfId="3917" xr:uid="{00000000-0005-0000-0000-0000F60E0000}"/>
    <cellStyle name="Percent [2] 3 3" xfId="3918" xr:uid="{00000000-0005-0000-0000-0000F70E0000}"/>
    <cellStyle name="Percent [2] 30" xfId="3919" xr:uid="{00000000-0005-0000-0000-0000F80E0000}"/>
    <cellStyle name="Percent [2] 31" xfId="3920" xr:uid="{00000000-0005-0000-0000-0000F90E0000}"/>
    <cellStyle name="Percent [2] 32" xfId="3921" xr:uid="{00000000-0005-0000-0000-0000FA0E0000}"/>
    <cellStyle name="Percent [2] 33" xfId="3922" xr:uid="{00000000-0005-0000-0000-0000FB0E0000}"/>
    <cellStyle name="Percent [2] 34" xfId="3923" xr:uid="{00000000-0005-0000-0000-0000FC0E0000}"/>
    <cellStyle name="Percent [2] 35" xfId="3924" xr:uid="{00000000-0005-0000-0000-0000FD0E0000}"/>
    <cellStyle name="Percent [2] 36" xfId="3925" xr:uid="{00000000-0005-0000-0000-0000FE0E0000}"/>
    <cellStyle name="Percent [2] 37" xfId="3926" xr:uid="{00000000-0005-0000-0000-0000FF0E0000}"/>
    <cellStyle name="Percent [2] 38" xfId="3927" xr:uid="{00000000-0005-0000-0000-0000000F0000}"/>
    <cellStyle name="Percent [2] 39" xfId="3928" xr:uid="{00000000-0005-0000-0000-0000010F0000}"/>
    <cellStyle name="Percent [2] 4" xfId="3929" xr:uid="{00000000-0005-0000-0000-0000020F0000}"/>
    <cellStyle name="Percent [2] 4 2" xfId="3930" xr:uid="{00000000-0005-0000-0000-0000030F0000}"/>
    <cellStyle name="Percent [2] 4 3" xfId="3931" xr:uid="{00000000-0005-0000-0000-0000040F0000}"/>
    <cellStyle name="Percent [2] 40" xfId="3932" xr:uid="{00000000-0005-0000-0000-0000050F0000}"/>
    <cellStyle name="Percent [2] 41" xfId="3933" xr:uid="{00000000-0005-0000-0000-0000060F0000}"/>
    <cellStyle name="Percent [2] 42" xfId="3934" xr:uid="{00000000-0005-0000-0000-0000070F0000}"/>
    <cellStyle name="Percent [2] 43" xfId="3935" xr:uid="{00000000-0005-0000-0000-0000080F0000}"/>
    <cellStyle name="Percent [2] 44" xfId="3936" xr:uid="{00000000-0005-0000-0000-0000090F0000}"/>
    <cellStyle name="Percent [2] 45" xfId="3937" xr:uid="{00000000-0005-0000-0000-00000A0F0000}"/>
    <cellStyle name="Percent [2] 46" xfId="3938" xr:uid="{00000000-0005-0000-0000-00000B0F0000}"/>
    <cellStyle name="Percent [2] 47" xfId="3939" xr:uid="{00000000-0005-0000-0000-00000C0F0000}"/>
    <cellStyle name="Percent [2] 48" xfId="3940" xr:uid="{00000000-0005-0000-0000-00000D0F0000}"/>
    <cellStyle name="Percent [2] 49" xfId="3941" xr:uid="{00000000-0005-0000-0000-00000E0F0000}"/>
    <cellStyle name="Percent [2] 5" xfId="3942" xr:uid="{00000000-0005-0000-0000-00000F0F0000}"/>
    <cellStyle name="Percent [2] 5 2" xfId="3943" xr:uid="{00000000-0005-0000-0000-0000100F0000}"/>
    <cellStyle name="Percent [2] 5 3" xfId="3944" xr:uid="{00000000-0005-0000-0000-0000110F0000}"/>
    <cellStyle name="Percent [2] 50" xfId="3945" xr:uid="{00000000-0005-0000-0000-0000120F0000}"/>
    <cellStyle name="Percent [2] 51" xfId="3946" xr:uid="{00000000-0005-0000-0000-0000130F0000}"/>
    <cellStyle name="Percent [2] 52" xfId="3947" xr:uid="{00000000-0005-0000-0000-0000140F0000}"/>
    <cellStyle name="Percent [2] 53" xfId="3948" xr:uid="{00000000-0005-0000-0000-0000150F0000}"/>
    <cellStyle name="Percent [2] 54" xfId="3949" xr:uid="{00000000-0005-0000-0000-0000160F0000}"/>
    <cellStyle name="Percent [2] 55" xfId="3950" xr:uid="{00000000-0005-0000-0000-0000170F0000}"/>
    <cellStyle name="Percent [2] 56" xfId="3951" xr:uid="{00000000-0005-0000-0000-0000180F0000}"/>
    <cellStyle name="Percent [2] 57" xfId="3952" xr:uid="{00000000-0005-0000-0000-0000190F0000}"/>
    <cellStyle name="Percent [2] 58" xfId="3953" xr:uid="{00000000-0005-0000-0000-00001A0F0000}"/>
    <cellStyle name="Percent [2] 59" xfId="3954" xr:uid="{00000000-0005-0000-0000-00001B0F0000}"/>
    <cellStyle name="Percent [2] 6" xfId="3955" xr:uid="{00000000-0005-0000-0000-00001C0F0000}"/>
    <cellStyle name="Percent [2] 6 2" xfId="3956" xr:uid="{00000000-0005-0000-0000-00001D0F0000}"/>
    <cellStyle name="Percent [2] 6 3" xfId="3957" xr:uid="{00000000-0005-0000-0000-00001E0F0000}"/>
    <cellStyle name="Percent [2] 7" xfId="3958" xr:uid="{00000000-0005-0000-0000-00001F0F0000}"/>
    <cellStyle name="Percent [2] 7 2" xfId="3959" xr:uid="{00000000-0005-0000-0000-0000200F0000}"/>
    <cellStyle name="Percent [2] 7 3" xfId="3960" xr:uid="{00000000-0005-0000-0000-0000210F0000}"/>
    <cellStyle name="Percent [2] 8" xfId="3961" xr:uid="{00000000-0005-0000-0000-0000220F0000}"/>
    <cellStyle name="Percent [2] 8 2" xfId="3962" xr:uid="{00000000-0005-0000-0000-0000230F0000}"/>
    <cellStyle name="Percent [2] 8 3" xfId="3963" xr:uid="{00000000-0005-0000-0000-0000240F0000}"/>
    <cellStyle name="Percent [2] 9" xfId="3964" xr:uid="{00000000-0005-0000-0000-0000250F0000}"/>
    <cellStyle name="Percent [2] 9 2" xfId="3965" xr:uid="{00000000-0005-0000-0000-0000260F0000}"/>
    <cellStyle name="Percent [2] 9 3" xfId="3966" xr:uid="{00000000-0005-0000-0000-0000270F0000}"/>
    <cellStyle name="Percent 10" xfId="324" xr:uid="{00000000-0005-0000-0000-0000280F0000}"/>
    <cellStyle name="Percent 11" xfId="325" xr:uid="{00000000-0005-0000-0000-0000290F0000}"/>
    <cellStyle name="Percent 12" xfId="326" xr:uid="{00000000-0005-0000-0000-00002A0F0000}"/>
    <cellStyle name="Percent 13" xfId="327" xr:uid="{00000000-0005-0000-0000-00002B0F0000}"/>
    <cellStyle name="Percent 14" xfId="328" xr:uid="{00000000-0005-0000-0000-00002C0F0000}"/>
    <cellStyle name="Percent 15" xfId="329" xr:uid="{00000000-0005-0000-0000-00002D0F0000}"/>
    <cellStyle name="Percent 16" xfId="330" xr:uid="{00000000-0005-0000-0000-00002E0F0000}"/>
    <cellStyle name="Percent 17" xfId="331" xr:uid="{00000000-0005-0000-0000-00002F0F0000}"/>
    <cellStyle name="Percent 18" xfId="332" xr:uid="{00000000-0005-0000-0000-0000300F0000}"/>
    <cellStyle name="Percent 18 2" xfId="5034" xr:uid="{00000000-0005-0000-0000-0000310F0000}"/>
    <cellStyle name="Percent 18 3" xfId="3967" xr:uid="{00000000-0005-0000-0000-0000320F0000}"/>
    <cellStyle name="Percent 19" xfId="333" xr:uid="{00000000-0005-0000-0000-0000330F0000}"/>
    <cellStyle name="Percent 2" xfId="21" xr:uid="{00000000-0005-0000-0000-0000340F0000}"/>
    <cellStyle name="Percent 2 10" xfId="334" xr:uid="{00000000-0005-0000-0000-0000350F0000}"/>
    <cellStyle name="Percent 2 11" xfId="335" xr:uid="{00000000-0005-0000-0000-0000360F0000}"/>
    <cellStyle name="Percent 2 12" xfId="336" xr:uid="{00000000-0005-0000-0000-0000370F0000}"/>
    <cellStyle name="Percent 2 13" xfId="337" xr:uid="{00000000-0005-0000-0000-0000380F0000}"/>
    <cellStyle name="Percent 2 14" xfId="338" xr:uid="{00000000-0005-0000-0000-0000390F0000}"/>
    <cellStyle name="Percent 2 15" xfId="339" xr:uid="{00000000-0005-0000-0000-00003A0F0000}"/>
    <cellStyle name="Percent 2 16" xfId="340" xr:uid="{00000000-0005-0000-0000-00003B0F0000}"/>
    <cellStyle name="Percent 2 17" xfId="341" xr:uid="{00000000-0005-0000-0000-00003C0F0000}"/>
    <cellStyle name="Percent 2 17 2" xfId="5035" xr:uid="{00000000-0005-0000-0000-00003D0F0000}"/>
    <cellStyle name="Percent 2 18" xfId="3968" xr:uid="{00000000-0005-0000-0000-00003E0F0000}"/>
    <cellStyle name="Percent 2 2" xfId="342" xr:uid="{00000000-0005-0000-0000-00003F0F0000}"/>
    <cellStyle name="Percent 2 2 2" xfId="343" xr:uid="{00000000-0005-0000-0000-0000400F0000}"/>
    <cellStyle name="Percent 2 2 3" xfId="5036" xr:uid="{00000000-0005-0000-0000-0000410F0000}"/>
    <cellStyle name="Percent 2 2 4" xfId="3969" xr:uid="{00000000-0005-0000-0000-0000420F0000}"/>
    <cellStyle name="Percent 2 3" xfId="344" xr:uid="{00000000-0005-0000-0000-0000430F0000}"/>
    <cellStyle name="Percent 2 3 2" xfId="5037" xr:uid="{00000000-0005-0000-0000-0000440F0000}"/>
    <cellStyle name="Percent 2 3 3" xfId="3970" xr:uid="{00000000-0005-0000-0000-0000450F0000}"/>
    <cellStyle name="Percent 2 4" xfId="345" xr:uid="{00000000-0005-0000-0000-0000460F0000}"/>
    <cellStyle name="Percent 2 5" xfId="346" xr:uid="{00000000-0005-0000-0000-0000470F0000}"/>
    <cellStyle name="Percent 2 6" xfId="347" xr:uid="{00000000-0005-0000-0000-0000480F0000}"/>
    <cellStyle name="Percent 2 7" xfId="348" xr:uid="{00000000-0005-0000-0000-0000490F0000}"/>
    <cellStyle name="Percent 2 8" xfId="349" xr:uid="{00000000-0005-0000-0000-00004A0F0000}"/>
    <cellStyle name="Percent 2 9" xfId="350" xr:uid="{00000000-0005-0000-0000-00004B0F0000}"/>
    <cellStyle name="Percent 20" xfId="351" xr:uid="{00000000-0005-0000-0000-00004C0F0000}"/>
    <cellStyle name="Percent 21" xfId="352" xr:uid="{00000000-0005-0000-0000-00004D0F0000}"/>
    <cellStyle name="Percent 21 2" xfId="353" xr:uid="{00000000-0005-0000-0000-00004E0F0000}"/>
    <cellStyle name="Percent 21 3" xfId="5038" xr:uid="{00000000-0005-0000-0000-00004F0F0000}"/>
    <cellStyle name="Percent 21 3 2" xfId="5039" xr:uid="{00000000-0005-0000-0000-0000500F0000}"/>
    <cellStyle name="Percent 21 3 2 2" xfId="5597" xr:uid="{00000000-0005-0000-0000-0000510F0000}"/>
    <cellStyle name="Percent 21 4" xfId="3971" xr:uid="{00000000-0005-0000-0000-0000520F0000}"/>
    <cellStyle name="Percent 22" xfId="354" xr:uid="{00000000-0005-0000-0000-0000530F0000}"/>
    <cellStyle name="Percent 22 2" xfId="5040" xr:uid="{00000000-0005-0000-0000-0000540F0000}"/>
    <cellStyle name="Percent 22 2 2" xfId="5041" xr:uid="{00000000-0005-0000-0000-0000550F0000}"/>
    <cellStyle name="Percent 22 2 2 2" xfId="6255" xr:uid="{00000000-0005-0000-0000-0000560F0000}"/>
    <cellStyle name="Percent 22 3" xfId="5042" xr:uid="{00000000-0005-0000-0000-0000570F0000}"/>
    <cellStyle name="Percent 22 4" xfId="3972" xr:uid="{00000000-0005-0000-0000-0000580F0000}"/>
    <cellStyle name="Percent 23" xfId="355" xr:uid="{00000000-0005-0000-0000-0000590F0000}"/>
    <cellStyle name="Percent 23 2" xfId="5043" xr:uid="{00000000-0005-0000-0000-00005A0F0000}"/>
    <cellStyle name="Percent 23 2 2" xfId="5598" xr:uid="{00000000-0005-0000-0000-00005B0F0000}"/>
    <cellStyle name="Percent 24" xfId="356" xr:uid="{00000000-0005-0000-0000-00005C0F0000}"/>
    <cellStyle name="Percent 24 2" xfId="3973" xr:uid="{00000000-0005-0000-0000-00005D0F0000}"/>
    <cellStyle name="Percent 25" xfId="1406" xr:uid="{00000000-0005-0000-0000-00005E0F0000}"/>
    <cellStyle name="Percent 25 2" xfId="3974" xr:uid="{00000000-0005-0000-0000-00005F0F0000}"/>
    <cellStyle name="Percent 26" xfId="321" xr:uid="{00000000-0005-0000-0000-0000600F0000}"/>
    <cellStyle name="Percent 26 2" xfId="3975" xr:uid="{00000000-0005-0000-0000-0000610F0000}"/>
    <cellStyle name="Percent 26 3" xfId="5750" xr:uid="{00000000-0005-0000-0000-0000620F0000}"/>
    <cellStyle name="Percent 27" xfId="3976" xr:uid="{00000000-0005-0000-0000-0000630F0000}"/>
    <cellStyle name="Percent 28" xfId="3977" xr:uid="{00000000-0005-0000-0000-0000640F0000}"/>
    <cellStyle name="Percent 29" xfId="3978" xr:uid="{00000000-0005-0000-0000-0000650F0000}"/>
    <cellStyle name="Percent 3" xfId="357" xr:uid="{00000000-0005-0000-0000-0000660F0000}"/>
    <cellStyle name="Percent 3 2" xfId="358" xr:uid="{00000000-0005-0000-0000-0000670F0000}"/>
    <cellStyle name="Percent 3 3" xfId="5044" xr:uid="{00000000-0005-0000-0000-0000680F0000}"/>
    <cellStyle name="Percent 30" xfId="3979" xr:uid="{00000000-0005-0000-0000-0000690F0000}"/>
    <cellStyle name="Percent 31" xfId="3980" xr:uid="{00000000-0005-0000-0000-00006A0F0000}"/>
    <cellStyle name="Percent 32" xfId="3981" xr:uid="{00000000-0005-0000-0000-00006B0F0000}"/>
    <cellStyle name="Percent 33" xfId="3982" xr:uid="{00000000-0005-0000-0000-00006C0F0000}"/>
    <cellStyle name="Percent 34" xfId="3983" xr:uid="{00000000-0005-0000-0000-00006D0F0000}"/>
    <cellStyle name="Percent 35" xfId="3984" xr:uid="{00000000-0005-0000-0000-00006E0F0000}"/>
    <cellStyle name="Percent 36" xfId="3985" xr:uid="{00000000-0005-0000-0000-00006F0F0000}"/>
    <cellStyle name="Percent 37" xfId="3986" xr:uid="{00000000-0005-0000-0000-0000700F0000}"/>
    <cellStyle name="Percent 38" xfId="3987" xr:uid="{00000000-0005-0000-0000-0000710F0000}"/>
    <cellStyle name="Percent 39" xfId="3988" xr:uid="{00000000-0005-0000-0000-0000720F0000}"/>
    <cellStyle name="Percent 4" xfId="359" xr:uid="{00000000-0005-0000-0000-0000730F0000}"/>
    <cellStyle name="Percent 4 2" xfId="360" xr:uid="{00000000-0005-0000-0000-0000740F0000}"/>
    <cellStyle name="Percent 4 3" xfId="5045" xr:uid="{00000000-0005-0000-0000-0000750F0000}"/>
    <cellStyle name="Percent 4 4" xfId="3989" xr:uid="{00000000-0005-0000-0000-0000760F0000}"/>
    <cellStyle name="Percent 40" xfId="3990" xr:uid="{00000000-0005-0000-0000-0000770F0000}"/>
    <cellStyle name="Percent 41" xfId="3991" xr:uid="{00000000-0005-0000-0000-0000780F0000}"/>
    <cellStyle name="Percent 42" xfId="3992" xr:uid="{00000000-0005-0000-0000-0000790F0000}"/>
    <cellStyle name="Percent 43" xfId="3993" xr:uid="{00000000-0005-0000-0000-00007A0F0000}"/>
    <cellStyle name="Percent 44" xfId="3994" xr:uid="{00000000-0005-0000-0000-00007B0F0000}"/>
    <cellStyle name="Percent 45" xfId="3995" xr:uid="{00000000-0005-0000-0000-00007C0F0000}"/>
    <cellStyle name="Percent 46" xfId="3996" xr:uid="{00000000-0005-0000-0000-00007D0F0000}"/>
    <cellStyle name="Percent 47" xfId="3997" xr:uid="{00000000-0005-0000-0000-00007E0F0000}"/>
    <cellStyle name="Percent 48" xfId="3998" xr:uid="{00000000-0005-0000-0000-00007F0F0000}"/>
    <cellStyle name="Percent 49" xfId="3999" xr:uid="{00000000-0005-0000-0000-0000800F0000}"/>
    <cellStyle name="Percent 5" xfId="361" xr:uid="{00000000-0005-0000-0000-0000810F0000}"/>
    <cellStyle name="Percent 5 2" xfId="5046" xr:uid="{00000000-0005-0000-0000-0000820F0000}"/>
    <cellStyle name="Percent 5 2 2" xfId="5047" xr:uid="{00000000-0005-0000-0000-0000830F0000}"/>
    <cellStyle name="Percent 5 3" xfId="4000" xr:uid="{00000000-0005-0000-0000-0000840F0000}"/>
    <cellStyle name="Percent 50" xfId="4001" xr:uid="{00000000-0005-0000-0000-0000850F0000}"/>
    <cellStyle name="Percent 51" xfId="4002" xr:uid="{00000000-0005-0000-0000-0000860F0000}"/>
    <cellStyle name="Percent 52" xfId="4003" xr:uid="{00000000-0005-0000-0000-0000870F0000}"/>
    <cellStyle name="Percent 53" xfId="4004" xr:uid="{00000000-0005-0000-0000-0000880F0000}"/>
    <cellStyle name="Percent 54" xfId="4005" xr:uid="{00000000-0005-0000-0000-0000890F0000}"/>
    <cellStyle name="Percent 55" xfId="4006" xr:uid="{00000000-0005-0000-0000-00008A0F0000}"/>
    <cellStyle name="Percent 56" xfId="4007" xr:uid="{00000000-0005-0000-0000-00008B0F0000}"/>
    <cellStyle name="Percent 57" xfId="4008" xr:uid="{00000000-0005-0000-0000-00008C0F0000}"/>
    <cellStyle name="Percent 58" xfId="4009" xr:uid="{00000000-0005-0000-0000-00008D0F0000}"/>
    <cellStyle name="Percent 59" xfId="4010" xr:uid="{00000000-0005-0000-0000-00008E0F0000}"/>
    <cellStyle name="Percent 6" xfId="362" xr:uid="{00000000-0005-0000-0000-00008F0F0000}"/>
    <cellStyle name="Percent 6 2" xfId="5048" xr:uid="{00000000-0005-0000-0000-0000900F0000}"/>
    <cellStyle name="Percent 6 2 2" xfId="5049" xr:uid="{00000000-0005-0000-0000-0000910F0000}"/>
    <cellStyle name="Percent 6 3" xfId="4011" xr:uid="{00000000-0005-0000-0000-0000920F0000}"/>
    <cellStyle name="Percent 60" xfId="4012" xr:uid="{00000000-0005-0000-0000-0000930F0000}"/>
    <cellStyle name="Percent 61" xfId="4013" xr:uid="{00000000-0005-0000-0000-0000940F0000}"/>
    <cellStyle name="Percent 62" xfId="4014" xr:uid="{00000000-0005-0000-0000-0000950F0000}"/>
    <cellStyle name="Percent 63" xfId="4015" xr:uid="{00000000-0005-0000-0000-0000960F0000}"/>
    <cellStyle name="Percent 64" xfId="4016" xr:uid="{00000000-0005-0000-0000-0000970F0000}"/>
    <cellStyle name="Percent 65" xfId="4017" xr:uid="{00000000-0005-0000-0000-0000980F0000}"/>
    <cellStyle name="Percent 66" xfId="4018" xr:uid="{00000000-0005-0000-0000-0000990F0000}"/>
    <cellStyle name="Percent 67" xfId="4019" xr:uid="{00000000-0005-0000-0000-00009A0F0000}"/>
    <cellStyle name="Percent 68" xfId="4020" xr:uid="{00000000-0005-0000-0000-00009B0F0000}"/>
    <cellStyle name="Percent 69" xfId="4021" xr:uid="{00000000-0005-0000-0000-00009C0F0000}"/>
    <cellStyle name="Percent 7" xfId="363" xr:uid="{00000000-0005-0000-0000-00009D0F0000}"/>
    <cellStyle name="Percent 7 2" xfId="5050" xr:uid="{00000000-0005-0000-0000-00009E0F0000}"/>
    <cellStyle name="Percent 70" xfId="4022" xr:uid="{00000000-0005-0000-0000-00009F0F0000}"/>
    <cellStyle name="Percent 71" xfId="4023" xr:uid="{00000000-0005-0000-0000-0000A00F0000}"/>
    <cellStyle name="Percent 72" xfId="4024" xr:uid="{00000000-0005-0000-0000-0000A10F0000}"/>
    <cellStyle name="Percent 73" xfId="4025" xr:uid="{00000000-0005-0000-0000-0000A20F0000}"/>
    <cellStyle name="Percent 74" xfId="4026" xr:uid="{00000000-0005-0000-0000-0000A30F0000}"/>
    <cellStyle name="Percent 75" xfId="4027" xr:uid="{00000000-0005-0000-0000-0000A40F0000}"/>
    <cellStyle name="Percent 76" xfId="4028" xr:uid="{00000000-0005-0000-0000-0000A50F0000}"/>
    <cellStyle name="Percent 77" xfId="4029" xr:uid="{00000000-0005-0000-0000-0000A60F0000}"/>
    <cellStyle name="Percent 78" xfId="5051" xr:uid="{00000000-0005-0000-0000-0000A70F0000}"/>
    <cellStyle name="Percent 78 2" xfId="5599" xr:uid="{00000000-0005-0000-0000-0000A80F0000}"/>
    <cellStyle name="Percent 79" xfId="5052" xr:uid="{00000000-0005-0000-0000-0000A90F0000}"/>
    <cellStyle name="Percent 8" xfId="364" xr:uid="{00000000-0005-0000-0000-0000AA0F0000}"/>
    <cellStyle name="Percent 8 2" xfId="5053" xr:uid="{00000000-0005-0000-0000-0000AB0F0000}"/>
    <cellStyle name="Percent 80" xfId="5054" xr:uid="{00000000-0005-0000-0000-0000AC0F0000}"/>
    <cellStyle name="Percent 9" xfId="365" xr:uid="{00000000-0005-0000-0000-0000AD0F0000}"/>
    <cellStyle name="Percent 9 2" xfId="5055" xr:uid="{00000000-0005-0000-0000-0000AE0F0000}"/>
    <cellStyle name="Percent 9 2 2" xfId="6256" xr:uid="{00000000-0005-0000-0000-0000AF0F0000}"/>
    <cellStyle name="Quantity" xfId="366" xr:uid="{00000000-0005-0000-0000-0000B00F0000}"/>
    <cellStyle name="Quantity 10" xfId="4030" xr:uid="{00000000-0005-0000-0000-0000B10F0000}"/>
    <cellStyle name="Quantity 10 2" xfId="4031" xr:uid="{00000000-0005-0000-0000-0000B20F0000}"/>
    <cellStyle name="Quantity 10 3" xfId="4032" xr:uid="{00000000-0005-0000-0000-0000B30F0000}"/>
    <cellStyle name="Quantity 11" xfId="4033" xr:uid="{00000000-0005-0000-0000-0000B40F0000}"/>
    <cellStyle name="Quantity 11 2" xfId="4034" xr:uid="{00000000-0005-0000-0000-0000B50F0000}"/>
    <cellStyle name="Quantity 11 3" xfId="4035" xr:uid="{00000000-0005-0000-0000-0000B60F0000}"/>
    <cellStyle name="Quantity 12" xfId="4036" xr:uid="{00000000-0005-0000-0000-0000B70F0000}"/>
    <cellStyle name="Quantity 13" xfId="4037" xr:uid="{00000000-0005-0000-0000-0000B80F0000}"/>
    <cellStyle name="Quantity 14" xfId="4038" xr:uid="{00000000-0005-0000-0000-0000B90F0000}"/>
    <cellStyle name="Quantity 15" xfId="4039" xr:uid="{00000000-0005-0000-0000-0000BA0F0000}"/>
    <cellStyle name="Quantity 16" xfId="4040" xr:uid="{00000000-0005-0000-0000-0000BB0F0000}"/>
    <cellStyle name="Quantity 17" xfId="4041" xr:uid="{00000000-0005-0000-0000-0000BC0F0000}"/>
    <cellStyle name="Quantity 18" xfId="4042" xr:uid="{00000000-0005-0000-0000-0000BD0F0000}"/>
    <cellStyle name="Quantity 19" xfId="4043" xr:uid="{00000000-0005-0000-0000-0000BE0F0000}"/>
    <cellStyle name="Quantity 2" xfId="367" xr:uid="{00000000-0005-0000-0000-0000BF0F0000}"/>
    <cellStyle name="Quantity 2 2" xfId="4044" xr:uid="{00000000-0005-0000-0000-0000C00F0000}"/>
    <cellStyle name="Quantity 2 3" xfId="4045" xr:uid="{00000000-0005-0000-0000-0000C10F0000}"/>
    <cellStyle name="Quantity 20" xfId="4046" xr:uid="{00000000-0005-0000-0000-0000C20F0000}"/>
    <cellStyle name="Quantity 21" xfId="4047" xr:uid="{00000000-0005-0000-0000-0000C30F0000}"/>
    <cellStyle name="Quantity 22" xfId="4048" xr:uid="{00000000-0005-0000-0000-0000C40F0000}"/>
    <cellStyle name="Quantity 23" xfId="4049" xr:uid="{00000000-0005-0000-0000-0000C50F0000}"/>
    <cellStyle name="Quantity 24" xfId="4050" xr:uid="{00000000-0005-0000-0000-0000C60F0000}"/>
    <cellStyle name="Quantity 25" xfId="4051" xr:uid="{00000000-0005-0000-0000-0000C70F0000}"/>
    <cellStyle name="Quantity 26" xfId="4052" xr:uid="{00000000-0005-0000-0000-0000C80F0000}"/>
    <cellStyle name="Quantity 27" xfId="4053" xr:uid="{00000000-0005-0000-0000-0000C90F0000}"/>
    <cellStyle name="Quantity 28" xfId="4054" xr:uid="{00000000-0005-0000-0000-0000CA0F0000}"/>
    <cellStyle name="Quantity 29" xfId="4055" xr:uid="{00000000-0005-0000-0000-0000CB0F0000}"/>
    <cellStyle name="Quantity 3" xfId="4056" xr:uid="{00000000-0005-0000-0000-0000CC0F0000}"/>
    <cellStyle name="Quantity 3 2" xfId="4057" xr:uid="{00000000-0005-0000-0000-0000CD0F0000}"/>
    <cellStyle name="Quantity 3 3" xfId="4058" xr:uid="{00000000-0005-0000-0000-0000CE0F0000}"/>
    <cellStyle name="Quantity 30" xfId="4059" xr:uid="{00000000-0005-0000-0000-0000CF0F0000}"/>
    <cellStyle name="Quantity 31" xfId="4060" xr:uid="{00000000-0005-0000-0000-0000D00F0000}"/>
    <cellStyle name="Quantity 32" xfId="4061" xr:uid="{00000000-0005-0000-0000-0000D10F0000}"/>
    <cellStyle name="Quantity 33" xfId="4062" xr:uid="{00000000-0005-0000-0000-0000D20F0000}"/>
    <cellStyle name="Quantity 34" xfId="4063" xr:uid="{00000000-0005-0000-0000-0000D30F0000}"/>
    <cellStyle name="Quantity 35" xfId="4064" xr:uid="{00000000-0005-0000-0000-0000D40F0000}"/>
    <cellStyle name="Quantity 36" xfId="4065" xr:uid="{00000000-0005-0000-0000-0000D50F0000}"/>
    <cellStyle name="Quantity 37" xfId="4066" xr:uid="{00000000-0005-0000-0000-0000D60F0000}"/>
    <cellStyle name="Quantity 38" xfId="4067" xr:uid="{00000000-0005-0000-0000-0000D70F0000}"/>
    <cellStyle name="Quantity 39" xfId="4068" xr:uid="{00000000-0005-0000-0000-0000D80F0000}"/>
    <cellStyle name="Quantity 4" xfId="4069" xr:uid="{00000000-0005-0000-0000-0000D90F0000}"/>
    <cellStyle name="Quantity 4 2" xfId="4070" xr:uid="{00000000-0005-0000-0000-0000DA0F0000}"/>
    <cellStyle name="Quantity 4 3" xfId="4071" xr:uid="{00000000-0005-0000-0000-0000DB0F0000}"/>
    <cellStyle name="Quantity 40" xfId="4072" xr:uid="{00000000-0005-0000-0000-0000DC0F0000}"/>
    <cellStyle name="Quantity 41" xfId="4073" xr:uid="{00000000-0005-0000-0000-0000DD0F0000}"/>
    <cellStyle name="Quantity 42" xfId="4074" xr:uid="{00000000-0005-0000-0000-0000DE0F0000}"/>
    <cellStyle name="Quantity 43" xfId="4075" xr:uid="{00000000-0005-0000-0000-0000DF0F0000}"/>
    <cellStyle name="Quantity 44" xfId="4076" xr:uid="{00000000-0005-0000-0000-0000E00F0000}"/>
    <cellStyle name="Quantity 45" xfId="4077" xr:uid="{00000000-0005-0000-0000-0000E10F0000}"/>
    <cellStyle name="Quantity 46" xfId="4078" xr:uid="{00000000-0005-0000-0000-0000E20F0000}"/>
    <cellStyle name="Quantity 47" xfId="4079" xr:uid="{00000000-0005-0000-0000-0000E30F0000}"/>
    <cellStyle name="Quantity 48" xfId="4080" xr:uid="{00000000-0005-0000-0000-0000E40F0000}"/>
    <cellStyle name="Quantity 49" xfId="4081" xr:uid="{00000000-0005-0000-0000-0000E50F0000}"/>
    <cellStyle name="Quantity 5" xfId="4082" xr:uid="{00000000-0005-0000-0000-0000E60F0000}"/>
    <cellStyle name="Quantity 5 2" xfId="4083" xr:uid="{00000000-0005-0000-0000-0000E70F0000}"/>
    <cellStyle name="Quantity 5 3" xfId="4084" xr:uid="{00000000-0005-0000-0000-0000E80F0000}"/>
    <cellStyle name="Quantity 50" xfId="4085" xr:uid="{00000000-0005-0000-0000-0000E90F0000}"/>
    <cellStyle name="Quantity 51" xfId="4086" xr:uid="{00000000-0005-0000-0000-0000EA0F0000}"/>
    <cellStyle name="Quantity 52" xfId="4087" xr:uid="{00000000-0005-0000-0000-0000EB0F0000}"/>
    <cellStyle name="Quantity 53" xfId="4088" xr:uid="{00000000-0005-0000-0000-0000EC0F0000}"/>
    <cellStyle name="Quantity 54" xfId="4089" xr:uid="{00000000-0005-0000-0000-0000ED0F0000}"/>
    <cellStyle name="Quantity 55" xfId="4090" xr:uid="{00000000-0005-0000-0000-0000EE0F0000}"/>
    <cellStyle name="Quantity 56" xfId="4091" xr:uid="{00000000-0005-0000-0000-0000EF0F0000}"/>
    <cellStyle name="Quantity 57" xfId="4092" xr:uid="{00000000-0005-0000-0000-0000F00F0000}"/>
    <cellStyle name="Quantity 58" xfId="4093" xr:uid="{00000000-0005-0000-0000-0000F10F0000}"/>
    <cellStyle name="Quantity 59" xfId="4094" xr:uid="{00000000-0005-0000-0000-0000F20F0000}"/>
    <cellStyle name="Quantity 6" xfId="4095" xr:uid="{00000000-0005-0000-0000-0000F30F0000}"/>
    <cellStyle name="Quantity 6 2" xfId="4096" xr:uid="{00000000-0005-0000-0000-0000F40F0000}"/>
    <cellStyle name="Quantity 6 3" xfId="4097" xr:uid="{00000000-0005-0000-0000-0000F50F0000}"/>
    <cellStyle name="Quantity 7" xfId="4098" xr:uid="{00000000-0005-0000-0000-0000F60F0000}"/>
    <cellStyle name="Quantity 7 2" xfId="4099" xr:uid="{00000000-0005-0000-0000-0000F70F0000}"/>
    <cellStyle name="Quantity 7 3" xfId="4100" xr:uid="{00000000-0005-0000-0000-0000F80F0000}"/>
    <cellStyle name="Quantity 8" xfId="4101" xr:uid="{00000000-0005-0000-0000-0000F90F0000}"/>
    <cellStyle name="Quantity 8 2" xfId="4102" xr:uid="{00000000-0005-0000-0000-0000FA0F0000}"/>
    <cellStyle name="Quantity 8 3" xfId="4103" xr:uid="{00000000-0005-0000-0000-0000FB0F0000}"/>
    <cellStyle name="Quantity 9" xfId="4104" xr:uid="{00000000-0005-0000-0000-0000FC0F0000}"/>
    <cellStyle name="Quantity 9 2" xfId="4105" xr:uid="{00000000-0005-0000-0000-0000FD0F0000}"/>
    <cellStyle name="Quantity 9 3" xfId="4106" xr:uid="{00000000-0005-0000-0000-0000FE0F0000}"/>
    <cellStyle name="Quantity_Note 10" xfId="4107" xr:uid="{00000000-0005-0000-0000-0000FF0F0000}"/>
    <cellStyle name="Red Font" xfId="5056" xr:uid="{00000000-0005-0000-0000-000000100000}"/>
    <cellStyle name="Result" xfId="5057" xr:uid="{00000000-0005-0000-0000-000001100000}"/>
    <cellStyle name="Result2" xfId="5058" xr:uid="{00000000-0005-0000-0000-000002100000}"/>
    <cellStyle name="Rittichai" xfId="368" xr:uid="{00000000-0005-0000-0000-000003100000}"/>
    <cellStyle name="sDefault" xfId="5059" xr:uid="{00000000-0005-0000-0000-000004100000}"/>
    <cellStyle name="Sheet Title" xfId="369" xr:uid="{00000000-0005-0000-0000-000005100000}"/>
    <cellStyle name="Standard_Anpassen der Amortisation" xfId="370" xr:uid="{00000000-0005-0000-0000-000006100000}"/>
    <cellStyle name="step" xfId="5060" xr:uid="{00000000-0005-0000-0000-000007100000}"/>
    <cellStyle name="Style 1" xfId="371" xr:uid="{00000000-0005-0000-0000-000008100000}"/>
    <cellStyle name="Style 1 2" xfId="5061" xr:uid="{00000000-0005-0000-0000-000009100000}"/>
    <cellStyle name="Style 1 2 2" xfId="5062" xr:uid="{00000000-0005-0000-0000-00000A100000}"/>
    <cellStyle name="Style 1 3" xfId="4108" xr:uid="{00000000-0005-0000-0000-00000B100000}"/>
    <cellStyle name="STYLE1" xfId="372" xr:uid="{00000000-0005-0000-0000-00000C100000}"/>
    <cellStyle name="STYLE2" xfId="373" xr:uid="{00000000-0005-0000-0000-00000D100000}"/>
    <cellStyle name="Table" xfId="374" xr:uid="{00000000-0005-0000-0000-00000E100000}"/>
    <cellStyle name="Table 2" xfId="5751" xr:uid="{00000000-0005-0000-0000-00000F100000}"/>
    <cellStyle name="Tag" xfId="5063" xr:uid="{00000000-0005-0000-0000-000010100000}"/>
    <cellStyle name="Text" xfId="375" xr:uid="{00000000-0005-0000-0000-000011100000}"/>
    <cellStyle name="thousand" xfId="4109" xr:uid="{00000000-0005-0000-0000-000012100000}"/>
    <cellStyle name="Tickmark" xfId="376" xr:uid="{00000000-0005-0000-0000-000013100000}"/>
    <cellStyle name="Tickmark 2" xfId="5064" xr:uid="{00000000-0005-0000-0000-000014100000}"/>
    <cellStyle name="Times New Roman" xfId="377" xr:uid="{00000000-0005-0000-0000-000015100000}"/>
    <cellStyle name="Title 2" xfId="378" xr:uid="{00000000-0005-0000-0000-000016100000}"/>
    <cellStyle name="Title 2 2" xfId="4111" xr:uid="{00000000-0005-0000-0000-000017100000}"/>
    <cellStyle name="Title 2 3" xfId="4112" xr:uid="{00000000-0005-0000-0000-000018100000}"/>
    <cellStyle name="Title 2 4" xfId="5065" xr:uid="{00000000-0005-0000-0000-000019100000}"/>
    <cellStyle name="Title 2 5" xfId="4110" xr:uid="{00000000-0005-0000-0000-00001A100000}"/>
    <cellStyle name="Title 3" xfId="5066" xr:uid="{00000000-0005-0000-0000-00001B100000}"/>
    <cellStyle name="Total 2" xfId="379" xr:uid="{00000000-0005-0000-0000-00001C100000}"/>
    <cellStyle name="Total 2 2" xfId="4114" xr:uid="{00000000-0005-0000-0000-00001D100000}"/>
    <cellStyle name="Total 2 2 2" xfId="5067" xr:uid="{00000000-0005-0000-0000-00001E100000}"/>
    <cellStyle name="Total 2 3" xfId="4115" xr:uid="{00000000-0005-0000-0000-00001F100000}"/>
    <cellStyle name="Total 2 4" xfId="5068" xr:uid="{00000000-0005-0000-0000-000020100000}"/>
    <cellStyle name="Total 2 4 2" xfId="6257" xr:uid="{00000000-0005-0000-0000-000021100000}"/>
    <cellStyle name="Total 2 5" xfId="4113" xr:uid="{00000000-0005-0000-0000-000022100000}"/>
    <cellStyle name="Total 2 6" xfId="5752" xr:uid="{00000000-0005-0000-0000-000023100000}"/>
    <cellStyle name="Tusental (0)_pldt" xfId="380" xr:uid="{00000000-0005-0000-0000-000024100000}"/>
    <cellStyle name="Tusental_A-listan (fixad)" xfId="381" xr:uid="{00000000-0005-0000-0000-000025100000}"/>
    <cellStyle name="Valuta (0)_pldt" xfId="382" xr:uid="{00000000-0005-0000-0000-000026100000}"/>
    <cellStyle name="Valuta_NPV" xfId="383" xr:uid="{00000000-0005-0000-0000-000027100000}"/>
    <cellStyle name="Währung [0]_AR-Bilanzen9901" xfId="384" xr:uid="{00000000-0005-0000-0000-000028100000}"/>
    <cellStyle name="Währung_AR-Bilanzen9901" xfId="385" xr:uid="{00000000-0005-0000-0000-000029100000}"/>
    <cellStyle name="Warning Text 2" xfId="386" xr:uid="{00000000-0005-0000-0000-00002A100000}"/>
    <cellStyle name="Warning Text 2 2" xfId="4117" xr:uid="{00000000-0005-0000-0000-00002B100000}"/>
    <cellStyle name="Warning Text 2 2 2" xfId="5069" xr:uid="{00000000-0005-0000-0000-00002C100000}"/>
    <cellStyle name="Warning Text 2 3" xfId="4118" xr:uid="{00000000-0005-0000-0000-00002D100000}"/>
    <cellStyle name="Warning Text 2 4" xfId="5070" xr:uid="{00000000-0005-0000-0000-00002E100000}"/>
    <cellStyle name="Warning Text 2 5" xfId="4116" xr:uid="{00000000-0005-0000-0000-00002F100000}"/>
    <cellStyle name="WHead - Style2" xfId="387" xr:uid="{00000000-0005-0000-0000-000030100000}"/>
    <cellStyle name="Wไhrung [0]_OPTIMIR1 (deutsch)" xfId="388" xr:uid="{00000000-0005-0000-0000-000031100000}"/>
    <cellStyle name="Wไhrung_OPTIMIR1 (deutsch)" xfId="389" xr:uid="{00000000-0005-0000-0000-000032100000}"/>
    <cellStyle name="เครื่องหมายจุลภาค 10" xfId="391" xr:uid="{00000000-0005-0000-0000-000033100000}"/>
    <cellStyle name="เครื่องหมายจุลภาค 10 2" xfId="5071" xr:uid="{00000000-0005-0000-0000-000034100000}"/>
    <cellStyle name="เครื่องหมายจุลภาค 10 2 2" xfId="5072" xr:uid="{00000000-0005-0000-0000-000035100000}"/>
    <cellStyle name="เครื่องหมายจุลภาค 10 2 2 2" xfId="6259" xr:uid="{00000000-0005-0000-0000-000036100000}"/>
    <cellStyle name="เครื่องหมายจุลภาค 10 2 3" xfId="6258" xr:uid="{00000000-0005-0000-0000-000037100000}"/>
    <cellStyle name="เครื่องหมายจุลภาค 10 3" xfId="5073" xr:uid="{00000000-0005-0000-0000-000038100000}"/>
    <cellStyle name="เครื่องหมายจุลภาค 10 3 2" xfId="6260" xr:uid="{00000000-0005-0000-0000-000039100000}"/>
    <cellStyle name="เครื่องหมายจุลภาค 10 4" xfId="4119" xr:uid="{00000000-0005-0000-0000-00003A100000}"/>
    <cellStyle name="เครื่องหมายจุลภาค 10 5" xfId="5753" xr:uid="{00000000-0005-0000-0000-00003B100000}"/>
    <cellStyle name="เครื่องหมายจุลภาค 11" xfId="392" xr:uid="{00000000-0005-0000-0000-00003C100000}"/>
    <cellStyle name="เครื่องหมายจุลภาค 11 2" xfId="5074" xr:uid="{00000000-0005-0000-0000-00003D100000}"/>
    <cellStyle name="เครื่องหมายจุลภาค 11 2 2" xfId="5075" xr:uid="{00000000-0005-0000-0000-00003E100000}"/>
    <cellStyle name="เครื่องหมายจุลภาค 11 2 2 2" xfId="6261" xr:uid="{00000000-0005-0000-0000-00003F100000}"/>
    <cellStyle name="เครื่องหมายจุลภาค 11 3" xfId="4120" xr:uid="{00000000-0005-0000-0000-000040100000}"/>
    <cellStyle name="เครื่องหมายจุลภาค 12" xfId="393" xr:uid="{00000000-0005-0000-0000-000041100000}"/>
    <cellStyle name="เครื่องหมายจุลภาค 12 2" xfId="5076" xr:uid="{00000000-0005-0000-0000-000042100000}"/>
    <cellStyle name="เครื่องหมายจุลภาค 12 2 2" xfId="5077" xr:uid="{00000000-0005-0000-0000-000043100000}"/>
    <cellStyle name="เครื่องหมายจุลภาค 12 3" xfId="4121" xr:uid="{00000000-0005-0000-0000-000044100000}"/>
    <cellStyle name="เครื่องหมายจุลภาค 13" xfId="4122" xr:uid="{00000000-0005-0000-0000-000045100000}"/>
    <cellStyle name="เครื่องหมายจุลภาค 13 2" xfId="5078" xr:uid="{00000000-0005-0000-0000-000046100000}"/>
    <cellStyle name="เครื่องหมายจุลภาค 13 2 2" xfId="6262" xr:uid="{00000000-0005-0000-0000-000047100000}"/>
    <cellStyle name="เครื่องหมายจุลภาค 14" xfId="4123" xr:uid="{00000000-0005-0000-0000-000048100000}"/>
    <cellStyle name="เครื่องหมายจุลภาค 14 2" xfId="5079" xr:uid="{00000000-0005-0000-0000-000049100000}"/>
    <cellStyle name="เครื่องหมายจุลภาค 14 2 2" xfId="5600" xr:uid="{00000000-0005-0000-0000-00004A100000}"/>
    <cellStyle name="เครื่องหมายจุลภาค 14 2 2 2" xfId="6299" xr:uid="{00000000-0005-0000-0000-00004B100000}"/>
    <cellStyle name="เครื่องหมายจุลภาค 14 2 3" xfId="6263" xr:uid="{00000000-0005-0000-0000-00004C100000}"/>
    <cellStyle name="เครื่องหมายจุลภาค 15" xfId="4124" xr:uid="{00000000-0005-0000-0000-00004D100000}"/>
    <cellStyle name="เครื่องหมายจุลภาค 15 2" xfId="5080" xr:uid="{00000000-0005-0000-0000-00004E100000}"/>
    <cellStyle name="เครื่องหมายจุลภาค 16" xfId="4125" xr:uid="{00000000-0005-0000-0000-00004F100000}"/>
    <cellStyle name="เครื่องหมายจุลภาค 16 2" xfId="5081" xr:uid="{00000000-0005-0000-0000-000050100000}"/>
    <cellStyle name="เครื่องหมายจุลภาค 17" xfId="4126" xr:uid="{00000000-0005-0000-0000-000051100000}"/>
    <cellStyle name="เครื่องหมายจุลภาค 18" xfId="4127" xr:uid="{00000000-0005-0000-0000-000052100000}"/>
    <cellStyle name="เครื่องหมายจุลภาค 19" xfId="4128" xr:uid="{00000000-0005-0000-0000-000053100000}"/>
    <cellStyle name="เครื่องหมายจุลภาค 2" xfId="38" xr:uid="{00000000-0005-0000-0000-000054100000}"/>
    <cellStyle name="เครื่องหมายจุลภาค 2 2" xfId="395" xr:uid="{00000000-0005-0000-0000-000055100000}"/>
    <cellStyle name="เครื่องหมายจุลภาค 2 2 2" xfId="396" xr:uid="{00000000-0005-0000-0000-000056100000}"/>
    <cellStyle name="เครื่องหมายจุลภาค 2 2 3" xfId="397" xr:uid="{00000000-0005-0000-0000-000057100000}"/>
    <cellStyle name="เครื่องหมายจุลภาค 2 2 3 2" xfId="5082" xr:uid="{00000000-0005-0000-0000-000058100000}"/>
    <cellStyle name="เครื่องหมายจุลภาค 2 2 3 2 2" xfId="6264" xr:uid="{00000000-0005-0000-0000-000059100000}"/>
    <cellStyle name="เครื่องหมายจุลภาค 2 2 3 3" xfId="5083" xr:uid="{00000000-0005-0000-0000-00005A100000}"/>
    <cellStyle name="เครื่องหมายจุลภาค 2 2 3 3 2" xfId="6265" xr:uid="{00000000-0005-0000-0000-00005B100000}"/>
    <cellStyle name="เครื่องหมายจุลภาค 2 2 3 4" xfId="5756" xr:uid="{00000000-0005-0000-0000-00005C100000}"/>
    <cellStyle name="เครื่องหมายจุลภาค 2 2 4" xfId="5084" xr:uid="{00000000-0005-0000-0000-00005D100000}"/>
    <cellStyle name="เครื่องหมายจุลภาค 2 2 4 2" xfId="6266" xr:uid="{00000000-0005-0000-0000-00005E100000}"/>
    <cellStyle name="เครื่องหมายจุลภาค 2 2 5" xfId="5755" xr:uid="{00000000-0005-0000-0000-00005F100000}"/>
    <cellStyle name="เครื่องหมายจุลภาค 2 3" xfId="398" xr:uid="{00000000-0005-0000-0000-000060100000}"/>
    <cellStyle name="เครื่องหมายจุลภาค 2 3 2" xfId="5085" xr:uid="{00000000-0005-0000-0000-000061100000}"/>
    <cellStyle name="เครื่องหมายจุลภาค 2 3 3" xfId="4129" xr:uid="{00000000-0005-0000-0000-000062100000}"/>
    <cellStyle name="เครื่องหมายจุลภาค 2 3 3 2" xfId="6086" xr:uid="{00000000-0005-0000-0000-000063100000}"/>
    <cellStyle name="เครื่องหมายจุลภาค 2 4" xfId="399" xr:uid="{00000000-0005-0000-0000-000064100000}"/>
    <cellStyle name="เครื่องหมายจุลภาค 2 4 2" xfId="5086" xr:uid="{00000000-0005-0000-0000-000065100000}"/>
    <cellStyle name="เครื่องหมายจุลภาค 2 4 3" xfId="4130" xr:uid="{00000000-0005-0000-0000-000066100000}"/>
    <cellStyle name="เครื่องหมายจุลภาค 2 4 3 2" xfId="6087" xr:uid="{00000000-0005-0000-0000-000067100000}"/>
    <cellStyle name="เครื่องหมายจุลภาค 2 5" xfId="400" xr:uid="{00000000-0005-0000-0000-000068100000}"/>
    <cellStyle name="เครื่องหมายจุลภาค 2 5 2" xfId="41" xr:uid="{00000000-0005-0000-0000-000069100000}"/>
    <cellStyle name="เครื่องหมายจุลภาค 2 5 2 2" xfId="5654" xr:uid="{00000000-0005-0000-0000-00006A100000}"/>
    <cellStyle name="เครื่องหมายจุลภาค 2 5 3" xfId="4131" xr:uid="{00000000-0005-0000-0000-00006B100000}"/>
    <cellStyle name="เครื่องหมายจุลภาค 2 5 4" xfId="5757" xr:uid="{00000000-0005-0000-0000-00006C100000}"/>
    <cellStyle name="เครื่องหมายจุลภาค 2 6" xfId="394" xr:uid="{00000000-0005-0000-0000-00006D100000}"/>
    <cellStyle name="เครื่องหมายจุลภาค 2 6 2" xfId="5087" xr:uid="{00000000-0005-0000-0000-00006E100000}"/>
    <cellStyle name="เครื่องหมายจุลภาค 2 6 2 2" xfId="6267" xr:uid="{00000000-0005-0000-0000-00006F100000}"/>
    <cellStyle name="เครื่องหมายจุลภาค 2 6 3" xfId="5754" xr:uid="{00000000-0005-0000-0000-000070100000}"/>
    <cellStyle name="เครื่องหมายจุลภาค 2 7" xfId="5088" xr:uid="{00000000-0005-0000-0000-000071100000}"/>
    <cellStyle name="เครื่องหมายจุลภาค 2 7 2" xfId="6268" xr:uid="{00000000-0005-0000-0000-000072100000}"/>
    <cellStyle name="เครื่องหมายจุลภาค 2 8" xfId="5572" xr:uid="{00000000-0005-0000-0000-000073100000}"/>
    <cellStyle name="เครื่องหมายจุลภาค 2 9" xfId="5652" xr:uid="{00000000-0005-0000-0000-000074100000}"/>
    <cellStyle name="เครื่องหมายจุลภาค 20" xfId="4132" xr:uid="{00000000-0005-0000-0000-000075100000}"/>
    <cellStyle name="เครื่องหมายจุลภาค 21" xfId="4133" xr:uid="{00000000-0005-0000-0000-000076100000}"/>
    <cellStyle name="เครื่องหมายจุลภาค 22" xfId="4134" xr:uid="{00000000-0005-0000-0000-000077100000}"/>
    <cellStyle name="เครื่องหมายจุลภาค 23" xfId="4135" xr:uid="{00000000-0005-0000-0000-000078100000}"/>
    <cellStyle name="เครื่องหมายจุลภาค 24" xfId="401" xr:uid="{00000000-0005-0000-0000-000079100000}"/>
    <cellStyle name="เครื่องหมายจุลภาค 3" xfId="402" xr:uid="{00000000-0005-0000-0000-00007A100000}"/>
    <cellStyle name="เครื่องหมายจุลภาค 3 2" xfId="403" xr:uid="{00000000-0005-0000-0000-00007B100000}"/>
    <cellStyle name="เครื่องหมายจุลภาค 3 3" xfId="404" xr:uid="{00000000-0005-0000-0000-00007C100000}"/>
    <cellStyle name="เครื่องหมายจุลภาค 3 4" xfId="405" xr:uid="{00000000-0005-0000-0000-00007D100000}"/>
    <cellStyle name="เครื่องหมายจุลภาค 3 4 2" xfId="5089" xr:uid="{00000000-0005-0000-0000-00007E100000}"/>
    <cellStyle name="เครื่องหมายจุลภาค 3 4 2 2" xfId="6269" xr:uid="{00000000-0005-0000-0000-00007F100000}"/>
    <cellStyle name="เครื่องหมายจุลภาค 3 4 3" xfId="5090" xr:uid="{00000000-0005-0000-0000-000080100000}"/>
    <cellStyle name="เครื่องหมายจุลภาค 3 4 3 2" xfId="5601" xr:uid="{00000000-0005-0000-0000-000081100000}"/>
    <cellStyle name="เครื่องหมายจุลภาค 3 4 3 2 2" xfId="6300" xr:uid="{00000000-0005-0000-0000-000082100000}"/>
    <cellStyle name="เครื่องหมายจุลภาค 3 4 3 3" xfId="6270" xr:uid="{00000000-0005-0000-0000-000083100000}"/>
    <cellStyle name="เครื่องหมายจุลภาค 3 4 4" xfId="5759" xr:uid="{00000000-0005-0000-0000-000084100000}"/>
    <cellStyle name="เครื่องหมายจุลภาค 3 5" xfId="5091" xr:uid="{00000000-0005-0000-0000-000085100000}"/>
    <cellStyle name="เครื่องหมายจุลภาค 3 5 2" xfId="6271" xr:uid="{00000000-0005-0000-0000-000086100000}"/>
    <cellStyle name="เครื่องหมายจุลภาค 3 6" xfId="4136" xr:uid="{00000000-0005-0000-0000-000087100000}"/>
    <cellStyle name="เครื่องหมายจุลภาค 3 6 2" xfId="6088" xr:uid="{00000000-0005-0000-0000-000088100000}"/>
    <cellStyle name="เครื่องหมายจุลภาค 3 7" xfId="5758" xr:uid="{00000000-0005-0000-0000-000089100000}"/>
    <cellStyle name="เครื่องหมายจุลภาค 4" xfId="406" xr:uid="{00000000-0005-0000-0000-00008A100000}"/>
    <cellStyle name="เครื่องหมายจุลภาค 4 2" xfId="407" xr:uid="{00000000-0005-0000-0000-00008B100000}"/>
    <cellStyle name="เครื่องหมายจุลภาค 4 2 2" xfId="5092" xr:uid="{00000000-0005-0000-0000-00008C100000}"/>
    <cellStyle name="เครื่องหมายจุลภาค 4 2 2 2" xfId="6272" xr:uid="{00000000-0005-0000-0000-00008D100000}"/>
    <cellStyle name="เครื่องหมายจุลภาค 4 2 3" xfId="5760" xr:uid="{00000000-0005-0000-0000-00008E100000}"/>
    <cellStyle name="เครื่องหมายจุลภาค 4 3" xfId="408" xr:uid="{00000000-0005-0000-0000-00008F100000}"/>
    <cellStyle name="เครื่องหมายจุลภาค 4 3 2" xfId="5093" xr:uid="{00000000-0005-0000-0000-000090100000}"/>
    <cellStyle name="เครื่องหมายจุลภาค 4 3 2 2" xfId="6273" xr:uid="{00000000-0005-0000-0000-000091100000}"/>
    <cellStyle name="เครื่องหมายจุลภาค 4 3 3" xfId="5761" xr:uid="{00000000-0005-0000-0000-000092100000}"/>
    <cellStyle name="เครื่องหมายจุลภาค 4 4" xfId="409" xr:uid="{00000000-0005-0000-0000-000093100000}"/>
    <cellStyle name="เครื่องหมายจุลภาค 4 4 2" xfId="5094" xr:uid="{00000000-0005-0000-0000-000094100000}"/>
    <cellStyle name="เครื่องหมายจุลภาค 4 4 3" xfId="5095" xr:uid="{00000000-0005-0000-0000-000095100000}"/>
    <cellStyle name="เครื่องหมายจุลภาค 4 4 3 2" xfId="6274" xr:uid="{00000000-0005-0000-0000-000096100000}"/>
    <cellStyle name="เครื่องหมายจุลภาค 4 4 4" xfId="5096" xr:uid="{00000000-0005-0000-0000-000097100000}"/>
    <cellStyle name="เครื่องหมายจุลภาค 4 4 5" xfId="5762" xr:uid="{00000000-0005-0000-0000-000098100000}"/>
    <cellStyle name="เครื่องหมายจุลภาค 4 5" xfId="5097" xr:uid="{00000000-0005-0000-0000-000099100000}"/>
    <cellStyle name="เครื่องหมายจุลภาค 5" xfId="410" xr:uid="{00000000-0005-0000-0000-00009A100000}"/>
    <cellStyle name="เครื่องหมายจุลภาค 5 2" xfId="411" xr:uid="{00000000-0005-0000-0000-00009B100000}"/>
    <cellStyle name="เครื่องหมายจุลภาค 5 2 2" xfId="5098" xr:uid="{00000000-0005-0000-0000-00009C100000}"/>
    <cellStyle name="เครื่องหมายจุลภาค 5 2 2 2" xfId="6275" xr:uid="{00000000-0005-0000-0000-00009D100000}"/>
    <cellStyle name="เครื่องหมายจุลภาค 5 2 3" xfId="5099" xr:uid="{00000000-0005-0000-0000-00009E100000}"/>
    <cellStyle name="เครื่องหมายจุลภาค 5 2 4" xfId="5100" xr:uid="{00000000-0005-0000-0000-00009F100000}"/>
    <cellStyle name="เครื่องหมายจุลภาค 5 2 4 2" xfId="5602" xr:uid="{00000000-0005-0000-0000-0000A0100000}"/>
    <cellStyle name="เครื่องหมายจุลภาค 5 3" xfId="5101" xr:uid="{00000000-0005-0000-0000-0000A1100000}"/>
    <cellStyle name="เครื่องหมายจุลภาค 5 3 2" xfId="5102" xr:uid="{00000000-0005-0000-0000-0000A2100000}"/>
    <cellStyle name="เครื่องหมายจุลภาค 5 4" xfId="4137" xr:uid="{00000000-0005-0000-0000-0000A3100000}"/>
    <cellStyle name="เครื่องหมายจุลภาค 6" xfId="412" xr:uid="{00000000-0005-0000-0000-0000A4100000}"/>
    <cellStyle name="เครื่องหมายจุลภาค 6 2" xfId="5103" xr:uid="{00000000-0005-0000-0000-0000A5100000}"/>
    <cellStyle name="เครื่องหมายจุลภาค 6 2 2" xfId="5104" xr:uid="{00000000-0005-0000-0000-0000A6100000}"/>
    <cellStyle name="เครื่องหมายจุลภาค 6 2 3" xfId="6276" xr:uid="{00000000-0005-0000-0000-0000A7100000}"/>
    <cellStyle name="เครื่องหมายจุลภาค 6 3" xfId="4138" xr:uid="{00000000-0005-0000-0000-0000A8100000}"/>
    <cellStyle name="เครื่องหมายจุลภาค 6 4" xfId="5763" xr:uid="{00000000-0005-0000-0000-0000A9100000}"/>
    <cellStyle name="เครื่องหมายจุลภาค 7" xfId="413" xr:uid="{00000000-0005-0000-0000-0000AA100000}"/>
    <cellStyle name="เครื่องหมายจุลภาค 7 2" xfId="414" xr:uid="{00000000-0005-0000-0000-0000AB100000}"/>
    <cellStyle name="เครื่องหมายจุลภาค 7 2 2" xfId="5765" xr:uid="{00000000-0005-0000-0000-0000AC100000}"/>
    <cellStyle name="เครื่องหมายจุลภาค 7 3" xfId="5105" xr:uid="{00000000-0005-0000-0000-0000AD100000}"/>
    <cellStyle name="เครื่องหมายจุลภาค 7 4" xfId="4139" xr:uid="{00000000-0005-0000-0000-0000AE100000}"/>
    <cellStyle name="เครื่องหมายจุลภาค 7 5" xfId="5764" xr:uid="{00000000-0005-0000-0000-0000AF100000}"/>
    <cellStyle name="เครื่องหมายจุลภาค 8" xfId="415" xr:uid="{00000000-0005-0000-0000-0000B0100000}"/>
    <cellStyle name="เครื่องหมายจุลภาค 8 2" xfId="416" xr:uid="{00000000-0005-0000-0000-0000B1100000}"/>
    <cellStyle name="เครื่องหมายจุลภาค 8 2 2" xfId="5767" xr:uid="{00000000-0005-0000-0000-0000B2100000}"/>
    <cellStyle name="เครื่องหมายจุลภาค 8 3" xfId="5106" xr:uid="{00000000-0005-0000-0000-0000B3100000}"/>
    <cellStyle name="เครื่องหมายจุลภาค 8 4" xfId="4140" xr:uid="{00000000-0005-0000-0000-0000B4100000}"/>
    <cellStyle name="เครื่องหมายจุลภาค 8 5" xfId="5766" xr:uid="{00000000-0005-0000-0000-0000B5100000}"/>
    <cellStyle name="เครื่องหมายจุลภาค 9" xfId="417" xr:uid="{00000000-0005-0000-0000-0000B6100000}"/>
    <cellStyle name="เครื่องหมายจุลภาค 9 2" xfId="418" xr:uid="{00000000-0005-0000-0000-0000B7100000}"/>
    <cellStyle name="เครื่องหมายจุลภาค 9 2 2" xfId="5769" xr:uid="{00000000-0005-0000-0000-0000B8100000}"/>
    <cellStyle name="เครื่องหมายจุลภาค 9 3" xfId="5107" xr:uid="{00000000-0005-0000-0000-0000B9100000}"/>
    <cellStyle name="เครื่องหมายจุลภาค 9 4" xfId="4141" xr:uid="{00000000-0005-0000-0000-0000BA100000}"/>
    <cellStyle name="เครื่องหมายจุลภาค 9 5" xfId="5768" xr:uid="{00000000-0005-0000-0000-0000BB100000}"/>
    <cellStyle name="เครื่องหมายเปอร์เซ็นต์_Sheet1" xfId="390" xr:uid="{00000000-0005-0000-0000-0000BC100000}"/>
    <cellStyle name="เครื่องหมายสกุลเงิน 2" xfId="419" xr:uid="{00000000-0005-0000-0000-0000BD100000}"/>
    <cellStyle name="เครื่องหมายสกุลเงิน 2 2" xfId="5770" xr:uid="{00000000-0005-0000-0000-0000BE100000}"/>
    <cellStyle name="เครื่องหมายสกุลเงิน 3" xfId="420" xr:uid="{00000000-0005-0000-0000-0000BF100000}"/>
    <cellStyle name="เครื่องหมายสกุลเงิน 3 2" xfId="5771" xr:uid="{00000000-0005-0000-0000-0000C0100000}"/>
    <cellStyle name="จุลภาค 2" xfId="7" xr:uid="{00000000-0005-0000-0000-0000C1100000}"/>
    <cellStyle name="จุลภาค 2 2" xfId="17" xr:uid="{00000000-0005-0000-0000-0000C2100000}"/>
    <cellStyle name="จุลภาค 2 2 2" xfId="5646" xr:uid="{00000000-0005-0000-0000-0000C3100000}"/>
    <cellStyle name="จุลภาค 2 3" xfId="5644" xr:uid="{00000000-0005-0000-0000-0000C4100000}"/>
    <cellStyle name="จุลภาค 2 4" xfId="6338" xr:uid="{00000000-0005-0000-0000-0000C5100000}"/>
    <cellStyle name="จุลภาค 3" xfId="18" xr:uid="{00000000-0005-0000-0000-0000C6100000}"/>
    <cellStyle name="จุลภาค 3 2" xfId="5647" xr:uid="{00000000-0005-0000-0000-0000C7100000}"/>
    <cellStyle name="จุลภาค 4" xfId="5645" xr:uid="{00000000-0005-0000-0000-0000C8100000}"/>
    <cellStyle name="จุลภาค 5" xfId="6324" xr:uid="{00000000-0005-0000-0000-0000C9100000}"/>
    <cellStyle name="เชื่อมโยงหลายมิติ" xfId="421" xr:uid="{00000000-0005-0000-0000-0000CA100000}"/>
    <cellStyle name="ตามการเชื่อมโยงหลายมิติ" xfId="427" xr:uid="{00000000-0005-0000-0000-0000CB100000}"/>
    <cellStyle name="น้บะภฒ_95" xfId="428" xr:uid="{00000000-0005-0000-0000-0000CC100000}"/>
    <cellStyle name="ปกติ 10" xfId="429" xr:uid="{00000000-0005-0000-0000-0000CD100000}"/>
    <cellStyle name="ปกติ 10 10" xfId="430" xr:uid="{00000000-0005-0000-0000-0000CE100000}"/>
    <cellStyle name="ปกติ 10 11" xfId="431" xr:uid="{00000000-0005-0000-0000-0000CF100000}"/>
    <cellStyle name="ปกติ 10 12" xfId="432" xr:uid="{00000000-0005-0000-0000-0000D0100000}"/>
    <cellStyle name="ปกติ 10 13" xfId="433" xr:uid="{00000000-0005-0000-0000-0000D1100000}"/>
    <cellStyle name="ปกติ 10 14" xfId="434" xr:uid="{00000000-0005-0000-0000-0000D2100000}"/>
    <cellStyle name="ปกติ 10 15" xfId="435" xr:uid="{00000000-0005-0000-0000-0000D3100000}"/>
    <cellStyle name="ปกติ 10 16" xfId="436" xr:uid="{00000000-0005-0000-0000-0000D4100000}"/>
    <cellStyle name="ปกติ 10 17" xfId="437" xr:uid="{00000000-0005-0000-0000-0000D5100000}"/>
    <cellStyle name="ปกติ 10 18" xfId="438" xr:uid="{00000000-0005-0000-0000-0000D6100000}"/>
    <cellStyle name="ปกติ 10 19" xfId="439" xr:uid="{00000000-0005-0000-0000-0000D7100000}"/>
    <cellStyle name="ปกติ 10 2" xfId="440" xr:uid="{00000000-0005-0000-0000-0000D8100000}"/>
    <cellStyle name="ปกติ 10 20" xfId="441" xr:uid="{00000000-0005-0000-0000-0000D9100000}"/>
    <cellStyle name="ปกติ 10 21" xfId="442" xr:uid="{00000000-0005-0000-0000-0000DA100000}"/>
    <cellStyle name="ปกติ 10 22" xfId="443" xr:uid="{00000000-0005-0000-0000-0000DB100000}"/>
    <cellStyle name="ปกติ 10 23" xfId="444" xr:uid="{00000000-0005-0000-0000-0000DC100000}"/>
    <cellStyle name="ปกติ 10 24" xfId="445" xr:uid="{00000000-0005-0000-0000-0000DD100000}"/>
    <cellStyle name="ปกติ 10 25" xfId="446" xr:uid="{00000000-0005-0000-0000-0000DE100000}"/>
    <cellStyle name="ปกติ 10 26" xfId="447" xr:uid="{00000000-0005-0000-0000-0000DF100000}"/>
    <cellStyle name="ปกติ 10 27" xfId="448" xr:uid="{00000000-0005-0000-0000-0000E0100000}"/>
    <cellStyle name="ปกติ 10 28" xfId="449" xr:uid="{00000000-0005-0000-0000-0000E1100000}"/>
    <cellStyle name="ปกติ 10 29" xfId="450" xr:uid="{00000000-0005-0000-0000-0000E2100000}"/>
    <cellStyle name="ปกติ 10 3" xfId="451" xr:uid="{00000000-0005-0000-0000-0000E3100000}"/>
    <cellStyle name="ปกติ 10 30" xfId="452" xr:uid="{00000000-0005-0000-0000-0000E4100000}"/>
    <cellStyle name="ปกติ 10 31" xfId="453" xr:uid="{00000000-0005-0000-0000-0000E5100000}"/>
    <cellStyle name="ปกติ 10 32" xfId="454" xr:uid="{00000000-0005-0000-0000-0000E6100000}"/>
    <cellStyle name="ปกติ 10 33" xfId="455" xr:uid="{00000000-0005-0000-0000-0000E7100000}"/>
    <cellStyle name="ปกติ 10 34" xfId="456" xr:uid="{00000000-0005-0000-0000-0000E8100000}"/>
    <cellStyle name="ปกติ 10 35" xfId="457" xr:uid="{00000000-0005-0000-0000-0000E9100000}"/>
    <cellStyle name="ปกติ 10 36" xfId="458" xr:uid="{00000000-0005-0000-0000-0000EA100000}"/>
    <cellStyle name="ปกติ 10 37" xfId="459" xr:uid="{00000000-0005-0000-0000-0000EB100000}"/>
    <cellStyle name="ปกติ 10 38" xfId="460" xr:uid="{00000000-0005-0000-0000-0000EC100000}"/>
    <cellStyle name="ปกติ 10 39" xfId="461" xr:uid="{00000000-0005-0000-0000-0000ED100000}"/>
    <cellStyle name="ปกติ 10 4" xfId="462" xr:uid="{00000000-0005-0000-0000-0000EE100000}"/>
    <cellStyle name="ปกติ 10 40" xfId="463" xr:uid="{00000000-0005-0000-0000-0000EF100000}"/>
    <cellStyle name="ปกติ 10 41" xfId="464" xr:uid="{00000000-0005-0000-0000-0000F0100000}"/>
    <cellStyle name="ปกติ 10 42" xfId="465" xr:uid="{00000000-0005-0000-0000-0000F1100000}"/>
    <cellStyle name="ปกติ 10 43" xfId="466" xr:uid="{00000000-0005-0000-0000-0000F2100000}"/>
    <cellStyle name="ปกติ 10 44" xfId="467" xr:uid="{00000000-0005-0000-0000-0000F3100000}"/>
    <cellStyle name="ปกติ 10 45" xfId="468" xr:uid="{00000000-0005-0000-0000-0000F4100000}"/>
    <cellStyle name="ปกติ 10 46" xfId="469" xr:uid="{00000000-0005-0000-0000-0000F5100000}"/>
    <cellStyle name="ปกติ 10 47" xfId="470" xr:uid="{00000000-0005-0000-0000-0000F6100000}"/>
    <cellStyle name="ปกติ 10 48" xfId="471" xr:uid="{00000000-0005-0000-0000-0000F7100000}"/>
    <cellStyle name="ปกติ 10 49" xfId="472" xr:uid="{00000000-0005-0000-0000-0000F8100000}"/>
    <cellStyle name="ปกติ 10 5" xfId="473" xr:uid="{00000000-0005-0000-0000-0000F9100000}"/>
    <cellStyle name="ปกติ 10 50" xfId="474" xr:uid="{00000000-0005-0000-0000-0000FA100000}"/>
    <cellStyle name="ปกติ 10 51" xfId="475" xr:uid="{00000000-0005-0000-0000-0000FB100000}"/>
    <cellStyle name="ปกติ 10 52" xfId="476" xr:uid="{00000000-0005-0000-0000-0000FC100000}"/>
    <cellStyle name="ปกติ 10 53" xfId="477" xr:uid="{00000000-0005-0000-0000-0000FD100000}"/>
    <cellStyle name="ปกติ 10 54" xfId="478" xr:uid="{00000000-0005-0000-0000-0000FE100000}"/>
    <cellStyle name="ปกติ 10 55" xfId="479" xr:uid="{00000000-0005-0000-0000-0000FF100000}"/>
    <cellStyle name="ปกติ 10 56" xfId="480" xr:uid="{00000000-0005-0000-0000-000000110000}"/>
    <cellStyle name="ปกติ 10 57" xfId="481" xr:uid="{00000000-0005-0000-0000-000001110000}"/>
    <cellStyle name="ปกติ 10 58" xfId="482" xr:uid="{00000000-0005-0000-0000-000002110000}"/>
    <cellStyle name="ปกติ 10 59" xfId="483" xr:uid="{00000000-0005-0000-0000-000003110000}"/>
    <cellStyle name="ปกติ 10 6" xfId="484" xr:uid="{00000000-0005-0000-0000-000004110000}"/>
    <cellStyle name="ปกติ 10 60" xfId="485" xr:uid="{00000000-0005-0000-0000-000005110000}"/>
    <cellStyle name="ปกติ 10 61" xfId="486" xr:uid="{00000000-0005-0000-0000-000006110000}"/>
    <cellStyle name="ปกติ 10 62" xfId="487" xr:uid="{00000000-0005-0000-0000-000007110000}"/>
    <cellStyle name="ปกติ 10 63" xfId="488" xr:uid="{00000000-0005-0000-0000-000008110000}"/>
    <cellStyle name="ปกติ 10 64" xfId="489" xr:uid="{00000000-0005-0000-0000-000009110000}"/>
    <cellStyle name="ปกติ 10 65" xfId="490" xr:uid="{00000000-0005-0000-0000-00000A110000}"/>
    <cellStyle name="ปกติ 10 66" xfId="491" xr:uid="{00000000-0005-0000-0000-00000B110000}"/>
    <cellStyle name="ปกติ 10 67" xfId="492" xr:uid="{00000000-0005-0000-0000-00000C110000}"/>
    <cellStyle name="ปกติ 10 68" xfId="493" xr:uid="{00000000-0005-0000-0000-00000D110000}"/>
    <cellStyle name="ปกติ 10 69" xfId="494" xr:uid="{00000000-0005-0000-0000-00000E110000}"/>
    <cellStyle name="ปกติ 10 7" xfId="495" xr:uid="{00000000-0005-0000-0000-00000F110000}"/>
    <cellStyle name="ปกติ 10 70" xfId="5108" xr:uid="{00000000-0005-0000-0000-000010110000}"/>
    <cellStyle name="ปกติ 10 70 2" xfId="6277" xr:uid="{00000000-0005-0000-0000-000011110000}"/>
    <cellStyle name="ปกติ 10 8" xfId="496" xr:uid="{00000000-0005-0000-0000-000012110000}"/>
    <cellStyle name="ปกติ 10 9" xfId="497" xr:uid="{00000000-0005-0000-0000-000013110000}"/>
    <cellStyle name="ปกติ 10_Asia Metal Y2008" xfId="498" xr:uid="{00000000-0005-0000-0000-000014110000}"/>
    <cellStyle name="ปกติ 11" xfId="499" xr:uid="{00000000-0005-0000-0000-000015110000}"/>
    <cellStyle name="ปกติ 11 10" xfId="500" xr:uid="{00000000-0005-0000-0000-000016110000}"/>
    <cellStyle name="ปกติ 11 11" xfId="501" xr:uid="{00000000-0005-0000-0000-000017110000}"/>
    <cellStyle name="ปกติ 11 12" xfId="502" xr:uid="{00000000-0005-0000-0000-000018110000}"/>
    <cellStyle name="ปกติ 11 13" xfId="503" xr:uid="{00000000-0005-0000-0000-000019110000}"/>
    <cellStyle name="ปกติ 11 14" xfId="504" xr:uid="{00000000-0005-0000-0000-00001A110000}"/>
    <cellStyle name="ปกติ 11 15" xfId="505" xr:uid="{00000000-0005-0000-0000-00001B110000}"/>
    <cellStyle name="ปกติ 11 16" xfId="506" xr:uid="{00000000-0005-0000-0000-00001C110000}"/>
    <cellStyle name="ปกติ 11 17" xfId="507" xr:uid="{00000000-0005-0000-0000-00001D110000}"/>
    <cellStyle name="ปกติ 11 18" xfId="508" xr:uid="{00000000-0005-0000-0000-00001E110000}"/>
    <cellStyle name="ปกติ 11 19" xfId="509" xr:uid="{00000000-0005-0000-0000-00001F110000}"/>
    <cellStyle name="ปกติ 11 2" xfId="510" xr:uid="{00000000-0005-0000-0000-000020110000}"/>
    <cellStyle name="ปกติ 11 20" xfId="511" xr:uid="{00000000-0005-0000-0000-000021110000}"/>
    <cellStyle name="ปกติ 11 21" xfId="512" xr:uid="{00000000-0005-0000-0000-000022110000}"/>
    <cellStyle name="ปกติ 11 22" xfId="513" xr:uid="{00000000-0005-0000-0000-000023110000}"/>
    <cellStyle name="ปกติ 11 23" xfId="514" xr:uid="{00000000-0005-0000-0000-000024110000}"/>
    <cellStyle name="ปกติ 11 24" xfId="515" xr:uid="{00000000-0005-0000-0000-000025110000}"/>
    <cellStyle name="ปกติ 11 25" xfId="516" xr:uid="{00000000-0005-0000-0000-000026110000}"/>
    <cellStyle name="ปกติ 11 26" xfId="517" xr:uid="{00000000-0005-0000-0000-000027110000}"/>
    <cellStyle name="ปกติ 11 27" xfId="518" xr:uid="{00000000-0005-0000-0000-000028110000}"/>
    <cellStyle name="ปกติ 11 28" xfId="519" xr:uid="{00000000-0005-0000-0000-000029110000}"/>
    <cellStyle name="ปกติ 11 29" xfId="520" xr:uid="{00000000-0005-0000-0000-00002A110000}"/>
    <cellStyle name="ปกติ 11 3" xfId="521" xr:uid="{00000000-0005-0000-0000-00002B110000}"/>
    <cellStyle name="ปกติ 11 30" xfId="522" xr:uid="{00000000-0005-0000-0000-00002C110000}"/>
    <cellStyle name="ปกติ 11 31" xfId="523" xr:uid="{00000000-0005-0000-0000-00002D110000}"/>
    <cellStyle name="ปกติ 11 32" xfId="524" xr:uid="{00000000-0005-0000-0000-00002E110000}"/>
    <cellStyle name="ปกติ 11 33" xfId="525" xr:uid="{00000000-0005-0000-0000-00002F110000}"/>
    <cellStyle name="ปกติ 11 34" xfId="526" xr:uid="{00000000-0005-0000-0000-000030110000}"/>
    <cellStyle name="ปกติ 11 35" xfId="527" xr:uid="{00000000-0005-0000-0000-000031110000}"/>
    <cellStyle name="ปกติ 11 36" xfId="528" xr:uid="{00000000-0005-0000-0000-000032110000}"/>
    <cellStyle name="ปกติ 11 37" xfId="529" xr:uid="{00000000-0005-0000-0000-000033110000}"/>
    <cellStyle name="ปกติ 11 38" xfId="530" xr:uid="{00000000-0005-0000-0000-000034110000}"/>
    <cellStyle name="ปกติ 11 39" xfId="531" xr:uid="{00000000-0005-0000-0000-000035110000}"/>
    <cellStyle name="ปกติ 11 4" xfId="532" xr:uid="{00000000-0005-0000-0000-000036110000}"/>
    <cellStyle name="ปกติ 11 40" xfId="533" xr:uid="{00000000-0005-0000-0000-000037110000}"/>
    <cellStyle name="ปกติ 11 41" xfId="534" xr:uid="{00000000-0005-0000-0000-000038110000}"/>
    <cellStyle name="ปกติ 11 42" xfId="535" xr:uid="{00000000-0005-0000-0000-000039110000}"/>
    <cellStyle name="ปกติ 11 43" xfId="536" xr:uid="{00000000-0005-0000-0000-00003A110000}"/>
    <cellStyle name="ปกติ 11 44" xfId="537" xr:uid="{00000000-0005-0000-0000-00003B110000}"/>
    <cellStyle name="ปกติ 11 45" xfId="538" xr:uid="{00000000-0005-0000-0000-00003C110000}"/>
    <cellStyle name="ปกติ 11 46" xfId="539" xr:uid="{00000000-0005-0000-0000-00003D110000}"/>
    <cellStyle name="ปกติ 11 47" xfId="540" xr:uid="{00000000-0005-0000-0000-00003E110000}"/>
    <cellStyle name="ปกติ 11 48" xfId="541" xr:uid="{00000000-0005-0000-0000-00003F110000}"/>
    <cellStyle name="ปกติ 11 49" xfId="542" xr:uid="{00000000-0005-0000-0000-000040110000}"/>
    <cellStyle name="ปกติ 11 5" xfId="543" xr:uid="{00000000-0005-0000-0000-000041110000}"/>
    <cellStyle name="ปกติ 11 50" xfId="544" xr:uid="{00000000-0005-0000-0000-000042110000}"/>
    <cellStyle name="ปกติ 11 51" xfId="545" xr:uid="{00000000-0005-0000-0000-000043110000}"/>
    <cellStyle name="ปกติ 11 52" xfId="546" xr:uid="{00000000-0005-0000-0000-000044110000}"/>
    <cellStyle name="ปกติ 11 53" xfId="547" xr:uid="{00000000-0005-0000-0000-000045110000}"/>
    <cellStyle name="ปกติ 11 54" xfId="548" xr:uid="{00000000-0005-0000-0000-000046110000}"/>
    <cellStyle name="ปกติ 11 55" xfId="549" xr:uid="{00000000-0005-0000-0000-000047110000}"/>
    <cellStyle name="ปกติ 11 56" xfId="550" xr:uid="{00000000-0005-0000-0000-000048110000}"/>
    <cellStyle name="ปกติ 11 57" xfId="551" xr:uid="{00000000-0005-0000-0000-000049110000}"/>
    <cellStyle name="ปกติ 11 58" xfId="552" xr:uid="{00000000-0005-0000-0000-00004A110000}"/>
    <cellStyle name="ปกติ 11 59" xfId="553" xr:uid="{00000000-0005-0000-0000-00004B110000}"/>
    <cellStyle name="ปกติ 11 6" xfId="554" xr:uid="{00000000-0005-0000-0000-00004C110000}"/>
    <cellStyle name="ปกติ 11 60" xfId="555" xr:uid="{00000000-0005-0000-0000-00004D110000}"/>
    <cellStyle name="ปกติ 11 61" xfId="556" xr:uid="{00000000-0005-0000-0000-00004E110000}"/>
    <cellStyle name="ปกติ 11 62" xfId="557" xr:uid="{00000000-0005-0000-0000-00004F110000}"/>
    <cellStyle name="ปกติ 11 63" xfId="558" xr:uid="{00000000-0005-0000-0000-000050110000}"/>
    <cellStyle name="ปกติ 11 64" xfId="559" xr:uid="{00000000-0005-0000-0000-000051110000}"/>
    <cellStyle name="ปกติ 11 65" xfId="560" xr:uid="{00000000-0005-0000-0000-000052110000}"/>
    <cellStyle name="ปกติ 11 66" xfId="561" xr:uid="{00000000-0005-0000-0000-000053110000}"/>
    <cellStyle name="ปกติ 11 67" xfId="562" xr:uid="{00000000-0005-0000-0000-000054110000}"/>
    <cellStyle name="ปกติ 11 68" xfId="563" xr:uid="{00000000-0005-0000-0000-000055110000}"/>
    <cellStyle name="ปกติ 11 69" xfId="564" xr:uid="{00000000-0005-0000-0000-000056110000}"/>
    <cellStyle name="ปกติ 11 7" xfId="565" xr:uid="{00000000-0005-0000-0000-000057110000}"/>
    <cellStyle name="ปกติ 11 8" xfId="566" xr:uid="{00000000-0005-0000-0000-000058110000}"/>
    <cellStyle name="ปกติ 11 9" xfId="567" xr:uid="{00000000-0005-0000-0000-000059110000}"/>
    <cellStyle name="ปกติ 11_Asia Metal Y2008" xfId="568" xr:uid="{00000000-0005-0000-0000-00005A110000}"/>
    <cellStyle name="ปกติ 12" xfId="569" xr:uid="{00000000-0005-0000-0000-00005B110000}"/>
    <cellStyle name="ปกติ 12 10" xfId="570" xr:uid="{00000000-0005-0000-0000-00005C110000}"/>
    <cellStyle name="ปกติ 12 11" xfId="571" xr:uid="{00000000-0005-0000-0000-00005D110000}"/>
    <cellStyle name="ปกติ 12 12" xfId="572" xr:uid="{00000000-0005-0000-0000-00005E110000}"/>
    <cellStyle name="ปกติ 12 13" xfId="573" xr:uid="{00000000-0005-0000-0000-00005F110000}"/>
    <cellStyle name="ปกติ 12 14" xfId="574" xr:uid="{00000000-0005-0000-0000-000060110000}"/>
    <cellStyle name="ปกติ 12 15" xfId="575" xr:uid="{00000000-0005-0000-0000-000061110000}"/>
    <cellStyle name="ปกติ 12 16" xfId="576" xr:uid="{00000000-0005-0000-0000-000062110000}"/>
    <cellStyle name="ปกติ 12 17" xfId="577" xr:uid="{00000000-0005-0000-0000-000063110000}"/>
    <cellStyle name="ปกติ 12 18" xfId="578" xr:uid="{00000000-0005-0000-0000-000064110000}"/>
    <cellStyle name="ปกติ 12 19" xfId="579" xr:uid="{00000000-0005-0000-0000-000065110000}"/>
    <cellStyle name="ปกติ 12 2" xfId="580" xr:uid="{00000000-0005-0000-0000-000066110000}"/>
    <cellStyle name="ปกติ 12 20" xfId="581" xr:uid="{00000000-0005-0000-0000-000067110000}"/>
    <cellStyle name="ปกติ 12 21" xfId="582" xr:uid="{00000000-0005-0000-0000-000068110000}"/>
    <cellStyle name="ปกติ 12 22" xfId="583" xr:uid="{00000000-0005-0000-0000-000069110000}"/>
    <cellStyle name="ปกติ 12 23" xfId="584" xr:uid="{00000000-0005-0000-0000-00006A110000}"/>
    <cellStyle name="ปกติ 12 24" xfId="585" xr:uid="{00000000-0005-0000-0000-00006B110000}"/>
    <cellStyle name="ปกติ 12 25" xfId="586" xr:uid="{00000000-0005-0000-0000-00006C110000}"/>
    <cellStyle name="ปกติ 12 26" xfId="587" xr:uid="{00000000-0005-0000-0000-00006D110000}"/>
    <cellStyle name="ปกติ 12 27" xfId="588" xr:uid="{00000000-0005-0000-0000-00006E110000}"/>
    <cellStyle name="ปกติ 12 28" xfId="589" xr:uid="{00000000-0005-0000-0000-00006F110000}"/>
    <cellStyle name="ปกติ 12 29" xfId="590" xr:uid="{00000000-0005-0000-0000-000070110000}"/>
    <cellStyle name="ปกติ 12 3" xfId="591" xr:uid="{00000000-0005-0000-0000-000071110000}"/>
    <cellStyle name="ปกติ 12 30" xfId="592" xr:uid="{00000000-0005-0000-0000-000072110000}"/>
    <cellStyle name="ปกติ 12 31" xfId="593" xr:uid="{00000000-0005-0000-0000-000073110000}"/>
    <cellStyle name="ปกติ 12 32" xfId="594" xr:uid="{00000000-0005-0000-0000-000074110000}"/>
    <cellStyle name="ปกติ 12 33" xfId="595" xr:uid="{00000000-0005-0000-0000-000075110000}"/>
    <cellStyle name="ปกติ 12 34" xfId="596" xr:uid="{00000000-0005-0000-0000-000076110000}"/>
    <cellStyle name="ปกติ 12 35" xfId="597" xr:uid="{00000000-0005-0000-0000-000077110000}"/>
    <cellStyle name="ปกติ 12 36" xfId="598" xr:uid="{00000000-0005-0000-0000-000078110000}"/>
    <cellStyle name="ปกติ 12 37" xfId="599" xr:uid="{00000000-0005-0000-0000-000079110000}"/>
    <cellStyle name="ปกติ 12 38" xfId="600" xr:uid="{00000000-0005-0000-0000-00007A110000}"/>
    <cellStyle name="ปกติ 12 39" xfId="601" xr:uid="{00000000-0005-0000-0000-00007B110000}"/>
    <cellStyle name="ปกติ 12 4" xfId="602" xr:uid="{00000000-0005-0000-0000-00007C110000}"/>
    <cellStyle name="ปกติ 12 40" xfId="603" xr:uid="{00000000-0005-0000-0000-00007D110000}"/>
    <cellStyle name="ปกติ 12 41" xfId="604" xr:uid="{00000000-0005-0000-0000-00007E110000}"/>
    <cellStyle name="ปกติ 12 42" xfId="605" xr:uid="{00000000-0005-0000-0000-00007F110000}"/>
    <cellStyle name="ปกติ 12 43" xfId="606" xr:uid="{00000000-0005-0000-0000-000080110000}"/>
    <cellStyle name="ปกติ 12 44" xfId="607" xr:uid="{00000000-0005-0000-0000-000081110000}"/>
    <cellStyle name="ปกติ 12 45" xfId="608" xr:uid="{00000000-0005-0000-0000-000082110000}"/>
    <cellStyle name="ปกติ 12 46" xfId="609" xr:uid="{00000000-0005-0000-0000-000083110000}"/>
    <cellStyle name="ปกติ 12 47" xfId="610" xr:uid="{00000000-0005-0000-0000-000084110000}"/>
    <cellStyle name="ปกติ 12 48" xfId="611" xr:uid="{00000000-0005-0000-0000-000085110000}"/>
    <cellStyle name="ปกติ 12 49" xfId="612" xr:uid="{00000000-0005-0000-0000-000086110000}"/>
    <cellStyle name="ปกติ 12 5" xfId="613" xr:uid="{00000000-0005-0000-0000-000087110000}"/>
    <cellStyle name="ปกติ 12 50" xfId="614" xr:uid="{00000000-0005-0000-0000-000088110000}"/>
    <cellStyle name="ปกติ 12 51" xfId="615" xr:uid="{00000000-0005-0000-0000-000089110000}"/>
    <cellStyle name="ปกติ 12 52" xfId="616" xr:uid="{00000000-0005-0000-0000-00008A110000}"/>
    <cellStyle name="ปกติ 12 53" xfId="617" xr:uid="{00000000-0005-0000-0000-00008B110000}"/>
    <cellStyle name="ปกติ 12 54" xfId="618" xr:uid="{00000000-0005-0000-0000-00008C110000}"/>
    <cellStyle name="ปกติ 12 55" xfId="619" xr:uid="{00000000-0005-0000-0000-00008D110000}"/>
    <cellStyle name="ปกติ 12 56" xfId="620" xr:uid="{00000000-0005-0000-0000-00008E110000}"/>
    <cellStyle name="ปกติ 12 57" xfId="621" xr:uid="{00000000-0005-0000-0000-00008F110000}"/>
    <cellStyle name="ปกติ 12 58" xfId="622" xr:uid="{00000000-0005-0000-0000-000090110000}"/>
    <cellStyle name="ปกติ 12 59" xfId="623" xr:uid="{00000000-0005-0000-0000-000091110000}"/>
    <cellStyle name="ปกติ 12 6" xfId="624" xr:uid="{00000000-0005-0000-0000-000092110000}"/>
    <cellStyle name="ปกติ 12 60" xfId="625" xr:uid="{00000000-0005-0000-0000-000093110000}"/>
    <cellStyle name="ปกติ 12 61" xfId="626" xr:uid="{00000000-0005-0000-0000-000094110000}"/>
    <cellStyle name="ปกติ 12 62" xfId="627" xr:uid="{00000000-0005-0000-0000-000095110000}"/>
    <cellStyle name="ปกติ 12 63" xfId="628" xr:uid="{00000000-0005-0000-0000-000096110000}"/>
    <cellStyle name="ปกติ 12 64" xfId="629" xr:uid="{00000000-0005-0000-0000-000097110000}"/>
    <cellStyle name="ปกติ 12 65" xfId="630" xr:uid="{00000000-0005-0000-0000-000098110000}"/>
    <cellStyle name="ปกติ 12 66" xfId="631" xr:uid="{00000000-0005-0000-0000-000099110000}"/>
    <cellStyle name="ปกติ 12 67" xfId="632" xr:uid="{00000000-0005-0000-0000-00009A110000}"/>
    <cellStyle name="ปกติ 12 68" xfId="633" xr:uid="{00000000-0005-0000-0000-00009B110000}"/>
    <cellStyle name="ปกติ 12 69" xfId="634" xr:uid="{00000000-0005-0000-0000-00009C110000}"/>
    <cellStyle name="ปกติ 12 7" xfId="635" xr:uid="{00000000-0005-0000-0000-00009D110000}"/>
    <cellStyle name="ปกติ 12 8" xfId="636" xr:uid="{00000000-0005-0000-0000-00009E110000}"/>
    <cellStyle name="ปกติ 12 9" xfId="637" xr:uid="{00000000-0005-0000-0000-00009F110000}"/>
    <cellStyle name="ปกติ 12_Asia Metal Y2008" xfId="638" xr:uid="{00000000-0005-0000-0000-0000A0110000}"/>
    <cellStyle name="ปกติ 13" xfId="639" xr:uid="{00000000-0005-0000-0000-0000A1110000}"/>
    <cellStyle name="ปกติ 13 10" xfId="640" xr:uid="{00000000-0005-0000-0000-0000A2110000}"/>
    <cellStyle name="ปกติ 13 11" xfId="641" xr:uid="{00000000-0005-0000-0000-0000A3110000}"/>
    <cellStyle name="ปกติ 13 12" xfId="642" xr:uid="{00000000-0005-0000-0000-0000A4110000}"/>
    <cellStyle name="ปกติ 13 13" xfId="643" xr:uid="{00000000-0005-0000-0000-0000A5110000}"/>
    <cellStyle name="ปกติ 13 14" xfId="644" xr:uid="{00000000-0005-0000-0000-0000A6110000}"/>
    <cellStyle name="ปกติ 13 15" xfId="645" xr:uid="{00000000-0005-0000-0000-0000A7110000}"/>
    <cellStyle name="ปกติ 13 16" xfId="646" xr:uid="{00000000-0005-0000-0000-0000A8110000}"/>
    <cellStyle name="ปกติ 13 17" xfId="647" xr:uid="{00000000-0005-0000-0000-0000A9110000}"/>
    <cellStyle name="ปกติ 13 18" xfId="648" xr:uid="{00000000-0005-0000-0000-0000AA110000}"/>
    <cellStyle name="ปกติ 13 19" xfId="649" xr:uid="{00000000-0005-0000-0000-0000AB110000}"/>
    <cellStyle name="ปกติ 13 2" xfId="650" xr:uid="{00000000-0005-0000-0000-0000AC110000}"/>
    <cellStyle name="ปกติ 13 20" xfId="651" xr:uid="{00000000-0005-0000-0000-0000AD110000}"/>
    <cellStyle name="ปกติ 13 21" xfId="652" xr:uid="{00000000-0005-0000-0000-0000AE110000}"/>
    <cellStyle name="ปกติ 13 22" xfId="653" xr:uid="{00000000-0005-0000-0000-0000AF110000}"/>
    <cellStyle name="ปกติ 13 23" xfId="654" xr:uid="{00000000-0005-0000-0000-0000B0110000}"/>
    <cellStyle name="ปกติ 13 24" xfId="655" xr:uid="{00000000-0005-0000-0000-0000B1110000}"/>
    <cellStyle name="ปกติ 13 25" xfId="656" xr:uid="{00000000-0005-0000-0000-0000B2110000}"/>
    <cellStyle name="ปกติ 13 26" xfId="657" xr:uid="{00000000-0005-0000-0000-0000B3110000}"/>
    <cellStyle name="ปกติ 13 27" xfId="658" xr:uid="{00000000-0005-0000-0000-0000B4110000}"/>
    <cellStyle name="ปกติ 13 28" xfId="659" xr:uid="{00000000-0005-0000-0000-0000B5110000}"/>
    <cellStyle name="ปกติ 13 29" xfId="660" xr:uid="{00000000-0005-0000-0000-0000B6110000}"/>
    <cellStyle name="ปกติ 13 3" xfId="661" xr:uid="{00000000-0005-0000-0000-0000B7110000}"/>
    <cellStyle name="ปกติ 13 30" xfId="662" xr:uid="{00000000-0005-0000-0000-0000B8110000}"/>
    <cellStyle name="ปกติ 13 31" xfId="663" xr:uid="{00000000-0005-0000-0000-0000B9110000}"/>
    <cellStyle name="ปกติ 13 32" xfId="664" xr:uid="{00000000-0005-0000-0000-0000BA110000}"/>
    <cellStyle name="ปกติ 13 33" xfId="665" xr:uid="{00000000-0005-0000-0000-0000BB110000}"/>
    <cellStyle name="ปกติ 13 34" xfId="666" xr:uid="{00000000-0005-0000-0000-0000BC110000}"/>
    <cellStyle name="ปกติ 13 35" xfId="667" xr:uid="{00000000-0005-0000-0000-0000BD110000}"/>
    <cellStyle name="ปกติ 13 36" xfId="668" xr:uid="{00000000-0005-0000-0000-0000BE110000}"/>
    <cellStyle name="ปกติ 13 37" xfId="669" xr:uid="{00000000-0005-0000-0000-0000BF110000}"/>
    <cellStyle name="ปกติ 13 38" xfId="670" xr:uid="{00000000-0005-0000-0000-0000C0110000}"/>
    <cellStyle name="ปกติ 13 39" xfId="671" xr:uid="{00000000-0005-0000-0000-0000C1110000}"/>
    <cellStyle name="ปกติ 13 4" xfId="672" xr:uid="{00000000-0005-0000-0000-0000C2110000}"/>
    <cellStyle name="ปกติ 13 40" xfId="673" xr:uid="{00000000-0005-0000-0000-0000C3110000}"/>
    <cellStyle name="ปกติ 13 41" xfId="674" xr:uid="{00000000-0005-0000-0000-0000C4110000}"/>
    <cellStyle name="ปกติ 13 42" xfId="675" xr:uid="{00000000-0005-0000-0000-0000C5110000}"/>
    <cellStyle name="ปกติ 13 43" xfId="676" xr:uid="{00000000-0005-0000-0000-0000C6110000}"/>
    <cellStyle name="ปกติ 13 44" xfId="677" xr:uid="{00000000-0005-0000-0000-0000C7110000}"/>
    <cellStyle name="ปกติ 13 45" xfId="678" xr:uid="{00000000-0005-0000-0000-0000C8110000}"/>
    <cellStyle name="ปกติ 13 46" xfId="679" xr:uid="{00000000-0005-0000-0000-0000C9110000}"/>
    <cellStyle name="ปกติ 13 47" xfId="680" xr:uid="{00000000-0005-0000-0000-0000CA110000}"/>
    <cellStyle name="ปกติ 13 48" xfId="681" xr:uid="{00000000-0005-0000-0000-0000CB110000}"/>
    <cellStyle name="ปกติ 13 49" xfId="682" xr:uid="{00000000-0005-0000-0000-0000CC110000}"/>
    <cellStyle name="ปกติ 13 5" xfId="683" xr:uid="{00000000-0005-0000-0000-0000CD110000}"/>
    <cellStyle name="ปกติ 13 50" xfId="684" xr:uid="{00000000-0005-0000-0000-0000CE110000}"/>
    <cellStyle name="ปกติ 13 51" xfId="685" xr:uid="{00000000-0005-0000-0000-0000CF110000}"/>
    <cellStyle name="ปกติ 13 52" xfId="686" xr:uid="{00000000-0005-0000-0000-0000D0110000}"/>
    <cellStyle name="ปกติ 13 53" xfId="687" xr:uid="{00000000-0005-0000-0000-0000D1110000}"/>
    <cellStyle name="ปกติ 13 54" xfId="688" xr:uid="{00000000-0005-0000-0000-0000D2110000}"/>
    <cellStyle name="ปกติ 13 55" xfId="689" xr:uid="{00000000-0005-0000-0000-0000D3110000}"/>
    <cellStyle name="ปกติ 13 56" xfId="690" xr:uid="{00000000-0005-0000-0000-0000D4110000}"/>
    <cellStyle name="ปกติ 13 57" xfId="691" xr:uid="{00000000-0005-0000-0000-0000D5110000}"/>
    <cellStyle name="ปกติ 13 58" xfId="692" xr:uid="{00000000-0005-0000-0000-0000D6110000}"/>
    <cellStyle name="ปกติ 13 59" xfId="693" xr:uid="{00000000-0005-0000-0000-0000D7110000}"/>
    <cellStyle name="ปกติ 13 6" xfId="694" xr:uid="{00000000-0005-0000-0000-0000D8110000}"/>
    <cellStyle name="ปกติ 13 60" xfId="695" xr:uid="{00000000-0005-0000-0000-0000D9110000}"/>
    <cellStyle name="ปกติ 13 61" xfId="696" xr:uid="{00000000-0005-0000-0000-0000DA110000}"/>
    <cellStyle name="ปกติ 13 62" xfId="697" xr:uid="{00000000-0005-0000-0000-0000DB110000}"/>
    <cellStyle name="ปกติ 13 63" xfId="698" xr:uid="{00000000-0005-0000-0000-0000DC110000}"/>
    <cellStyle name="ปกติ 13 64" xfId="699" xr:uid="{00000000-0005-0000-0000-0000DD110000}"/>
    <cellStyle name="ปกติ 13 65" xfId="700" xr:uid="{00000000-0005-0000-0000-0000DE110000}"/>
    <cellStyle name="ปกติ 13 66" xfId="701" xr:uid="{00000000-0005-0000-0000-0000DF110000}"/>
    <cellStyle name="ปกติ 13 67" xfId="702" xr:uid="{00000000-0005-0000-0000-0000E0110000}"/>
    <cellStyle name="ปกติ 13 68" xfId="703" xr:uid="{00000000-0005-0000-0000-0000E1110000}"/>
    <cellStyle name="ปกติ 13 69" xfId="704" xr:uid="{00000000-0005-0000-0000-0000E2110000}"/>
    <cellStyle name="ปกติ 13 7" xfId="705" xr:uid="{00000000-0005-0000-0000-0000E3110000}"/>
    <cellStyle name="ปกติ 13 8" xfId="706" xr:uid="{00000000-0005-0000-0000-0000E4110000}"/>
    <cellStyle name="ปกติ 13 9" xfId="707" xr:uid="{00000000-0005-0000-0000-0000E5110000}"/>
    <cellStyle name="ปกติ 13_Asia Metal Y2008" xfId="708" xr:uid="{00000000-0005-0000-0000-0000E6110000}"/>
    <cellStyle name="ปกติ 14" xfId="709" xr:uid="{00000000-0005-0000-0000-0000E7110000}"/>
    <cellStyle name="ปกติ 14 10" xfId="710" xr:uid="{00000000-0005-0000-0000-0000E8110000}"/>
    <cellStyle name="ปกติ 14 11" xfId="711" xr:uid="{00000000-0005-0000-0000-0000E9110000}"/>
    <cellStyle name="ปกติ 14 12" xfId="712" xr:uid="{00000000-0005-0000-0000-0000EA110000}"/>
    <cellStyle name="ปกติ 14 13" xfId="713" xr:uid="{00000000-0005-0000-0000-0000EB110000}"/>
    <cellStyle name="ปกติ 14 14" xfId="714" xr:uid="{00000000-0005-0000-0000-0000EC110000}"/>
    <cellStyle name="ปกติ 14 15" xfId="715" xr:uid="{00000000-0005-0000-0000-0000ED110000}"/>
    <cellStyle name="ปกติ 14 16" xfId="716" xr:uid="{00000000-0005-0000-0000-0000EE110000}"/>
    <cellStyle name="ปกติ 14 17" xfId="717" xr:uid="{00000000-0005-0000-0000-0000EF110000}"/>
    <cellStyle name="ปกติ 14 18" xfId="718" xr:uid="{00000000-0005-0000-0000-0000F0110000}"/>
    <cellStyle name="ปกติ 14 19" xfId="719" xr:uid="{00000000-0005-0000-0000-0000F1110000}"/>
    <cellStyle name="ปกติ 14 2" xfId="720" xr:uid="{00000000-0005-0000-0000-0000F2110000}"/>
    <cellStyle name="ปกติ 14 20" xfId="721" xr:uid="{00000000-0005-0000-0000-0000F3110000}"/>
    <cellStyle name="ปกติ 14 21" xfId="722" xr:uid="{00000000-0005-0000-0000-0000F4110000}"/>
    <cellStyle name="ปกติ 14 22" xfId="723" xr:uid="{00000000-0005-0000-0000-0000F5110000}"/>
    <cellStyle name="ปกติ 14 23" xfId="724" xr:uid="{00000000-0005-0000-0000-0000F6110000}"/>
    <cellStyle name="ปกติ 14 24" xfId="725" xr:uid="{00000000-0005-0000-0000-0000F7110000}"/>
    <cellStyle name="ปกติ 14 25" xfId="726" xr:uid="{00000000-0005-0000-0000-0000F8110000}"/>
    <cellStyle name="ปกติ 14 26" xfId="727" xr:uid="{00000000-0005-0000-0000-0000F9110000}"/>
    <cellStyle name="ปกติ 14 27" xfId="728" xr:uid="{00000000-0005-0000-0000-0000FA110000}"/>
    <cellStyle name="ปกติ 14 28" xfId="729" xr:uid="{00000000-0005-0000-0000-0000FB110000}"/>
    <cellStyle name="ปกติ 14 29" xfId="730" xr:uid="{00000000-0005-0000-0000-0000FC110000}"/>
    <cellStyle name="ปกติ 14 3" xfId="731" xr:uid="{00000000-0005-0000-0000-0000FD110000}"/>
    <cellStyle name="ปกติ 14 30" xfId="732" xr:uid="{00000000-0005-0000-0000-0000FE110000}"/>
    <cellStyle name="ปกติ 14 31" xfId="733" xr:uid="{00000000-0005-0000-0000-0000FF110000}"/>
    <cellStyle name="ปกติ 14 32" xfId="734" xr:uid="{00000000-0005-0000-0000-000000120000}"/>
    <cellStyle name="ปกติ 14 33" xfId="735" xr:uid="{00000000-0005-0000-0000-000001120000}"/>
    <cellStyle name="ปกติ 14 34" xfId="736" xr:uid="{00000000-0005-0000-0000-000002120000}"/>
    <cellStyle name="ปกติ 14 35" xfId="737" xr:uid="{00000000-0005-0000-0000-000003120000}"/>
    <cellStyle name="ปกติ 14 36" xfId="738" xr:uid="{00000000-0005-0000-0000-000004120000}"/>
    <cellStyle name="ปกติ 14 37" xfId="739" xr:uid="{00000000-0005-0000-0000-000005120000}"/>
    <cellStyle name="ปกติ 14 38" xfId="740" xr:uid="{00000000-0005-0000-0000-000006120000}"/>
    <cellStyle name="ปกติ 14 39" xfId="741" xr:uid="{00000000-0005-0000-0000-000007120000}"/>
    <cellStyle name="ปกติ 14 4" xfId="742" xr:uid="{00000000-0005-0000-0000-000008120000}"/>
    <cellStyle name="ปกติ 14 40" xfId="743" xr:uid="{00000000-0005-0000-0000-000009120000}"/>
    <cellStyle name="ปกติ 14 41" xfId="744" xr:uid="{00000000-0005-0000-0000-00000A120000}"/>
    <cellStyle name="ปกติ 14 42" xfId="745" xr:uid="{00000000-0005-0000-0000-00000B120000}"/>
    <cellStyle name="ปกติ 14 43" xfId="746" xr:uid="{00000000-0005-0000-0000-00000C120000}"/>
    <cellStyle name="ปกติ 14 44" xfId="747" xr:uid="{00000000-0005-0000-0000-00000D120000}"/>
    <cellStyle name="ปกติ 14 45" xfId="748" xr:uid="{00000000-0005-0000-0000-00000E120000}"/>
    <cellStyle name="ปกติ 14 46" xfId="749" xr:uid="{00000000-0005-0000-0000-00000F120000}"/>
    <cellStyle name="ปกติ 14 47" xfId="750" xr:uid="{00000000-0005-0000-0000-000010120000}"/>
    <cellStyle name="ปกติ 14 48" xfId="751" xr:uid="{00000000-0005-0000-0000-000011120000}"/>
    <cellStyle name="ปกติ 14 49" xfId="752" xr:uid="{00000000-0005-0000-0000-000012120000}"/>
    <cellStyle name="ปกติ 14 5" xfId="753" xr:uid="{00000000-0005-0000-0000-000013120000}"/>
    <cellStyle name="ปกติ 14 50" xfId="754" xr:uid="{00000000-0005-0000-0000-000014120000}"/>
    <cellStyle name="ปกติ 14 51" xfId="755" xr:uid="{00000000-0005-0000-0000-000015120000}"/>
    <cellStyle name="ปกติ 14 52" xfId="756" xr:uid="{00000000-0005-0000-0000-000016120000}"/>
    <cellStyle name="ปกติ 14 53" xfId="757" xr:uid="{00000000-0005-0000-0000-000017120000}"/>
    <cellStyle name="ปกติ 14 54" xfId="758" xr:uid="{00000000-0005-0000-0000-000018120000}"/>
    <cellStyle name="ปกติ 14 55" xfId="759" xr:uid="{00000000-0005-0000-0000-000019120000}"/>
    <cellStyle name="ปกติ 14 56" xfId="760" xr:uid="{00000000-0005-0000-0000-00001A120000}"/>
    <cellStyle name="ปกติ 14 57" xfId="761" xr:uid="{00000000-0005-0000-0000-00001B120000}"/>
    <cellStyle name="ปกติ 14 58" xfId="762" xr:uid="{00000000-0005-0000-0000-00001C120000}"/>
    <cellStyle name="ปกติ 14 59" xfId="763" xr:uid="{00000000-0005-0000-0000-00001D120000}"/>
    <cellStyle name="ปกติ 14 6" xfId="764" xr:uid="{00000000-0005-0000-0000-00001E120000}"/>
    <cellStyle name="ปกติ 14 60" xfId="765" xr:uid="{00000000-0005-0000-0000-00001F120000}"/>
    <cellStyle name="ปกติ 14 61" xfId="766" xr:uid="{00000000-0005-0000-0000-000020120000}"/>
    <cellStyle name="ปกติ 14 62" xfId="767" xr:uid="{00000000-0005-0000-0000-000021120000}"/>
    <cellStyle name="ปกติ 14 63" xfId="768" xr:uid="{00000000-0005-0000-0000-000022120000}"/>
    <cellStyle name="ปกติ 14 64" xfId="769" xr:uid="{00000000-0005-0000-0000-000023120000}"/>
    <cellStyle name="ปกติ 14 65" xfId="770" xr:uid="{00000000-0005-0000-0000-000024120000}"/>
    <cellStyle name="ปกติ 14 66" xfId="771" xr:uid="{00000000-0005-0000-0000-000025120000}"/>
    <cellStyle name="ปกติ 14 67" xfId="772" xr:uid="{00000000-0005-0000-0000-000026120000}"/>
    <cellStyle name="ปกติ 14 68" xfId="773" xr:uid="{00000000-0005-0000-0000-000027120000}"/>
    <cellStyle name="ปกติ 14 69" xfId="774" xr:uid="{00000000-0005-0000-0000-000028120000}"/>
    <cellStyle name="ปกติ 14 7" xfId="775" xr:uid="{00000000-0005-0000-0000-000029120000}"/>
    <cellStyle name="ปกติ 14 8" xfId="776" xr:uid="{00000000-0005-0000-0000-00002A120000}"/>
    <cellStyle name="ปกติ 14 9" xfId="777" xr:uid="{00000000-0005-0000-0000-00002B120000}"/>
    <cellStyle name="ปกติ 14_Asia Metal Y2008" xfId="778" xr:uid="{00000000-0005-0000-0000-00002C120000}"/>
    <cellStyle name="ปกติ 15" xfId="779" xr:uid="{00000000-0005-0000-0000-00002D120000}"/>
    <cellStyle name="ปกติ 15 10" xfId="780" xr:uid="{00000000-0005-0000-0000-00002E120000}"/>
    <cellStyle name="ปกติ 15 11" xfId="781" xr:uid="{00000000-0005-0000-0000-00002F120000}"/>
    <cellStyle name="ปกติ 15 12" xfId="782" xr:uid="{00000000-0005-0000-0000-000030120000}"/>
    <cellStyle name="ปกติ 15 13" xfId="783" xr:uid="{00000000-0005-0000-0000-000031120000}"/>
    <cellStyle name="ปกติ 15 14" xfId="784" xr:uid="{00000000-0005-0000-0000-000032120000}"/>
    <cellStyle name="ปกติ 15 15" xfId="785" xr:uid="{00000000-0005-0000-0000-000033120000}"/>
    <cellStyle name="ปกติ 15 16" xfId="786" xr:uid="{00000000-0005-0000-0000-000034120000}"/>
    <cellStyle name="ปกติ 15 17" xfId="787" xr:uid="{00000000-0005-0000-0000-000035120000}"/>
    <cellStyle name="ปกติ 15 18" xfId="788" xr:uid="{00000000-0005-0000-0000-000036120000}"/>
    <cellStyle name="ปกติ 15 19" xfId="789" xr:uid="{00000000-0005-0000-0000-000037120000}"/>
    <cellStyle name="ปกติ 15 2" xfId="790" xr:uid="{00000000-0005-0000-0000-000038120000}"/>
    <cellStyle name="ปกติ 15 20" xfId="791" xr:uid="{00000000-0005-0000-0000-000039120000}"/>
    <cellStyle name="ปกติ 15 21" xfId="792" xr:uid="{00000000-0005-0000-0000-00003A120000}"/>
    <cellStyle name="ปกติ 15 22" xfId="793" xr:uid="{00000000-0005-0000-0000-00003B120000}"/>
    <cellStyle name="ปกติ 15 23" xfId="794" xr:uid="{00000000-0005-0000-0000-00003C120000}"/>
    <cellStyle name="ปกติ 15 24" xfId="795" xr:uid="{00000000-0005-0000-0000-00003D120000}"/>
    <cellStyle name="ปกติ 15 25" xfId="796" xr:uid="{00000000-0005-0000-0000-00003E120000}"/>
    <cellStyle name="ปกติ 15 26" xfId="797" xr:uid="{00000000-0005-0000-0000-00003F120000}"/>
    <cellStyle name="ปกติ 15 27" xfId="798" xr:uid="{00000000-0005-0000-0000-000040120000}"/>
    <cellStyle name="ปกติ 15 28" xfId="799" xr:uid="{00000000-0005-0000-0000-000041120000}"/>
    <cellStyle name="ปกติ 15 29" xfId="800" xr:uid="{00000000-0005-0000-0000-000042120000}"/>
    <cellStyle name="ปกติ 15 3" xfId="801" xr:uid="{00000000-0005-0000-0000-000043120000}"/>
    <cellStyle name="ปกติ 15 30" xfId="802" xr:uid="{00000000-0005-0000-0000-000044120000}"/>
    <cellStyle name="ปกติ 15 31" xfId="803" xr:uid="{00000000-0005-0000-0000-000045120000}"/>
    <cellStyle name="ปกติ 15 32" xfId="804" xr:uid="{00000000-0005-0000-0000-000046120000}"/>
    <cellStyle name="ปกติ 15 33" xfId="805" xr:uid="{00000000-0005-0000-0000-000047120000}"/>
    <cellStyle name="ปกติ 15 34" xfId="806" xr:uid="{00000000-0005-0000-0000-000048120000}"/>
    <cellStyle name="ปกติ 15 35" xfId="807" xr:uid="{00000000-0005-0000-0000-000049120000}"/>
    <cellStyle name="ปกติ 15 36" xfId="808" xr:uid="{00000000-0005-0000-0000-00004A120000}"/>
    <cellStyle name="ปกติ 15 37" xfId="809" xr:uid="{00000000-0005-0000-0000-00004B120000}"/>
    <cellStyle name="ปกติ 15 38" xfId="810" xr:uid="{00000000-0005-0000-0000-00004C120000}"/>
    <cellStyle name="ปกติ 15 39" xfId="811" xr:uid="{00000000-0005-0000-0000-00004D120000}"/>
    <cellStyle name="ปกติ 15 4" xfId="812" xr:uid="{00000000-0005-0000-0000-00004E120000}"/>
    <cellStyle name="ปกติ 15 40" xfId="813" xr:uid="{00000000-0005-0000-0000-00004F120000}"/>
    <cellStyle name="ปกติ 15 41" xfId="814" xr:uid="{00000000-0005-0000-0000-000050120000}"/>
    <cellStyle name="ปกติ 15 42" xfId="815" xr:uid="{00000000-0005-0000-0000-000051120000}"/>
    <cellStyle name="ปกติ 15 43" xfId="816" xr:uid="{00000000-0005-0000-0000-000052120000}"/>
    <cellStyle name="ปกติ 15 44" xfId="817" xr:uid="{00000000-0005-0000-0000-000053120000}"/>
    <cellStyle name="ปกติ 15 45" xfId="818" xr:uid="{00000000-0005-0000-0000-000054120000}"/>
    <cellStyle name="ปกติ 15 46" xfId="819" xr:uid="{00000000-0005-0000-0000-000055120000}"/>
    <cellStyle name="ปกติ 15 47" xfId="820" xr:uid="{00000000-0005-0000-0000-000056120000}"/>
    <cellStyle name="ปกติ 15 48" xfId="821" xr:uid="{00000000-0005-0000-0000-000057120000}"/>
    <cellStyle name="ปกติ 15 49" xfId="822" xr:uid="{00000000-0005-0000-0000-000058120000}"/>
    <cellStyle name="ปกติ 15 5" xfId="823" xr:uid="{00000000-0005-0000-0000-000059120000}"/>
    <cellStyle name="ปกติ 15 50" xfId="824" xr:uid="{00000000-0005-0000-0000-00005A120000}"/>
    <cellStyle name="ปกติ 15 51" xfId="825" xr:uid="{00000000-0005-0000-0000-00005B120000}"/>
    <cellStyle name="ปกติ 15 52" xfId="826" xr:uid="{00000000-0005-0000-0000-00005C120000}"/>
    <cellStyle name="ปกติ 15 53" xfId="827" xr:uid="{00000000-0005-0000-0000-00005D120000}"/>
    <cellStyle name="ปกติ 15 54" xfId="828" xr:uid="{00000000-0005-0000-0000-00005E120000}"/>
    <cellStyle name="ปกติ 15 55" xfId="829" xr:uid="{00000000-0005-0000-0000-00005F120000}"/>
    <cellStyle name="ปกติ 15 56" xfId="830" xr:uid="{00000000-0005-0000-0000-000060120000}"/>
    <cellStyle name="ปกติ 15 57" xfId="831" xr:uid="{00000000-0005-0000-0000-000061120000}"/>
    <cellStyle name="ปกติ 15 58" xfId="832" xr:uid="{00000000-0005-0000-0000-000062120000}"/>
    <cellStyle name="ปกติ 15 59" xfId="833" xr:uid="{00000000-0005-0000-0000-000063120000}"/>
    <cellStyle name="ปกติ 15 6" xfId="834" xr:uid="{00000000-0005-0000-0000-000064120000}"/>
    <cellStyle name="ปกติ 15 60" xfId="835" xr:uid="{00000000-0005-0000-0000-000065120000}"/>
    <cellStyle name="ปกติ 15 61" xfId="836" xr:uid="{00000000-0005-0000-0000-000066120000}"/>
    <cellStyle name="ปกติ 15 62" xfId="837" xr:uid="{00000000-0005-0000-0000-000067120000}"/>
    <cellStyle name="ปกติ 15 63" xfId="838" xr:uid="{00000000-0005-0000-0000-000068120000}"/>
    <cellStyle name="ปกติ 15 64" xfId="839" xr:uid="{00000000-0005-0000-0000-000069120000}"/>
    <cellStyle name="ปกติ 15 65" xfId="840" xr:uid="{00000000-0005-0000-0000-00006A120000}"/>
    <cellStyle name="ปกติ 15 66" xfId="841" xr:uid="{00000000-0005-0000-0000-00006B120000}"/>
    <cellStyle name="ปกติ 15 67" xfId="842" xr:uid="{00000000-0005-0000-0000-00006C120000}"/>
    <cellStyle name="ปกติ 15 68" xfId="843" xr:uid="{00000000-0005-0000-0000-00006D120000}"/>
    <cellStyle name="ปกติ 15 69" xfId="844" xr:uid="{00000000-0005-0000-0000-00006E120000}"/>
    <cellStyle name="ปกติ 15 7" xfId="845" xr:uid="{00000000-0005-0000-0000-00006F120000}"/>
    <cellStyle name="ปกติ 15 8" xfId="846" xr:uid="{00000000-0005-0000-0000-000070120000}"/>
    <cellStyle name="ปกติ 15 9" xfId="847" xr:uid="{00000000-0005-0000-0000-000071120000}"/>
    <cellStyle name="ปกติ 15_Asia Metal Y2008" xfId="848" xr:uid="{00000000-0005-0000-0000-000072120000}"/>
    <cellStyle name="ปกติ 16" xfId="849" xr:uid="{00000000-0005-0000-0000-000073120000}"/>
    <cellStyle name="ปกติ 16 10" xfId="850" xr:uid="{00000000-0005-0000-0000-000074120000}"/>
    <cellStyle name="ปกติ 16 11" xfId="851" xr:uid="{00000000-0005-0000-0000-000075120000}"/>
    <cellStyle name="ปกติ 16 12" xfId="852" xr:uid="{00000000-0005-0000-0000-000076120000}"/>
    <cellStyle name="ปกติ 16 13" xfId="853" xr:uid="{00000000-0005-0000-0000-000077120000}"/>
    <cellStyle name="ปกติ 16 14" xfId="854" xr:uid="{00000000-0005-0000-0000-000078120000}"/>
    <cellStyle name="ปกติ 16 15" xfId="855" xr:uid="{00000000-0005-0000-0000-000079120000}"/>
    <cellStyle name="ปกติ 16 16" xfId="856" xr:uid="{00000000-0005-0000-0000-00007A120000}"/>
    <cellStyle name="ปกติ 16 17" xfId="857" xr:uid="{00000000-0005-0000-0000-00007B120000}"/>
    <cellStyle name="ปกติ 16 18" xfId="858" xr:uid="{00000000-0005-0000-0000-00007C120000}"/>
    <cellStyle name="ปกติ 16 19" xfId="859" xr:uid="{00000000-0005-0000-0000-00007D120000}"/>
    <cellStyle name="ปกติ 16 2" xfId="860" xr:uid="{00000000-0005-0000-0000-00007E120000}"/>
    <cellStyle name="ปกติ 16 20" xfId="861" xr:uid="{00000000-0005-0000-0000-00007F120000}"/>
    <cellStyle name="ปกติ 16 21" xfId="862" xr:uid="{00000000-0005-0000-0000-000080120000}"/>
    <cellStyle name="ปกติ 16 22" xfId="863" xr:uid="{00000000-0005-0000-0000-000081120000}"/>
    <cellStyle name="ปกติ 16 23" xfId="864" xr:uid="{00000000-0005-0000-0000-000082120000}"/>
    <cellStyle name="ปกติ 16 24" xfId="865" xr:uid="{00000000-0005-0000-0000-000083120000}"/>
    <cellStyle name="ปกติ 16 25" xfId="866" xr:uid="{00000000-0005-0000-0000-000084120000}"/>
    <cellStyle name="ปกติ 16 26" xfId="867" xr:uid="{00000000-0005-0000-0000-000085120000}"/>
    <cellStyle name="ปกติ 16 27" xfId="868" xr:uid="{00000000-0005-0000-0000-000086120000}"/>
    <cellStyle name="ปกติ 16 28" xfId="869" xr:uid="{00000000-0005-0000-0000-000087120000}"/>
    <cellStyle name="ปกติ 16 29" xfId="870" xr:uid="{00000000-0005-0000-0000-000088120000}"/>
    <cellStyle name="ปกติ 16 3" xfId="871" xr:uid="{00000000-0005-0000-0000-000089120000}"/>
    <cellStyle name="ปกติ 16 30" xfId="872" xr:uid="{00000000-0005-0000-0000-00008A120000}"/>
    <cellStyle name="ปกติ 16 31" xfId="873" xr:uid="{00000000-0005-0000-0000-00008B120000}"/>
    <cellStyle name="ปกติ 16 32" xfId="874" xr:uid="{00000000-0005-0000-0000-00008C120000}"/>
    <cellStyle name="ปกติ 16 33" xfId="875" xr:uid="{00000000-0005-0000-0000-00008D120000}"/>
    <cellStyle name="ปกติ 16 34" xfId="876" xr:uid="{00000000-0005-0000-0000-00008E120000}"/>
    <cellStyle name="ปกติ 16 35" xfId="877" xr:uid="{00000000-0005-0000-0000-00008F120000}"/>
    <cellStyle name="ปกติ 16 36" xfId="878" xr:uid="{00000000-0005-0000-0000-000090120000}"/>
    <cellStyle name="ปกติ 16 37" xfId="879" xr:uid="{00000000-0005-0000-0000-000091120000}"/>
    <cellStyle name="ปกติ 16 38" xfId="880" xr:uid="{00000000-0005-0000-0000-000092120000}"/>
    <cellStyle name="ปกติ 16 39" xfId="881" xr:uid="{00000000-0005-0000-0000-000093120000}"/>
    <cellStyle name="ปกติ 16 4" xfId="882" xr:uid="{00000000-0005-0000-0000-000094120000}"/>
    <cellStyle name="ปกติ 16 40" xfId="883" xr:uid="{00000000-0005-0000-0000-000095120000}"/>
    <cellStyle name="ปกติ 16 41" xfId="884" xr:uid="{00000000-0005-0000-0000-000096120000}"/>
    <cellStyle name="ปกติ 16 42" xfId="885" xr:uid="{00000000-0005-0000-0000-000097120000}"/>
    <cellStyle name="ปกติ 16 43" xfId="886" xr:uid="{00000000-0005-0000-0000-000098120000}"/>
    <cellStyle name="ปกติ 16 44" xfId="887" xr:uid="{00000000-0005-0000-0000-000099120000}"/>
    <cellStyle name="ปกติ 16 45" xfId="888" xr:uid="{00000000-0005-0000-0000-00009A120000}"/>
    <cellStyle name="ปกติ 16 46" xfId="889" xr:uid="{00000000-0005-0000-0000-00009B120000}"/>
    <cellStyle name="ปกติ 16 47" xfId="890" xr:uid="{00000000-0005-0000-0000-00009C120000}"/>
    <cellStyle name="ปกติ 16 48" xfId="891" xr:uid="{00000000-0005-0000-0000-00009D120000}"/>
    <cellStyle name="ปกติ 16 49" xfId="892" xr:uid="{00000000-0005-0000-0000-00009E120000}"/>
    <cellStyle name="ปกติ 16 5" xfId="893" xr:uid="{00000000-0005-0000-0000-00009F120000}"/>
    <cellStyle name="ปกติ 16 50" xfId="894" xr:uid="{00000000-0005-0000-0000-0000A0120000}"/>
    <cellStyle name="ปกติ 16 51" xfId="895" xr:uid="{00000000-0005-0000-0000-0000A1120000}"/>
    <cellStyle name="ปกติ 16 52" xfId="896" xr:uid="{00000000-0005-0000-0000-0000A2120000}"/>
    <cellStyle name="ปกติ 16 53" xfId="897" xr:uid="{00000000-0005-0000-0000-0000A3120000}"/>
    <cellStyle name="ปกติ 16 54" xfId="898" xr:uid="{00000000-0005-0000-0000-0000A4120000}"/>
    <cellStyle name="ปกติ 16 55" xfId="899" xr:uid="{00000000-0005-0000-0000-0000A5120000}"/>
    <cellStyle name="ปกติ 16 56" xfId="900" xr:uid="{00000000-0005-0000-0000-0000A6120000}"/>
    <cellStyle name="ปกติ 16 57" xfId="901" xr:uid="{00000000-0005-0000-0000-0000A7120000}"/>
    <cellStyle name="ปกติ 16 58" xfId="902" xr:uid="{00000000-0005-0000-0000-0000A8120000}"/>
    <cellStyle name="ปกติ 16 59" xfId="903" xr:uid="{00000000-0005-0000-0000-0000A9120000}"/>
    <cellStyle name="ปกติ 16 6" xfId="904" xr:uid="{00000000-0005-0000-0000-0000AA120000}"/>
    <cellStyle name="ปกติ 16 60" xfId="905" xr:uid="{00000000-0005-0000-0000-0000AB120000}"/>
    <cellStyle name="ปกติ 16 61" xfId="906" xr:uid="{00000000-0005-0000-0000-0000AC120000}"/>
    <cellStyle name="ปกติ 16 62" xfId="907" xr:uid="{00000000-0005-0000-0000-0000AD120000}"/>
    <cellStyle name="ปกติ 16 63" xfId="908" xr:uid="{00000000-0005-0000-0000-0000AE120000}"/>
    <cellStyle name="ปกติ 16 64" xfId="909" xr:uid="{00000000-0005-0000-0000-0000AF120000}"/>
    <cellStyle name="ปกติ 16 65" xfId="910" xr:uid="{00000000-0005-0000-0000-0000B0120000}"/>
    <cellStyle name="ปกติ 16 66" xfId="911" xr:uid="{00000000-0005-0000-0000-0000B1120000}"/>
    <cellStyle name="ปกติ 16 67" xfId="912" xr:uid="{00000000-0005-0000-0000-0000B2120000}"/>
    <cellStyle name="ปกติ 16 68" xfId="913" xr:uid="{00000000-0005-0000-0000-0000B3120000}"/>
    <cellStyle name="ปกติ 16 69" xfId="914" xr:uid="{00000000-0005-0000-0000-0000B4120000}"/>
    <cellStyle name="ปกติ 16 7" xfId="915" xr:uid="{00000000-0005-0000-0000-0000B5120000}"/>
    <cellStyle name="ปกติ 16 8" xfId="916" xr:uid="{00000000-0005-0000-0000-0000B6120000}"/>
    <cellStyle name="ปกติ 16 9" xfId="917" xr:uid="{00000000-0005-0000-0000-0000B7120000}"/>
    <cellStyle name="ปกติ 16_Asia Metal Y2008" xfId="918" xr:uid="{00000000-0005-0000-0000-0000B8120000}"/>
    <cellStyle name="ปกติ 17" xfId="919" xr:uid="{00000000-0005-0000-0000-0000B9120000}"/>
    <cellStyle name="ปกติ 18" xfId="920" xr:uid="{00000000-0005-0000-0000-0000BA120000}"/>
    <cellStyle name="ปกติ 18 2" xfId="5603" xr:uid="{00000000-0005-0000-0000-0000BB120000}"/>
    <cellStyle name="ปกติ 18 2 2" xfId="6301" xr:uid="{00000000-0005-0000-0000-0000BC120000}"/>
    <cellStyle name="ปกติ 18 3" xfId="5772" xr:uid="{00000000-0005-0000-0000-0000BD120000}"/>
    <cellStyle name="ปกติ 19" xfId="921" xr:uid="{00000000-0005-0000-0000-0000BE120000}"/>
    <cellStyle name="ปกติ 19 2" xfId="922" xr:uid="{00000000-0005-0000-0000-0000BF120000}"/>
    <cellStyle name="ปกติ 2" xfId="6" xr:uid="{00000000-0005-0000-0000-0000C0120000}"/>
    <cellStyle name="ปกติ 2 2" xfId="43" xr:uid="{00000000-0005-0000-0000-0000C1120000}"/>
    <cellStyle name="ปกติ 2 2 2" xfId="925" xr:uid="{00000000-0005-0000-0000-0000C2120000}"/>
    <cellStyle name="ปกติ 2 2 2 2" xfId="6328" xr:uid="{00000000-0005-0000-0000-0000C3120000}"/>
    <cellStyle name="ปกติ 2 2 3" xfId="926" xr:uid="{00000000-0005-0000-0000-0000C4120000}"/>
    <cellStyle name="ปกติ 2 2 3 2" xfId="16" xr:uid="{00000000-0005-0000-0000-0000C5120000}"/>
    <cellStyle name="ปกติ 2 2 3 3" xfId="4146" xr:uid="{00000000-0005-0000-0000-0000C6120000}"/>
    <cellStyle name="ปกติ 2 2 4" xfId="924" xr:uid="{00000000-0005-0000-0000-0000C7120000}"/>
    <cellStyle name="ปกติ 2 2 4 2" xfId="4147" xr:uid="{00000000-0005-0000-0000-0000C8120000}"/>
    <cellStyle name="ปกติ 2 2 5" xfId="4663" xr:uid="{00000000-0005-0000-0000-0000C9120000}"/>
    <cellStyle name="ปกติ 2 2 5 2" xfId="5604" xr:uid="{00000000-0005-0000-0000-0000CA120000}"/>
    <cellStyle name="ปกติ 2 2 5 2 2" xfId="6302" xr:uid="{00000000-0005-0000-0000-0000CB120000}"/>
    <cellStyle name="ปกติ 2 2 5 3" xfId="6159" xr:uid="{00000000-0005-0000-0000-0000CC120000}"/>
    <cellStyle name="ปกติ 2 2 6" xfId="5109" xr:uid="{00000000-0005-0000-0000-0000CD120000}"/>
    <cellStyle name="ปกติ 2 2 7" xfId="6333" xr:uid="{00000000-0005-0000-0000-0000CE120000}"/>
    <cellStyle name="ปกติ 2 3" xfId="927" xr:uid="{00000000-0005-0000-0000-0000CF120000}"/>
    <cellStyle name="ปกติ 2 3 2" xfId="5110" xr:uid="{00000000-0005-0000-0000-0000D0120000}"/>
    <cellStyle name="ปกติ 2 3 2 2" xfId="5111" xr:uid="{00000000-0005-0000-0000-0000D1120000}"/>
    <cellStyle name="ปกติ 2 3 2 2 2" xfId="6278" xr:uid="{00000000-0005-0000-0000-0000D2120000}"/>
    <cellStyle name="ปกติ 2 3 3" xfId="34" xr:uid="{00000000-0005-0000-0000-0000D3120000}"/>
    <cellStyle name="ปกติ 2 3 4" xfId="4148" xr:uid="{00000000-0005-0000-0000-0000D4120000}"/>
    <cellStyle name="ปกติ 2 3 5" xfId="6321" xr:uid="{00000000-0005-0000-0000-0000D5120000}"/>
    <cellStyle name="ปกติ 2 4" xfId="928" xr:uid="{00000000-0005-0000-0000-0000D6120000}"/>
    <cellStyle name="ปกติ 2 4 2" xfId="5112" xr:uid="{00000000-0005-0000-0000-0000D7120000}"/>
    <cellStyle name="ปกติ 2 4 2 2" xfId="6279" xr:uid="{00000000-0005-0000-0000-0000D8120000}"/>
    <cellStyle name="ปกติ 2 4 3" xfId="4149" xr:uid="{00000000-0005-0000-0000-0000D9120000}"/>
    <cellStyle name="ปกติ 2 4 4" xfId="5773" xr:uid="{00000000-0005-0000-0000-0000DA120000}"/>
    <cellStyle name="ปกติ 2 5" xfId="929" xr:uid="{00000000-0005-0000-0000-0000DB120000}"/>
    <cellStyle name="ปกติ 2 6" xfId="27" xr:uid="{00000000-0005-0000-0000-0000DC120000}"/>
    <cellStyle name="ปกติ 2 7" xfId="5113" xr:uid="{00000000-0005-0000-0000-0000DD120000}"/>
    <cellStyle name="ปกติ 2 7 2" xfId="5114" xr:uid="{00000000-0005-0000-0000-0000DE120000}"/>
    <cellStyle name="ปกติ 2 8" xfId="923" xr:uid="{00000000-0005-0000-0000-0000DF120000}"/>
    <cellStyle name="ปกติ 2 9" xfId="6329" xr:uid="{00000000-0005-0000-0000-0000E0120000}"/>
    <cellStyle name="ปกติ 20" xfId="930" xr:uid="{00000000-0005-0000-0000-0000E1120000}"/>
    <cellStyle name="ปกติ 21" xfId="931" xr:uid="{00000000-0005-0000-0000-0000E2120000}"/>
    <cellStyle name="ปกติ 22" xfId="4150" xr:uid="{00000000-0005-0000-0000-0000E3120000}"/>
    <cellStyle name="ปกติ 23" xfId="37" xr:uid="{00000000-0005-0000-0000-0000E4120000}"/>
    <cellStyle name="ปกติ 24" xfId="5610" xr:uid="{00000000-0005-0000-0000-0000E5120000}"/>
    <cellStyle name="ปกติ 25" xfId="5643" xr:uid="{00000000-0005-0000-0000-0000E6120000}"/>
    <cellStyle name="ปกติ 26" xfId="6349" xr:uid="{00000000-0005-0000-0000-0000E7120000}"/>
    <cellStyle name="ปกติ 3" xfId="11" xr:uid="{00000000-0005-0000-0000-0000E8120000}"/>
    <cellStyle name="ปกติ 3 10" xfId="933" xr:uid="{00000000-0005-0000-0000-0000E9120000}"/>
    <cellStyle name="ปกติ 3 11" xfId="934" xr:uid="{00000000-0005-0000-0000-0000EA120000}"/>
    <cellStyle name="ปกติ 3 12" xfId="935" xr:uid="{00000000-0005-0000-0000-0000EB120000}"/>
    <cellStyle name="ปกติ 3 13" xfId="936" xr:uid="{00000000-0005-0000-0000-0000EC120000}"/>
    <cellStyle name="ปกติ 3 14" xfId="937" xr:uid="{00000000-0005-0000-0000-0000ED120000}"/>
    <cellStyle name="ปกติ 3 15" xfId="938" xr:uid="{00000000-0005-0000-0000-0000EE120000}"/>
    <cellStyle name="ปกติ 3 16" xfId="939" xr:uid="{00000000-0005-0000-0000-0000EF120000}"/>
    <cellStyle name="ปกติ 3 17" xfId="940" xr:uid="{00000000-0005-0000-0000-0000F0120000}"/>
    <cellStyle name="ปกติ 3 18" xfId="941" xr:uid="{00000000-0005-0000-0000-0000F1120000}"/>
    <cellStyle name="ปกติ 3 19" xfId="942" xr:uid="{00000000-0005-0000-0000-0000F2120000}"/>
    <cellStyle name="ปกติ 3 2" xfId="13" xr:uid="{00000000-0005-0000-0000-0000F3120000}"/>
    <cellStyle name="ปกติ 3 2 2" xfId="944" xr:uid="{00000000-0005-0000-0000-0000F4120000}"/>
    <cellStyle name="ปกติ 3 2 3" xfId="943" xr:uid="{00000000-0005-0000-0000-0000F5120000}"/>
    <cellStyle name="ปกติ 3 20" xfId="945" xr:uid="{00000000-0005-0000-0000-0000F6120000}"/>
    <cellStyle name="ปกติ 3 21" xfId="946" xr:uid="{00000000-0005-0000-0000-0000F7120000}"/>
    <cellStyle name="ปกติ 3 22" xfId="947" xr:uid="{00000000-0005-0000-0000-0000F8120000}"/>
    <cellStyle name="ปกติ 3 23" xfId="948" xr:uid="{00000000-0005-0000-0000-0000F9120000}"/>
    <cellStyle name="ปกติ 3 24" xfId="949" xr:uid="{00000000-0005-0000-0000-0000FA120000}"/>
    <cellStyle name="ปกติ 3 25" xfId="950" xr:uid="{00000000-0005-0000-0000-0000FB120000}"/>
    <cellStyle name="ปกติ 3 26" xfId="951" xr:uid="{00000000-0005-0000-0000-0000FC120000}"/>
    <cellStyle name="ปกติ 3 27" xfId="952" xr:uid="{00000000-0005-0000-0000-0000FD120000}"/>
    <cellStyle name="ปกติ 3 28" xfId="953" xr:uid="{00000000-0005-0000-0000-0000FE120000}"/>
    <cellStyle name="ปกติ 3 29" xfId="954" xr:uid="{00000000-0005-0000-0000-0000FF120000}"/>
    <cellStyle name="ปกติ 3 3" xfId="955" xr:uid="{00000000-0005-0000-0000-000000130000}"/>
    <cellStyle name="ปกติ 3 30" xfId="956" xr:uid="{00000000-0005-0000-0000-000001130000}"/>
    <cellStyle name="ปกติ 3 31" xfId="957" xr:uid="{00000000-0005-0000-0000-000002130000}"/>
    <cellStyle name="ปกติ 3 32" xfId="958" xr:uid="{00000000-0005-0000-0000-000003130000}"/>
    <cellStyle name="ปกติ 3 33" xfId="959" xr:uid="{00000000-0005-0000-0000-000004130000}"/>
    <cellStyle name="ปกติ 3 34" xfId="960" xr:uid="{00000000-0005-0000-0000-000005130000}"/>
    <cellStyle name="ปกติ 3 35" xfId="961" xr:uid="{00000000-0005-0000-0000-000006130000}"/>
    <cellStyle name="ปกติ 3 36" xfId="962" xr:uid="{00000000-0005-0000-0000-000007130000}"/>
    <cellStyle name="ปกติ 3 37" xfId="963" xr:uid="{00000000-0005-0000-0000-000008130000}"/>
    <cellStyle name="ปกติ 3 38" xfId="964" xr:uid="{00000000-0005-0000-0000-000009130000}"/>
    <cellStyle name="ปกติ 3 39" xfId="965" xr:uid="{00000000-0005-0000-0000-00000A130000}"/>
    <cellStyle name="ปกติ 3 4" xfId="966" xr:uid="{00000000-0005-0000-0000-00000B130000}"/>
    <cellStyle name="ปกติ 3 40" xfId="967" xr:uid="{00000000-0005-0000-0000-00000C130000}"/>
    <cellStyle name="ปกติ 3 41" xfId="968" xr:uid="{00000000-0005-0000-0000-00000D130000}"/>
    <cellStyle name="ปกติ 3 42" xfId="969" xr:uid="{00000000-0005-0000-0000-00000E130000}"/>
    <cellStyle name="ปกติ 3 43" xfId="970" xr:uid="{00000000-0005-0000-0000-00000F130000}"/>
    <cellStyle name="ปกติ 3 44" xfId="971" xr:uid="{00000000-0005-0000-0000-000010130000}"/>
    <cellStyle name="ปกติ 3 45" xfId="972" xr:uid="{00000000-0005-0000-0000-000011130000}"/>
    <cellStyle name="ปกติ 3 46" xfId="973" xr:uid="{00000000-0005-0000-0000-000012130000}"/>
    <cellStyle name="ปกติ 3 47" xfId="974" xr:uid="{00000000-0005-0000-0000-000013130000}"/>
    <cellStyle name="ปกติ 3 48" xfId="975" xr:uid="{00000000-0005-0000-0000-000014130000}"/>
    <cellStyle name="ปกติ 3 49" xfId="976" xr:uid="{00000000-0005-0000-0000-000015130000}"/>
    <cellStyle name="ปกติ 3 5" xfId="977" xr:uid="{00000000-0005-0000-0000-000016130000}"/>
    <cellStyle name="ปกติ 3 50" xfId="978" xr:uid="{00000000-0005-0000-0000-000017130000}"/>
    <cellStyle name="ปกติ 3 51" xfId="979" xr:uid="{00000000-0005-0000-0000-000018130000}"/>
    <cellStyle name="ปกติ 3 52" xfId="980" xr:uid="{00000000-0005-0000-0000-000019130000}"/>
    <cellStyle name="ปกติ 3 53" xfId="981" xr:uid="{00000000-0005-0000-0000-00001A130000}"/>
    <cellStyle name="ปกติ 3 54" xfId="982" xr:uid="{00000000-0005-0000-0000-00001B130000}"/>
    <cellStyle name="ปกติ 3 55" xfId="983" xr:uid="{00000000-0005-0000-0000-00001C130000}"/>
    <cellStyle name="ปกติ 3 56" xfId="984" xr:uid="{00000000-0005-0000-0000-00001D130000}"/>
    <cellStyle name="ปกติ 3 57" xfId="985" xr:uid="{00000000-0005-0000-0000-00001E130000}"/>
    <cellStyle name="ปกติ 3 58" xfId="986" xr:uid="{00000000-0005-0000-0000-00001F130000}"/>
    <cellStyle name="ปกติ 3 59" xfId="987" xr:uid="{00000000-0005-0000-0000-000020130000}"/>
    <cellStyle name="ปกติ 3 6" xfId="988" xr:uid="{00000000-0005-0000-0000-000021130000}"/>
    <cellStyle name="ปกติ 3 60" xfId="989" xr:uid="{00000000-0005-0000-0000-000022130000}"/>
    <cellStyle name="ปกติ 3 61" xfId="990" xr:uid="{00000000-0005-0000-0000-000023130000}"/>
    <cellStyle name="ปกติ 3 62" xfId="991" xr:uid="{00000000-0005-0000-0000-000024130000}"/>
    <cellStyle name="ปกติ 3 63" xfId="992" xr:uid="{00000000-0005-0000-0000-000025130000}"/>
    <cellStyle name="ปกติ 3 64" xfId="993" xr:uid="{00000000-0005-0000-0000-000026130000}"/>
    <cellStyle name="ปกติ 3 65" xfId="994" xr:uid="{00000000-0005-0000-0000-000027130000}"/>
    <cellStyle name="ปกติ 3 66" xfId="995" xr:uid="{00000000-0005-0000-0000-000028130000}"/>
    <cellStyle name="ปกติ 3 67" xfId="996" xr:uid="{00000000-0005-0000-0000-000029130000}"/>
    <cellStyle name="ปกติ 3 68" xfId="997" xr:uid="{00000000-0005-0000-0000-00002A130000}"/>
    <cellStyle name="ปกติ 3 69" xfId="998" xr:uid="{00000000-0005-0000-0000-00002B130000}"/>
    <cellStyle name="ปกติ 3 7" xfId="999" xr:uid="{00000000-0005-0000-0000-00002C130000}"/>
    <cellStyle name="ปกติ 3 70" xfId="1000" xr:uid="{00000000-0005-0000-0000-00002D130000}"/>
    <cellStyle name="ปกติ 3 71" xfId="1001" xr:uid="{00000000-0005-0000-0000-00002E130000}"/>
    <cellStyle name="ปกติ 3 72" xfId="1002" xr:uid="{00000000-0005-0000-0000-00002F130000}"/>
    <cellStyle name="ปกติ 3 73" xfId="1003" xr:uid="{00000000-0005-0000-0000-000030130000}"/>
    <cellStyle name="ปกติ 3 74" xfId="1004" xr:uid="{00000000-0005-0000-0000-000031130000}"/>
    <cellStyle name="ปกติ 3 75" xfId="1005" xr:uid="{00000000-0005-0000-0000-000032130000}"/>
    <cellStyle name="ปกติ 3 76" xfId="1006" xr:uid="{00000000-0005-0000-0000-000033130000}"/>
    <cellStyle name="ปกติ 3 77" xfId="1007" xr:uid="{00000000-0005-0000-0000-000034130000}"/>
    <cellStyle name="ปกติ 3 78" xfId="1008" xr:uid="{00000000-0005-0000-0000-000035130000}"/>
    <cellStyle name="ปกติ 3 79" xfId="1009" xr:uid="{00000000-0005-0000-0000-000036130000}"/>
    <cellStyle name="ปกติ 3 79 2" xfId="5115" xr:uid="{00000000-0005-0000-0000-000037130000}"/>
    <cellStyle name="ปกติ 3 79 2 2" xfId="6280" xr:uid="{00000000-0005-0000-0000-000038130000}"/>
    <cellStyle name="ปกติ 3 8" xfId="1010" xr:uid="{00000000-0005-0000-0000-000039130000}"/>
    <cellStyle name="ปกติ 3 80" xfId="5116" xr:uid="{00000000-0005-0000-0000-00003A130000}"/>
    <cellStyle name="ปกติ 3 80 2" xfId="6281" xr:uid="{00000000-0005-0000-0000-00003B130000}"/>
    <cellStyle name="ปกติ 3 81" xfId="932" xr:uid="{00000000-0005-0000-0000-00003C130000}"/>
    <cellStyle name="ปกติ 3 81 2" xfId="5774" xr:uid="{00000000-0005-0000-0000-00003D130000}"/>
    <cellStyle name="ปกติ 3 9" xfId="1011" xr:uid="{00000000-0005-0000-0000-00003E130000}"/>
    <cellStyle name="ปกติ 3_Asia Metal Y2008" xfId="1012" xr:uid="{00000000-0005-0000-0000-00003F130000}"/>
    <cellStyle name="ปกติ 4" xfId="12" xr:uid="{00000000-0005-0000-0000-000040130000}"/>
    <cellStyle name="ปกติ 4 2" xfId="15" xr:uid="{00000000-0005-0000-0000-000041130000}"/>
    <cellStyle name="ปกติ 4 2 2" xfId="5117" xr:uid="{00000000-0005-0000-0000-000042130000}"/>
    <cellStyle name="ปกติ 4 2 3" xfId="1014" xr:uid="{00000000-0005-0000-0000-000043130000}"/>
    <cellStyle name="ปกติ 4 3" xfId="5118" xr:uid="{00000000-0005-0000-0000-000044130000}"/>
    <cellStyle name="ปกติ 4 3 2" xfId="5119" xr:uid="{00000000-0005-0000-0000-000045130000}"/>
    <cellStyle name="ปกติ 4 3 3" xfId="5606" xr:uid="{00000000-0005-0000-0000-000046130000}"/>
    <cellStyle name="ปกติ 4 4" xfId="5605" xr:uid="{00000000-0005-0000-0000-000047130000}"/>
    <cellStyle name="ปกติ 4 5" xfId="1013" xr:uid="{00000000-0005-0000-0000-000048130000}"/>
    <cellStyle name="ปกติ 5" xfId="14" xr:uid="{00000000-0005-0000-0000-000049130000}"/>
    <cellStyle name="ปกติ 5 10" xfId="1016" xr:uid="{00000000-0005-0000-0000-00004A130000}"/>
    <cellStyle name="ปกติ 5 11" xfId="1017" xr:uid="{00000000-0005-0000-0000-00004B130000}"/>
    <cellStyle name="ปกติ 5 12" xfId="1018" xr:uid="{00000000-0005-0000-0000-00004C130000}"/>
    <cellStyle name="ปกติ 5 13" xfId="1019" xr:uid="{00000000-0005-0000-0000-00004D130000}"/>
    <cellStyle name="ปกติ 5 14" xfId="1020" xr:uid="{00000000-0005-0000-0000-00004E130000}"/>
    <cellStyle name="ปกติ 5 15" xfId="1021" xr:uid="{00000000-0005-0000-0000-00004F130000}"/>
    <cellStyle name="ปกติ 5 16" xfId="1022" xr:uid="{00000000-0005-0000-0000-000050130000}"/>
    <cellStyle name="ปกติ 5 17" xfId="1023" xr:uid="{00000000-0005-0000-0000-000051130000}"/>
    <cellStyle name="ปกติ 5 18" xfId="1024" xr:uid="{00000000-0005-0000-0000-000052130000}"/>
    <cellStyle name="ปกติ 5 19" xfId="1025" xr:uid="{00000000-0005-0000-0000-000053130000}"/>
    <cellStyle name="ปกติ 5 2" xfId="19" xr:uid="{00000000-0005-0000-0000-000054130000}"/>
    <cellStyle name="ปกติ 5 2 2" xfId="1026" xr:uid="{00000000-0005-0000-0000-000055130000}"/>
    <cellStyle name="ปกติ 5 20" xfId="1027" xr:uid="{00000000-0005-0000-0000-000056130000}"/>
    <cellStyle name="ปกติ 5 21" xfId="1028" xr:uid="{00000000-0005-0000-0000-000057130000}"/>
    <cellStyle name="ปกติ 5 22" xfId="1029" xr:uid="{00000000-0005-0000-0000-000058130000}"/>
    <cellStyle name="ปกติ 5 23" xfId="1030" xr:uid="{00000000-0005-0000-0000-000059130000}"/>
    <cellStyle name="ปกติ 5 24" xfId="1031" xr:uid="{00000000-0005-0000-0000-00005A130000}"/>
    <cellStyle name="ปกติ 5 25" xfId="1032" xr:uid="{00000000-0005-0000-0000-00005B130000}"/>
    <cellStyle name="ปกติ 5 26" xfId="1033" xr:uid="{00000000-0005-0000-0000-00005C130000}"/>
    <cellStyle name="ปกติ 5 27" xfId="1034" xr:uid="{00000000-0005-0000-0000-00005D130000}"/>
    <cellStyle name="ปกติ 5 28" xfId="1035" xr:uid="{00000000-0005-0000-0000-00005E130000}"/>
    <cellStyle name="ปกติ 5 29" xfId="1036" xr:uid="{00000000-0005-0000-0000-00005F130000}"/>
    <cellStyle name="ปกติ 5 3" xfId="1037" xr:uid="{00000000-0005-0000-0000-000060130000}"/>
    <cellStyle name="ปกติ 5 30" xfId="1038" xr:uid="{00000000-0005-0000-0000-000061130000}"/>
    <cellStyle name="ปกติ 5 31" xfId="1039" xr:uid="{00000000-0005-0000-0000-000062130000}"/>
    <cellStyle name="ปกติ 5 32" xfId="1040" xr:uid="{00000000-0005-0000-0000-000063130000}"/>
    <cellStyle name="ปกติ 5 33" xfId="1041" xr:uid="{00000000-0005-0000-0000-000064130000}"/>
    <cellStyle name="ปกติ 5 34" xfId="1042" xr:uid="{00000000-0005-0000-0000-000065130000}"/>
    <cellStyle name="ปกติ 5 35" xfId="1043" xr:uid="{00000000-0005-0000-0000-000066130000}"/>
    <cellStyle name="ปกติ 5 36" xfId="1044" xr:uid="{00000000-0005-0000-0000-000067130000}"/>
    <cellStyle name="ปกติ 5 37" xfId="1045" xr:uid="{00000000-0005-0000-0000-000068130000}"/>
    <cellStyle name="ปกติ 5 38" xfId="1046" xr:uid="{00000000-0005-0000-0000-000069130000}"/>
    <cellStyle name="ปกติ 5 39" xfId="1047" xr:uid="{00000000-0005-0000-0000-00006A130000}"/>
    <cellStyle name="ปกติ 5 4" xfId="1048" xr:uid="{00000000-0005-0000-0000-00006B130000}"/>
    <cellStyle name="ปกติ 5 40" xfId="1049" xr:uid="{00000000-0005-0000-0000-00006C130000}"/>
    <cellStyle name="ปกติ 5 41" xfId="1050" xr:uid="{00000000-0005-0000-0000-00006D130000}"/>
    <cellStyle name="ปกติ 5 42" xfId="1051" xr:uid="{00000000-0005-0000-0000-00006E130000}"/>
    <cellStyle name="ปกติ 5 43" xfId="1052" xr:uid="{00000000-0005-0000-0000-00006F130000}"/>
    <cellStyle name="ปกติ 5 44" xfId="1053" xr:uid="{00000000-0005-0000-0000-000070130000}"/>
    <cellStyle name="ปกติ 5 45" xfId="1054" xr:uid="{00000000-0005-0000-0000-000071130000}"/>
    <cellStyle name="ปกติ 5 46" xfId="1055" xr:uid="{00000000-0005-0000-0000-000072130000}"/>
    <cellStyle name="ปกติ 5 47" xfId="1056" xr:uid="{00000000-0005-0000-0000-000073130000}"/>
    <cellStyle name="ปกติ 5 48" xfId="1057" xr:uid="{00000000-0005-0000-0000-000074130000}"/>
    <cellStyle name="ปกติ 5 49" xfId="1058" xr:uid="{00000000-0005-0000-0000-000075130000}"/>
    <cellStyle name="ปกติ 5 5" xfId="1059" xr:uid="{00000000-0005-0000-0000-000076130000}"/>
    <cellStyle name="ปกติ 5 50" xfId="1060" xr:uid="{00000000-0005-0000-0000-000077130000}"/>
    <cellStyle name="ปกติ 5 51" xfId="1061" xr:uid="{00000000-0005-0000-0000-000078130000}"/>
    <cellStyle name="ปกติ 5 52" xfId="1062" xr:uid="{00000000-0005-0000-0000-000079130000}"/>
    <cellStyle name="ปกติ 5 53" xfId="1063" xr:uid="{00000000-0005-0000-0000-00007A130000}"/>
    <cellStyle name="ปกติ 5 54" xfId="1064" xr:uid="{00000000-0005-0000-0000-00007B130000}"/>
    <cellStyle name="ปกติ 5 55" xfId="1065" xr:uid="{00000000-0005-0000-0000-00007C130000}"/>
    <cellStyle name="ปกติ 5 56" xfId="1066" xr:uid="{00000000-0005-0000-0000-00007D130000}"/>
    <cellStyle name="ปกติ 5 57" xfId="1067" xr:uid="{00000000-0005-0000-0000-00007E130000}"/>
    <cellStyle name="ปกติ 5 58" xfId="1068" xr:uid="{00000000-0005-0000-0000-00007F130000}"/>
    <cellStyle name="ปกติ 5 59" xfId="1069" xr:uid="{00000000-0005-0000-0000-000080130000}"/>
    <cellStyle name="ปกติ 5 6" xfId="1070" xr:uid="{00000000-0005-0000-0000-000081130000}"/>
    <cellStyle name="ปกติ 5 60" xfId="1071" xr:uid="{00000000-0005-0000-0000-000082130000}"/>
    <cellStyle name="ปกติ 5 61" xfId="1072" xr:uid="{00000000-0005-0000-0000-000083130000}"/>
    <cellStyle name="ปกติ 5 62" xfId="1073" xr:uid="{00000000-0005-0000-0000-000084130000}"/>
    <cellStyle name="ปกติ 5 63" xfId="1074" xr:uid="{00000000-0005-0000-0000-000085130000}"/>
    <cellStyle name="ปกติ 5 64" xfId="1075" xr:uid="{00000000-0005-0000-0000-000086130000}"/>
    <cellStyle name="ปกติ 5 65" xfId="1076" xr:uid="{00000000-0005-0000-0000-000087130000}"/>
    <cellStyle name="ปกติ 5 66" xfId="1077" xr:uid="{00000000-0005-0000-0000-000088130000}"/>
    <cellStyle name="ปกติ 5 67" xfId="1078" xr:uid="{00000000-0005-0000-0000-000089130000}"/>
    <cellStyle name="ปกติ 5 68" xfId="1079" xr:uid="{00000000-0005-0000-0000-00008A130000}"/>
    <cellStyle name="ปกติ 5 69" xfId="1080" xr:uid="{00000000-0005-0000-0000-00008B130000}"/>
    <cellStyle name="ปกติ 5 7" xfId="1081" xr:uid="{00000000-0005-0000-0000-00008C130000}"/>
    <cellStyle name="ปกติ 5 70" xfId="1082" xr:uid="{00000000-0005-0000-0000-00008D130000}"/>
    <cellStyle name="ปกติ 5 71" xfId="1083" xr:uid="{00000000-0005-0000-0000-00008E130000}"/>
    <cellStyle name="ปกติ 5 72" xfId="1084" xr:uid="{00000000-0005-0000-0000-00008F130000}"/>
    <cellStyle name="ปกติ 5 73" xfId="1085" xr:uid="{00000000-0005-0000-0000-000090130000}"/>
    <cellStyle name="ปกติ 5 74" xfId="1086" xr:uid="{00000000-0005-0000-0000-000091130000}"/>
    <cellStyle name="ปกติ 5 75" xfId="1087" xr:uid="{00000000-0005-0000-0000-000092130000}"/>
    <cellStyle name="ปกติ 5 76" xfId="1088" xr:uid="{00000000-0005-0000-0000-000093130000}"/>
    <cellStyle name="ปกติ 5 77" xfId="1089" xr:uid="{00000000-0005-0000-0000-000094130000}"/>
    <cellStyle name="ปกติ 5 78" xfId="5120" xr:uid="{00000000-0005-0000-0000-000095130000}"/>
    <cellStyle name="ปกติ 5 78 2" xfId="5121" xr:uid="{00000000-0005-0000-0000-000096130000}"/>
    <cellStyle name="ปกติ 5 78 2 2" xfId="6282" xr:uid="{00000000-0005-0000-0000-000097130000}"/>
    <cellStyle name="ปกติ 5 79" xfId="1015" xr:uid="{00000000-0005-0000-0000-000098130000}"/>
    <cellStyle name="ปกติ 5 8" xfId="1090" xr:uid="{00000000-0005-0000-0000-000099130000}"/>
    <cellStyle name="ปกติ 5 9" xfId="1091" xr:uid="{00000000-0005-0000-0000-00009A130000}"/>
    <cellStyle name="ปกติ 5_Asia Metal Y2008" xfId="1092" xr:uid="{00000000-0005-0000-0000-00009B130000}"/>
    <cellStyle name="ปกติ 6" xfId="24" xr:uid="{00000000-0005-0000-0000-00009C130000}"/>
    <cellStyle name="ปกติ 6 10" xfId="1094" xr:uid="{00000000-0005-0000-0000-00009D130000}"/>
    <cellStyle name="ปกติ 6 11" xfId="1095" xr:uid="{00000000-0005-0000-0000-00009E130000}"/>
    <cellStyle name="ปกติ 6 12" xfId="1096" xr:uid="{00000000-0005-0000-0000-00009F130000}"/>
    <cellStyle name="ปกติ 6 13" xfId="1097" xr:uid="{00000000-0005-0000-0000-0000A0130000}"/>
    <cellStyle name="ปกติ 6 14" xfId="1098" xr:uid="{00000000-0005-0000-0000-0000A1130000}"/>
    <cellStyle name="ปกติ 6 15" xfId="1099" xr:uid="{00000000-0005-0000-0000-0000A2130000}"/>
    <cellStyle name="ปกติ 6 16" xfId="1100" xr:uid="{00000000-0005-0000-0000-0000A3130000}"/>
    <cellStyle name="ปกติ 6 17" xfId="1101" xr:uid="{00000000-0005-0000-0000-0000A4130000}"/>
    <cellStyle name="ปกติ 6 18" xfId="1102" xr:uid="{00000000-0005-0000-0000-0000A5130000}"/>
    <cellStyle name="ปกติ 6 19" xfId="1103" xr:uid="{00000000-0005-0000-0000-0000A6130000}"/>
    <cellStyle name="ปกติ 6 2" xfId="1104" xr:uid="{00000000-0005-0000-0000-0000A7130000}"/>
    <cellStyle name="ปกติ 6 20" xfId="1105" xr:uid="{00000000-0005-0000-0000-0000A8130000}"/>
    <cellStyle name="ปกติ 6 21" xfId="1106" xr:uid="{00000000-0005-0000-0000-0000A9130000}"/>
    <cellStyle name="ปกติ 6 22" xfId="1107" xr:uid="{00000000-0005-0000-0000-0000AA130000}"/>
    <cellStyle name="ปกติ 6 23" xfId="1108" xr:uid="{00000000-0005-0000-0000-0000AB130000}"/>
    <cellStyle name="ปกติ 6 24" xfId="1109" xr:uid="{00000000-0005-0000-0000-0000AC130000}"/>
    <cellStyle name="ปกติ 6 25" xfId="1110" xr:uid="{00000000-0005-0000-0000-0000AD130000}"/>
    <cellStyle name="ปกติ 6 26" xfId="1111" xr:uid="{00000000-0005-0000-0000-0000AE130000}"/>
    <cellStyle name="ปกติ 6 27" xfId="1112" xr:uid="{00000000-0005-0000-0000-0000AF130000}"/>
    <cellStyle name="ปกติ 6 28" xfId="1113" xr:uid="{00000000-0005-0000-0000-0000B0130000}"/>
    <cellStyle name="ปกติ 6 29" xfId="1114" xr:uid="{00000000-0005-0000-0000-0000B1130000}"/>
    <cellStyle name="ปกติ 6 3" xfId="1115" xr:uid="{00000000-0005-0000-0000-0000B2130000}"/>
    <cellStyle name="ปกติ 6 30" xfId="1116" xr:uid="{00000000-0005-0000-0000-0000B3130000}"/>
    <cellStyle name="ปกติ 6 31" xfId="1117" xr:uid="{00000000-0005-0000-0000-0000B4130000}"/>
    <cellStyle name="ปกติ 6 32" xfId="1118" xr:uid="{00000000-0005-0000-0000-0000B5130000}"/>
    <cellStyle name="ปกติ 6 33" xfId="1119" xr:uid="{00000000-0005-0000-0000-0000B6130000}"/>
    <cellStyle name="ปกติ 6 34" xfId="1120" xr:uid="{00000000-0005-0000-0000-0000B7130000}"/>
    <cellStyle name="ปกติ 6 35" xfId="1121" xr:uid="{00000000-0005-0000-0000-0000B8130000}"/>
    <cellStyle name="ปกติ 6 36" xfId="1122" xr:uid="{00000000-0005-0000-0000-0000B9130000}"/>
    <cellStyle name="ปกติ 6 37" xfId="1123" xr:uid="{00000000-0005-0000-0000-0000BA130000}"/>
    <cellStyle name="ปกติ 6 38" xfId="1124" xr:uid="{00000000-0005-0000-0000-0000BB130000}"/>
    <cellStyle name="ปกติ 6 39" xfId="1125" xr:uid="{00000000-0005-0000-0000-0000BC130000}"/>
    <cellStyle name="ปกติ 6 4" xfId="1126" xr:uid="{00000000-0005-0000-0000-0000BD130000}"/>
    <cellStyle name="ปกติ 6 40" xfId="1127" xr:uid="{00000000-0005-0000-0000-0000BE130000}"/>
    <cellStyle name="ปกติ 6 41" xfId="1128" xr:uid="{00000000-0005-0000-0000-0000BF130000}"/>
    <cellStyle name="ปกติ 6 42" xfId="1129" xr:uid="{00000000-0005-0000-0000-0000C0130000}"/>
    <cellStyle name="ปกติ 6 43" xfId="1130" xr:uid="{00000000-0005-0000-0000-0000C1130000}"/>
    <cellStyle name="ปกติ 6 44" xfId="1131" xr:uid="{00000000-0005-0000-0000-0000C2130000}"/>
    <cellStyle name="ปกติ 6 45" xfId="1132" xr:uid="{00000000-0005-0000-0000-0000C3130000}"/>
    <cellStyle name="ปกติ 6 46" xfId="1133" xr:uid="{00000000-0005-0000-0000-0000C4130000}"/>
    <cellStyle name="ปกติ 6 47" xfId="1134" xr:uid="{00000000-0005-0000-0000-0000C5130000}"/>
    <cellStyle name="ปกติ 6 48" xfId="1135" xr:uid="{00000000-0005-0000-0000-0000C6130000}"/>
    <cellStyle name="ปกติ 6 49" xfId="1136" xr:uid="{00000000-0005-0000-0000-0000C7130000}"/>
    <cellStyle name="ปกติ 6 5" xfId="1137" xr:uid="{00000000-0005-0000-0000-0000C8130000}"/>
    <cellStyle name="ปกติ 6 50" xfId="1138" xr:uid="{00000000-0005-0000-0000-0000C9130000}"/>
    <cellStyle name="ปกติ 6 51" xfId="1139" xr:uid="{00000000-0005-0000-0000-0000CA130000}"/>
    <cellStyle name="ปกติ 6 52" xfId="1140" xr:uid="{00000000-0005-0000-0000-0000CB130000}"/>
    <cellStyle name="ปกติ 6 53" xfId="1141" xr:uid="{00000000-0005-0000-0000-0000CC130000}"/>
    <cellStyle name="ปกติ 6 54" xfId="1142" xr:uid="{00000000-0005-0000-0000-0000CD130000}"/>
    <cellStyle name="ปกติ 6 55" xfId="1143" xr:uid="{00000000-0005-0000-0000-0000CE130000}"/>
    <cellStyle name="ปกติ 6 56" xfId="1144" xr:uid="{00000000-0005-0000-0000-0000CF130000}"/>
    <cellStyle name="ปกติ 6 57" xfId="1145" xr:uid="{00000000-0005-0000-0000-0000D0130000}"/>
    <cellStyle name="ปกติ 6 58" xfId="1146" xr:uid="{00000000-0005-0000-0000-0000D1130000}"/>
    <cellStyle name="ปกติ 6 59" xfId="1147" xr:uid="{00000000-0005-0000-0000-0000D2130000}"/>
    <cellStyle name="ปกติ 6 6" xfId="1148" xr:uid="{00000000-0005-0000-0000-0000D3130000}"/>
    <cellStyle name="ปกติ 6 60" xfId="1149" xr:uid="{00000000-0005-0000-0000-0000D4130000}"/>
    <cellStyle name="ปกติ 6 61" xfId="1150" xr:uid="{00000000-0005-0000-0000-0000D5130000}"/>
    <cellStyle name="ปกติ 6 62" xfId="1151" xr:uid="{00000000-0005-0000-0000-0000D6130000}"/>
    <cellStyle name="ปกติ 6 63" xfId="1152" xr:uid="{00000000-0005-0000-0000-0000D7130000}"/>
    <cellStyle name="ปกติ 6 64" xfId="1153" xr:uid="{00000000-0005-0000-0000-0000D8130000}"/>
    <cellStyle name="ปกติ 6 65" xfId="1154" xr:uid="{00000000-0005-0000-0000-0000D9130000}"/>
    <cellStyle name="ปกติ 6 66" xfId="1155" xr:uid="{00000000-0005-0000-0000-0000DA130000}"/>
    <cellStyle name="ปกติ 6 67" xfId="1156" xr:uid="{00000000-0005-0000-0000-0000DB130000}"/>
    <cellStyle name="ปกติ 6 68" xfId="1157" xr:uid="{00000000-0005-0000-0000-0000DC130000}"/>
    <cellStyle name="ปกติ 6 69" xfId="1158" xr:uid="{00000000-0005-0000-0000-0000DD130000}"/>
    <cellStyle name="ปกติ 6 7" xfId="1159" xr:uid="{00000000-0005-0000-0000-0000DE130000}"/>
    <cellStyle name="ปกติ 6 70" xfId="1160" xr:uid="{00000000-0005-0000-0000-0000DF130000}"/>
    <cellStyle name="ปกติ 6 71" xfId="1161" xr:uid="{00000000-0005-0000-0000-0000E0130000}"/>
    <cellStyle name="ปกติ 6 72" xfId="1162" xr:uid="{00000000-0005-0000-0000-0000E1130000}"/>
    <cellStyle name="ปกติ 6 73" xfId="1163" xr:uid="{00000000-0005-0000-0000-0000E2130000}"/>
    <cellStyle name="ปกติ 6 74" xfId="1164" xr:uid="{00000000-0005-0000-0000-0000E3130000}"/>
    <cellStyle name="ปกติ 6 75" xfId="1165" xr:uid="{00000000-0005-0000-0000-0000E4130000}"/>
    <cellStyle name="ปกติ 6 76" xfId="1166" xr:uid="{00000000-0005-0000-0000-0000E5130000}"/>
    <cellStyle name="ปกติ 6 77" xfId="1167" xr:uid="{00000000-0005-0000-0000-0000E6130000}"/>
    <cellStyle name="ปกติ 6 78" xfId="5122" xr:uid="{00000000-0005-0000-0000-0000E7130000}"/>
    <cellStyle name="ปกติ 6 78 2" xfId="6283" xr:uid="{00000000-0005-0000-0000-0000E8130000}"/>
    <cellStyle name="ปกติ 6 79" xfId="1093" xr:uid="{00000000-0005-0000-0000-0000E9130000}"/>
    <cellStyle name="ปกติ 6 8" xfId="1168" xr:uid="{00000000-0005-0000-0000-0000EA130000}"/>
    <cellStyle name="ปกติ 6 80" xfId="5631" xr:uid="{00000000-0005-0000-0000-0000EB130000}"/>
    <cellStyle name="ปกติ 6 9" xfId="1169" xr:uid="{00000000-0005-0000-0000-0000EC130000}"/>
    <cellStyle name="ปกติ 6_Asia Metal Y2008" xfId="1170" xr:uid="{00000000-0005-0000-0000-0000ED130000}"/>
    <cellStyle name="ปกติ 7" xfId="1171" xr:uid="{00000000-0005-0000-0000-0000EE130000}"/>
    <cellStyle name="ปกติ 7 10" xfId="1172" xr:uid="{00000000-0005-0000-0000-0000EF130000}"/>
    <cellStyle name="ปกติ 7 11" xfId="1173" xr:uid="{00000000-0005-0000-0000-0000F0130000}"/>
    <cellStyle name="ปกติ 7 12" xfId="1174" xr:uid="{00000000-0005-0000-0000-0000F1130000}"/>
    <cellStyle name="ปกติ 7 13" xfId="1175" xr:uid="{00000000-0005-0000-0000-0000F2130000}"/>
    <cellStyle name="ปกติ 7 14" xfId="1176" xr:uid="{00000000-0005-0000-0000-0000F3130000}"/>
    <cellStyle name="ปกติ 7 15" xfId="1177" xr:uid="{00000000-0005-0000-0000-0000F4130000}"/>
    <cellStyle name="ปกติ 7 16" xfId="1178" xr:uid="{00000000-0005-0000-0000-0000F5130000}"/>
    <cellStyle name="ปกติ 7 17" xfId="1179" xr:uid="{00000000-0005-0000-0000-0000F6130000}"/>
    <cellStyle name="ปกติ 7 18" xfId="1180" xr:uid="{00000000-0005-0000-0000-0000F7130000}"/>
    <cellStyle name="ปกติ 7 19" xfId="1181" xr:uid="{00000000-0005-0000-0000-0000F8130000}"/>
    <cellStyle name="ปกติ 7 2" xfId="1182" xr:uid="{00000000-0005-0000-0000-0000F9130000}"/>
    <cellStyle name="ปกติ 7 20" xfId="1183" xr:uid="{00000000-0005-0000-0000-0000FA130000}"/>
    <cellStyle name="ปกติ 7 21" xfId="1184" xr:uid="{00000000-0005-0000-0000-0000FB130000}"/>
    <cellStyle name="ปกติ 7 22" xfId="1185" xr:uid="{00000000-0005-0000-0000-0000FC130000}"/>
    <cellStyle name="ปกติ 7 23" xfId="1186" xr:uid="{00000000-0005-0000-0000-0000FD130000}"/>
    <cellStyle name="ปกติ 7 24" xfId="1187" xr:uid="{00000000-0005-0000-0000-0000FE130000}"/>
    <cellStyle name="ปกติ 7 25" xfId="1188" xr:uid="{00000000-0005-0000-0000-0000FF130000}"/>
    <cellStyle name="ปกติ 7 26" xfId="1189" xr:uid="{00000000-0005-0000-0000-000000140000}"/>
    <cellStyle name="ปกติ 7 27" xfId="1190" xr:uid="{00000000-0005-0000-0000-000001140000}"/>
    <cellStyle name="ปกติ 7 28" xfId="1191" xr:uid="{00000000-0005-0000-0000-000002140000}"/>
    <cellStyle name="ปกติ 7 29" xfId="1192" xr:uid="{00000000-0005-0000-0000-000003140000}"/>
    <cellStyle name="ปกติ 7 3" xfId="1193" xr:uid="{00000000-0005-0000-0000-000004140000}"/>
    <cellStyle name="ปกติ 7 30" xfId="1194" xr:uid="{00000000-0005-0000-0000-000005140000}"/>
    <cellStyle name="ปกติ 7 31" xfId="1195" xr:uid="{00000000-0005-0000-0000-000006140000}"/>
    <cellStyle name="ปกติ 7 32" xfId="1196" xr:uid="{00000000-0005-0000-0000-000007140000}"/>
    <cellStyle name="ปกติ 7 33" xfId="1197" xr:uid="{00000000-0005-0000-0000-000008140000}"/>
    <cellStyle name="ปกติ 7 34" xfId="1198" xr:uid="{00000000-0005-0000-0000-000009140000}"/>
    <cellStyle name="ปกติ 7 35" xfId="1199" xr:uid="{00000000-0005-0000-0000-00000A140000}"/>
    <cellStyle name="ปกติ 7 36" xfId="1200" xr:uid="{00000000-0005-0000-0000-00000B140000}"/>
    <cellStyle name="ปกติ 7 37" xfId="1201" xr:uid="{00000000-0005-0000-0000-00000C140000}"/>
    <cellStyle name="ปกติ 7 38" xfId="1202" xr:uid="{00000000-0005-0000-0000-00000D140000}"/>
    <cellStyle name="ปกติ 7 39" xfId="1203" xr:uid="{00000000-0005-0000-0000-00000E140000}"/>
    <cellStyle name="ปกติ 7 4" xfId="1204" xr:uid="{00000000-0005-0000-0000-00000F140000}"/>
    <cellStyle name="ปกติ 7 40" xfId="1205" xr:uid="{00000000-0005-0000-0000-000010140000}"/>
    <cellStyle name="ปกติ 7 41" xfId="1206" xr:uid="{00000000-0005-0000-0000-000011140000}"/>
    <cellStyle name="ปกติ 7 42" xfId="1207" xr:uid="{00000000-0005-0000-0000-000012140000}"/>
    <cellStyle name="ปกติ 7 43" xfId="1208" xr:uid="{00000000-0005-0000-0000-000013140000}"/>
    <cellStyle name="ปกติ 7 44" xfId="1209" xr:uid="{00000000-0005-0000-0000-000014140000}"/>
    <cellStyle name="ปกติ 7 45" xfId="1210" xr:uid="{00000000-0005-0000-0000-000015140000}"/>
    <cellStyle name="ปกติ 7 46" xfId="1211" xr:uid="{00000000-0005-0000-0000-000016140000}"/>
    <cellStyle name="ปกติ 7 47" xfId="1212" xr:uid="{00000000-0005-0000-0000-000017140000}"/>
    <cellStyle name="ปกติ 7 48" xfId="1213" xr:uid="{00000000-0005-0000-0000-000018140000}"/>
    <cellStyle name="ปกติ 7 49" xfId="1214" xr:uid="{00000000-0005-0000-0000-000019140000}"/>
    <cellStyle name="ปกติ 7 5" xfId="1215" xr:uid="{00000000-0005-0000-0000-00001A140000}"/>
    <cellStyle name="ปกติ 7 50" xfId="1216" xr:uid="{00000000-0005-0000-0000-00001B140000}"/>
    <cellStyle name="ปกติ 7 51" xfId="1217" xr:uid="{00000000-0005-0000-0000-00001C140000}"/>
    <cellStyle name="ปกติ 7 52" xfId="1218" xr:uid="{00000000-0005-0000-0000-00001D140000}"/>
    <cellStyle name="ปกติ 7 53" xfId="1219" xr:uid="{00000000-0005-0000-0000-00001E140000}"/>
    <cellStyle name="ปกติ 7 54" xfId="1220" xr:uid="{00000000-0005-0000-0000-00001F140000}"/>
    <cellStyle name="ปกติ 7 55" xfId="1221" xr:uid="{00000000-0005-0000-0000-000020140000}"/>
    <cellStyle name="ปกติ 7 56" xfId="1222" xr:uid="{00000000-0005-0000-0000-000021140000}"/>
    <cellStyle name="ปกติ 7 57" xfId="1223" xr:uid="{00000000-0005-0000-0000-000022140000}"/>
    <cellStyle name="ปกติ 7 58" xfId="1224" xr:uid="{00000000-0005-0000-0000-000023140000}"/>
    <cellStyle name="ปกติ 7 59" xfId="1225" xr:uid="{00000000-0005-0000-0000-000024140000}"/>
    <cellStyle name="ปกติ 7 6" xfId="1226" xr:uid="{00000000-0005-0000-0000-000025140000}"/>
    <cellStyle name="ปกติ 7 60" xfId="1227" xr:uid="{00000000-0005-0000-0000-000026140000}"/>
    <cellStyle name="ปกติ 7 61" xfId="1228" xr:uid="{00000000-0005-0000-0000-000027140000}"/>
    <cellStyle name="ปกติ 7 62" xfId="1229" xr:uid="{00000000-0005-0000-0000-000028140000}"/>
    <cellStyle name="ปกติ 7 63" xfId="1230" xr:uid="{00000000-0005-0000-0000-000029140000}"/>
    <cellStyle name="ปกติ 7 64" xfId="1231" xr:uid="{00000000-0005-0000-0000-00002A140000}"/>
    <cellStyle name="ปกติ 7 65" xfId="1232" xr:uid="{00000000-0005-0000-0000-00002B140000}"/>
    <cellStyle name="ปกติ 7 66" xfId="1233" xr:uid="{00000000-0005-0000-0000-00002C140000}"/>
    <cellStyle name="ปกติ 7 67" xfId="1234" xr:uid="{00000000-0005-0000-0000-00002D140000}"/>
    <cellStyle name="ปกติ 7 68" xfId="1235" xr:uid="{00000000-0005-0000-0000-00002E140000}"/>
    <cellStyle name="ปกติ 7 69" xfId="1236" xr:uid="{00000000-0005-0000-0000-00002F140000}"/>
    <cellStyle name="ปกติ 7 7" xfId="1237" xr:uid="{00000000-0005-0000-0000-000030140000}"/>
    <cellStyle name="ปกติ 7 70" xfId="1238" xr:uid="{00000000-0005-0000-0000-000031140000}"/>
    <cellStyle name="ปกติ 7 71" xfId="1239" xr:uid="{00000000-0005-0000-0000-000032140000}"/>
    <cellStyle name="ปกติ 7 72" xfId="1240" xr:uid="{00000000-0005-0000-0000-000033140000}"/>
    <cellStyle name="ปกติ 7 73" xfId="1241" xr:uid="{00000000-0005-0000-0000-000034140000}"/>
    <cellStyle name="ปกติ 7 74" xfId="1242" xr:uid="{00000000-0005-0000-0000-000035140000}"/>
    <cellStyle name="ปกติ 7 75" xfId="1243" xr:uid="{00000000-0005-0000-0000-000036140000}"/>
    <cellStyle name="ปกติ 7 76" xfId="1244" xr:uid="{00000000-0005-0000-0000-000037140000}"/>
    <cellStyle name="ปกติ 7 77" xfId="1245" xr:uid="{00000000-0005-0000-0000-000038140000}"/>
    <cellStyle name="ปกติ 7 78" xfId="5123" xr:uid="{00000000-0005-0000-0000-000039140000}"/>
    <cellStyle name="ปกติ 7 8" xfId="1246" xr:uid="{00000000-0005-0000-0000-00003A140000}"/>
    <cellStyle name="ปกติ 7 9" xfId="1247" xr:uid="{00000000-0005-0000-0000-00003B140000}"/>
    <cellStyle name="ปกติ 7_Asia Metal Y2008" xfId="1248" xr:uid="{00000000-0005-0000-0000-00003C140000}"/>
    <cellStyle name="ปกติ 8" xfId="1249" xr:uid="{00000000-0005-0000-0000-00003D140000}"/>
    <cellStyle name="ปกติ 8 10" xfId="1250" xr:uid="{00000000-0005-0000-0000-00003E140000}"/>
    <cellStyle name="ปกติ 8 11" xfId="1251" xr:uid="{00000000-0005-0000-0000-00003F140000}"/>
    <cellStyle name="ปกติ 8 12" xfId="1252" xr:uid="{00000000-0005-0000-0000-000040140000}"/>
    <cellStyle name="ปกติ 8 13" xfId="1253" xr:uid="{00000000-0005-0000-0000-000041140000}"/>
    <cellStyle name="ปกติ 8 14" xfId="1254" xr:uid="{00000000-0005-0000-0000-000042140000}"/>
    <cellStyle name="ปกติ 8 15" xfId="1255" xr:uid="{00000000-0005-0000-0000-000043140000}"/>
    <cellStyle name="ปกติ 8 16" xfId="1256" xr:uid="{00000000-0005-0000-0000-000044140000}"/>
    <cellStyle name="ปกติ 8 17" xfId="1257" xr:uid="{00000000-0005-0000-0000-000045140000}"/>
    <cellStyle name="ปกติ 8 18" xfId="1258" xr:uid="{00000000-0005-0000-0000-000046140000}"/>
    <cellStyle name="ปกติ 8 19" xfId="1259" xr:uid="{00000000-0005-0000-0000-000047140000}"/>
    <cellStyle name="ปกติ 8 2" xfId="1260" xr:uid="{00000000-0005-0000-0000-000048140000}"/>
    <cellStyle name="ปกติ 8 20" xfId="1261" xr:uid="{00000000-0005-0000-0000-000049140000}"/>
    <cellStyle name="ปกติ 8 21" xfId="1262" xr:uid="{00000000-0005-0000-0000-00004A140000}"/>
    <cellStyle name="ปกติ 8 22" xfId="1263" xr:uid="{00000000-0005-0000-0000-00004B140000}"/>
    <cellStyle name="ปกติ 8 23" xfId="1264" xr:uid="{00000000-0005-0000-0000-00004C140000}"/>
    <cellStyle name="ปกติ 8 24" xfId="1265" xr:uid="{00000000-0005-0000-0000-00004D140000}"/>
    <cellStyle name="ปกติ 8 25" xfId="1266" xr:uid="{00000000-0005-0000-0000-00004E140000}"/>
    <cellStyle name="ปกติ 8 26" xfId="1267" xr:uid="{00000000-0005-0000-0000-00004F140000}"/>
    <cellStyle name="ปกติ 8 27" xfId="1268" xr:uid="{00000000-0005-0000-0000-000050140000}"/>
    <cellStyle name="ปกติ 8 28" xfId="1269" xr:uid="{00000000-0005-0000-0000-000051140000}"/>
    <cellStyle name="ปกติ 8 29" xfId="1270" xr:uid="{00000000-0005-0000-0000-000052140000}"/>
    <cellStyle name="ปกติ 8 3" xfId="1271" xr:uid="{00000000-0005-0000-0000-000053140000}"/>
    <cellStyle name="ปกติ 8 30" xfId="1272" xr:uid="{00000000-0005-0000-0000-000054140000}"/>
    <cellStyle name="ปกติ 8 31" xfId="1273" xr:uid="{00000000-0005-0000-0000-000055140000}"/>
    <cellStyle name="ปกติ 8 32" xfId="1274" xr:uid="{00000000-0005-0000-0000-000056140000}"/>
    <cellStyle name="ปกติ 8 33" xfId="1275" xr:uid="{00000000-0005-0000-0000-000057140000}"/>
    <cellStyle name="ปกติ 8 34" xfId="1276" xr:uid="{00000000-0005-0000-0000-000058140000}"/>
    <cellStyle name="ปกติ 8 35" xfId="1277" xr:uid="{00000000-0005-0000-0000-000059140000}"/>
    <cellStyle name="ปกติ 8 36" xfId="1278" xr:uid="{00000000-0005-0000-0000-00005A140000}"/>
    <cellStyle name="ปกติ 8 37" xfId="1279" xr:uid="{00000000-0005-0000-0000-00005B140000}"/>
    <cellStyle name="ปกติ 8 38" xfId="1280" xr:uid="{00000000-0005-0000-0000-00005C140000}"/>
    <cellStyle name="ปกติ 8 39" xfId="1281" xr:uid="{00000000-0005-0000-0000-00005D140000}"/>
    <cellStyle name="ปกติ 8 4" xfId="1282" xr:uid="{00000000-0005-0000-0000-00005E140000}"/>
    <cellStyle name="ปกติ 8 40" xfId="1283" xr:uid="{00000000-0005-0000-0000-00005F140000}"/>
    <cellStyle name="ปกติ 8 41" xfId="1284" xr:uid="{00000000-0005-0000-0000-000060140000}"/>
    <cellStyle name="ปกติ 8 42" xfId="1285" xr:uid="{00000000-0005-0000-0000-000061140000}"/>
    <cellStyle name="ปกติ 8 43" xfId="1286" xr:uid="{00000000-0005-0000-0000-000062140000}"/>
    <cellStyle name="ปกติ 8 44" xfId="1287" xr:uid="{00000000-0005-0000-0000-000063140000}"/>
    <cellStyle name="ปกติ 8 45" xfId="1288" xr:uid="{00000000-0005-0000-0000-000064140000}"/>
    <cellStyle name="ปกติ 8 46" xfId="1289" xr:uid="{00000000-0005-0000-0000-000065140000}"/>
    <cellStyle name="ปกติ 8 47" xfId="1290" xr:uid="{00000000-0005-0000-0000-000066140000}"/>
    <cellStyle name="ปกติ 8 48" xfId="1291" xr:uid="{00000000-0005-0000-0000-000067140000}"/>
    <cellStyle name="ปกติ 8 49" xfId="1292" xr:uid="{00000000-0005-0000-0000-000068140000}"/>
    <cellStyle name="ปกติ 8 5" xfId="1293" xr:uid="{00000000-0005-0000-0000-000069140000}"/>
    <cellStyle name="ปกติ 8 50" xfId="1294" xr:uid="{00000000-0005-0000-0000-00006A140000}"/>
    <cellStyle name="ปกติ 8 51" xfId="1295" xr:uid="{00000000-0005-0000-0000-00006B140000}"/>
    <cellStyle name="ปกติ 8 52" xfId="1296" xr:uid="{00000000-0005-0000-0000-00006C140000}"/>
    <cellStyle name="ปกติ 8 53" xfId="1297" xr:uid="{00000000-0005-0000-0000-00006D140000}"/>
    <cellStyle name="ปกติ 8 54" xfId="1298" xr:uid="{00000000-0005-0000-0000-00006E140000}"/>
    <cellStyle name="ปกติ 8 55" xfId="1299" xr:uid="{00000000-0005-0000-0000-00006F140000}"/>
    <cellStyle name="ปกติ 8 56" xfId="1300" xr:uid="{00000000-0005-0000-0000-000070140000}"/>
    <cellStyle name="ปกติ 8 57" xfId="1301" xr:uid="{00000000-0005-0000-0000-000071140000}"/>
    <cellStyle name="ปกติ 8 58" xfId="1302" xr:uid="{00000000-0005-0000-0000-000072140000}"/>
    <cellStyle name="ปกติ 8 59" xfId="1303" xr:uid="{00000000-0005-0000-0000-000073140000}"/>
    <cellStyle name="ปกติ 8 6" xfId="1304" xr:uid="{00000000-0005-0000-0000-000074140000}"/>
    <cellStyle name="ปกติ 8 60" xfId="1305" xr:uid="{00000000-0005-0000-0000-000075140000}"/>
    <cellStyle name="ปกติ 8 61" xfId="1306" xr:uid="{00000000-0005-0000-0000-000076140000}"/>
    <cellStyle name="ปกติ 8 62" xfId="1307" xr:uid="{00000000-0005-0000-0000-000077140000}"/>
    <cellStyle name="ปกติ 8 63" xfId="1308" xr:uid="{00000000-0005-0000-0000-000078140000}"/>
    <cellStyle name="ปกติ 8 64" xfId="1309" xr:uid="{00000000-0005-0000-0000-000079140000}"/>
    <cellStyle name="ปกติ 8 65" xfId="1310" xr:uid="{00000000-0005-0000-0000-00007A140000}"/>
    <cellStyle name="ปกติ 8 66" xfId="1311" xr:uid="{00000000-0005-0000-0000-00007B140000}"/>
    <cellStyle name="ปกติ 8 67" xfId="1312" xr:uid="{00000000-0005-0000-0000-00007C140000}"/>
    <cellStyle name="ปกติ 8 68" xfId="1313" xr:uid="{00000000-0005-0000-0000-00007D140000}"/>
    <cellStyle name="ปกติ 8 69" xfId="1314" xr:uid="{00000000-0005-0000-0000-00007E140000}"/>
    <cellStyle name="ปกติ 8 7" xfId="1315" xr:uid="{00000000-0005-0000-0000-00007F140000}"/>
    <cellStyle name="ปกติ 8 70" xfId="1316" xr:uid="{00000000-0005-0000-0000-000080140000}"/>
    <cellStyle name="ปกติ 8 71" xfId="1317" xr:uid="{00000000-0005-0000-0000-000081140000}"/>
    <cellStyle name="ปกติ 8 72" xfId="1318" xr:uid="{00000000-0005-0000-0000-000082140000}"/>
    <cellStyle name="ปกติ 8 73" xfId="1319" xr:uid="{00000000-0005-0000-0000-000083140000}"/>
    <cellStyle name="ปกติ 8 74" xfId="1320" xr:uid="{00000000-0005-0000-0000-000084140000}"/>
    <cellStyle name="ปกติ 8 75" xfId="1321" xr:uid="{00000000-0005-0000-0000-000085140000}"/>
    <cellStyle name="ปกติ 8 76" xfId="1322" xr:uid="{00000000-0005-0000-0000-000086140000}"/>
    <cellStyle name="ปกติ 8 77" xfId="1323" xr:uid="{00000000-0005-0000-0000-000087140000}"/>
    <cellStyle name="ปกติ 8 78" xfId="5124" xr:uid="{00000000-0005-0000-0000-000088140000}"/>
    <cellStyle name="ปกติ 8 78 2" xfId="5607" xr:uid="{00000000-0005-0000-0000-000089140000}"/>
    <cellStyle name="ปกติ 8 8" xfId="1324" xr:uid="{00000000-0005-0000-0000-00008A140000}"/>
    <cellStyle name="ปกติ 8 9" xfId="1325" xr:uid="{00000000-0005-0000-0000-00008B140000}"/>
    <cellStyle name="ปกติ 8_Asia Metal Y2008" xfId="1326" xr:uid="{00000000-0005-0000-0000-00008C140000}"/>
    <cellStyle name="ปกติ 9" xfId="1327" xr:uid="{00000000-0005-0000-0000-00008D140000}"/>
    <cellStyle name="ปกติ 9 10" xfId="1328" xr:uid="{00000000-0005-0000-0000-00008E140000}"/>
    <cellStyle name="ปกติ 9 11" xfId="1329" xr:uid="{00000000-0005-0000-0000-00008F140000}"/>
    <cellStyle name="ปกติ 9 12" xfId="1330" xr:uid="{00000000-0005-0000-0000-000090140000}"/>
    <cellStyle name="ปกติ 9 13" xfId="1331" xr:uid="{00000000-0005-0000-0000-000091140000}"/>
    <cellStyle name="ปกติ 9 14" xfId="1332" xr:uid="{00000000-0005-0000-0000-000092140000}"/>
    <cellStyle name="ปกติ 9 15" xfId="1333" xr:uid="{00000000-0005-0000-0000-000093140000}"/>
    <cellStyle name="ปกติ 9 16" xfId="1334" xr:uid="{00000000-0005-0000-0000-000094140000}"/>
    <cellStyle name="ปกติ 9 17" xfId="1335" xr:uid="{00000000-0005-0000-0000-000095140000}"/>
    <cellStyle name="ปกติ 9 18" xfId="1336" xr:uid="{00000000-0005-0000-0000-000096140000}"/>
    <cellStyle name="ปกติ 9 19" xfId="1337" xr:uid="{00000000-0005-0000-0000-000097140000}"/>
    <cellStyle name="ปกติ 9 2" xfId="1338" xr:uid="{00000000-0005-0000-0000-000098140000}"/>
    <cellStyle name="ปกติ 9 20" xfId="1339" xr:uid="{00000000-0005-0000-0000-000099140000}"/>
    <cellStyle name="ปกติ 9 21" xfId="1340" xr:uid="{00000000-0005-0000-0000-00009A140000}"/>
    <cellStyle name="ปกติ 9 22" xfId="1341" xr:uid="{00000000-0005-0000-0000-00009B140000}"/>
    <cellStyle name="ปกติ 9 23" xfId="1342" xr:uid="{00000000-0005-0000-0000-00009C140000}"/>
    <cellStyle name="ปกติ 9 24" xfId="1343" xr:uid="{00000000-0005-0000-0000-00009D140000}"/>
    <cellStyle name="ปกติ 9 25" xfId="1344" xr:uid="{00000000-0005-0000-0000-00009E140000}"/>
    <cellStyle name="ปกติ 9 26" xfId="1345" xr:uid="{00000000-0005-0000-0000-00009F140000}"/>
    <cellStyle name="ปกติ 9 27" xfId="1346" xr:uid="{00000000-0005-0000-0000-0000A0140000}"/>
    <cellStyle name="ปกติ 9 28" xfId="1347" xr:uid="{00000000-0005-0000-0000-0000A1140000}"/>
    <cellStyle name="ปกติ 9 29" xfId="1348" xr:uid="{00000000-0005-0000-0000-0000A2140000}"/>
    <cellStyle name="ปกติ 9 3" xfId="1349" xr:uid="{00000000-0005-0000-0000-0000A3140000}"/>
    <cellStyle name="ปกติ 9 30" xfId="1350" xr:uid="{00000000-0005-0000-0000-0000A4140000}"/>
    <cellStyle name="ปกติ 9 31" xfId="1351" xr:uid="{00000000-0005-0000-0000-0000A5140000}"/>
    <cellStyle name="ปกติ 9 32" xfId="1352" xr:uid="{00000000-0005-0000-0000-0000A6140000}"/>
    <cellStyle name="ปกติ 9 33" xfId="1353" xr:uid="{00000000-0005-0000-0000-0000A7140000}"/>
    <cellStyle name="ปกติ 9 34" xfId="1354" xr:uid="{00000000-0005-0000-0000-0000A8140000}"/>
    <cellStyle name="ปกติ 9 35" xfId="1355" xr:uid="{00000000-0005-0000-0000-0000A9140000}"/>
    <cellStyle name="ปกติ 9 36" xfId="1356" xr:uid="{00000000-0005-0000-0000-0000AA140000}"/>
    <cellStyle name="ปกติ 9 37" xfId="1357" xr:uid="{00000000-0005-0000-0000-0000AB140000}"/>
    <cellStyle name="ปกติ 9 38" xfId="1358" xr:uid="{00000000-0005-0000-0000-0000AC140000}"/>
    <cellStyle name="ปกติ 9 39" xfId="1359" xr:uid="{00000000-0005-0000-0000-0000AD140000}"/>
    <cellStyle name="ปกติ 9 4" xfId="1360" xr:uid="{00000000-0005-0000-0000-0000AE140000}"/>
    <cellStyle name="ปกติ 9 40" xfId="1361" xr:uid="{00000000-0005-0000-0000-0000AF140000}"/>
    <cellStyle name="ปกติ 9 41" xfId="1362" xr:uid="{00000000-0005-0000-0000-0000B0140000}"/>
    <cellStyle name="ปกติ 9 42" xfId="1363" xr:uid="{00000000-0005-0000-0000-0000B1140000}"/>
    <cellStyle name="ปกติ 9 43" xfId="1364" xr:uid="{00000000-0005-0000-0000-0000B2140000}"/>
    <cellStyle name="ปกติ 9 44" xfId="1365" xr:uid="{00000000-0005-0000-0000-0000B3140000}"/>
    <cellStyle name="ปกติ 9 45" xfId="1366" xr:uid="{00000000-0005-0000-0000-0000B4140000}"/>
    <cellStyle name="ปกติ 9 46" xfId="1367" xr:uid="{00000000-0005-0000-0000-0000B5140000}"/>
    <cellStyle name="ปกติ 9 47" xfId="1368" xr:uid="{00000000-0005-0000-0000-0000B6140000}"/>
    <cellStyle name="ปกติ 9 48" xfId="1369" xr:uid="{00000000-0005-0000-0000-0000B7140000}"/>
    <cellStyle name="ปกติ 9 49" xfId="1370" xr:uid="{00000000-0005-0000-0000-0000B8140000}"/>
    <cellStyle name="ปกติ 9 5" xfId="1371" xr:uid="{00000000-0005-0000-0000-0000B9140000}"/>
    <cellStyle name="ปกติ 9 50" xfId="1372" xr:uid="{00000000-0005-0000-0000-0000BA140000}"/>
    <cellStyle name="ปกติ 9 51" xfId="1373" xr:uid="{00000000-0005-0000-0000-0000BB140000}"/>
    <cellStyle name="ปกติ 9 52" xfId="1374" xr:uid="{00000000-0005-0000-0000-0000BC140000}"/>
    <cellStyle name="ปกติ 9 53" xfId="1375" xr:uid="{00000000-0005-0000-0000-0000BD140000}"/>
    <cellStyle name="ปกติ 9 54" xfId="1376" xr:uid="{00000000-0005-0000-0000-0000BE140000}"/>
    <cellStyle name="ปกติ 9 55" xfId="1377" xr:uid="{00000000-0005-0000-0000-0000BF140000}"/>
    <cellStyle name="ปกติ 9 56" xfId="1378" xr:uid="{00000000-0005-0000-0000-0000C0140000}"/>
    <cellStyle name="ปกติ 9 57" xfId="1379" xr:uid="{00000000-0005-0000-0000-0000C1140000}"/>
    <cellStyle name="ปกติ 9 58" xfId="1380" xr:uid="{00000000-0005-0000-0000-0000C2140000}"/>
    <cellStyle name="ปกติ 9 59" xfId="1381" xr:uid="{00000000-0005-0000-0000-0000C3140000}"/>
    <cellStyle name="ปกติ 9 6" xfId="1382" xr:uid="{00000000-0005-0000-0000-0000C4140000}"/>
    <cellStyle name="ปกติ 9 60" xfId="1383" xr:uid="{00000000-0005-0000-0000-0000C5140000}"/>
    <cellStyle name="ปกติ 9 61" xfId="1384" xr:uid="{00000000-0005-0000-0000-0000C6140000}"/>
    <cellStyle name="ปกติ 9 62" xfId="1385" xr:uid="{00000000-0005-0000-0000-0000C7140000}"/>
    <cellStyle name="ปกติ 9 63" xfId="1386" xr:uid="{00000000-0005-0000-0000-0000C8140000}"/>
    <cellStyle name="ปกติ 9 64" xfId="1387" xr:uid="{00000000-0005-0000-0000-0000C9140000}"/>
    <cellStyle name="ปกติ 9 65" xfId="1388" xr:uid="{00000000-0005-0000-0000-0000CA140000}"/>
    <cellStyle name="ปกติ 9 66" xfId="1389" xr:uid="{00000000-0005-0000-0000-0000CB140000}"/>
    <cellStyle name="ปกติ 9 67" xfId="1390" xr:uid="{00000000-0005-0000-0000-0000CC140000}"/>
    <cellStyle name="ปกติ 9 68" xfId="1391" xr:uid="{00000000-0005-0000-0000-0000CD140000}"/>
    <cellStyle name="ปกติ 9 69" xfId="1392" xr:uid="{00000000-0005-0000-0000-0000CE140000}"/>
    <cellStyle name="ปกติ 9 7" xfId="1393" xr:uid="{00000000-0005-0000-0000-0000CF140000}"/>
    <cellStyle name="ปกติ 9 70" xfId="5125" xr:uid="{00000000-0005-0000-0000-0000D0140000}"/>
    <cellStyle name="ปกติ 9 70 2" xfId="6284" xr:uid="{00000000-0005-0000-0000-0000D1140000}"/>
    <cellStyle name="ปกติ 9 8" xfId="1394" xr:uid="{00000000-0005-0000-0000-0000D2140000}"/>
    <cellStyle name="ปกติ 9 9" xfId="1395" xr:uid="{00000000-0005-0000-0000-0000D3140000}"/>
    <cellStyle name="ปกติ_Sheet1 3" xfId="4" xr:uid="{00000000-0005-0000-0000-0000D4140000}"/>
    <cellStyle name="ปกติ_SPC-Dec'50-T3" xfId="10" xr:uid="{00000000-0005-0000-0000-0000D5140000}"/>
    <cellStyle name="เปอร์เซ็นต์ 2" xfId="422" xr:uid="{00000000-0005-0000-0000-0000D6140000}"/>
    <cellStyle name="เปอร์เซ็นต์ 2 2" xfId="423" xr:uid="{00000000-0005-0000-0000-0000D7140000}"/>
    <cellStyle name="เปอร์เซ็นต์ 2 2 2" xfId="5126" xr:uid="{00000000-0005-0000-0000-0000D8140000}"/>
    <cellStyle name="เปอร์เซ็นต์ 2 2 3" xfId="5127" xr:uid="{00000000-0005-0000-0000-0000D9140000}"/>
    <cellStyle name="เปอร์เซ็นต์ 2 2 3 2" xfId="5608" xr:uid="{00000000-0005-0000-0000-0000DA140000}"/>
    <cellStyle name="เปอร์เซ็นต์ 2 3" xfId="5128" xr:uid="{00000000-0005-0000-0000-0000DB140000}"/>
    <cellStyle name="เปอร์เซ็นต์ 2 3 2" xfId="5129" xr:uid="{00000000-0005-0000-0000-0000DC140000}"/>
    <cellStyle name="เปอร์เซ็นต์ 2 4" xfId="5130" xr:uid="{00000000-0005-0000-0000-0000DD140000}"/>
    <cellStyle name="เปอร์เซ็นต์ 2 5" xfId="5131" xr:uid="{00000000-0005-0000-0000-0000DE140000}"/>
    <cellStyle name="เปอร์เซ็นต์ 2 6" xfId="5132" xr:uid="{00000000-0005-0000-0000-0000DF140000}"/>
    <cellStyle name="เปอร์เซ็นต์ 2 7" xfId="6334" xr:uid="{00000000-0005-0000-0000-0000E0140000}"/>
    <cellStyle name="เปอร์เซ็นต์ 3" xfId="424" xr:uid="{00000000-0005-0000-0000-0000E1140000}"/>
    <cellStyle name="เปอร์เซ็นต์ 3 2" xfId="5133" xr:uid="{00000000-0005-0000-0000-0000E2140000}"/>
    <cellStyle name="เปอร์เซ็นต์ 3 2 2" xfId="6285" xr:uid="{00000000-0005-0000-0000-0000E3140000}"/>
    <cellStyle name="เปอร์เซ็นต์ 4" xfId="425" xr:uid="{00000000-0005-0000-0000-0000E4140000}"/>
    <cellStyle name="เปอร์เซ็นต์ 4 2" xfId="5134" xr:uid="{00000000-0005-0000-0000-0000E5140000}"/>
    <cellStyle name="เปอร์เซ็นต์ 5" xfId="426" xr:uid="{00000000-0005-0000-0000-0000E6140000}"/>
    <cellStyle name="เปอร์เซ็นต์ 5 2" xfId="5135" xr:uid="{00000000-0005-0000-0000-0000E7140000}"/>
    <cellStyle name="เปอร์เซ็นต์ 5 2 2" xfId="5609" xr:uid="{00000000-0005-0000-0000-0000E8140000}"/>
    <cellStyle name="เปอร์เซ็นต์ 5 3" xfId="5136" xr:uid="{00000000-0005-0000-0000-0000E9140000}"/>
    <cellStyle name="เปอร์เซ็นต์ 5 4" xfId="5137" xr:uid="{00000000-0005-0000-0000-0000EA140000}"/>
    <cellStyle name="เปอร์เซ็นต์ 5 4 2" xfId="6286" xr:uid="{00000000-0005-0000-0000-0000EB140000}"/>
    <cellStyle name="เปอร์เซ็นต์ 6" xfId="5639" xr:uid="{00000000-0005-0000-0000-0000EC140000}"/>
    <cellStyle name="ฤธถ [0]_95" xfId="1396" xr:uid="{00000000-0005-0000-0000-0000ED140000}"/>
    <cellStyle name="ฤธถ_95" xfId="1397" xr:uid="{00000000-0005-0000-0000-0000EE140000}"/>
    <cellStyle name="ล๋ศญ [0]_95" xfId="1398" xr:uid="{00000000-0005-0000-0000-0000EF140000}"/>
    <cellStyle name="ล๋ศญ_95" xfId="1399" xr:uid="{00000000-0005-0000-0000-0000F0140000}"/>
    <cellStyle name="ลักษณะ 1" xfId="1400" xr:uid="{00000000-0005-0000-0000-0000F1140000}"/>
    <cellStyle name="ลักษณะ 1 2" xfId="1401" xr:uid="{00000000-0005-0000-0000-0000F2140000}"/>
    <cellStyle name="ลักษณะ 1 3" xfId="5138" xr:uid="{00000000-0005-0000-0000-0000F3140000}"/>
    <cellStyle name="ลักษณะ 1 4" xfId="4152" xr:uid="{00000000-0005-0000-0000-0000F4140000}"/>
    <cellStyle name="วฅมุ_4ฟ๙ฝวภ๛" xfId="1402" xr:uid="{00000000-0005-0000-0000-0000F5140000}"/>
    <cellStyle name="หมายเหตุ 10" xfId="4154" xr:uid="{00000000-0005-0000-0000-0000F6140000}"/>
    <cellStyle name="หมายเหตุ 10 10" xfId="4155" xr:uid="{00000000-0005-0000-0000-0000F7140000}"/>
    <cellStyle name="หมายเหตุ 10 10 2" xfId="6092" xr:uid="{00000000-0005-0000-0000-0000F8140000}"/>
    <cellStyle name="หมายเหตุ 10 11" xfId="4156" xr:uid="{00000000-0005-0000-0000-0000F9140000}"/>
    <cellStyle name="หมายเหตุ 10 11 2" xfId="6093" xr:uid="{00000000-0005-0000-0000-0000FA140000}"/>
    <cellStyle name="หมายเหตุ 10 12" xfId="4157" xr:uid="{00000000-0005-0000-0000-0000FB140000}"/>
    <cellStyle name="หมายเหตุ 10 12 2" xfId="6094" xr:uid="{00000000-0005-0000-0000-0000FC140000}"/>
    <cellStyle name="หมายเหตุ 10 13" xfId="4158" xr:uid="{00000000-0005-0000-0000-0000FD140000}"/>
    <cellStyle name="หมายเหตุ 10 13 2" xfId="6095" xr:uid="{00000000-0005-0000-0000-0000FE140000}"/>
    <cellStyle name="หมายเหตุ 10 14" xfId="4159" xr:uid="{00000000-0005-0000-0000-0000FF140000}"/>
    <cellStyle name="หมายเหตุ 10 14 2" xfId="6096" xr:uid="{00000000-0005-0000-0000-000000150000}"/>
    <cellStyle name="หมายเหตุ 10 15" xfId="4160" xr:uid="{00000000-0005-0000-0000-000001150000}"/>
    <cellStyle name="หมายเหตุ 10 15 2" xfId="6097" xr:uid="{00000000-0005-0000-0000-000002150000}"/>
    <cellStyle name="หมายเหตุ 10 16" xfId="4161" xr:uid="{00000000-0005-0000-0000-000003150000}"/>
    <cellStyle name="หมายเหตุ 10 16 2" xfId="6098" xr:uid="{00000000-0005-0000-0000-000004150000}"/>
    <cellStyle name="หมายเหตุ 10 17" xfId="4162" xr:uid="{00000000-0005-0000-0000-000005150000}"/>
    <cellStyle name="หมายเหตุ 10 17 2" xfId="6099" xr:uid="{00000000-0005-0000-0000-000006150000}"/>
    <cellStyle name="หมายเหตุ 10 18" xfId="4163" xr:uid="{00000000-0005-0000-0000-000007150000}"/>
    <cellStyle name="หมายเหตุ 10 18 2" xfId="6100" xr:uid="{00000000-0005-0000-0000-000008150000}"/>
    <cellStyle name="หมายเหตุ 10 19" xfId="4164" xr:uid="{00000000-0005-0000-0000-000009150000}"/>
    <cellStyle name="หมายเหตุ 10 19 2" xfId="6101" xr:uid="{00000000-0005-0000-0000-00000A150000}"/>
    <cellStyle name="หมายเหตุ 10 2" xfId="4165" xr:uid="{00000000-0005-0000-0000-00000B150000}"/>
    <cellStyle name="หมายเหตุ 10 2 2" xfId="6102" xr:uid="{00000000-0005-0000-0000-00000C150000}"/>
    <cellStyle name="หมายเหตุ 10 20" xfId="4166" xr:uid="{00000000-0005-0000-0000-00000D150000}"/>
    <cellStyle name="หมายเหตุ 10 20 2" xfId="6103" xr:uid="{00000000-0005-0000-0000-00000E150000}"/>
    <cellStyle name="หมายเหตุ 10 21" xfId="4167" xr:uid="{00000000-0005-0000-0000-00000F150000}"/>
    <cellStyle name="หมายเหตุ 10 21 2" xfId="6104" xr:uid="{00000000-0005-0000-0000-000010150000}"/>
    <cellStyle name="หมายเหตุ 10 22" xfId="4168" xr:uid="{00000000-0005-0000-0000-000011150000}"/>
    <cellStyle name="หมายเหตุ 10 22 2" xfId="6105" xr:uid="{00000000-0005-0000-0000-000012150000}"/>
    <cellStyle name="หมายเหตุ 10 23" xfId="4169" xr:uid="{00000000-0005-0000-0000-000013150000}"/>
    <cellStyle name="หมายเหตุ 10 23 2" xfId="6106" xr:uid="{00000000-0005-0000-0000-000014150000}"/>
    <cellStyle name="หมายเหตุ 10 24" xfId="4170" xr:uid="{00000000-0005-0000-0000-000015150000}"/>
    <cellStyle name="หมายเหตุ 10 24 2" xfId="6107" xr:uid="{00000000-0005-0000-0000-000016150000}"/>
    <cellStyle name="หมายเหตุ 10 25" xfId="4171" xr:uid="{00000000-0005-0000-0000-000017150000}"/>
    <cellStyle name="หมายเหตุ 10 25 2" xfId="6108" xr:uid="{00000000-0005-0000-0000-000018150000}"/>
    <cellStyle name="หมายเหตุ 10 26" xfId="4172" xr:uid="{00000000-0005-0000-0000-000019150000}"/>
    <cellStyle name="หมายเหตุ 10 26 2" xfId="6109" xr:uid="{00000000-0005-0000-0000-00001A150000}"/>
    <cellStyle name="หมายเหตุ 10 27" xfId="4173" xr:uid="{00000000-0005-0000-0000-00001B150000}"/>
    <cellStyle name="หมายเหตุ 10 27 2" xfId="6110" xr:uid="{00000000-0005-0000-0000-00001C150000}"/>
    <cellStyle name="หมายเหตุ 10 28" xfId="4174" xr:uid="{00000000-0005-0000-0000-00001D150000}"/>
    <cellStyle name="หมายเหตุ 10 28 2" xfId="6111" xr:uid="{00000000-0005-0000-0000-00001E150000}"/>
    <cellStyle name="หมายเหตุ 10 29" xfId="4175" xr:uid="{00000000-0005-0000-0000-00001F150000}"/>
    <cellStyle name="หมายเหตุ 10 29 2" xfId="6112" xr:uid="{00000000-0005-0000-0000-000020150000}"/>
    <cellStyle name="หมายเหตุ 10 3" xfId="4176" xr:uid="{00000000-0005-0000-0000-000021150000}"/>
    <cellStyle name="หมายเหตุ 10 3 2" xfId="6113" xr:uid="{00000000-0005-0000-0000-000022150000}"/>
    <cellStyle name="หมายเหตุ 10 30" xfId="4177" xr:uid="{00000000-0005-0000-0000-000023150000}"/>
    <cellStyle name="หมายเหตุ 10 30 2" xfId="6114" xr:uid="{00000000-0005-0000-0000-000024150000}"/>
    <cellStyle name="หมายเหตุ 10 31" xfId="4178" xr:uid="{00000000-0005-0000-0000-000025150000}"/>
    <cellStyle name="หมายเหตุ 10 31 2" xfId="6115" xr:uid="{00000000-0005-0000-0000-000026150000}"/>
    <cellStyle name="หมายเหตุ 10 32" xfId="4179" xr:uid="{00000000-0005-0000-0000-000027150000}"/>
    <cellStyle name="หมายเหตุ 10 32 2" xfId="6116" xr:uid="{00000000-0005-0000-0000-000028150000}"/>
    <cellStyle name="หมายเหตุ 10 33" xfId="4180" xr:uid="{00000000-0005-0000-0000-000029150000}"/>
    <cellStyle name="หมายเหตุ 10 33 2" xfId="6117" xr:uid="{00000000-0005-0000-0000-00002A150000}"/>
    <cellStyle name="หมายเหตุ 10 34" xfId="4181" xr:uid="{00000000-0005-0000-0000-00002B150000}"/>
    <cellStyle name="หมายเหตุ 10 34 2" xfId="6118" xr:uid="{00000000-0005-0000-0000-00002C150000}"/>
    <cellStyle name="หมายเหตุ 10 35" xfId="4182" xr:uid="{00000000-0005-0000-0000-00002D150000}"/>
    <cellStyle name="หมายเหตุ 10 35 2" xfId="6119" xr:uid="{00000000-0005-0000-0000-00002E150000}"/>
    <cellStyle name="หมายเหตุ 10 36" xfId="4183" xr:uid="{00000000-0005-0000-0000-00002F150000}"/>
    <cellStyle name="หมายเหตุ 10 36 2" xfId="6120" xr:uid="{00000000-0005-0000-0000-000030150000}"/>
    <cellStyle name="หมายเหตุ 10 37" xfId="6091" xr:uid="{00000000-0005-0000-0000-000031150000}"/>
    <cellStyle name="หมายเหตุ 10 4" xfId="4184" xr:uid="{00000000-0005-0000-0000-000032150000}"/>
    <cellStyle name="หมายเหตุ 10 4 2" xfId="6121" xr:uid="{00000000-0005-0000-0000-000033150000}"/>
    <cellStyle name="หมายเหตุ 10 5" xfId="4185" xr:uid="{00000000-0005-0000-0000-000034150000}"/>
    <cellStyle name="หมายเหตุ 10 5 2" xfId="6122" xr:uid="{00000000-0005-0000-0000-000035150000}"/>
    <cellStyle name="หมายเหตุ 10 6" xfId="4186" xr:uid="{00000000-0005-0000-0000-000036150000}"/>
    <cellStyle name="หมายเหตุ 10 6 2" xfId="6123" xr:uid="{00000000-0005-0000-0000-000037150000}"/>
    <cellStyle name="หมายเหตุ 10 7" xfId="4187" xr:uid="{00000000-0005-0000-0000-000038150000}"/>
    <cellStyle name="หมายเหตุ 10 7 2" xfId="6124" xr:uid="{00000000-0005-0000-0000-000039150000}"/>
    <cellStyle name="หมายเหตุ 10 8" xfId="4188" xr:uid="{00000000-0005-0000-0000-00003A150000}"/>
    <cellStyle name="หมายเหตุ 10 8 2" xfId="6125" xr:uid="{00000000-0005-0000-0000-00003B150000}"/>
    <cellStyle name="หมายเหตุ 10 9" xfId="4189" xr:uid="{00000000-0005-0000-0000-00003C150000}"/>
    <cellStyle name="หมายเหตุ 10 9 2" xfId="6126" xr:uid="{00000000-0005-0000-0000-00003D150000}"/>
    <cellStyle name="หมายเหตุ 11" xfId="4190" xr:uid="{00000000-0005-0000-0000-00003E150000}"/>
    <cellStyle name="หมายเหตุ 11 10" xfId="4191" xr:uid="{00000000-0005-0000-0000-00003F150000}"/>
    <cellStyle name="หมายเหตุ 11 10 2" xfId="6128" xr:uid="{00000000-0005-0000-0000-000040150000}"/>
    <cellStyle name="หมายเหตุ 11 11" xfId="4192" xr:uid="{00000000-0005-0000-0000-000041150000}"/>
    <cellStyle name="หมายเหตุ 11 11 2" xfId="6129" xr:uid="{00000000-0005-0000-0000-000042150000}"/>
    <cellStyle name="หมายเหตุ 11 12" xfId="4193" xr:uid="{00000000-0005-0000-0000-000043150000}"/>
    <cellStyle name="หมายเหตุ 11 12 2" xfId="6130" xr:uid="{00000000-0005-0000-0000-000044150000}"/>
    <cellStyle name="หมายเหตุ 11 13" xfId="4194" xr:uid="{00000000-0005-0000-0000-000045150000}"/>
    <cellStyle name="หมายเหตุ 11 13 2" xfId="6131" xr:uid="{00000000-0005-0000-0000-000046150000}"/>
    <cellStyle name="หมายเหตุ 11 14" xfId="4195" xr:uid="{00000000-0005-0000-0000-000047150000}"/>
    <cellStyle name="หมายเหตุ 11 14 2" xfId="6132" xr:uid="{00000000-0005-0000-0000-000048150000}"/>
    <cellStyle name="หมายเหตุ 11 15" xfId="4196" xr:uid="{00000000-0005-0000-0000-000049150000}"/>
    <cellStyle name="หมายเหตุ 11 15 2" xfId="6133" xr:uid="{00000000-0005-0000-0000-00004A150000}"/>
    <cellStyle name="หมายเหตุ 11 16" xfId="4197" xr:uid="{00000000-0005-0000-0000-00004B150000}"/>
    <cellStyle name="หมายเหตุ 11 16 2" xfId="6134" xr:uid="{00000000-0005-0000-0000-00004C150000}"/>
    <cellStyle name="หมายเหตุ 11 17" xfId="4198" xr:uid="{00000000-0005-0000-0000-00004D150000}"/>
    <cellStyle name="หมายเหตุ 11 17 2" xfId="6135" xr:uid="{00000000-0005-0000-0000-00004E150000}"/>
    <cellStyle name="หมายเหตุ 11 18" xfId="4199" xr:uid="{00000000-0005-0000-0000-00004F150000}"/>
    <cellStyle name="หมายเหตุ 11 18 2" xfId="6136" xr:uid="{00000000-0005-0000-0000-000050150000}"/>
    <cellStyle name="หมายเหตุ 11 19" xfId="4200" xr:uid="{00000000-0005-0000-0000-000051150000}"/>
    <cellStyle name="หมายเหตุ 11 19 2" xfId="6137" xr:uid="{00000000-0005-0000-0000-000052150000}"/>
    <cellStyle name="หมายเหตุ 11 2" xfId="4201" xr:uid="{00000000-0005-0000-0000-000053150000}"/>
    <cellStyle name="หมายเหตุ 11 2 2" xfId="6138" xr:uid="{00000000-0005-0000-0000-000054150000}"/>
    <cellStyle name="หมายเหตุ 11 20" xfId="4202" xr:uid="{00000000-0005-0000-0000-000055150000}"/>
    <cellStyle name="หมายเหตุ 11 20 2" xfId="6139" xr:uid="{00000000-0005-0000-0000-000056150000}"/>
    <cellStyle name="หมายเหตุ 11 21" xfId="4203" xr:uid="{00000000-0005-0000-0000-000057150000}"/>
    <cellStyle name="หมายเหตุ 11 21 2" xfId="6140" xr:uid="{00000000-0005-0000-0000-000058150000}"/>
    <cellStyle name="หมายเหตุ 11 22" xfId="4204" xr:uid="{00000000-0005-0000-0000-000059150000}"/>
    <cellStyle name="หมายเหตุ 11 22 2" xfId="6141" xr:uid="{00000000-0005-0000-0000-00005A150000}"/>
    <cellStyle name="หมายเหตุ 11 23" xfId="4205" xr:uid="{00000000-0005-0000-0000-00005B150000}"/>
    <cellStyle name="หมายเหตุ 11 23 2" xfId="6142" xr:uid="{00000000-0005-0000-0000-00005C150000}"/>
    <cellStyle name="หมายเหตุ 11 24" xfId="4206" xr:uid="{00000000-0005-0000-0000-00005D150000}"/>
    <cellStyle name="หมายเหตุ 11 24 2" xfId="6143" xr:uid="{00000000-0005-0000-0000-00005E150000}"/>
    <cellStyle name="หมายเหตุ 11 25" xfId="4207" xr:uid="{00000000-0005-0000-0000-00005F150000}"/>
    <cellStyle name="หมายเหตุ 11 25 2" xfId="6144" xr:uid="{00000000-0005-0000-0000-000060150000}"/>
    <cellStyle name="หมายเหตุ 11 26" xfId="4208" xr:uid="{00000000-0005-0000-0000-000061150000}"/>
    <cellStyle name="หมายเหตุ 11 26 2" xfId="6145" xr:uid="{00000000-0005-0000-0000-000062150000}"/>
    <cellStyle name="หมายเหตุ 11 27" xfId="4209" xr:uid="{00000000-0005-0000-0000-000063150000}"/>
    <cellStyle name="หมายเหตุ 11 27 2" xfId="6146" xr:uid="{00000000-0005-0000-0000-000064150000}"/>
    <cellStyle name="หมายเหตุ 11 28" xfId="4210" xr:uid="{00000000-0005-0000-0000-000065150000}"/>
    <cellStyle name="หมายเหตุ 11 28 2" xfId="6147" xr:uid="{00000000-0005-0000-0000-000066150000}"/>
    <cellStyle name="หมายเหตุ 11 29" xfId="4211" xr:uid="{00000000-0005-0000-0000-000067150000}"/>
    <cellStyle name="หมายเหตุ 11 29 2" xfId="6148" xr:uid="{00000000-0005-0000-0000-000068150000}"/>
    <cellStyle name="หมายเหตุ 11 3" xfId="4212" xr:uid="{00000000-0005-0000-0000-000069150000}"/>
    <cellStyle name="หมายเหตุ 11 3 2" xfId="6149" xr:uid="{00000000-0005-0000-0000-00006A150000}"/>
    <cellStyle name="หมายเหตุ 11 30" xfId="4213" xr:uid="{00000000-0005-0000-0000-00006B150000}"/>
    <cellStyle name="หมายเหตุ 11 30 2" xfId="6150" xr:uid="{00000000-0005-0000-0000-00006C150000}"/>
    <cellStyle name="หมายเหตุ 11 31" xfId="4214" xr:uid="{00000000-0005-0000-0000-00006D150000}"/>
    <cellStyle name="หมายเหตุ 11 31 2" xfId="6151" xr:uid="{00000000-0005-0000-0000-00006E150000}"/>
    <cellStyle name="หมายเหตุ 11 32" xfId="4215" xr:uid="{00000000-0005-0000-0000-00006F150000}"/>
    <cellStyle name="หมายเหตุ 11 32 2" xfId="6152" xr:uid="{00000000-0005-0000-0000-000070150000}"/>
    <cellStyle name="หมายเหตุ 11 33" xfId="4216" xr:uid="{00000000-0005-0000-0000-000071150000}"/>
    <cellStyle name="หมายเหตุ 11 33 2" xfId="6153" xr:uid="{00000000-0005-0000-0000-000072150000}"/>
    <cellStyle name="หมายเหตุ 11 34" xfId="4217" xr:uid="{00000000-0005-0000-0000-000073150000}"/>
    <cellStyle name="หมายเหตุ 11 34 2" xfId="5139" xr:uid="{00000000-0005-0000-0000-000074150000}"/>
    <cellStyle name="หมายเหตุ 11 35" xfId="4218" xr:uid="{00000000-0005-0000-0000-000075150000}"/>
    <cellStyle name="หมายเหตุ 11 35 2" xfId="5140" xr:uid="{00000000-0005-0000-0000-000076150000}"/>
    <cellStyle name="หมายเหตุ 11 36" xfId="4219" xr:uid="{00000000-0005-0000-0000-000077150000}"/>
    <cellStyle name="หมายเหตุ 11 36 2" xfId="5141" xr:uid="{00000000-0005-0000-0000-000078150000}"/>
    <cellStyle name="หมายเหตุ 11 37" xfId="6127" xr:uid="{00000000-0005-0000-0000-000079150000}"/>
    <cellStyle name="หมายเหตุ 11 4" xfId="4220" xr:uid="{00000000-0005-0000-0000-00007A150000}"/>
    <cellStyle name="หมายเหตุ 11 4 2" xfId="5142" xr:uid="{00000000-0005-0000-0000-00007B150000}"/>
    <cellStyle name="หมายเหตุ 11 5" xfId="4221" xr:uid="{00000000-0005-0000-0000-00007C150000}"/>
    <cellStyle name="หมายเหตุ 11 5 2" xfId="5143" xr:uid="{00000000-0005-0000-0000-00007D150000}"/>
    <cellStyle name="หมายเหตุ 11 6" xfId="4222" xr:uid="{00000000-0005-0000-0000-00007E150000}"/>
    <cellStyle name="หมายเหตุ 11 6 2" xfId="5144" xr:uid="{00000000-0005-0000-0000-00007F150000}"/>
    <cellStyle name="หมายเหตุ 11 7" xfId="4223" xr:uid="{00000000-0005-0000-0000-000080150000}"/>
    <cellStyle name="หมายเหตุ 11 7 2" xfId="5145" xr:uid="{00000000-0005-0000-0000-000081150000}"/>
    <cellStyle name="หมายเหตุ 11 8" xfId="4224" xr:uid="{00000000-0005-0000-0000-000082150000}"/>
    <cellStyle name="หมายเหตุ 11 8 2" xfId="5146" xr:uid="{00000000-0005-0000-0000-000083150000}"/>
    <cellStyle name="หมายเหตุ 11 9" xfId="4225" xr:uid="{00000000-0005-0000-0000-000084150000}"/>
    <cellStyle name="หมายเหตุ 11 9 2" xfId="5147" xr:uid="{00000000-0005-0000-0000-000085150000}"/>
    <cellStyle name="หมายเหตุ 12" xfId="4226" xr:uid="{00000000-0005-0000-0000-000086150000}"/>
    <cellStyle name="หมายเหตุ 12 10" xfId="4227" xr:uid="{00000000-0005-0000-0000-000087150000}"/>
    <cellStyle name="หมายเหตุ 12 10 2" xfId="5148" xr:uid="{00000000-0005-0000-0000-000088150000}"/>
    <cellStyle name="หมายเหตุ 12 11" xfId="4228" xr:uid="{00000000-0005-0000-0000-000089150000}"/>
    <cellStyle name="หมายเหตุ 12 11 2" xfId="5149" xr:uid="{00000000-0005-0000-0000-00008A150000}"/>
    <cellStyle name="หมายเหตุ 12 12" xfId="4229" xr:uid="{00000000-0005-0000-0000-00008B150000}"/>
    <cellStyle name="หมายเหตุ 12 12 2" xfId="5150" xr:uid="{00000000-0005-0000-0000-00008C150000}"/>
    <cellStyle name="หมายเหตุ 12 13" xfId="4230" xr:uid="{00000000-0005-0000-0000-00008D150000}"/>
    <cellStyle name="หมายเหตุ 12 13 2" xfId="5151" xr:uid="{00000000-0005-0000-0000-00008E150000}"/>
    <cellStyle name="หมายเหตุ 12 14" xfId="4231" xr:uid="{00000000-0005-0000-0000-00008F150000}"/>
    <cellStyle name="หมายเหตุ 12 14 2" xfId="5152" xr:uid="{00000000-0005-0000-0000-000090150000}"/>
    <cellStyle name="หมายเหตุ 12 15" xfId="4232" xr:uid="{00000000-0005-0000-0000-000091150000}"/>
    <cellStyle name="หมายเหตุ 12 15 2" xfId="5153" xr:uid="{00000000-0005-0000-0000-000092150000}"/>
    <cellStyle name="หมายเหตุ 12 16" xfId="4233" xr:uid="{00000000-0005-0000-0000-000093150000}"/>
    <cellStyle name="หมายเหตุ 12 16 2" xfId="5154" xr:uid="{00000000-0005-0000-0000-000094150000}"/>
    <cellStyle name="หมายเหตุ 12 17" xfId="4234" xr:uid="{00000000-0005-0000-0000-000095150000}"/>
    <cellStyle name="หมายเหตุ 12 17 2" xfId="5155" xr:uid="{00000000-0005-0000-0000-000096150000}"/>
    <cellStyle name="หมายเหตุ 12 18" xfId="4235" xr:uid="{00000000-0005-0000-0000-000097150000}"/>
    <cellStyle name="หมายเหตุ 12 18 2" xfId="5156" xr:uid="{00000000-0005-0000-0000-000098150000}"/>
    <cellStyle name="หมายเหตุ 12 19" xfId="4236" xr:uid="{00000000-0005-0000-0000-000099150000}"/>
    <cellStyle name="หมายเหตุ 12 19 2" xfId="5157" xr:uid="{00000000-0005-0000-0000-00009A150000}"/>
    <cellStyle name="หมายเหตุ 12 2" xfId="4237" xr:uid="{00000000-0005-0000-0000-00009B150000}"/>
    <cellStyle name="หมายเหตุ 12 2 2" xfId="5158" xr:uid="{00000000-0005-0000-0000-00009C150000}"/>
    <cellStyle name="หมายเหตุ 12 20" xfId="4238" xr:uid="{00000000-0005-0000-0000-00009D150000}"/>
    <cellStyle name="หมายเหตุ 12 20 2" xfId="5159" xr:uid="{00000000-0005-0000-0000-00009E150000}"/>
    <cellStyle name="หมายเหตุ 12 21" xfId="4239" xr:uid="{00000000-0005-0000-0000-00009F150000}"/>
    <cellStyle name="หมายเหตุ 12 21 2" xfId="5160" xr:uid="{00000000-0005-0000-0000-0000A0150000}"/>
    <cellStyle name="หมายเหตุ 12 22" xfId="4240" xr:uid="{00000000-0005-0000-0000-0000A1150000}"/>
    <cellStyle name="หมายเหตุ 12 22 2" xfId="5161" xr:uid="{00000000-0005-0000-0000-0000A2150000}"/>
    <cellStyle name="หมายเหตุ 12 23" xfId="4241" xr:uid="{00000000-0005-0000-0000-0000A3150000}"/>
    <cellStyle name="หมายเหตุ 12 23 2" xfId="5162" xr:uid="{00000000-0005-0000-0000-0000A4150000}"/>
    <cellStyle name="หมายเหตุ 12 24" xfId="4242" xr:uid="{00000000-0005-0000-0000-0000A5150000}"/>
    <cellStyle name="หมายเหตุ 12 24 2" xfId="5163" xr:uid="{00000000-0005-0000-0000-0000A6150000}"/>
    <cellStyle name="หมายเหตุ 12 25" xfId="4243" xr:uid="{00000000-0005-0000-0000-0000A7150000}"/>
    <cellStyle name="หมายเหตุ 12 25 2" xfId="5164" xr:uid="{00000000-0005-0000-0000-0000A8150000}"/>
    <cellStyle name="หมายเหตุ 12 26" xfId="4244" xr:uid="{00000000-0005-0000-0000-0000A9150000}"/>
    <cellStyle name="หมายเหตุ 12 26 2" xfId="5165" xr:uid="{00000000-0005-0000-0000-0000AA150000}"/>
    <cellStyle name="หมายเหตุ 12 27" xfId="4245" xr:uid="{00000000-0005-0000-0000-0000AB150000}"/>
    <cellStyle name="หมายเหตุ 12 27 2" xfId="5166" xr:uid="{00000000-0005-0000-0000-0000AC150000}"/>
    <cellStyle name="หมายเหตุ 12 28" xfId="4246" xr:uid="{00000000-0005-0000-0000-0000AD150000}"/>
    <cellStyle name="หมายเหตุ 12 28 2" xfId="5167" xr:uid="{00000000-0005-0000-0000-0000AE150000}"/>
    <cellStyle name="หมายเหตุ 12 29" xfId="4247" xr:uid="{00000000-0005-0000-0000-0000AF150000}"/>
    <cellStyle name="หมายเหตุ 12 29 2" xfId="5168" xr:uid="{00000000-0005-0000-0000-0000B0150000}"/>
    <cellStyle name="หมายเหตุ 12 3" xfId="4248" xr:uid="{00000000-0005-0000-0000-0000B1150000}"/>
    <cellStyle name="หมายเหตุ 12 3 2" xfId="5169" xr:uid="{00000000-0005-0000-0000-0000B2150000}"/>
    <cellStyle name="หมายเหตุ 12 30" xfId="4249" xr:uid="{00000000-0005-0000-0000-0000B3150000}"/>
    <cellStyle name="หมายเหตุ 12 30 2" xfId="5170" xr:uid="{00000000-0005-0000-0000-0000B4150000}"/>
    <cellStyle name="หมายเหตุ 12 31" xfId="4250" xr:uid="{00000000-0005-0000-0000-0000B5150000}"/>
    <cellStyle name="หมายเหตุ 12 31 2" xfId="5171" xr:uid="{00000000-0005-0000-0000-0000B6150000}"/>
    <cellStyle name="หมายเหตุ 12 32" xfId="4251" xr:uid="{00000000-0005-0000-0000-0000B7150000}"/>
    <cellStyle name="หมายเหตุ 12 32 2" xfId="5172" xr:uid="{00000000-0005-0000-0000-0000B8150000}"/>
    <cellStyle name="หมายเหตุ 12 33" xfId="4252" xr:uid="{00000000-0005-0000-0000-0000B9150000}"/>
    <cellStyle name="หมายเหตุ 12 33 2" xfId="5173" xr:uid="{00000000-0005-0000-0000-0000BA150000}"/>
    <cellStyle name="หมายเหตุ 12 34" xfId="4253" xr:uid="{00000000-0005-0000-0000-0000BB150000}"/>
    <cellStyle name="หมายเหตุ 12 34 2" xfId="5174" xr:uid="{00000000-0005-0000-0000-0000BC150000}"/>
    <cellStyle name="หมายเหตุ 12 35" xfId="4254" xr:uid="{00000000-0005-0000-0000-0000BD150000}"/>
    <cellStyle name="หมายเหตุ 12 35 2" xfId="5175" xr:uid="{00000000-0005-0000-0000-0000BE150000}"/>
    <cellStyle name="หมายเหตุ 12 36" xfId="4255" xr:uid="{00000000-0005-0000-0000-0000BF150000}"/>
    <cellStyle name="หมายเหตุ 12 36 2" xfId="5176" xr:uid="{00000000-0005-0000-0000-0000C0150000}"/>
    <cellStyle name="หมายเหตุ 12 37" xfId="5177" xr:uid="{00000000-0005-0000-0000-0000C1150000}"/>
    <cellStyle name="หมายเหตุ 12 4" xfId="4256" xr:uid="{00000000-0005-0000-0000-0000C2150000}"/>
    <cellStyle name="หมายเหตุ 12 4 2" xfId="5178" xr:uid="{00000000-0005-0000-0000-0000C3150000}"/>
    <cellStyle name="หมายเหตุ 12 5" xfId="4257" xr:uid="{00000000-0005-0000-0000-0000C4150000}"/>
    <cellStyle name="หมายเหตุ 12 5 2" xfId="5179" xr:uid="{00000000-0005-0000-0000-0000C5150000}"/>
    <cellStyle name="หมายเหตุ 12 6" xfId="4258" xr:uid="{00000000-0005-0000-0000-0000C6150000}"/>
    <cellStyle name="หมายเหตุ 12 6 2" xfId="5180" xr:uid="{00000000-0005-0000-0000-0000C7150000}"/>
    <cellStyle name="หมายเหตุ 12 7" xfId="4259" xr:uid="{00000000-0005-0000-0000-0000C8150000}"/>
    <cellStyle name="หมายเหตุ 12 7 2" xfId="5181" xr:uid="{00000000-0005-0000-0000-0000C9150000}"/>
    <cellStyle name="หมายเหตุ 12 8" xfId="4260" xr:uid="{00000000-0005-0000-0000-0000CA150000}"/>
    <cellStyle name="หมายเหตุ 12 8 2" xfId="5182" xr:uid="{00000000-0005-0000-0000-0000CB150000}"/>
    <cellStyle name="หมายเหตุ 12 9" xfId="4261" xr:uid="{00000000-0005-0000-0000-0000CC150000}"/>
    <cellStyle name="หมายเหตุ 12 9 2" xfId="5183" xr:uid="{00000000-0005-0000-0000-0000CD150000}"/>
    <cellStyle name="หมายเหตุ 13" xfId="4262" xr:uid="{00000000-0005-0000-0000-0000CE150000}"/>
    <cellStyle name="หมายเหตุ 13 10" xfId="4263" xr:uid="{00000000-0005-0000-0000-0000CF150000}"/>
    <cellStyle name="หมายเหตุ 13 10 2" xfId="5184" xr:uid="{00000000-0005-0000-0000-0000D0150000}"/>
    <cellStyle name="หมายเหตุ 13 11" xfId="4264" xr:uid="{00000000-0005-0000-0000-0000D1150000}"/>
    <cellStyle name="หมายเหตุ 13 11 2" xfId="5185" xr:uid="{00000000-0005-0000-0000-0000D2150000}"/>
    <cellStyle name="หมายเหตุ 13 12" xfId="4265" xr:uid="{00000000-0005-0000-0000-0000D3150000}"/>
    <cellStyle name="หมายเหตุ 13 12 2" xfId="5186" xr:uid="{00000000-0005-0000-0000-0000D4150000}"/>
    <cellStyle name="หมายเหตุ 13 13" xfId="4266" xr:uid="{00000000-0005-0000-0000-0000D5150000}"/>
    <cellStyle name="หมายเหตุ 13 13 2" xfId="5187" xr:uid="{00000000-0005-0000-0000-0000D6150000}"/>
    <cellStyle name="หมายเหตุ 13 14" xfId="4267" xr:uid="{00000000-0005-0000-0000-0000D7150000}"/>
    <cellStyle name="หมายเหตุ 13 14 2" xfId="5188" xr:uid="{00000000-0005-0000-0000-0000D8150000}"/>
    <cellStyle name="หมายเหตุ 13 15" xfId="4268" xr:uid="{00000000-0005-0000-0000-0000D9150000}"/>
    <cellStyle name="หมายเหตุ 13 15 2" xfId="5189" xr:uid="{00000000-0005-0000-0000-0000DA150000}"/>
    <cellStyle name="หมายเหตุ 13 16" xfId="4269" xr:uid="{00000000-0005-0000-0000-0000DB150000}"/>
    <cellStyle name="หมายเหตุ 13 16 2" xfId="5190" xr:uid="{00000000-0005-0000-0000-0000DC150000}"/>
    <cellStyle name="หมายเหตุ 13 17" xfId="4270" xr:uid="{00000000-0005-0000-0000-0000DD150000}"/>
    <cellStyle name="หมายเหตุ 13 17 2" xfId="5191" xr:uid="{00000000-0005-0000-0000-0000DE150000}"/>
    <cellStyle name="หมายเหตุ 13 18" xfId="4271" xr:uid="{00000000-0005-0000-0000-0000DF150000}"/>
    <cellStyle name="หมายเหตุ 13 18 2" xfId="5192" xr:uid="{00000000-0005-0000-0000-0000E0150000}"/>
    <cellStyle name="หมายเหตุ 13 19" xfId="4272" xr:uid="{00000000-0005-0000-0000-0000E1150000}"/>
    <cellStyle name="หมายเหตุ 13 19 2" xfId="5193" xr:uid="{00000000-0005-0000-0000-0000E2150000}"/>
    <cellStyle name="หมายเหตุ 13 2" xfId="4273" xr:uid="{00000000-0005-0000-0000-0000E3150000}"/>
    <cellStyle name="หมายเหตุ 13 2 2" xfId="5194" xr:uid="{00000000-0005-0000-0000-0000E4150000}"/>
    <cellStyle name="หมายเหตุ 13 20" xfId="4274" xr:uid="{00000000-0005-0000-0000-0000E5150000}"/>
    <cellStyle name="หมายเหตุ 13 20 2" xfId="5195" xr:uid="{00000000-0005-0000-0000-0000E6150000}"/>
    <cellStyle name="หมายเหตุ 13 21" xfId="4275" xr:uid="{00000000-0005-0000-0000-0000E7150000}"/>
    <cellStyle name="หมายเหตุ 13 21 2" xfId="5196" xr:uid="{00000000-0005-0000-0000-0000E8150000}"/>
    <cellStyle name="หมายเหตุ 13 22" xfId="4276" xr:uid="{00000000-0005-0000-0000-0000E9150000}"/>
    <cellStyle name="หมายเหตุ 13 22 2" xfId="5197" xr:uid="{00000000-0005-0000-0000-0000EA150000}"/>
    <cellStyle name="หมายเหตุ 13 23" xfId="4277" xr:uid="{00000000-0005-0000-0000-0000EB150000}"/>
    <cellStyle name="หมายเหตุ 13 23 2" xfId="5198" xr:uid="{00000000-0005-0000-0000-0000EC150000}"/>
    <cellStyle name="หมายเหตุ 13 24" xfId="4278" xr:uid="{00000000-0005-0000-0000-0000ED150000}"/>
    <cellStyle name="หมายเหตุ 13 24 2" xfId="5199" xr:uid="{00000000-0005-0000-0000-0000EE150000}"/>
    <cellStyle name="หมายเหตุ 13 25" xfId="4279" xr:uid="{00000000-0005-0000-0000-0000EF150000}"/>
    <cellStyle name="หมายเหตุ 13 25 2" xfId="5200" xr:uid="{00000000-0005-0000-0000-0000F0150000}"/>
    <cellStyle name="หมายเหตุ 13 26" xfId="4280" xr:uid="{00000000-0005-0000-0000-0000F1150000}"/>
    <cellStyle name="หมายเหตุ 13 26 2" xfId="5201" xr:uid="{00000000-0005-0000-0000-0000F2150000}"/>
    <cellStyle name="หมายเหตุ 13 27" xfId="4281" xr:uid="{00000000-0005-0000-0000-0000F3150000}"/>
    <cellStyle name="หมายเหตุ 13 27 2" xfId="5202" xr:uid="{00000000-0005-0000-0000-0000F4150000}"/>
    <cellStyle name="หมายเหตุ 13 28" xfId="4282" xr:uid="{00000000-0005-0000-0000-0000F5150000}"/>
    <cellStyle name="หมายเหตุ 13 28 2" xfId="5203" xr:uid="{00000000-0005-0000-0000-0000F6150000}"/>
    <cellStyle name="หมายเหตุ 13 29" xfId="4283" xr:uid="{00000000-0005-0000-0000-0000F7150000}"/>
    <cellStyle name="หมายเหตุ 13 29 2" xfId="5204" xr:uid="{00000000-0005-0000-0000-0000F8150000}"/>
    <cellStyle name="หมายเหตุ 13 3" xfId="4284" xr:uid="{00000000-0005-0000-0000-0000F9150000}"/>
    <cellStyle name="หมายเหตุ 13 3 2" xfId="5205" xr:uid="{00000000-0005-0000-0000-0000FA150000}"/>
    <cellStyle name="หมายเหตุ 13 30" xfId="4285" xr:uid="{00000000-0005-0000-0000-0000FB150000}"/>
    <cellStyle name="หมายเหตุ 13 30 2" xfId="5206" xr:uid="{00000000-0005-0000-0000-0000FC150000}"/>
    <cellStyle name="หมายเหตุ 13 31" xfId="4286" xr:uid="{00000000-0005-0000-0000-0000FD150000}"/>
    <cellStyle name="หมายเหตุ 13 31 2" xfId="5207" xr:uid="{00000000-0005-0000-0000-0000FE150000}"/>
    <cellStyle name="หมายเหตุ 13 32" xfId="4287" xr:uid="{00000000-0005-0000-0000-0000FF150000}"/>
    <cellStyle name="หมายเหตุ 13 32 2" xfId="5208" xr:uid="{00000000-0005-0000-0000-000000160000}"/>
    <cellStyle name="หมายเหตุ 13 33" xfId="4288" xr:uid="{00000000-0005-0000-0000-000001160000}"/>
    <cellStyle name="หมายเหตุ 13 33 2" xfId="5209" xr:uid="{00000000-0005-0000-0000-000002160000}"/>
    <cellStyle name="หมายเหตุ 13 34" xfId="4289" xr:uid="{00000000-0005-0000-0000-000003160000}"/>
    <cellStyle name="หมายเหตุ 13 34 2" xfId="5210" xr:uid="{00000000-0005-0000-0000-000004160000}"/>
    <cellStyle name="หมายเหตุ 13 35" xfId="4290" xr:uid="{00000000-0005-0000-0000-000005160000}"/>
    <cellStyle name="หมายเหตุ 13 35 2" xfId="5211" xr:uid="{00000000-0005-0000-0000-000006160000}"/>
    <cellStyle name="หมายเหตุ 13 36" xfId="4291" xr:uid="{00000000-0005-0000-0000-000007160000}"/>
    <cellStyle name="หมายเหตุ 13 36 2" xfId="5212" xr:uid="{00000000-0005-0000-0000-000008160000}"/>
    <cellStyle name="หมายเหตุ 13 37" xfId="5213" xr:uid="{00000000-0005-0000-0000-000009160000}"/>
    <cellStyle name="หมายเหตุ 13 4" xfId="4292" xr:uid="{00000000-0005-0000-0000-00000A160000}"/>
    <cellStyle name="หมายเหตุ 13 4 2" xfId="5214" xr:uid="{00000000-0005-0000-0000-00000B160000}"/>
    <cellStyle name="หมายเหตุ 13 5" xfId="4293" xr:uid="{00000000-0005-0000-0000-00000C160000}"/>
    <cellStyle name="หมายเหตุ 13 5 2" xfId="5215" xr:uid="{00000000-0005-0000-0000-00000D160000}"/>
    <cellStyle name="หมายเหตุ 13 6" xfId="4294" xr:uid="{00000000-0005-0000-0000-00000E160000}"/>
    <cellStyle name="หมายเหตุ 13 6 2" xfId="5216" xr:uid="{00000000-0005-0000-0000-00000F160000}"/>
    <cellStyle name="หมายเหตุ 13 7" xfId="4295" xr:uid="{00000000-0005-0000-0000-000010160000}"/>
    <cellStyle name="หมายเหตุ 13 7 2" xfId="5217" xr:uid="{00000000-0005-0000-0000-000011160000}"/>
    <cellStyle name="หมายเหตุ 13 8" xfId="4296" xr:uid="{00000000-0005-0000-0000-000012160000}"/>
    <cellStyle name="หมายเหตุ 13 8 2" xfId="5218" xr:uid="{00000000-0005-0000-0000-000013160000}"/>
    <cellStyle name="หมายเหตุ 13 9" xfId="4297" xr:uid="{00000000-0005-0000-0000-000014160000}"/>
    <cellStyle name="หมายเหตุ 13 9 2" xfId="5219" xr:uid="{00000000-0005-0000-0000-000015160000}"/>
    <cellStyle name="หมายเหตุ 14" xfId="4298" xr:uid="{00000000-0005-0000-0000-000016160000}"/>
    <cellStyle name="หมายเหตุ 14 2" xfId="5220" xr:uid="{00000000-0005-0000-0000-000017160000}"/>
    <cellStyle name="หมายเหตุ 15" xfId="4299" xr:uid="{00000000-0005-0000-0000-000018160000}"/>
    <cellStyle name="หมายเหตุ 15 2" xfId="5221" xr:uid="{00000000-0005-0000-0000-000019160000}"/>
    <cellStyle name="หมายเหตุ 16" xfId="4300" xr:uid="{00000000-0005-0000-0000-00001A160000}"/>
    <cellStyle name="หมายเหตุ 16 2" xfId="5222" xr:uid="{00000000-0005-0000-0000-00001B160000}"/>
    <cellStyle name="หมายเหตุ 17" xfId="4301" xr:uid="{00000000-0005-0000-0000-00001C160000}"/>
    <cellStyle name="หมายเหตุ 17 2" xfId="5223" xr:uid="{00000000-0005-0000-0000-00001D160000}"/>
    <cellStyle name="หมายเหตุ 18" xfId="4302" xr:uid="{00000000-0005-0000-0000-00001E160000}"/>
    <cellStyle name="หมายเหตุ 18 2" xfId="5224" xr:uid="{00000000-0005-0000-0000-00001F160000}"/>
    <cellStyle name="หมายเหตุ 19" xfId="4303" xr:uid="{00000000-0005-0000-0000-000020160000}"/>
    <cellStyle name="หมายเหตุ 19 2" xfId="5225" xr:uid="{00000000-0005-0000-0000-000021160000}"/>
    <cellStyle name="หมายเหตุ 2" xfId="4304" xr:uid="{00000000-0005-0000-0000-000022160000}"/>
    <cellStyle name="หมายเหตุ 2 10" xfId="4305" xr:uid="{00000000-0005-0000-0000-000023160000}"/>
    <cellStyle name="หมายเหตุ 2 10 2" xfId="5226" xr:uid="{00000000-0005-0000-0000-000024160000}"/>
    <cellStyle name="หมายเหตุ 2 11" xfId="4306" xr:uid="{00000000-0005-0000-0000-000025160000}"/>
    <cellStyle name="หมายเหตุ 2 11 2" xfId="5227" xr:uid="{00000000-0005-0000-0000-000026160000}"/>
    <cellStyle name="หมายเหตุ 2 12" xfId="4307" xr:uid="{00000000-0005-0000-0000-000027160000}"/>
    <cellStyle name="หมายเหตุ 2 12 2" xfId="5228" xr:uid="{00000000-0005-0000-0000-000028160000}"/>
    <cellStyle name="หมายเหตุ 2 13" xfId="4308" xr:uid="{00000000-0005-0000-0000-000029160000}"/>
    <cellStyle name="หมายเหตุ 2 13 2" xfId="5229" xr:uid="{00000000-0005-0000-0000-00002A160000}"/>
    <cellStyle name="หมายเหตุ 2 14" xfId="4309" xr:uid="{00000000-0005-0000-0000-00002B160000}"/>
    <cellStyle name="หมายเหตุ 2 14 2" xfId="5230" xr:uid="{00000000-0005-0000-0000-00002C160000}"/>
    <cellStyle name="หมายเหตุ 2 15" xfId="4310" xr:uid="{00000000-0005-0000-0000-00002D160000}"/>
    <cellStyle name="หมายเหตุ 2 15 2" xfId="5231" xr:uid="{00000000-0005-0000-0000-00002E160000}"/>
    <cellStyle name="หมายเหตุ 2 16" xfId="4311" xr:uid="{00000000-0005-0000-0000-00002F160000}"/>
    <cellStyle name="หมายเหตุ 2 16 2" xfId="5232" xr:uid="{00000000-0005-0000-0000-000030160000}"/>
    <cellStyle name="หมายเหตุ 2 17" xfId="4312" xr:uid="{00000000-0005-0000-0000-000031160000}"/>
    <cellStyle name="หมายเหตุ 2 17 2" xfId="5233" xr:uid="{00000000-0005-0000-0000-000032160000}"/>
    <cellStyle name="หมายเหตุ 2 18" xfId="4313" xr:uid="{00000000-0005-0000-0000-000033160000}"/>
    <cellStyle name="หมายเหตุ 2 18 2" xfId="5234" xr:uid="{00000000-0005-0000-0000-000034160000}"/>
    <cellStyle name="หมายเหตุ 2 19" xfId="4314" xr:uid="{00000000-0005-0000-0000-000035160000}"/>
    <cellStyle name="หมายเหตุ 2 19 2" xfId="5235" xr:uid="{00000000-0005-0000-0000-000036160000}"/>
    <cellStyle name="หมายเหตุ 2 2" xfId="4315" xr:uid="{00000000-0005-0000-0000-000037160000}"/>
    <cellStyle name="หมายเหตุ 2 2 2" xfId="5236" xr:uid="{00000000-0005-0000-0000-000038160000}"/>
    <cellStyle name="หมายเหตุ 2 20" xfId="4316" xr:uid="{00000000-0005-0000-0000-000039160000}"/>
    <cellStyle name="หมายเหตุ 2 20 2" xfId="5237" xr:uid="{00000000-0005-0000-0000-00003A160000}"/>
    <cellStyle name="หมายเหตุ 2 21" xfId="4317" xr:uid="{00000000-0005-0000-0000-00003B160000}"/>
    <cellStyle name="หมายเหตุ 2 21 2" xfId="5238" xr:uid="{00000000-0005-0000-0000-00003C160000}"/>
    <cellStyle name="หมายเหตุ 2 22" xfId="4318" xr:uid="{00000000-0005-0000-0000-00003D160000}"/>
    <cellStyle name="หมายเหตุ 2 22 2" xfId="5239" xr:uid="{00000000-0005-0000-0000-00003E160000}"/>
    <cellStyle name="หมายเหตุ 2 23" xfId="4319" xr:uid="{00000000-0005-0000-0000-00003F160000}"/>
    <cellStyle name="หมายเหตุ 2 23 2" xfId="5240" xr:uid="{00000000-0005-0000-0000-000040160000}"/>
    <cellStyle name="หมายเหตุ 2 24" xfId="4320" xr:uid="{00000000-0005-0000-0000-000041160000}"/>
    <cellStyle name="หมายเหตุ 2 24 2" xfId="5241" xr:uid="{00000000-0005-0000-0000-000042160000}"/>
    <cellStyle name="หมายเหตุ 2 25" xfId="4321" xr:uid="{00000000-0005-0000-0000-000043160000}"/>
    <cellStyle name="หมายเหตุ 2 25 2" xfId="5242" xr:uid="{00000000-0005-0000-0000-000044160000}"/>
    <cellStyle name="หมายเหตุ 2 26" xfId="4322" xr:uid="{00000000-0005-0000-0000-000045160000}"/>
    <cellStyle name="หมายเหตุ 2 26 2" xfId="5243" xr:uid="{00000000-0005-0000-0000-000046160000}"/>
    <cellStyle name="หมายเหตุ 2 27" xfId="4323" xr:uid="{00000000-0005-0000-0000-000047160000}"/>
    <cellStyle name="หมายเหตุ 2 27 2" xfId="5244" xr:uid="{00000000-0005-0000-0000-000048160000}"/>
    <cellStyle name="หมายเหตุ 2 28" xfId="4324" xr:uid="{00000000-0005-0000-0000-000049160000}"/>
    <cellStyle name="หมายเหตุ 2 28 2" xfId="5245" xr:uid="{00000000-0005-0000-0000-00004A160000}"/>
    <cellStyle name="หมายเหตุ 2 29" xfId="4325" xr:uid="{00000000-0005-0000-0000-00004B160000}"/>
    <cellStyle name="หมายเหตุ 2 29 2" xfId="5246" xr:uid="{00000000-0005-0000-0000-00004C160000}"/>
    <cellStyle name="หมายเหตุ 2 3" xfId="4326" xr:uid="{00000000-0005-0000-0000-00004D160000}"/>
    <cellStyle name="หมายเหตุ 2 3 2" xfId="5247" xr:uid="{00000000-0005-0000-0000-00004E160000}"/>
    <cellStyle name="หมายเหตุ 2 30" xfId="4327" xr:uid="{00000000-0005-0000-0000-00004F160000}"/>
    <cellStyle name="หมายเหตุ 2 30 2" xfId="5248" xr:uid="{00000000-0005-0000-0000-000050160000}"/>
    <cellStyle name="หมายเหตุ 2 31" xfId="4328" xr:uid="{00000000-0005-0000-0000-000051160000}"/>
    <cellStyle name="หมายเหตุ 2 31 2" xfId="5249" xr:uid="{00000000-0005-0000-0000-000052160000}"/>
    <cellStyle name="หมายเหตุ 2 32" xfId="4329" xr:uid="{00000000-0005-0000-0000-000053160000}"/>
    <cellStyle name="หมายเหตุ 2 32 2" xfId="5250" xr:uid="{00000000-0005-0000-0000-000054160000}"/>
    <cellStyle name="หมายเหตุ 2 33" xfId="4330" xr:uid="{00000000-0005-0000-0000-000055160000}"/>
    <cellStyle name="หมายเหตุ 2 33 2" xfId="5251" xr:uid="{00000000-0005-0000-0000-000056160000}"/>
    <cellStyle name="หมายเหตุ 2 34" xfId="4331" xr:uid="{00000000-0005-0000-0000-000057160000}"/>
    <cellStyle name="หมายเหตุ 2 34 2" xfId="5252" xr:uid="{00000000-0005-0000-0000-000058160000}"/>
    <cellStyle name="หมายเหตุ 2 35" xfId="4332" xr:uid="{00000000-0005-0000-0000-000059160000}"/>
    <cellStyle name="หมายเหตุ 2 35 2" xfId="5253" xr:uid="{00000000-0005-0000-0000-00005A160000}"/>
    <cellStyle name="หมายเหตุ 2 36" xfId="4333" xr:uid="{00000000-0005-0000-0000-00005B160000}"/>
    <cellStyle name="หมายเหตุ 2 36 2" xfId="5254" xr:uid="{00000000-0005-0000-0000-00005C160000}"/>
    <cellStyle name="หมายเหตุ 2 37" xfId="5255" xr:uid="{00000000-0005-0000-0000-00005D160000}"/>
    <cellStyle name="หมายเหตุ 2 4" xfId="4334" xr:uid="{00000000-0005-0000-0000-00005E160000}"/>
    <cellStyle name="หมายเหตุ 2 4 2" xfId="5256" xr:uid="{00000000-0005-0000-0000-00005F160000}"/>
    <cellStyle name="หมายเหตุ 2 5" xfId="4335" xr:uid="{00000000-0005-0000-0000-000060160000}"/>
    <cellStyle name="หมายเหตุ 2 5 2" xfId="5257" xr:uid="{00000000-0005-0000-0000-000061160000}"/>
    <cellStyle name="หมายเหตุ 2 6" xfId="4336" xr:uid="{00000000-0005-0000-0000-000062160000}"/>
    <cellStyle name="หมายเหตุ 2 6 2" xfId="5258" xr:uid="{00000000-0005-0000-0000-000063160000}"/>
    <cellStyle name="หมายเหตุ 2 7" xfId="4337" xr:uid="{00000000-0005-0000-0000-000064160000}"/>
    <cellStyle name="หมายเหตุ 2 7 2" xfId="5259" xr:uid="{00000000-0005-0000-0000-000065160000}"/>
    <cellStyle name="หมายเหตุ 2 8" xfId="4338" xr:uid="{00000000-0005-0000-0000-000066160000}"/>
    <cellStyle name="หมายเหตุ 2 8 2" xfId="5260" xr:uid="{00000000-0005-0000-0000-000067160000}"/>
    <cellStyle name="หมายเหตุ 2 9" xfId="4339" xr:uid="{00000000-0005-0000-0000-000068160000}"/>
    <cellStyle name="หมายเหตุ 2 9 2" xfId="5261" xr:uid="{00000000-0005-0000-0000-000069160000}"/>
    <cellStyle name="หมายเหตุ 20" xfId="4340" xr:uid="{00000000-0005-0000-0000-00006A160000}"/>
    <cellStyle name="หมายเหตุ 20 2" xfId="5262" xr:uid="{00000000-0005-0000-0000-00006B160000}"/>
    <cellStyle name="หมายเหตุ 21" xfId="4341" xr:uid="{00000000-0005-0000-0000-00006C160000}"/>
    <cellStyle name="หมายเหตุ 21 2" xfId="5263" xr:uid="{00000000-0005-0000-0000-00006D160000}"/>
    <cellStyle name="หมายเหตุ 22" xfId="4342" xr:uid="{00000000-0005-0000-0000-00006E160000}"/>
    <cellStyle name="หมายเหตุ 22 2" xfId="5264" xr:uid="{00000000-0005-0000-0000-00006F160000}"/>
    <cellStyle name="หมายเหตุ 23" xfId="4343" xr:uid="{00000000-0005-0000-0000-000070160000}"/>
    <cellStyle name="หมายเหตุ 23 2" xfId="5265" xr:uid="{00000000-0005-0000-0000-000071160000}"/>
    <cellStyle name="หมายเหตุ 24" xfId="4344" xr:uid="{00000000-0005-0000-0000-000072160000}"/>
    <cellStyle name="หมายเหตุ 24 2" xfId="5266" xr:uid="{00000000-0005-0000-0000-000073160000}"/>
    <cellStyle name="หมายเหตุ 25" xfId="4345" xr:uid="{00000000-0005-0000-0000-000074160000}"/>
    <cellStyle name="หมายเหตุ 25 2" xfId="5267" xr:uid="{00000000-0005-0000-0000-000075160000}"/>
    <cellStyle name="หมายเหตุ 26" xfId="4346" xr:uid="{00000000-0005-0000-0000-000076160000}"/>
    <cellStyle name="หมายเหตุ 26 2" xfId="5268" xr:uid="{00000000-0005-0000-0000-000077160000}"/>
    <cellStyle name="หมายเหตุ 27" xfId="4347" xr:uid="{00000000-0005-0000-0000-000078160000}"/>
    <cellStyle name="หมายเหตุ 27 2" xfId="5269" xr:uid="{00000000-0005-0000-0000-000079160000}"/>
    <cellStyle name="หมายเหตุ 28" xfId="4348" xr:uid="{00000000-0005-0000-0000-00007A160000}"/>
    <cellStyle name="หมายเหตุ 28 2" xfId="5270" xr:uid="{00000000-0005-0000-0000-00007B160000}"/>
    <cellStyle name="หมายเหตุ 29" xfId="4349" xr:uid="{00000000-0005-0000-0000-00007C160000}"/>
    <cellStyle name="หมายเหตุ 29 2" xfId="5271" xr:uid="{00000000-0005-0000-0000-00007D160000}"/>
    <cellStyle name="หมายเหตุ 3" xfId="4350" xr:uid="{00000000-0005-0000-0000-00007E160000}"/>
    <cellStyle name="หมายเหตุ 3 10" xfId="4351" xr:uid="{00000000-0005-0000-0000-00007F160000}"/>
    <cellStyle name="หมายเหตุ 3 10 2" xfId="5272" xr:uid="{00000000-0005-0000-0000-000080160000}"/>
    <cellStyle name="หมายเหตุ 3 11" xfId="4352" xr:uid="{00000000-0005-0000-0000-000081160000}"/>
    <cellStyle name="หมายเหตุ 3 11 2" xfId="5273" xr:uid="{00000000-0005-0000-0000-000082160000}"/>
    <cellStyle name="หมายเหตุ 3 12" xfId="4353" xr:uid="{00000000-0005-0000-0000-000083160000}"/>
    <cellStyle name="หมายเหตุ 3 12 2" xfId="5274" xr:uid="{00000000-0005-0000-0000-000084160000}"/>
    <cellStyle name="หมายเหตุ 3 13" xfId="4354" xr:uid="{00000000-0005-0000-0000-000085160000}"/>
    <cellStyle name="หมายเหตุ 3 13 2" xfId="5275" xr:uid="{00000000-0005-0000-0000-000086160000}"/>
    <cellStyle name="หมายเหตุ 3 14" xfId="4355" xr:uid="{00000000-0005-0000-0000-000087160000}"/>
    <cellStyle name="หมายเหตุ 3 14 2" xfId="5276" xr:uid="{00000000-0005-0000-0000-000088160000}"/>
    <cellStyle name="หมายเหตุ 3 15" xfId="4356" xr:uid="{00000000-0005-0000-0000-000089160000}"/>
    <cellStyle name="หมายเหตุ 3 15 2" xfId="5277" xr:uid="{00000000-0005-0000-0000-00008A160000}"/>
    <cellStyle name="หมายเหตุ 3 16" xfId="4357" xr:uid="{00000000-0005-0000-0000-00008B160000}"/>
    <cellStyle name="หมายเหตุ 3 16 2" xfId="5278" xr:uid="{00000000-0005-0000-0000-00008C160000}"/>
    <cellStyle name="หมายเหตุ 3 17" xfId="4358" xr:uid="{00000000-0005-0000-0000-00008D160000}"/>
    <cellStyle name="หมายเหตุ 3 17 2" xfId="5279" xr:uid="{00000000-0005-0000-0000-00008E160000}"/>
    <cellStyle name="หมายเหตุ 3 18" xfId="4359" xr:uid="{00000000-0005-0000-0000-00008F160000}"/>
    <cellStyle name="หมายเหตุ 3 18 2" xfId="5280" xr:uid="{00000000-0005-0000-0000-000090160000}"/>
    <cellStyle name="หมายเหตุ 3 19" xfId="4360" xr:uid="{00000000-0005-0000-0000-000091160000}"/>
    <cellStyle name="หมายเหตุ 3 19 2" xfId="5281" xr:uid="{00000000-0005-0000-0000-000092160000}"/>
    <cellStyle name="หมายเหตุ 3 2" xfId="4361" xr:uid="{00000000-0005-0000-0000-000093160000}"/>
    <cellStyle name="หมายเหตุ 3 2 2" xfId="5282" xr:uid="{00000000-0005-0000-0000-000094160000}"/>
    <cellStyle name="หมายเหตุ 3 20" xfId="4362" xr:uid="{00000000-0005-0000-0000-000095160000}"/>
    <cellStyle name="หมายเหตุ 3 20 2" xfId="5283" xr:uid="{00000000-0005-0000-0000-000096160000}"/>
    <cellStyle name="หมายเหตุ 3 21" xfId="4363" xr:uid="{00000000-0005-0000-0000-000097160000}"/>
    <cellStyle name="หมายเหตุ 3 21 2" xfId="5284" xr:uid="{00000000-0005-0000-0000-000098160000}"/>
    <cellStyle name="หมายเหตุ 3 22" xfId="4364" xr:uid="{00000000-0005-0000-0000-000099160000}"/>
    <cellStyle name="หมายเหตุ 3 22 2" xfId="5285" xr:uid="{00000000-0005-0000-0000-00009A160000}"/>
    <cellStyle name="หมายเหตุ 3 23" xfId="4365" xr:uid="{00000000-0005-0000-0000-00009B160000}"/>
    <cellStyle name="หมายเหตุ 3 23 2" xfId="5286" xr:uid="{00000000-0005-0000-0000-00009C160000}"/>
    <cellStyle name="หมายเหตุ 3 24" xfId="4366" xr:uid="{00000000-0005-0000-0000-00009D160000}"/>
    <cellStyle name="หมายเหตุ 3 24 2" xfId="5287" xr:uid="{00000000-0005-0000-0000-00009E160000}"/>
    <cellStyle name="หมายเหตุ 3 25" xfId="4367" xr:uid="{00000000-0005-0000-0000-00009F160000}"/>
    <cellStyle name="หมายเหตุ 3 25 2" xfId="5288" xr:uid="{00000000-0005-0000-0000-0000A0160000}"/>
    <cellStyle name="หมายเหตุ 3 26" xfId="4368" xr:uid="{00000000-0005-0000-0000-0000A1160000}"/>
    <cellStyle name="หมายเหตุ 3 26 2" xfId="5289" xr:uid="{00000000-0005-0000-0000-0000A2160000}"/>
    <cellStyle name="หมายเหตุ 3 27" xfId="4369" xr:uid="{00000000-0005-0000-0000-0000A3160000}"/>
    <cellStyle name="หมายเหตุ 3 27 2" xfId="5290" xr:uid="{00000000-0005-0000-0000-0000A4160000}"/>
    <cellStyle name="หมายเหตุ 3 28" xfId="4370" xr:uid="{00000000-0005-0000-0000-0000A5160000}"/>
    <cellStyle name="หมายเหตุ 3 28 2" xfId="5291" xr:uid="{00000000-0005-0000-0000-0000A6160000}"/>
    <cellStyle name="หมายเหตุ 3 29" xfId="4371" xr:uid="{00000000-0005-0000-0000-0000A7160000}"/>
    <cellStyle name="หมายเหตุ 3 29 2" xfId="5292" xr:uid="{00000000-0005-0000-0000-0000A8160000}"/>
    <cellStyle name="หมายเหตุ 3 3" xfId="4372" xr:uid="{00000000-0005-0000-0000-0000A9160000}"/>
    <cellStyle name="หมายเหตุ 3 3 2" xfId="5293" xr:uid="{00000000-0005-0000-0000-0000AA160000}"/>
    <cellStyle name="หมายเหตุ 3 30" xfId="4373" xr:uid="{00000000-0005-0000-0000-0000AB160000}"/>
    <cellStyle name="หมายเหตุ 3 30 2" xfId="5294" xr:uid="{00000000-0005-0000-0000-0000AC160000}"/>
    <cellStyle name="หมายเหตุ 3 31" xfId="4374" xr:uid="{00000000-0005-0000-0000-0000AD160000}"/>
    <cellStyle name="หมายเหตุ 3 31 2" xfId="5295" xr:uid="{00000000-0005-0000-0000-0000AE160000}"/>
    <cellStyle name="หมายเหตุ 3 32" xfId="4375" xr:uid="{00000000-0005-0000-0000-0000AF160000}"/>
    <cellStyle name="หมายเหตุ 3 32 2" xfId="5296" xr:uid="{00000000-0005-0000-0000-0000B0160000}"/>
    <cellStyle name="หมายเหตุ 3 33" xfId="4376" xr:uid="{00000000-0005-0000-0000-0000B1160000}"/>
    <cellStyle name="หมายเหตุ 3 33 2" xfId="5297" xr:uid="{00000000-0005-0000-0000-0000B2160000}"/>
    <cellStyle name="หมายเหตุ 3 34" xfId="4377" xr:uid="{00000000-0005-0000-0000-0000B3160000}"/>
    <cellStyle name="หมายเหตุ 3 34 2" xfId="5298" xr:uid="{00000000-0005-0000-0000-0000B4160000}"/>
    <cellStyle name="หมายเหตุ 3 35" xfId="4378" xr:uid="{00000000-0005-0000-0000-0000B5160000}"/>
    <cellStyle name="หมายเหตุ 3 35 2" xfId="5299" xr:uid="{00000000-0005-0000-0000-0000B6160000}"/>
    <cellStyle name="หมายเหตุ 3 36" xfId="4379" xr:uid="{00000000-0005-0000-0000-0000B7160000}"/>
    <cellStyle name="หมายเหตุ 3 36 2" xfId="5300" xr:uid="{00000000-0005-0000-0000-0000B8160000}"/>
    <cellStyle name="หมายเหตุ 3 37" xfId="5301" xr:uid="{00000000-0005-0000-0000-0000B9160000}"/>
    <cellStyle name="หมายเหตุ 3 4" xfId="4380" xr:uid="{00000000-0005-0000-0000-0000BA160000}"/>
    <cellStyle name="หมายเหตุ 3 4 2" xfId="5302" xr:uid="{00000000-0005-0000-0000-0000BB160000}"/>
    <cellStyle name="หมายเหตุ 3 5" xfId="4381" xr:uid="{00000000-0005-0000-0000-0000BC160000}"/>
    <cellStyle name="หมายเหตุ 3 5 2" xfId="5303" xr:uid="{00000000-0005-0000-0000-0000BD160000}"/>
    <cellStyle name="หมายเหตุ 3 6" xfId="4382" xr:uid="{00000000-0005-0000-0000-0000BE160000}"/>
    <cellStyle name="หมายเหตุ 3 6 2" xfId="5304" xr:uid="{00000000-0005-0000-0000-0000BF160000}"/>
    <cellStyle name="หมายเหตุ 3 7" xfId="4383" xr:uid="{00000000-0005-0000-0000-0000C0160000}"/>
    <cellStyle name="หมายเหตุ 3 7 2" xfId="5305" xr:uid="{00000000-0005-0000-0000-0000C1160000}"/>
    <cellStyle name="หมายเหตุ 3 8" xfId="4384" xr:uid="{00000000-0005-0000-0000-0000C2160000}"/>
    <cellStyle name="หมายเหตุ 3 8 2" xfId="5306" xr:uid="{00000000-0005-0000-0000-0000C3160000}"/>
    <cellStyle name="หมายเหตุ 3 9" xfId="4385" xr:uid="{00000000-0005-0000-0000-0000C4160000}"/>
    <cellStyle name="หมายเหตุ 3 9 2" xfId="5307" xr:uid="{00000000-0005-0000-0000-0000C5160000}"/>
    <cellStyle name="หมายเหตุ 30" xfId="4386" xr:uid="{00000000-0005-0000-0000-0000C6160000}"/>
    <cellStyle name="หมายเหตุ 30 2" xfId="5308" xr:uid="{00000000-0005-0000-0000-0000C7160000}"/>
    <cellStyle name="หมายเหตุ 31" xfId="4387" xr:uid="{00000000-0005-0000-0000-0000C8160000}"/>
    <cellStyle name="หมายเหตุ 31 2" xfId="5309" xr:uid="{00000000-0005-0000-0000-0000C9160000}"/>
    <cellStyle name="หมายเหตุ 32" xfId="4388" xr:uid="{00000000-0005-0000-0000-0000CA160000}"/>
    <cellStyle name="หมายเหตุ 32 2" xfId="5310" xr:uid="{00000000-0005-0000-0000-0000CB160000}"/>
    <cellStyle name="หมายเหตุ 33" xfId="4389" xr:uid="{00000000-0005-0000-0000-0000CC160000}"/>
    <cellStyle name="หมายเหตุ 33 2" xfId="5311" xr:uid="{00000000-0005-0000-0000-0000CD160000}"/>
    <cellStyle name="หมายเหตุ 34" xfId="4390" xr:uid="{00000000-0005-0000-0000-0000CE160000}"/>
    <cellStyle name="หมายเหตุ 34 2" xfId="5312" xr:uid="{00000000-0005-0000-0000-0000CF160000}"/>
    <cellStyle name="หมายเหตุ 35" xfId="4391" xr:uid="{00000000-0005-0000-0000-0000D0160000}"/>
    <cellStyle name="หมายเหตุ 35 2" xfId="5313" xr:uid="{00000000-0005-0000-0000-0000D1160000}"/>
    <cellStyle name="หมายเหตุ 36" xfId="4392" xr:uid="{00000000-0005-0000-0000-0000D2160000}"/>
    <cellStyle name="หมายเหตุ 36 2" xfId="5314" xr:uid="{00000000-0005-0000-0000-0000D3160000}"/>
    <cellStyle name="หมายเหตุ 37" xfId="4393" xr:uid="{00000000-0005-0000-0000-0000D4160000}"/>
    <cellStyle name="หมายเหตุ 37 2" xfId="5315" xr:uid="{00000000-0005-0000-0000-0000D5160000}"/>
    <cellStyle name="หมายเหตุ 38" xfId="4394" xr:uid="{00000000-0005-0000-0000-0000D6160000}"/>
    <cellStyle name="หมายเหตุ 38 2" xfId="5316" xr:uid="{00000000-0005-0000-0000-0000D7160000}"/>
    <cellStyle name="หมายเหตุ 39" xfId="4395" xr:uid="{00000000-0005-0000-0000-0000D8160000}"/>
    <cellStyle name="หมายเหตุ 39 2" xfId="5317" xr:uid="{00000000-0005-0000-0000-0000D9160000}"/>
    <cellStyle name="หมายเหตุ 4" xfId="4396" xr:uid="{00000000-0005-0000-0000-0000DA160000}"/>
    <cellStyle name="หมายเหตุ 4 10" xfId="4397" xr:uid="{00000000-0005-0000-0000-0000DB160000}"/>
    <cellStyle name="หมายเหตุ 4 10 2" xfId="5318" xr:uid="{00000000-0005-0000-0000-0000DC160000}"/>
    <cellStyle name="หมายเหตุ 4 11" xfId="4398" xr:uid="{00000000-0005-0000-0000-0000DD160000}"/>
    <cellStyle name="หมายเหตุ 4 11 2" xfId="5319" xr:uid="{00000000-0005-0000-0000-0000DE160000}"/>
    <cellStyle name="หมายเหตุ 4 12" xfId="4399" xr:uid="{00000000-0005-0000-0000-0000DF160000}"/>
    <cellStyle name="หมายเหตุ 4 12 2" xfId="5320" xr:uid="{00000000-0005-0000-0000-0000E0160000}"/>
    <cellStyle name="หมายเหตุ 4 13" xfId="4400" xr:uid="{00000000-0005-0000-0000-0000E1160000}"/>
    <cellStyle name="หมายเหตุ 4 13 2" xfId="5321" xr:uid="{00000000-0005-0000-0000-0000E2160000}"/>
    <cellStyle name="หมายเหตุ 4 14" xfId="4401" xr:uid="{00000000-0005-0000-0000-0000E3160000}"/>
    <cellStyle name="หมายเหตุ 4 14 2" xfId="5322" xr:uid="{00000000-0005-0000-0000-0000E4160000}"/>
    <cellStyle name="หมายเหตุ 4 15" xfId="4402" xr:uid="{00000000-0005-0000-0000-0000E5160000}"/>
    <cellStyle name="หมายเหตุ 4 15 2" xfId="5323" xr:uid="{00000000-0005-0000-0000-0000E6160000}"/>
    <cellStyle name="หมายเหตุ 4 16" xfId="4403" xr:uid="{00000000-0005-0000-0000-0000E7160000}"/>
    <cellStyle name="หมายเหตุ 4 16 2" xfId="5324" xr:uid="{00000000-0005-0000-0000-0000E8160000}"/>
    <cellStyle name="หมายเหตุ 4 17" xfId="4404" xr:uid="{00000000-0005-0000-0000-0000E9160000}"/>
    <cellStyle name="หมายเหตุ 4 17 2" xfId="5325" xr:uid="{00000000-0005-0000-0000-0000EA160000}"/>
    <cellStyle name="หมายเหตุ 4 18" xfId="4405" xr:uid="{00000000-0005-0000-0000-0000EB160000}"/>
    <cellStyle name="หมายเหตุ 4 18 2" xfId="5326" xr:uid="{00000000-0005-0000-0000-0000EC160000}"/>
    <cellStyle name="หมายเหตุ 4 19" xfId="4406" xr:uid="{00000000-0005-0000-0000-0000ED160000}"/>
    <cellStyle name="หมายเหตุ 4 19 2" xfId="5327" xr:uid="{00000000-0005-0000-0000-0000EE160000}"/>
    <cellStyle name="หมายเหตุ 4 2" xfId="4407" xr:uid="{00000000-0005-0000-0000-0000EF160000}"/>
    <cellStyle name="หมายเหตุ 4 2 2" xfId="5328" xr:uid="{00000000-0005-0000-0000-0000F0160000}"/>
    <cellStyle name="หมายเหตุ 4 20" xfId="4408" xr:uid="{00000000-0005-0000-0000-0000F1160000}"/>
    <cellStyle name="หมายเหตุ 4 20 2" xfId="5329" xr:uid="{00000000-0005-0000-0000-0000F2160000}"/>
    <cellStyle name="หมายเหตุ 4 21" xfId="4409" xr:uid="{00000000-0005-0000-0000-0000F3160000}"/>
    <cellStyle name="หมายเหตุ 4 21 2" xfId="5330" xr:uid="{00000000-0005-0000-0000-0000F4160000}"/>
    <cellStyle name="หมายเหตุ 4 22" xfId="4410" xr:uid="{00000000-0005-0000-0000-0000F5160000}"/>
    <cellStyle name="หมายเหตุ 4 22 2" xfId="5331" xr:uid="{00000000-0005-0000-0000-0000F6160000}"/>
    <cellStyle name="หมายเหตุ 4 23" xfId="4411" xr:uid="{00000000-0005-0000-0000-0000F7160000}"/>
    <cellStyle name="หมายเหตุ 4 23 2" xfId="5332" xr:uid="{00000000-0005-0000-0000-0000F8160000}"/>
    <cellStyle name="หมายเหตุ 4 24" xfId="4412" xr:uid="{00000000-0005-0000-0000-0000F9160000}"/>
    <cellStyle name="หมายเหตุ 4 24 2" xfId="5333" xr:uid="{00000000-0005-0000-0000-0000FA160000}"/>
    <cellStyle name="หมายเหตุ 4 25" xfId="4413" xr:uid="{00000000-0005-0000-0000-0000FB160000}"/>
    <cellStyle name="หมายเหตุ 4 25 2" xfId="5334" xr:uid="{00000000-0005-0000-0000-0000FC160000}"/>
    <cellStyle name="หมายเหตุ 4 26" xfId="4414" xr:uid="{00000000-0005-0000-0000-0000FD160000}"/>
    <cellStyle name="หมายเหตุ 4 26 2" xfId="5335" xr:uid="{00000000-0005-0000-0000-0000FE160000}"/>
    <cellStyle name="หมายเหตุ 4 27" xfId="4415" xr:uid="{00000000-0005-0000-0000-0000FF160000}"/>
    <cellStyle name="หมายเหตุ 4 27 2" xfId="5336" xr:uid="{00000000-0005-0000-0000-000000170000}"/>
    <cellStyle name="หมายเหตุ 4 28" xfId="4416" xr:uid="{00000000-0005-0000-0000-000001170000}"/>
    <cellStyle name="หมายเหตุ 4 28 2" xfId="5337" xr:uid="{00000000-0005-0000-0000-000002170000}"/>
    <cellStyle name="หมายเหตุ 4 29" xfId="4417" xr:uid="{00000000-0005-0000-0000-000003170000}"/>
    <cellStyle name="หมายเหตุ 4 29 2" xfId="5338" xr:uid="{00000000-0005-0000-0000-000004170000}"/>
    <cellStyle name="หมายเหตุ 4 3" xfId="4418" xr:uid="{00000000-0005-0000-0000-000005170000}"/>
    <cellStyle name="หมายเหตุ 4 3 2" xfId="5339" xr:uid="{00000000-0005-0000-0000-000006170000}"/>
    <cellStyle name="หมายเหตุ 4 30" xfId="4419" xr:uid="{00000000-0005-0000-0000-000007170000}"/>
    <cellStyle name="หมายเหตุ 4 30 2" xfId="5340" xr:uid="{00000000-0005-0000-0000-000008170000}"/>
    <cellStyle name="หมายเหตุ 4 31" xfId="4420" xr:uid="{00000000-0005-0000-0000-000009170000}"/>
    <cellStyle name="หมายเหตุ 4 31 2" xfId="5341" xr:uid="{00000000-0005-0000-0000-00000A170000}"/>
    <cellStyle name="หมายเหตุ 4 32" xfId="4421" xr:uid="{00000000-0005-0000-0000-00000B170000}"/>
    <cellStyle name="หมายเหตุ 4 32 2" xfId="5342" xr:uid="{00000000-0005-0000-0000-00000C170000}"/>
    <cellStyle name="หมายเหตุ 4 33" xfId="4422" xr:uid="{00000000-0005-0000-0000-00000D170000}"/>
    <cellStyle name="หมายเหตุ 4 33 2" xfId="5343" xr:uid="{00000000-0005-0000-0000-00000E170000}"/>
    <cellStyle name="หมายเหตุ 4 34" xfId="4423" xr:uid="{00000000-0005-0000-0000-00000F170000}"/>
    <cellStyle name="หมายเหตุ 4 34 2" xfId="5344" xr:uid="{00000000-0005-0000-0000-000010170000}"/>
    <cellStyle name="หมายเหตุ 4 35" xfId="4424" xr:uid="{00000000-0005-0000-0000-000011170000}"/>
    <cellStyle name="หมายเหตุ 4 35 2" xfId="5345" xr:uid="{00000000-0005-0000-0000-000012170000}"/>
    <cellStyle name="หมายเหตุ 4 36" xfId="4425" xr:uid="{00000000-0005-0000-0000-000013170000}"/>
    <cellStyle name="หมายเหตุ 4 36 2" xfId="5346" xr:uid="{00000000-0005-0000-0000-000014170000}"/>
    <cellStyle name="หมายเหตุ 4 37" xfId="5347" xr:uid="{00000000-0005-0000-0000-000015170000}"/>
    <cellStyle name="หมายเหตุ 4 4" xfId="4426" xr:uid="{00000000-0005-0000-0000-000016170000}"/>
    <cellStyle name="หมายเหตุ 4 4 2" xfId="5348" xr:uid="{00000000-0005-0000-0000-000017170000}"/>
    <cellStyle name="หมายเหตุ 4 5" xfId="4427" xr:uid="{00000000-0005-0000-0000-000018170000}"/>
    <cellStyle name="หมายเหตุ 4 5 2" xfId="5349" xr:uid="{00000000-0005-0000-0000-000019170000}"/>
    <cellStyle name="หมายเหตุ 4 6" xfId="4428" xr:uid="{00000000-0005-0000-0000-00001A170000}"/>
    <cellStyle name="หมายเหตุ 4 6 2" xfId="5350" xr:uid="{00000000-0005-0000-0000-00001B170000}"/>
    <cellStyle name="หมายเหตุ 4 7" xfId="4429" xr:uid="{00000000-0005-0000-0000-00001C170000}"/>
    <cellStyle name="หมายเหตุ 4 7 2" xfId="5351" xr:uid="{00000000-0005-0000-0000-00001D170000}"/>
    <cellStyle name="หมายเหตุ 4 8" xfId="4430" xr:uid="{00000000-0005-0000-0000-00001E170000}"/>
    <cellStyle name="หมายเหตุ 4 8 2" xfId="5352" xr:uid="{00000000-0005-0000-0000-00001F170000}"/>
    <cellStyle name="หมายเหตุ 4 9" xfId="4431" xr:uid="{00000000-0005-0000-0000-000020170000}"/>
    <cellStyle name="หมายเหตุ 4 9 2" xfId="5353" xr:uid="{00000000-0005-0000-0000-000021170000}"/>
    <cellStyle name="หมายเหตุ 40" xfId="4432" xr:uid="{00000000-0005-0000-0000-000022170000}"/>
    <cellStyle name="หมายเหตุ 40 2" xfId="5354" xr:uid="{00000000-0005-0000-0000-000023170000}"/>
    <cellStyle name="หมายเหตุ 41" xfId="4433" xr:uid="{00000000-0005-0000-0000-000024170000}"/>
    <cellStyle name="หมายเหตุ 41 2" xfId="5355" xr:uid="{00000000-0005-0000-0000-000025170000}"/>
    <cellStyle name="หมายเหตุ 42" xfId="4434" xr:uid="{00000000-0005-0000-0000-000026170000}"/>
    <cellStyle name="หมายเหตุ 42 2" xfId="5356" xr:uid="{00000000-0005-0000-0000-000027170000}"/>
    <cellStyle name="หมายเหตุ 43" xfId="4435" xr:uid="{00000000-0005-0000-0000-000028170000}"/>
    <cellStyle name="หมายเหตุ 43 2" xfId="5357" xr:uid="{00000000-0005-0000-0000-000029170000}"/>
    <cellStyle name="หมายเหตุ 44" xfId="4436" xr:uid="{00000000-0005-0000-0000-00002A170000}"/>
    <cellStyle name="หมายเหตุ 44 2" xfId="5358" xr:uid="{00000000-0005-0000-0000-00002B170000}"/>
    <cellStyle name="หมายเหตุ 45" xfId="4437" xr:uid="{00000000-0005-0000-0000-00002C170000}"/>
    <cellStyle name="หมายเหตุ 45 2" xfId="5359" xr:uid="{00000000-0005-0000-0000-00002D170000}"/>
    <cellStyle name="หมายเหตุ 46" xfId="4438" xr:uid="{00000000-0005-0000-0000-00002E170000}"/>
    <cellStyle name="หมายเหตุ 46 2" xfId="5360" xr:uid="{00000000-0005-0000-0000-00002F170000}"/>
    <cellStyle name="หมายเหตุ 47" xfId="4439" xr:uid="{00000000-0005-0000-0000-000030170000}"/>
    <cellStyle name="หมายเหตุ 47 2" xfId="5361" xr:uid="{00000000-0005-0000-0000-000031170000}"/>
    <cellStyle name="หมายเหตุ 48" xfId="4440" xr:uid="{00000000-0005-0000-0000-000032170000}"/>
    <cellStyle name="หมายเหตุ 48 2" xfId="5362" xr:uid="{00000000-0005-0000-0000-000033170000}"/>
    <cellStyle name="หมายเหตุ 49" xfId="4441" xr:uid="{00000000-0005-0000-0000-000034170000}"/>
    <cellStyle name="หมายเหตุ 49 2" xfId="5363" xr:uid="{00000000-0005-0000-0000-000035170000}"/>
    <cellStyle name="หมายเหตุ 5" xfId="4442" xr:uid="{00000000-0005-0000-0000-000036170000}"/>
    <cellStyle name="หมายเหตุ 5 10" xfId="4443" xr:uid="{00000000-0005-0000-0000-000037170000}"/>
    <cellStyle name="หมายเหตุ 5 10 2" xfId="5364" xr:uid="{00000000-0005-0000-0000-000038170000}"/>
    <cellStyle name="หมายเหตุ 5 11" xfId="4444" xr:uid="{00000000-0005-0000-0000-000039170000}"/>
    <cellStyle name="หมายเหตุ 5 11 2" xfId="5365" xr:uid="{00000000-0005-0000-0000-00003A170000}"/>
    <cellStyle name="หมายเหตุ 5 12" xfId="4445" xr:uid="{00000000-0005-0000-0000-00003B170000}"/>
    <cellStyle name="หมายเหตุ 5 12 2" xfId="5366" xr:uid="{00000000-0005-0000-0000-00003C170000}"/>
    <cellStyle name="หมายเหตุ 5 13" xfId="4446" xr:uid="{00000000-0005-0000-0000-00003D170000}"/>
    <cellStyle name="หมายเหตุ 5 13 2" xfId="5367" xr:uid="{00000000-0005-0000-0000-00003E170000}"/>
    <cellStyle name="หมายเหตุ 5 14" xfId="4447" xr:uid="{00000000-0005-0000-0000-00003F170000}"/>
    <cellStyle name="หมายเหตุ 5 14 2" xfId="5368" xr:uid="{00000000-0005-0000-0000-000040170000}"/>
    <cellStyle name="หมายเหตุ 5 15" xfId="4448" xr:uid="{00000000-0005-0000-0000-000041170000}"/>
    <cellStyle name="หมายเหตุ 5 15 2" xfId="5369" xr:uid="{00000000-0005-0000-0000-000042170000}"/>
    <cellStyle name="หมายเหตุ 5 16" xfId="4449" xr:uid="{00000000-0005-0000-0000-000043170000}"/>
    <cellStyle name="หมายเหตุ 5 16 2" xfId="5370" xr:uid="{00000000-0005-0000-0000-000044170000}"/>
    <cellStyle name="หมายเหตุ 5 17" xfId="4450" xr:uid="{00000000-0005-0000-0000-000045170000}"/>
    <cellStyle name="หมายเหตุ 5 17 2" xfId="5371" xr:uid="{00000000-0005-0000-0000-000046170000}"/>
    <cellStyle name="หมายเหตุ 5 18" xfId="4451" xr:uid="{00000000-0005-0000-0000-000047170000}"/>
    <cellStyle name="หมายเหตุ 5 18 2" xfId="5372" xr:uid="{00000000-0005-0000-0000-000048170000}"/>
    <cellStyle name="หมายเหตุ 5 19" xfId="4452" xr:uid="{00000000-0005-0000-0000-000049170000}"/>
    <cellStyle name="หมายเหตุ 5 19 2" xfId="5373" xr:uid="{00000000-0005-0000-0000-00004A170000}"/>
    <cellStyle name="หมายเหตุ 5 2" xfId="4453" xr:uid="{00000000-0005-0000-0000-00004B170000}"/>
    <cellStyle name="หมายเหตุ 5 2 2" xfId="5374" xr:uid="{00000000-0005-0000-0000-00004C170000}"/>
    <cellStyle name="หมายเหตุ 5 20" xfId="4454" xr:uid="{00000000-0005-0000-0000-00004D170000}"/>
    <cellStyle name="หมายเหตุ 5 20 2" xfId="5375" xr:uid="{00000000-0005-0000-0000-00004E170000}"/>
    <cellStyle name="หมายเหตุ 5 21" xfId="4455" xr:uid="{00000000-0005-0000-0000-00004F170000}"/>
    <cellStyle name="หมายเหตุ 5 21 2" xfId="5376" xr:uid="{00000000-0005-0000-0000-000050170000}"/>
    <cellStyle name="หมายเหตุ 5 22" xfId="4456" xr:uid="{00000000-0005-0000-0000-000051170000}"/>
    <cellStyle name="หมายเหตุ 5 22 2" xfId="5377" xr:uid="{00000000-0005-0000-0000-000052170000}"/>
    <cellStyle name="หมายเหตุ 5 23" xfId="4457" xr:uid="{00000000-0005-0000-0000-000053170000}"/>
    <cellStyle name="หมายเหตุ 5 23 2" xfId="5378" xr:uid="{00000000-0005-0000-0000-000054170000}"/>
    <cellStyle name="หมายเหตุ 5 24" xfId="4458" xr:uid="{00000000-0005-0000-0000-000055170000}"/>
    <cellStyle name="หมายเหตุ 5 24 2" xfId="5379" xr:uid="{00000000-0005-0000-0000-000056170000}"/>
    <cellStyle name="หมายเหตุ 5 25" xfId="4459" xr:uid="{00000000-0005-0000-0000-000057170000}"/>
    <cellStyle name="หมายเหตุ 5 25 2" xfId="5380" xr:uid="{00000000-0005-0000-0000-000058170000}"/>
    <cellStyle name="หมายเหตุ 5 26" xfId="4460" xr:uid="{00000000-0005-0000-0000-000059170000}"/>
    <cellStyle name="หมายเหตุ 5 26 2" xfId="5381" xr:uid="{00000000-0005-0000-0000-00005A170000}"/>
    <cellStyle name="หมายเหตุ 5 27" xfId="4461" xr:uid="{00000000-0005-0000-0000-00005B170000}"/>
    <cellStyle name="หมายเหตุ 5 27 2" xfId="5382" xr:uid="{00000000-0005-0000-0000-00005C170000}"/>
    <cellStyle name="หมายเหตุ 5 28" xfId="4462" xr:uid="{00000000-0005-0000-0000-00005D170000}"/>
    <cellStyle name="หมายเหตุ 5 28 2" xfId="5383" xr:uid="{00000000-0005-0000-0000-00005E170000}"/>
    <cellStyle name="หมายเหตุ 5 29" xfId="4463" xr:uid="{00000000-0005-0000-0000-00005F170000}"/>
    <cellStyle name="หมายเหตุ 5 29 2" xfId="5384" xr:uid="{00000000-0005-0000-0000-000060170000}"/>
    <cellStyle name="หมายเหตุ 5 3" xfId="4464" xr:uid="{00000000-0005-0000-0000-000061170000}"/>
    <cellStyle name="หมายเหตุ 5 3 2" xfId="5385" xr:uid="{00000000-0005-0000-0000-000062170000}"/>
    <cellStyle name="หมายเหตุ 5 30" xfId="4465" xr:uid="{00000000-0005-0000-0000-000063170000}"/>
    <cellStyle name="หมายเหตุ 5 30 2" xfId="5386" xr:uid="{00000000-0005-0000-0000-000064170000}"/>
    <cellStyle name="หมายเหตุ 5 31" xfId="4466" xr:uid="{00000000-0005-0000-0000-000065170000}"/>
    <cellStyle name="หมายเหตุ 5 31 2" xfId="5387" xr:uid="{00000000-0005-0000-0000-000066170000}"/>
    <cellStyle name="หมายเหตุ 5 32" xfId="4467" xr:uid="{00000000-0005-0000-0000-000067170000}"/>
    <cellStyle name="หมายเหตุ 5 32 2" xfId="5388" xr:uid="{00000000-0005-0000-0000-000068170000}"/>
    <cellStyle name="หมายเหตุ 5 33" xfId="4468" xr:uid="{00000000-0005-0000-0000-000069170000}"/>
    <cellStyle name="หมายเหตุ 5 33 2" xfId="5389" xr:uid="{00000000-0005-0000-0000-00006A170000}"/>
    <cellStyle name="หมายเหตุ 5 34" xfId="4469" xr:uid="{00000000-0005-0000-0000-00006B170000}"/>
    <cellStyle name="หมายเหตุ 5 34 2" xfId="5390" xr:uid="{00000000-0005-0000-0000-00006C170000}"/>
    <cellStyle name="หมายเหตุ 5 35" xfId="4470" xr:uid="{00000000-0005-0000-0000-00006D170000}"/>
    <cellStyle name="หมายเหตุ 5 35 2" xfId="5391" xr:uid="{00000000-0005-0000-0000-00006E170000}"/>
    <cellStyle name="หมายเหตุ 5 36" xfId="4471" xr:uid="{00000000-0005-0000-0000-00006F170000}"/>
    <cellStyle name="หมายเหตุ 5 36 2" xfId="5392" xr:uid="{00000000-0005-0000-0000-000070170000}"/>
    <cellStyle name="หมายเหตุ 5 37" xfId="5393" xr:uid="{00000000-0005-0000-0000-000071170000}"/>
    <cellStyle name="หมายเหตุ 5 4" xfId="4472" xr:uid="{00000000-0005-0000-0000-000072170000}"/>
    <cellStyle name="หมายเหตุ 5 4 2" xfId="5394" xr:uid="{00000000-0005-0000-0000-000073170000}"/>
    <cellStyle name="หมายเหตุ 5 5" xfId="4473" xr:uid="{00000000-0005-0000-0000-000074170000}"/>
    <cellStyle name="หมายเหตุ 5 5 2" xfId="5395" xr:uid="{00000000-0005-0000-0000-000075170000}"/>
    <cellStyle name="หมายเหตุ 5 6" xfId="4474" xr:uid="{00000000-0005-0000-0000-000076170000}"/>
    <cellStyle name="หมายเหตุ 5 6 2" xfId="5396" xr:uid="{00000000-0005-0000-0000-000077170000}"/>
    <cellStyle name="หมายเหตุ 5 7" xfId="4475" xr:uid="{00000000-0005-0000-0000-000078170000}"/>
    <cellStyle name="หมายเหตุ 5 7 2" xfId="5397" xr:uid="{00000000-0005-0000-0000-000079170000}"/>
    <cellStyle name="หมายเหตุ 5 8" xfId="4476" xr:uid="{00000000-0005-0000-0000-00007A170000}"/>
    <cellStyle name="หมายเหตุ 5 8 2" xfId="5398" xr:uid="{00000000-0005-0000-0000-00007B170000}"/>
    <cellStyle name="หมายเหตุ 5 9" xfId="4477" xr:uid="{00000000-0005-0000-0000-00007C170000}"/>
    <cellStyle name="หมายเหตุ 5 9 2" xfId="5399" xr:uid="{00000000-0005-0000-0000-00007D170000}"/>
    <cellStyle name="หมายเหตุ 50" xfId="4478" xr:uid="{00000000-0005-0000-0000-00007E170000}"/>
    <cellStyle name="หมายเหตุ 50 2" xfId="5400" xr:uid="{00000000-0005-0000-0000-00007F170000}"/>
    <cellStyle name="หมายเหตุ 51" xfId="4479" xr:uid="{00000000-0005-0000-0000-000080170000}"/>
    <cellStyle name="หมายเหตุ 51 2" xfId="5401" xr:uid="{00000000-0005-0000-0000-000081170000}"/>
    <cellStyle name="หมายเหตุ 52" xfId="4480" xr:uid="{00000000-0005-0000-0000-000082170000}"/>
    <cellStyle name="หมายเหตุ 52 2" xfId="5402" xr:uid="{00000000-0005-0000-0000-000083170000}"/>
    <cellStyle name="หมายเหตุ 53" xfId="4481" xr:uid="{00000000-0005-0000-0000-000084170000}"/>
    <cellStyle name="หมายเหตุ 53 2" xfId="5403" xr:uid="{00000000-0005-0000-0000-000085170000}"/>
    <cellStyle name="หมายเหตุ 54" xfId="4482" xr:uid="{00000000-0005-0000-0000-000086170000}"/>
    <cellStyle name="หมายเหตุ 54 2" xfId="5404" xr:uid="{00000000-0005-0000-0000-000087170000}"/>
    <cellStyle name="หมายเหตุ 55" xfId="4483" xr:uid="{00000000-0005-0000-0000-000088170000}"/>
    <cellStyle name="หมายเหตุ 55 2" xfId="5405" xr:uid="{00000000-0005-0000-0000-000089170000}"/>
    <cellStyle name="หมายเหตุ 56" xfId="4484" xr:uid="{00000000-0005-0000-0000-00008A170000}"/>
    <cellStyle name="หมายเหตุ 56 2" xfId="5406" xr:uid="{00000000-0005-0000-0000-00008B170000}"/>
    <cellStyle name="หมายเหตุ 57" xfId="4485" xr:uid="{00000000-0005-0000-0000-00008C170000}"/>
    <cellStyle name="หมายเหตุ 57 2" xfId="5407" xr:uid="{00000000-0005-0000-0000-00008D170000}"/>
    <cellStyle name="หมายเหตุ 58" xfId="4486" xr:uid="{00000000-0005-0000-0000-00008E170000}"/>
    <cellStyle name="หมายเหตุ 58 2" xfId="5408" xr:uid="{00000000-0005-0000-0000-00008F170000}"/>
    <cellStyle name="หมายเหตุ 59" xfId="4487" xr:uid="{00000000-0005-0000-0000-000090170000}"/>
    <cellStyle name="หมายเหตุ 59 2" xfId="5409" xr:uid="{00000000-0005-0000-0000-000091170000}"/>
    <cellStyle name="หมายเหตุ 6" xfId="4488" xr:uid="{00000000-0005-0000-0000-000092170000}"/>
    <cellStyle name="หมายเหตุ 6 10" xfId="4489" xr:uid="{00000000-0005-0000-0000-000093170000}"/>
    <cellStyle name="หมายเหตุ 6 10 2" xfId="5410" xr:uid="{00000000-0005-0000-0000-000094170000}"/>
    <cellStyle name="หมายเหตุ 6 11" xfId="4490" xr:uid="{00000000-0005-0000-0000-000095170000}"/>
    <cellStyle name="หมายเหตุ 6 11 2" xfId="5411" xr:uid="{00000000-0005-0000-0000-000096170000}"/>
    <cellStyle name="หมายเหตุ 6 12" xfId="4491" xr:uid="{00000000-0005-0000-0000-000097170000}"/>
    <cellStyle name="หมายเหตุ 6 12 2" xfId="5412" xr:uid="{00000000-0005-0000-0000-000098170000}"/>
    <cellStyle name="หมายเหตุ 6 13" xfId="4492" xr:uid="{00000000-0005-0000-0000-000099170000}"/>
    <cellStyle name="หมายเหตุ 6 13 2" xfId="5413" xr:uid="{00000000-0005-0000-0000-00009A170000}"/>
    <cellStyle name="หมายเหตุ 6 14" xfId="4493" xr:uid="{00000000-0005-0000-0000-00009B170000}"/>
    <cellStyle name="หมายเหตุ 6 14 2" xfId="5414" xr:uid="{00000000-0005-0000-0000-00009C170000}"/>
    <cellStyle name="หมายเหตุ 6 15" xfId="4494" xr:uid="{00000000-0005-0000-0000-00009D170000}"/>
    <cellStyle name="หมายเหตุ 6 15 2" xfId="5415" xr:uid="{00000000-0005-0000-0000-00009E170000}"/>
    <cellStyle name="หมายเหตุ 6 16" xfId="4495" xr:uid="{00000000-0005-0000-0000-00009F170000}"/>
    <cellStyle name="หมายเหตุ 6 16 2" xfId="5416" xr:uid="{00000000-0005-0000-0000-0000A0170000}"/>
    <cellStyle name="หมายเหตุ 6 17" xfId="4496" xr:uid="{00000000-0005-0000-0000-0000A1170000}"/>
    <cellStyle name="หมายเหตุ 6 17 2" xfId="5417" xr:uid="{00000000-0005-0000-0000-0000A2170000}"/>
    <cellStyle name="หมายเหตุ 6 18" xfId="4497" xr:uid="{00000000-0005-0000-0000-0000A3170000}"/>
    <cellStyle name="หมายเหตุ 6 18 2" xfId="5418" xr:uid="{00000000-0005-0000-0000-0000A4170000}"/>
    <cellStyle name="หมายเหตุ 6 19" xfId="4498" xr:uid="{00000000-0005-0000-0000-0000A5170000}"/>
    <cellStyle name="หมายเหตุ 6 19 2" xfId="5419" xr:uid="{00000000-0005-0000-0000-0000A6170000}"/>
    <cellStyle name="หมายเหตุ 6 2" xfId="4499" xr:uid="{00000000-0005-0000-0000-0000A7170000}"/>
    <cellStyle name="หมายเหตุ 6 2 2" xfId="5420" xr:uid="{00000000-0005-0000-0000-0000A8170000}"/>
    <cellStyle name="หมายเหตุ 6 20" xfId="4500" xr:uid="{00000000-0005-0000-0000-0000A9170000}"/>
    <cellStyle name="หมายเหตุ 6 20 2" xfId="5421" xr:uid="{00000000-0005-0000-0000-0000AA170000}"/>
    <cellStyle name="หมายเหตุ 6 21" xfId="4501" xr:uid="{00000000-0005-0000-0000-0000AB170000}"/>
    <cellStyle name="หมายเหตุ 6 21 2" xfId="5422" xr:uid="{00000000-0005-0000-0000-0000AC170000}"/>
    <cellStyle name="หมายเหตุ 6 22" xfId="4502" xr:uid="{00000000-0005-0000-0000-0000AD170000}"/>
    <cellStyle name="หมายเหตุ 6 22 2" xfId="5423" xr:uid="{00000000-0005-0000-0000-0000AE170000}"/>
    <cellStyle name="หมายเหตุ 6 23" xfId="4503" xr:uid="{00000000-0005-0000-0000-0000AF170000}"/>
    <cellStyle name="หมายเหตุ 6 23 2" xfId="5424" xr:uid="{00000000-0005-0000-0000-0000B0170000}"/>
    <cellStyle name="หมายเหตุ 6 24" xfId="4504" xr:uid="{00000000-0005-0000-0000-0000B1170000}"/>
    <cellStyle name="หมายเหตุ 6 24 2" xfId="5425" xr:uid="{00000000-0005-0000-0000-0000B2170000}"/>
    <cellStyle name="หมายเหตุ 6 25" xfId="4505" xr:uid="{00000000-0005-0000-0000-0000B3170000}"/>
    <cellStyle name="หมายเหตุ 6 25 2" xfId="5426" xr:uid="{00000000-0005-0000-0000-0000B4170000}"/>
    <cellStyle name="หมายเหตุ 6 26" xfId="4506" xr:uid="{00000000-0005-0000-0000-0000B5170000}"/>
    <cellStyle name="หมายเหตุ 6 26 2" xfId="5427" xr:uid="{00000000-0005-0000-0000-0000B6170000}"/>
    <cellStyle name="หมายเหตุ 6 27" xfId="4507" xr:uid="{00000000-0005-0000-0000-0000B7170000}"/>
    <cellStyle name="หมายเหตุ 6 27 2" xfId="5428" xr:uid="{00000000-0005-0000-0000-0000B8170000}"/>
    <cellStyle name="หมายเหตุ 6 28" xfId="4508" xr:uid="{00000000-0005-0000-0000-0000B9170000}"/>
    <cellStyle name="หมายเหตุ 6 28 2" xfId="5429" xr:uid="{00000000-0005-0000-0000-0000BA170000}"/>
    <cellStyle name="หมายเหตุ 6 29" xfId="4509" xr:uid="{00000000-0005-0000-0000-0000BB170000}"/>
    <cellStyle name="หมายเหตุ 6 29 2" xfId="5430" xr:uid="{00000000-0005-0000-0000-0000BC170000}"/>
    <cellStyle name="หมายเหตุ 6 3" xfId="4510" xr:uid="{00000000-0005-0000-0000-0000BD170000}"/>
    <cellStyle name="หมายเหตุ 6 3 2" xfId="5431" xr:uid="{00000000-0005-0000-0000-0000BE170000}"/>
    <cellStyle name="หมายเหตุ 6 30" xfId="4511" xr:uid="{00000000-0005-0000-0000-0000BF170000}"/>
    <cellStyle name="หมายเหตุ 6 30 2" xfId="5432" xr:uid="{00000000-0005-0000-0000-0000C0170000}"/>
    <cellStyle name="หมายเหตุ 6 31" xfId="4512" xr:uid="{00000000-0005-0000-0000-0000C1170000}"/>
    <cellStyle name="หมายเหตุ 6 31 2" xfId="5433" xr:uid="{00000000-0005-0000-0000-0000C2170000}"/>
    <cellStyle name="หมายเหตุ 6 32" xfId="4513" xr:uid="{00000000-0005-0000-0000-0000C3170000}"/>
    <cellStyle name="หมายเหตุ 6 32 2" xfId="5434" xr:uid="{00000000-0005-0000-0000-0000C4170000}"/>
    <cellStyle name="หมายเหตุ 6 33" xfId="4514" xr:uid="{00000000-0005-0000-0000-0000C5170000}"/>
    <cellStyle name="หมายเหตุ 6 33 2" xfId="5435" xr:uid="{00000000-0005-0000-0000-0000C6170000}"/>
    <cellStyle name="หมายเหตุ 6 34" xfId="4515" xr:uid="{00000000-0005-0000-0000-0000C7170000}"/>
    <cellStyle name="หมายเหตุ 6 34 2" xfId="5436" xr:uid="{00000000-0005-0000-0000-0000C8170000}"/>
    <cellStyle name="หมายเหตุ 6 35" xfId="4516" xr:uid="{00000000-0005-0000-0000-0000C9170000}"/>
    <cellStyle name="หมายเหตุ 6 35 2" xfId="5437" xr:uid="{00000000-0005-0000-0000-0000CA170000}"/>
    <cellStyle name="หมายเหตุ 6 36" xfId="4517" xr:uid="{00000000-0005-0000-0000-0000CB170000}"/>
    <cellStyle name="หมายเหตุ 6 36 2" xfId="5438" xr:uid="{00000000-0005-0000-0000-0000CC170000}"/>
    <cellStyle name="หมายเหตุ 6 37" xfId="5439" xr:uid="{00000000-0005-0000-0000-0000CD170000}"/>
    <cellStyle name="หมายเหตุ 6 4" xfId="4518" xr:uid="{00000000-0005-0000-0000-0000CE170000}"/>
    <cellStyle name="หมายเหตุ 6 4 2" xfId="5440" xr:uid="{00000000-0005-0000-0000-0000CF170000}"/>
    <cellStyle name="หมายเหตุ 6 5" xfId="4519" xr:uid="{00000000-0005-0000-0000-0000D0170000}"/>
    <cellStyle name="หมายเหตุ 6 5 2" xfId="5441" xr:uid="{00000000-0005-0000-0000-0000D1170000}"/>
    <cellStyle name="หมายเหตุ 6 6" xfId="4520" xr:uid="{00000000-0005-0000-0000-0000D2170000}"/>
    <cellStyle name="หมายเหตุ 6 6 2" xfId="5442" xr:uid="{00000000-0005-0000-0000-0000D3170000}"/>
    <cellStyle name="หมายเหตุ 6 7" xfId="4521" xr:uid="{00000000-0005-0000-0000-0000D4170000}"/>
    <cellStyle name="หมายเหตุ 6 7 2" xfId="5443" xr:uid="{00000000-0005-0000-0000-0000D5170000}"/>
    <cellStyle name="หมายเหตุ 6 8" xfId="4522" xr:uid="{00000000-0005-0000-0000-0000D6170000}"/>
    <cellStyle name="หมายเหตุ 6 8 2" xfId="5444" xr:uid="{00000000-0005-0000-0000-0000D7170000}"/>
    <cellStyle name="หมายเหตุ 6 9" xfId="4523" xr:uid="{00000000-0005-0000-0000-0000D8170000}"/>
    <cellStyle name="หมายเหตุ 6 9 2" xfId="5445" xr:uid="{00000000-0005-0000-0000-0000D9170000}"/>
    <cellStyle name="หมายเหตุ 60" xfId="4524" xr:uid="{00000000-0005-0000-0000-0000DA170000}"/>
    <cellStyle name="หมายเหตุ 60 2" xfId="5446" xr:uid="{00000000-0005-0000-0000-0000DB170000}"/>
    <cellStyle name="หมายเหตุ 61" xfId="4525" xr:uid="{00000000-0005-0000-0000-0000DC170000}"/>
    <cellStyle name="หมายเหตุ 61 2" xfId="5447" xr:uid="{00000000-0005-0000-0000-0000DD170000}"/>
    <cellStyle name="หมายเหตุ 62" xfId="4526" xr:uid="{00000000-0005-0000-0000-0000DE170000}"/>
    <cellStyle name="หมายเหตุ 62 2" xfId="5448" xr:uid="{00000000-0005-0000-0000-0000DF170000}"/>
    <cellStyle name="หมายเหตุ 63" xfId="4527" xr:uid="{00000000-0005-0000-0000-0000E0170000}"/>
    <cellStyle name="หมายเหตุ 63 2" xfId="5449" xr:uid="{00000000-0005-0000-0000-0000E1170000}"/>
    <cellStyle name="หมายเหตุ 64" xfId="4528" xr:uid="{00000000-0005-0000-0000-0000E2170000}"/>
    <cellStyle name="หมายเหตุ 64 2" xfId="5450" xr:uid="{00000000-0005-0000-0000-0000E3170000}"/>
    <cellStyle name="หมายเหตุ 65" xfId="4529" xr:uid="{00000000-0005-0000-0000-0000E4170000}"/>
    <cellStyle name="หมายเหตุ 65 2" xfId="5451" xr:uid="{00000000-0005-0000-0000-0000E5170000}"/>
    <cellStyle name="หมายเหตุ 66" xfId="4530" xr:uid="{00000000-0005-0000-0000-0000E6170000}"/>
    <cellStyle name="หมายเหตุ 66 2" xfId="5452" xr:uid="{00000000-0005-0000-0000-0000E7170000}"/>
    <cellStyle name="หมายเหตุ 67" xfId="4531" xr:uid="{00000000-0005-0000-0000-0000E8170000}"/>
    <cellStyle name="หมายเหตุ 67 2" xfId="5453" xr:uid="{00000000-0005-0000-0000-0000E9170000}"/>
    <cellStyle name="หมายเหตุ 68" xfId="4532" xr:uid="{00000000-0005-0000-0000-0000EA170000}"/>
    <cellStyle name="หมายเหตุ 68 2" xfId="5454" xr:uid="{00000000-0005-0000-0000-0000EB170000}"/>
    <cellStyle name="หมายเหตุ 69" xfId="4533" xr:uid="{00000000-0005-0000-0000-0000EC170000}"/>
    <cellStyle name="หมายเหตุ 69 2" xfId="5455" xr:uid="{00000000-0005-0000-0000-0000ED170000}"/>
    <cellStyle name="หมายเหตุ 7" xfId="4534" xr:uid="{00000000-0005-0000-0000-0000EE170000}"/>
    <cellStyle name="หมายเหตุ 7 10" xfId="4535" xr:uid="{00000000-0005-0000-0000-0000EF170000}"/>
    <cellStyle name="หมายเหตุ 7 10 2" xfId="5456" xr:uid="{00000000-0005-0000-0000-0000F0170000}"/>
    <cellStyle name="หมายเหตุ 7 11" xfId="4536" xr:uid="{00000000-0005-0000-0000-0000F1170000}"/>
    <cellStyle name="หมายเหตุ 7 11 2" xfId="5457" xr:uid="{00000000-0005-0000-0000-0000F2170000}"/>
    <cellStyle name="หมายเหตุ 7 12" xfId="4537" xr:uid="{00000000-0005-0000-0000-0000F3170000}"/>
    <cellStyle name="หมายเหตุ 7 12 2" xfId="5458" xr:uid="{00000000-0005-0000-0000-0000F4170000}"/>
    <cellStyle name="หมายเหตุ 7 13" xfId="4538" xr:uid="{00000000-0005-0000-0000-0000F5170000}"/>
    <cellStyle name="หมายเหตุ 7 13 2" xfId="5459" xr:uid="{00000000-0005-0000-0000-0000F6170000}"/>
    <cellStyle name="หมายเหตุ 7 14" xfId="4539" xr:uid="{00000000-0005-0000-0000-0000F7170000}"/>
    <cellStyle name="หมายเหตุ 7 14 2" xfId="5460" xr:uid="{00000000-0005-0000-0000-0000F8170000}"/>
    <cellStyle name="หมายเหตุ 7 15" xfId="4540" xr:uid="{00000000-0005-0000-0000-0000F9170000}"/>
    <cellStyle name="หมายเหตุ 7 15 2" xfId="5461" xr:uid="{00000000-0005-0000-0000-0000FA170000}"/>
    <cellStyle name="หมายเหตุ 7 16" xfId="4541" xr:uid="{00000000-0005-0000-0000-0000FB170000}"/>
    <cellStyle name="หมายเหตุ 7 16 2" xfId="5462" xr:uid="{00000000-0005-0000-0000-0000FC170000}"/>
    <cellStyle name="หมายเหตุ 7 17" xfId="4542" xr:uid="{00000000-0005-0000-0000-0000FD170000}"/>
    <cellStyle name="หมายเหตุ 7 17 2" xfId="5463" xr:uid="{00000000-0005-0000-0000-0000FE170000}"/>
    <cellStyle name="หมายเหตุ 7 18" xfId="4543" xr:uid="{00000000-0005-0000-0000-0000FF170000}"/>
    <cellStyle name="หมายเหตุ 7 18 2" xfId="5464" xr:uid="{00000000-0005-0000-0000-000000180000}"/>
    <cellStyle name="หมายเหตุ 7 19" xfId="4544" xr:uid="{00000000-0005-0000-0000-000001180000}"/>
    <cellStyle name="หมายเหตุ 7 19 2" xfId="5465" xr:uid="{00000000-0005-0000-0000-000002180000}"/>
    <cellStyle name="หมายเหตุ 7 2" xfId="4545" xr:uid="{00000000-0005-0000-0000-000003180000}"/>
    <cellStyle name="หมายเหตุ 7 2 2" xfId="5466" xr:uid="{00000000-0005-0000-0000-000004180000}"/>
    <cellStyle name="หมายเหตุ 7 20" xfId="4546" xr:uid="{00000000-0005-0000-0000-000005180000}"/>
    <cellStyle name="หมายเหตุ 7 20 2" xfId="5467" xr:uid="{00000000-0005-0000-0000-000006180000}"/>
    <cellStyle name="หมายเหตุ 7 21" xfId="4547" xr:uid="{00000000-0005-0000-0000-000007180000}"/>
    <cellStyle name="หมายเหตุ 7 21 2" xfId="5468" xr:uid="{00000000-0005-0000-0000-000008180000}"/>
    <cellStyle name="หมายเหตุ 7 22" xfId="4548" xr:uid="{00000000-0005-0000-0000-000009180000}"/>
    <cellStyle name="หมายเหตุ 7 22 2" xfId="5469" xr:uid="{00000000-0005-0000-0000-00000A180000}"/>
    <cellStyle name="หมายเหตุ 7 23" xfId="4549" xr:uid="{00000000-0005-0000-0000-00000B180000}"/>
    <cellStyle name="หมายเหตุ 7 23 2" xfId="5470" xr:uid="{00000000-0005-0000-0000-00000C180000}"/>
    <cellStyle name="หมายเหตุ 7 24" xfId="4550" xr:uid="{00000000-0005-0000-0000-00000D180000}"/>
    <cellStyle name="หมายเหตุ 7 24 2" xfId="5471" xr:uid="{00000000-0005-0000-0000-00000E180000}"/>
    <cellStyle name="หมายเหตุ 7 25" xfId="4551" xr:uid="{00000000-0005-0000-0000-00000F180000}"/>
    <cellStyle name="หมายเหตุ 7 25 2" xfId="5472" xr:uid="{00000000-0005-0000-0000-000010180000}"/>
    <cellStyle name="หมายเหตุ 7 26" xfId="4552" xr:uid="{00000000-0005-0000-0000-000011180000}"/>
    <cellStyle name="หมายเหตุ 7 26 2" xfId="5473" xr:uid="{00000000-0005-0000-0000-000012180000}"/>
    <cellStyle name="หมายเหตุ 7 27" xfId="4553" xr:uid="{00000000-0005-0000-0000-000013180000}"/>
    <cellStyle name="หมายเหตุ 7 27 2" xfId="5474" xr:uid="{00000000-0005-0000-0000-000014180000}"/>
    <cellStyle name="หมายเหตุ 7 28" xfId="4554" xr:uid="{00000000-0005-0000-0000-000015180000}"/>
    <cellStyle name="หมายเหตุ 7 28 2" xfId="5475" xr:uid="{00000000-0005-0000-0000-000016180000}"/>
    <cellStyle name="หมายเหตุ 7 29" xfId="4555" xr:uid="{00000000-0005-0000-0000-000017180000}"/>
    <cellStyle name="หมายเหตุ 7 29 2" xfId="5476" xr:uid="{00000000-0005-0000-0000-000018180000}"/>
    <cellStyle name="หมายเหตุ 7 3" xfId="4556" xr:uid="{00000000-0005-0000-0000-000019180000}"/>
    <cellStyle name="หมายเหตุ 7 3 2" xfId="5477" xr:uid="{00000000-0005-0000-0000-00001A180000}"/>
    <cellStyle name="หมายเหตุ 7 30" xfId="4557" xr:uid="{00000000-0005-0000-0000-00001B180000}"/>
    <cellStyle name="หมายเหตุ 7 30 2" xfId="5478" xr:uid="{00000000-0005-0000-0000-00001C180000}"/>
    <cellStyle name="หมายเหตุ 7 31" xfId="4558" xr:uid="{00000000-0005-0000-0000-00001D180000}"/>
    <cellStyle name="หมายเหตุ 7 31 2" xfId="5479" xr:uid="{00000000-0005-0000-0000-00001E180000}"/>
    <cellStyle name="หมายเหตุ 7 32" xfId="4559" xr:uid="{00000000-0005-0000-0000-00001F180000}"/>
    <cellStyle name="หมายเหตุ 7 32 2" xfId="5480" xr:uid="{00000000-0005-0000-0000-000020180000}"/>
    <cellStyle name="หมายเหตุ 7 33" xfId="4560" xr:uid="{00000000-0005-0000-0000-000021180000}"/>
    <cellStyle name="หมายเหตุ 7 33 2" xfId="5481" xr:uid="{00000000-0005-0000-0000-000022180000}"/>
    <cellStyle name="หมายเหตุ 7 34" xfId="4561" xr:uid="{00000000-0005-0000-0000-000023180000}"/>
    <cellStyle name="หมายเหตุ 7 34 2" xfId="5482" xr:uid="{00000000-0005-0000-0000-000024180000}"/>
    <cellStyle name="หมายเหตุ 7 35" xfId="4562" xr:uid="{00000000-0005-0000-0000-000025180000}"/>
    <cellStyle name="หมายเหตุ 7 35 2" xfId="5483" xr:uid="{00000000-0005-0000-0000-000026180000}"/>
    <cellStyle name="หมายเหตุ 7 36" xfId="4563" xr:uid="{00000000-0005-0000-0000-000027180000}"/>
    <cellStyle name="หมายเหตุ 7 36 2" xfId="5484" xr:uid="{00000000-0005-0000-0000-000028180000}"/>
    <cellStyle name="หมายเหตุ 7 37" xfId="5485" xr:uid="{00000000-0005-0000-0000-000029180000}"/>
    <cellStyle name="หมายเหตุ 7 4" xfId="4564" xr:uid="{00000000-0005-0000-0000-00002A180000}"/>
    <cellStyle name="หมายเหตุ 7 4 2" xfId="5486" xr:uid="{00000000-0005-0000-0000-00002B180000}"/>
    <cellStyle name="หมายเหตุ 7 5" xfId="4565" xr:uid="{00000000-0005-0000-0000-00002C180000}"/>
    <cellStyle name="หมายเหตุ 7 5 2" xfId="5487" xr:uid="{00000000-0005-0000-0000-00002D180000}"/>
    <cellStyle name="หมายเหตุ 7 6" xfId="4566" xr:uid="{00000000-0005-0000-0000-00002E180000}"/>
    <cellStyle name="หมายเหตุ 7 6 2" xfId="5488" xr:uid="{00000000-0005-0000-0000-00002F180000}"/>
    <cellStyle name="หมายเหตุ 7 7" xfId="4567" xr:uid="{00000000-0005-0000-0000-000030180000}"/>
    <cellStyle name="หมายเหตุ 7 7 2" xfId="5489" xr:uid="{00000000-0005-0000-0000-000031180000}"/>
    <cellStyle name="หมายเหตุ 7 8" xfId="4568" xr:uid="{00000000-0005-0000-0000-000032180000}"/>
    <cellStyle name="หมายเหตุ 7 8 2" xfId="5490" xr:uid="{00000000-0005-0000-0000-000033180000}"/>
    <cellStyle name="หมายเหตุ 7 9" xfId="4569" xr:uid="{00000000-0005-0000-0000-000034180000}"/>
    <cellStyle name="หมายเหตุ 7 9 2" xfId="5491" xr:uid="{00000000-0005-0000-0000-000035180000}"/>
    <cellStyle name="หมายเหตุ 70" xfId="4570" xr:uid="{00000000-0005-0000-0000-000036180000}"/>
    <cellStyle name="หมายเหตุ 70 2" xfId="5492" xr:uid="{00000000-0005-0000-0000-000037180000}"/>
    <cellStyle name="หมายเหตุ 71" xfId="4571" xr:uid="{00000000-0005-0000-0000-000038180000}"/>
    <cellStyle name="หมายเหตุ 71 2" xfId="5493" xr:uid="{00000000-0005-0000-0000-000039180000}"/>
    <cellStyle name="หมายเหตุ 72" xfId="4572" xr:uid="{00000000-0005-0000-0000-00003A180000}"/>
    <cellStyle name="หมายเหตุ 72 2" xfId="5494" xr:uid="{00000000-0005-0000-0000-00003B180000}"/>
    <cellStyle name="หมายเหตุ 73" xfId="4573" xr:uid="{00000000-0005-0000-0000-00003C180000}"/>
    <cellStyle name="หมายเหตุ 73 2" xfId="5495" xr:uid="{00000000-0005-0000-0000-00003D180000}"/>
    <cellStyle name="หมายเหตุ 74" xfId="4574" xr:uid="{00000000-0005-0000-0000-00003E180000}"/>
    <cellStyle name="หมายเหตุ 74 2" xfId="5496" xr:uid="{00000000-0005-0000-0000-00003F180000}"/>
    <cellStyle name="หมายเหตุ 75" xfId="4575" xr:uid="{00000000-0005-0000-0000-000040180000}"/>
    <cellStyle name="หมายเหตุ 75 2" xfId="5497" xr:uid="{00000000-0005-0000-0000-000041180000}"/>
    <cellStyle name="หมายเหตุ 76" xfId="4576" xr:uid="{00000000-0005-0000-0000-000042180000}"/>
    <cellStyle name="หมายเหตุ 76 2" xfId="5498" xr:uid="{00000000-0005-0000-0000-000043180000}"/>
    <cellStyle name="หมายเหตุ 77" xfId="4577" xr:uid="{00000000-0005-0000-0000-000044180000}"/>
    <cellStyle name="หมายเหตุ 77 2" xfId="5499" xr:uid="{00000000-0005-0000-0000-000045180000}"/>
    <cellStyle name="หมายเหตุ 8" xfId="4578" xr:uid="{00000000-0005-0000-0000-000046180000}"/>
    <cellStyle name="หมายเหตุ 8 10" xfId="4579" xr:uid="{00000000-0005-0000-0000-000047180000}"/>
    <cellStyle name="หมายเหตุ 8 10 2" xfId="5500" xr:uid="{00000000-0005-0000-0000-000048180000}"/>
    <cellStyle name="หมายเหตุ 8 11" xfId="4580" xr:uid="{00000000-0005-0000-0000-000049180000}"/>
    <cellStyle name="หมายเหตุ 8 11 2" xfId="5501" xr:uid="{00000000-0005-0000-0000-00004A180000}"/>
    <cellStyle name="หมายเหตุ 8 12" xfId="4581" xr:uid="{00000000-0005-0000-0000-00004B180000}"/>
    <cellStyle name="หมายเหตุ 8 12 2" xfId="5502" xr:uid="{00000000-0005-0000-0000-00004C180000}"/>
    <cellStyle name="หมายเหตุ 8 13" xfId="4582" xr:uid="{00000000-0005-0000-0000-00004D180000}"/>
    <cellStyle name="หมายเหตุ 8 13 2" xfId="5503" xr:uid="{00000000-0005-0000-0000-00004E180000}"/>
    <cellStyle name="หมายเหตุ 8 14" xfId="4583" xr:uid="{00000000-0005-0000-0000-00004F180000}"/>
    <cellStyle name="หมายเหตุ 8 14 2" xfId="5504" xr:uid="{00000000-0005-0000-0000-000050180000}"/>
    <cellStyle name="หมายเหตุ 8 15" xfId="4584" xr:uid="{00000000-0005-0000-0000-000051180000}"/>
    <cellStyle name="หมายเหตุ 8 15 2" xfId="5505" xr:uid="{00000000-0005-0000-0000-000052180000}"/>
    <cellStyle name="หมายเหตุ 8 16" xfId="4585" xr:uid="{00000000-0005-0000-0000-000053180000}"/>
    <cellStyle name="หมายเหตุ 8 16 2" xfId="5506" xr:uid="{00000000-0005-0000-0000-000054180000}"/>
    <cellStyle name="หมายเหตุ 8 17" xfId="4586" xr:uid="{00000000-0005-0000-0000-000055180000}"/>
    <cellStyle name="หมายเหตุ 8 17 2" xfId="5507" xr:uid="{00000000-0005-0000-0000-000056180000}"/>
    <cellStyle name="หมายเหตุ 8 18" xfId="4587" xr:uid="{00000000-0005-0000-0000-000057180000}"/>
    <cellStyle name="หมายเหตุ 8 18 2" xfId="5508" xr:uid="{00000000-0005-0000-0000-000058180000}"/>
    <cellStyle name="หมายเหตุ 8 19" xfId="4588" xr:uid="{00000000-0005-0000-0000-000059180000}"/>
    <cellStyle name="หมายเหตุ 8 19 2" xfId="5509" xr:uid="{00000000-0005-0000-0000-00005A180000}"/>
    <cellStyle name="หมายเหตุ 8 2" xfId="4589" xr:uid="{00000000-0005-0000-0000-00005B180000}"/>
    <cellStyle name="หมายเหตุ 8 2 2" xfId="5510" xr:uid="{00000000-0005-0000-0000-00005C180000}"/>
    <cellStyle name="หมายเหตุ 8 20" xfId="4590" xr:uid="{00000000-0005-0000-0000-00005D180000}"/>
    <cellStyle name="หมายเหตุ 8 20 2" xfId="5511" xr:uid="{00000000-0005-0000-0000-00005E180000}"/>
    <cellStyle name="หมายเหตุ 8 21" xfId="4591" xr:uid="{00000000-0005-0000-0000-00005F180000}"/>
    <cellStyle name="หมายเหตุ 8 21 2" xfId="5512" xr:uid="{00000000-0005-0000-0000-000060180000}"/>
    <cellStyle name="หมายเหตุ 8 22" xfId="4592" xr:uid="{00000000-0005-0000-0000-000061180000}"/>
    <cellStyle name="หมายเหตุ 8 22 2" xfId="5513" xr:uid="{00000000-0005-0000-0000-000062180000}"/>
    <cellStyle name="หมายเหตุ 8 23" xfId="4593" xr:uid="{00000000-0005-0000-0000-000063180000}"/>
    <cellStyle name="หมายเหตุ 8 23 2" xfId="5514" xr:uid="{00000000-0005-0000-0000-000064180000}"/>
    <cellStyle name="หมายเหตุ 8 24" xfId="4594" xr:uid="{00000000-0005-0000-0000-000065180000}"/>
    <cellStyle name="หมายเหตุ 8 24 2" xfId="5515" xr:uid="{00000000-0005-0000-0000-000066180000}"/>
    <cellStyle name="หมายเหตุ 8 25" xfId="4595" xr:uid="{00000000-0005-0000-0000-000067180000}"/>
    <cellStyle name="หมายเหตุ 8 25 2" xfId="5516" xr:uid="{00000000-0005-0000-0000-000068180000}"/>
    <cellStyle name="หมายเหตุ 8 26" xfId="4596" xr:uid="{00000000-0005-0000-0000-000069180000}"/>
    <cellStyle name="หมายเหตุ 8 26 2" xfId="5517" xr:uid="{00000000-0005-0000-0000-00006A180000}"/>
    <cellStyle name="หมายเหตุ 8 27" xfId="4597" xr:uid="{00000000-0005-0000-0000-00006B180000}"/>
    <cellStyle name="หมายเหตุ 8 27 2" xfId="5518" xr:uid="{00000000-0005-0000-0000-00006C180000}"/>
    <cellStyle name="หมายเหตุ 8 28" xfId="4598" xr:uid="{00000000-0005-0000-0000-00006D180000}"/>
    <cellStyle name="หมายเหตุ 8 28 2" xfId="5519" xr:uid="{00000000-0005-0000-0000-00006E180000}"/>
    <cellStyle name="หมายเหตุ 8 29" xfId="4599" xr:uid="{00000000-0005-0000-0000-00006F180000}"/>
    <cellStyle name="หมายเหตุ 8 29 2" xfId="5520" xr:uid="{00000000-0005-0000-0000-000070180000}"/>
    <cellStyle name="หมายเหตุ 8 3" xfId="4600" xr:uid="{00000000-0005-0000-0000-000071180000}"/>
    <cellStyle name="หมายเหตุ 8 3 2" xfId="5521" xr:uid="{00000000-0005-0000-0000-000072180000}"/>
    <cellStyle name="หมายเหตุ 8 30" xfId="4601" xr:uid="{00000000-0005-0000-0000-000073180000}"/>
    <cellStyle name="หมายเหตุ 8 30 2" xfId="5522" xr:uid="{00000000-0005-0000-0000-000074180000}"/>
    <cellStyle name="หมายเหตุ 8 31" xfId="4602" xr:uid="{00000000-0005-0000-0000-000075180000}"/>
    <cellStyle name="หมายเหตุ 8 31 2" xfId="5523" xr:uid="{00000000-0005-0000-0000-000076180000}"/>
    <cellStyle name="หมายเหตุ 8 32" xfId="4603" xr:uid="{00000000-0005-0000-0000-000077180000}"/>
    <cellStyle name="หมายเหตุ 8 32 2" xfId="5524" xr:uid="{00000000-0005-0000-0000-000078180000}"/>
    <cellStyle name="หมายเหตุ 8 33" xfId="4604" xr:uid="{00000000-0005-0000-0000-000079180000}"/>
    <cellStyle name="หมายเหตุ 8 33 2" xfId="5525" xr:uid="{00000000-0005-0000-0000-00007A180000}"/>
    <cellStyle name="หมายเหตุ 8 34" xfId="4605" xr:uid="{00000000-0005-0000-0000-00007B180000}"/>
    <cellStyle name="หมายเหตุ 8 34 2" xfId="5526" xr:uid="{00000000-0005-0000-0000-00007C180000}"/>
    <cellStyle name="หมายเหตุ 8 35" xfId="4606" xr:uid="{00000000-0005-0000-0000-00007D180000}"/>
    <cellStyle name="หมายเหตุ 8 35 2" xfId="5527" xr:uid="{00000000-0005-0000-0000-00007E180000}"/>
    <cellStyle name="หมายเหตุ 8 36" xfId="4607" xr:uid="{00000000-0005-0000-0000-00007F180000}"/>
    <cellStyle name="หมายเหตุ 8 36 2" xfId="5528" xr:uid="{00000000-0005-0000-0000-000080180000}"/>
    <cellStyle name="หมายเหตุ 8 37" xfId="5529" xr:uid="{00000000-0005-0000-0000-000081180000}"/>
    <cellStyle name="หมายเหตุ 8 4" xfId="4608" xr:uid="{00000000-0005-0000-0000-000082180000}"/>
    <cellStyle name="หมายเหตุ 8 4 2" xfId="5530" xr:uid="{00000000-0005-0000-0000-000083180000}"/>
    <cellStyle name="หมายเหตุ 8 5" xfId="4609" xr:uid="{00000000-0005-0000-0000-000084180000}"/>
    <cellStyle name="หมายเหตุ 8 5 2" xfId="5531" xr:uid="{00000000-0005-0000-0000-000085180000}"/>
    <cellStyle name="หมายเหตุ 8 6" xfId="4610" xr:uid="{00000000-0005-0000-0000-000086180000}"/>
    <cellStyle name="หมายเหตุ 8 6 2" xfId="5532" xr:uid="{00000000-0005-0000-0000-000087180000}"/>
    <cellStyle name="หมายเหตุ 8 7" xfId="4611" xr:uid="{00000000-0005-0000-0000-000088180000}"/>
    <cellStyle name="หมายเหตุ 8 7 2" xfId="5533" xr:uid="{00000000-0005-0000-0000-000089180000}"/>
    <cellStyle name="หมายเหตุ 8 8" xfId="4612" xr:uid="{00000000-0005-0000-0000-00008A180000}"/>
    <cellStyle name="หมายเหตุ 8 8 2" xfId="5534" xr:uid="{00000000-0005-0000-0000-00008B180000}"/>
    <cellStyle name="หมายเหตุ 8 9" xfId="4613" xr:uid="{00000000-0005-0000-0000-00008C180000}"/>
    <cellStyle name="หมายเหตุ 8 9 2" xfId="5535" xr:uid="{00000000-0005-0000-0000-00008D180000}"/>
    <cellStyle name="หมายเหตุ 9" xfId="4614" xr:uid="{00000000-0005-0000-0000-00008E180000}"/>
    <cellStyle name="หมายเหตุ 9 10" xfId="4615" xr:uid="{00000000-0005-0000-0000-00008F180000}"/>
    <cellStyle name="หมายเหตุ 9 10 2" xfId="5536" xr:uid="{00000000-0005-0000-0000-000090180000}"/>
    <cellStyle name="หมายเหตุ 9 11" xfId="4616" xr:uid="{00000000-0005-0000-0000-000091180000}"/>
    <cellStyle name="หมายเหตุ 9 11 2" xfId="5537" xr:uid="{00000000-0005-0000-0000-000092180000}"/>
    <cellStyle name="หมายเหตุ 9 12" xfId="4617" xr:uid="{00000000-0005-0000-0000-000093180000}"/>
    <cellStyle name="หมายเหตุ 9 12 2" xfId="5538" xr:uid="{00000000-0005-0000-0000-000094180000}"/>
    <cellStyle name="หมายเหตุ 9 13" xfId="4618" xr:uid="{00000000-0005-0000-0000-000095180000}"/>
    <cellStyle name="หมายเหตุ 9 13 2" xfId="5539" xr:uid="{00000000-0005-0000-0000-000096180000}"/>
    <cellStyle name="หมายเหตุ 9 14" xfId="4619" xr:uid="{00000000-0005-0000-0000-000097180000}"/>
    <cellStyle name="หมายเหตุ 9 14 2" xfId="5540" xr:uid="{00000000-0005-0000-0000-000098180000}"/>
    <cellStyle name="หมายเหตุ 9 15" xfId="4620" xr:uid="{00000000-0005-0000-0000-000099180000}"/>
    <cellStyle name="หมายเหตุ 9 15 2" xfId="5541" xr:uid="{00000000-0005-0000-0000-00009A180000}"/>
    <cellStyle name="หมายเหตุ 9 16" xfId="4621" xr:uid="{00000000-0005-0000-0000-00009B180000}"/>
    <cellStyle name="หมายเหตุ 9 16 2" xfId="5542" xr:uid="{00000000-0005-0000-0000-00009C180000}"/>
    <cellStyle name="หมายเหตุ 9 17" xfId="4622" xr:uid="{00000000-0005-0000-0000-00009D180000}"/>
    <cellStyle name="หมายเหตุ 9 17 2" xfId="5543" xr:uid="{00000000-0005-0000-0000-00009E180000}"/>
    <cellStyle name="หมายเหตุ 9 18" xfId="4623" xr:uid="{00000000-0005-0000-0000-00009F180000}"/>
    <cellStyle name="หมายเหตุ 9 18 2" xfId="5544" xr:uid="{00000000-0005-0000-0000-0000A0180000}"/>
    <cellStyle name="หมายเหตุ 9 19" xfId="4624" xr:uid="{00000000-0005-0000-0000-0000A1180000}"/>
    <cellStyle name="หมายเหตุ 9 19 2" xfId="5545" xr:uid="{00000000-0005-0000-0000-0000A2180000}"/>
    <cellStyle name="หมายเหตุ 9 2" xfId="4625" xr:uid="{00000000-0005-0000-0000-0000A3180000}"/>
    <cellStyle name="หมายเหตุ 9 2 2" xfId="5546" xr:uid="{00000000-0005-0000-0000-0000A4180000}"/>
    <cellStyle name="หมายเหตุ 9 20" xfId="4626" xr:uid="{00000000-0005-0000-0000-0000A5180000}"/>
    <cellStyle name="หมายเหตุ 9 20 2" xfId="5547" xr:uid="{00000000-0005-0000-0000-0000A6180000}"/>
    <cellStyle name="หมายเหตุ 9 21" xfId="4627" xr:uid="{00000000-0005-0000-0000-0000A7180000}"/>
    <cellStyle name="หมายเหตุ 9 21 2" xfId="5548" xr:uid="{00000000-0005-0000-0000-0000A8180000}"/>
    <cellStyle name="หมายเหตุ 9 22" xfId="4628" xr:uid="{00000000-0005-0000-0000-0000A9180000}"/>
    <cellStyle name="หมายเหตุ 9 22 2" xfId="5549" xr:uid="{00000000-0005-0000-0000-0000AA180000}"/>
    <cellStyle name="หมายเหตุ 9 23" xfId="4629" xr:uid="{00000000-0005-0000-0000-0000AB180000}"/>
    <cellStyle name="หมายเหตุ 9 23 2" xfId="5550" xr:uid="{00000000-0005-0000-0000-0000AC180000}"/>
    <cellStyle name="หมายเหตุ 9 24" xfId="4630" xr:uid="{00000000-0005-0000-0000-0000AD180000}"/>
    <cellStyle name="หมายเหตุ 9 24 2" xfId="5551" xr:uid="{00000000-0005-0000-0000-0000AE180000}"/>
    <cellStyle name="หมายเหตุ 9 25" xfId="4631" xr:uid="{00000000-0005-0000-0000-0000AF180000}"/>
    <cellStyle name="หมายเหตุ 9 25 2" xfId="5552" xr:uid="{00000000-0005-0000-0000-0000B0180000}"/>
    <cellStyle name="หมายเหตุ 9 26" xfId="4632" xr:uid="{00000000-0005-0000-0000-0000B1180000}"/>
    <cellStyle name="หมายเหตุ 9 26 2" xfId="5553" xr:uid="{00000000-0005-0000-0000-0000B2180000}"/>
    <cellStyle name="หมายเหตุ 9 27" xfId="4633" xr:uid="{00000000-0005-0000-0000-0000B3180000}"/>
    <cellStyle name="หมายเหตุ 9 27 2" xfId="5554" xr:uid="{00000000-0005-0000-0000-0000B4180000}"/>
    <cellStyle name="หมายเหตุ 9 28" xfId="4634" xr:uid="{00000000-0005-0000-0000-0000B5180000}"/>
    <cellStyle name="หมายเหตุ 9 28 2" xfId="5555" xr:uid="{00000000-0005-0000-0000-0000B6180000}"/>
    <cellStyle name="หมายเหตุ 9 29" xfId="4635" xr:uid="{00000000-0005-0000-0000-0000B7180000}"/>
    <cellStyle name="หมายเหตุ 9 29 2" xfId="5556" xr:uid="{00000000-0005-0000-0000-0000B8180000}"/>
    <cellStyle name="หมายเหตุ 9 3" xfId="4636" xr:uid="{00000000-0005-0000-0000-0000B9180000}"/>
    <cellStyle name="หมายเหตุ 9 3 2" xfId="5557" xr:uid="{00000000-0005-0000-0000-0000BA180000}"/>
    <cellStyle name="หมายเหตุ 9 30" xfId="4637" xr:uid="{00000000-0005-0000-0000-0000BB180000}"/>
    <cellStyle name="หมายเหตุ 9 30 2" xfId="5558" xr:uid="{00000000-0005-0000-0000-0000BC180000}"/>
    <cellStyle name="หมายเหตุ 9 31" xfId="4638" xr:uid="{00000000-0005-0000-0000-0000BD180000}"/>
    <cellStyle name="หมายเหตุ 9 31 2" xfId="5559" xr:uid="{00000000-0005-0000-0000-0000BE180000}"/>
    <cellStyle name="หมายเหตุ 9 32" xfId="4639" xr:uid="{00000000-0005-0000-0000-0000BF180000}"/>
    <cellStyle name="หมายเหตุ 9 32 2" xfId="5560" xr:uid="{00000000-0005-0000-0000-0000C0180000}"/>
    <cellStyle name="หมายเหตุ 9 33" xfId="4640" xr:uid="{00000000-0005-0000-0000-0000C1180000}"/>
    <cellStyle name="หมายเหตุ 9 33 2" xfId="5561" xr:uid="{00000000-0005-0000-0000-0000C2180000}"/>
    <cellStyle name="หมายเหตุ 9 34" xfId="4641" xr:uid="{00000000-0005-0000-0000-0000C3180000}"/>
    <cellStyle name="หมายเหตุ 9 34 2" xfId="5562" xr:uid="{00000000-0005-0000-0000-0000C4180000}"/>
    <cellStyle name="หมายเหตุ 9 35" xfId="4642" xr:uid="{00000000-0005-0000-0000-0000C5180000}"/>
    <cellStyle name="หมายเหตุ 9 35 2" xfId="5563" xr:uid="{00000000-0005-0000-0000-0000C6180000}"/>
    <cellStyle name="หมายเหตุ 9 36" xfId="4643" xr:uid="{00000000-0005-0000-0000-0000C7180000}"/>
    <cellStyle name="หมายเหตุ 9 36 2" xfId="5564" xr:uid="{00000000-0005-0000-0000-0000C8180000}"/>
    <cellStyle name="หมายเหตุ 9 37" xfId="5565" xr:uid="{00000000-0005-0000-0000-0000C9180000}"/>
    <cellStyle name="หมายเหตุ 9 4" xfId="4644" xr:uid="{00000000-0005-0000-0000-0000CA180000}"/>
    <cellStyle name="หมายเหตุ 9 4 2" xfId="5566" xr:uid="{00000000-0005-0000-0000-0000CB180000}"/>
    <cellStyle name="หมายเหตุ 9 5" xfId="4645" xr:uid="{00000000-0005-0000-0000-0000CC180000}"/>
    <cellStyle name="หมายเหตุ 9 5 2" xfId="5567" xr:uid="{00000000-0005-0000-0000-0000CD180000}"/>
    <cellStyle name="หมายเหตุ 9 6" xfId="4646" xr:uid="{00000000-0005-0000-0000-0000CE180000}"/>
    <cellStyle name="หมายเหตุ 9 6 2" xfId="5568" xr:uid="{00000000-0005-0000-0000-0000CF180000}"/>
    <cellStyle name="หมายเหตุ 9 7" xfId="4647" xr:uid="{00000000-0005-0000-0000-0000D0180000}"/>
    <cellStyle name="หมายเหตุ 9 7 2" xfId="5569" xr:uid="{00000000-0005-0000-0000-0000D1180000}"/>
    <cellStyle name="หมายเหตุ 9 8" xfId="4648" xr:uid="{00000000-0005-0000-0000-0000D2180000}"/>
    <cellStyle name="หมายเหตุ 9 8 2" xfId="5570" xr:uid="{00000000-0005-0000-0000-0000D3180000}"/>
    <cellStyle name="หมายเหตุ 9 9" xfId="4649" xr:uid="{00000000-0005-0000-0000-0000D4180000}"/>
    <cellStyle name="หมายเหตุ 9 9 2" xfId="5571" xr:uid="{00000000-0005-0000-0000-0000D5180000}"/>
    <cellStyle name="常规_สต๊อกเดือน 12" xfId="1403" xr:uid="{00000000-0005-0000-0000-0000D6180000}"/>
    <cellStyle name="標準_FIXED ASSET" xfId="1404" xr:uid="{00000000-0005-0000-0000-0000D7180000}"/>
  </cellStyles>
  <dxfs count="0"/>
  <tableStyles count="0" defaultTableStyle="TableStyleMedium2" defaultPivotStyle="PivotStyleLight16"/>
  <colors>
    <mruColors>
      <color rgb="FFFFFF99"/>
      <color rgb="FFFFFFFF"/>
      <color rgb="FFCCFFCC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8996970F-460B-4857-A1B5-91D02A7EA998}"/>
            </a:ext>
          </a:extLst>
        </xdr:cNvPr>
        <xdr:cNvGrpSpPr/>
      </xdr:nvGrpSpPr>
      <xdr:grpSpPr>
        <a:xfrm>
          <a:off x="4661647" y="0"/>
          <a:ext cx="38100" cy="0"/>
          <a:chOff x="4438650" y="295275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CF185632-CFD2-F1CE-61B5-75AA321D9EB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8</xdr:col>
      <xdr:colOff>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817B8051-4521-4F1A-8D33-B9742E3F5772}"/>
            </a:ext>
          </a:extLst>
        </xdr:cNvPr>
        <xdr:cNvGrpSpPr/>
      </xdr:nvGrpSpPr>
      <xdr:grpSpPr>
        <a:xfrm>
          <a:off x="4661647" y="0"/>
          <a:ext cx="38100" cy="0"/>
          <a:chOff x="4438650" y="295275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23967A3B-6C76-01F4-EC3F-7387F052D253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8</xdr:col>
      <xdr:colOff>0</xdr:colOff>
      <xdr:row>0</xdr:row>
      <xdr:rowOff>0</xdr:rowOff>
    </xdr:from>
    <xdr:ext cx="38100" cy="0"/>
    <xdr:grpSp>
      <xdr:nvGrpSpPr>
        <xdr:cNvPr id="6" name="Shape 2">
          <a:extLst>
            <a:ext uri="{FF2B5EF4-FFF2-40B4-BE49-F238E27FC236}">
              <a16:creationId xmlns:a16="http://schemas.microsoft.com/office/drawing/2014/main" id="{2ED29D9E-C220-4295-B95F-22E1C82DCB93}"/>
            </a:ext>
          </a:extLst>
        </xdr:cNvPr>
        <xdr:cNvGrpSpPr/>
      </xdr:nvGrpSpPr>
      <xdr:grpSpPr>
        <a:xfrm>
          <a:off x="4661647" y="0"/>
          <a:ext cx="38100" cy="0"/>
          <a:chOff x="4438650" y="295275"/>
          <a:chExt cx="38100" cy="0"/>
        </a:xfrm>
      </xdr:grpSpPr>
      <xdr:cxnSp macro="">
        <xdr:nvCxnSpPr>
          <xdr:cNvPr id="7" name="Shape 3">
            <a:extLst>
              <a:ext uri="{FF2B5EF4-FFF2-40B4-BE49-F238E27FC236}">
                <a16:creationId xmlns:a16="http://schemas.microsoft.com/office/drawing/2014/main" id="{F1CB36BA-A7C3-B636-335F-0A4A3F609AA9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8</xdr:col>
      <xdr:colOff>0</xdr:colOff>
      <xdr:row>0</xdr:row>
      <xdr:rowOff>0</xdr:rowOff>
    </xdr:from>
    <xdr:ext cx="38100" cy="0"/>
    <xdr:grpSp>
      <xdr:nvGrpSpPr>
        <xdr:cNvPr id="8" name="Shape 2">
          <a:extLst>
            <a:ext uri="{FF2B5EF4-FFF2-40B4-BE49-F238E27FC236}">
              <a16:creationId xmlns:a16="http://schemas.microsoft.com/office/drawing/2014/main" id="{48FF0CED-115E-4FE6-8CA1-5BD421B80DA0}"/>
            </a:ext>
          </a:extLst>
        </xdr:cNvPr>
        <xdr:cNvGrpSpPr/>
      </xdr:nvGrpSpPr>
      <xdr:grpSpPr>
        <a:xfrm>
          <a:off x="4661647" y="0"/>
          <a:ext cx="38100" cy="0"/>
          <a:chOff x="4438650" y="295275"/>
          <a:chExt cx="38100" cy="0"/>
        </a:xfrm>
      </xdr:grpSpPr>
      <xdr:cxnSp macro="">
        <xdr:nvCxnSpPr>
          <xdr:cNvPr id="9" name="Shape 3">
            <a:extLst>
              <a:ext uri="{FF2B5EF4-FFF2-40B4-BE49-F238E27FC236}">
                <a16:creationId xmlns:a16="http://schemas.microsoft.com/office/drawing/2014/main" id="{720B340B-01B9-D02F-96B8-25A21E5ABB7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8</xdr:col>
      <xdr:colOff>0</xdr:colOff>
      <xdr:row>0</xdr:row>
      <xdr:rowOff>0</xdr:rowOff>
    </xdr:from>
    <xdr:ext cx="38100" cy="0"/>
    <xdr:grpSp>
      <xdr:nvGrpSpPr>
        <xdr:cNvPr id="10" name="Shape 2">
          <a:extLst>
            <a:ext uri="{FF2B5EF4-FFF2-40B4-BE49-F238E27FC236}">
              <a16:creationId xmlns:a16="http://schemas.microsoft.com/office/drawing/2014/main" id="{15CFFDC8-B6BC-4D3C-8023-A8E57392B25F}"/>
            </a:ext>
          </a:extLst>
        </xdr:cNvPr>
        <xdr:cNvGrpSpPr/>
      </xdr:nvGrpSpPr>
      <xdr:grpSpPr>
        <a:xfrm>
          <a:off x="4661647" y="0"/>
          <a:ext cx="38100" cy="0"/>
          <a:chOff x="4438650" y="295275"/>
          <a:chExt cx="38100" cy="0"/>
        </a:xfrm>
      </xdr:grpSpPr>
      <xdr:cxnSp macro="">
        <xdr:nvCxnSpPr>
          <xdr:cNvPr id="11" name="Shape 3">
            <a:extLst>
              <a:ext uri="{FF2B5EF4-FFF2-40B4-BE49-F238E27FC236}">
                <a16:creationId xmlns:a16="http://schemas.microsoft.com/office/drawing/2014/main" id="{7FE31C92-CC4C-72FD-65CF-B8F5674495E1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8</xdr:col>
      <xdr:colOff>0</xdr:colOff>
      <xdr:row>0</xdr:row>
      <xdr:rowOff>0</xdr:rowOff>
    </xdr:from>
    <xdr:ext cx="38100" cy="0"/>
    <xdr:grpSp>
      <xdr:nvGrpSpPr>
        <xdr:cNvPr id="12" name="Shape 2">
          <a:extLst>
            <a:ext uri="{FF2B5EF4-FFF2-40B4-BE49-F238E27FC236}">
              <a16:creationId xmlns:a16="http://schemas.microsoft.com/office/drawing/2014/main" id="{B340FA68-A0B0-4712-B22C-30DEB4F1325E}"/>
            </a:ext>
          </a:extLst>
        </xdr:cNvPr>
        <xdr:cNvGrpSpPr/>
      </xdr:nvGrpSpPr>
      <xdr:grpSpPr>
        <a:xfrm>
          <a:off x="4661647" y="0"/>
          <a:ext cx="38100" cy="0"/>
          <a:chOff x="4438650" y="295275"/>
          <a:chExt cx="38100" cy="0"/>
        </a:xfrm>
      </xdr:grpSpPr>
      <xdr:cxnSp macro="">
        <xdr:nvCxnSpPr>
          <xdr:cNvPr id="13" name="Shape 3">
            <a:extLst>
              <a:ext uri="{FF2B5EF4-FFF2-40B4-BE49-F238E27FC236}">
                <a16:creationId xmlns:a16="http://schemas.microsoft.com/office/drawing/2014/main" id="{53BDF80C-E43E-D29B-3465-30E2495EA9B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8</xdr:col>
      <xdr:colOff>0</xdr:colOff>
      <xdr:row>0</xdr:row>
      <xdr:rowOff>0</xdr:rowOff>
    </xdr:from>
    <xdr:ext cx="38100" cy="0"/>
    <xdr:grpSp>
      <xdr:nvGrpSpPr>
        <xdr:cNvPr id="14" name="Shape 2">
          <a:extLst>
            <a:ext uri="{FF2B5EF4-FFF2-40B4-BE49-F238E27FC236}">
              <a16:creationId xmlns:a16="http://schemas.microsoft.com/office/drawing/2014/main" id="{7C8FF60A-2457-4D8B-961B-4D92F6875F07}"/>
            </a:ext>
          </a:extLst>
        </xdr:cNvPr>
        <xdr:cNvGrpSpPr/>
      </xdr:nvGrpSpPr>
      <xdr:grpSpPr>
        <a:xfrm>
          <a:off x="4661647" y="0"/>
          <a:ext cx="38100" cy="0"/>
          <a:chOff x="4438650" y="295275"/>
          <a:chExt cx="38100" cy="0"/>
        </a:xfrm>
      </xdr:grpSpPr>
      <xdr:cxnSp macro="">
        <xdr:nvCxnSpPr>
          <xdr:cNvPr id="15" name="Shape 3">
            <a:extLst>
              <a:ext uri="{FF2B5EF4-FFF2-40B4-BE49-F238E27FC236}">
                <a16:creationId xmlns:a16="http://schemas.microsoft.com/office/drawing/2014/main" id="{AEC94D60-1E93-17C8-7CE2-E8AF04800B7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8</xdr:col>
      <xdr:colOff>0</xdr:colOff>
      <xdr:row>0</xdr:row>
      <xdr:rowOff>0</xdr:rowOff>
    </xdr:from>
    <xdr:ext cx="38100" cy="0"/>
    <xdr:grpSp>
      <xdr:nvGrpSpPr>
        <xdr:cNvPr id="16" name="Shape 2">
          <a:extLst>
            <a:ext uri="{FF2B5EF4-FFF2-40B4-BE49-F238E27FC236}">
              <a16:creationId xmlns:a16="http://schemas.microsoft.com/office/drawing/2014/main" id="{9E543A1C-6BC0-4E3F-BB75-8F42650F686C}"/>
            </a:ext>
          </a:extLst>
        </xdr:cNvPr>
        <xdr:cNvGrpSpPr/>
      </xdr:nvGrpSpPr>
      <xdr:grpSpPr>
        <a:xfrm>
          <a:off x="4661647" y="0"/>
          <a:ext cx="38100" cy="0"/>
          <a:chOff x="4438650" y="295275"/>
          <a:chExt cx="38100" cy="0"/>
        </a:xfrm>
      </xdr:grpSpPr>
      <xdr:cxnSp macro="">
        <xdr:nvCxnSpPr>
          <xdr:cNvPr id="17" name="Shape 3">
            <a:extLst>
              <a:ext uri="{FF2B5EF4-FFF2-40B4-BE49-F238E27FC236}">
                <a16:creationId xmlns:a16="http://schemas.microsoft.com/office/drawing/2014/main" id="{1117F71F-E042-F83F-6D96-7FCEEDC17971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994410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92057537-0377-4186-ACD8-84CA3AA84AB5}"/>
            </a:ext>
          </a:extLst>
        </xdr:cNvPr>
        <xdr:cNvGrpSpPr/>
      </xdr:nvGrpSpPr>
      <xdr:grpSpPr>
        <a:xfrm>
          <a:off x="5362303" y="0"/>
          <a:ext cx="38100" cy="0"/>
          <a:chOff x="5438775" y="32385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A474151F-353E-4B6A-E4F4-7A7F1CCC7125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9</xdr:col>
      <xdr:colOff>994410</xdr:colOff>
      <xdr:row>148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5B18FA3D-F644-4890-90B4-CA03B4776CA3}"/>
            </a:ext>
          </a:extLst>
        </xdr:cNvPr>
        <xdr:cNvGrpSpPr/>
      </xdr:nvGrpSpPr>
      <xdr:grpSpPr>
        <a:xfrm>
          <a:off x="5362303" y="45747214"/>
          <a:ext cx="38100" cy="0"/>
          <a:chOff x="5438775" y="32385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58292A4F-9A5C-831E-1D67-FD9BE1C8AF6C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9</xdr:col>
      <xdr:colOff>994410</xdr:colOff>
      <xdr:row>148</xdr:row>
      <xdr:rowOff>0</xdr:rowOff>
    </xdr:from>
    <xdr:ext cx="38100" cy="0"/>
    <xdr:grpSp>
      <xdr:nvGrpSpPr>
        <xdr:cNvPr id="6" name="Shape 2">
          <a:extLst>
            <a:ext uri="{FF2B5EF4-FFF2-40B4-BE49-F238E27FC236}">
              <a16:creationId xmlns:a16="http://schemas.microsoft.com/office/drawing/2014/main" id="{F5012F93-BFA3-4DD0-9465-A1C163E9303C}"/>
            </a:ext>
          </a:extLst>
        </xdr:cNvPr>
        <xdr:cNvGrpSpPr/>
      </xdr:nvGrpSpPr>
      <xdr:grpSpPr>
        <a:xfrm>
          <a:off x="5362303" y="45747214"/>
          <a:ext cx="38100" cy="0"/>
          <a:chOff x="5438775" y="323850"/>
          <a:chExt cx="38100" cy="0"/>
        </a:xfrm>
      </xdr:grpSpPr>
      <xdr:cxnSp macro="">
        <xdr:nvCxnSpPr>
          <xdr:cNvPr id="7" name="Shape 3">
            <a:extLst>
              <a:ext uri="{FF2B5EF4-FFF2-40B4-BE49-F238E27FC236}">
                <a16:creationId xmlns:a16="http://schemas.microsoft.com/office/drawing/2014/main" id="{8B310F0C-B5C9-DAD3-2FE9-F0AA2AD53889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1009650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E6C53AD9-6823-412A-8210-4F651FB479F8}"/>
            </a:ext>
          </a:extLst>
        </xdr:cNvPr>
        <xdr:cNvGrpSpPr/>
      </xdr:nvGrpSpPr>
      <xdr:grpSpPr>
        <a:xfrm>
          <a:off x="4648200" y="0"/>
          <a:ext cx="38100" cy="0"/>
          <a:chOff x="4438650" y="295275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FD100C0E-7F0F-FEB4-1DFE-CA3EDAD5322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1009650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1A902EB0-014F-4391-BD70-57E63006849B}"/>
            </a:ext>
          </a:extLst>
        </xdr:cNvPr>
        <xdr:cNvGrpSpPr/>
      </xdr:nvGrpSpPr>
      <xdr:grpSpPr>
        <a:xfrm>
          <a:off x="4648200" y="0"/>
          <a:ext cx="38100" cy="0"/>
          <a:chOff x="4438650" y="295275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6A929395-7DA4-25AD-4D08-A78D96508C2E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1009650</xdr:colOff>
      <xdr:row>0</xdr:row>
      <xdr:rowOff>0</xdr:rowOff>
    </xdr:from>
    <xdr:ext cx="38100" cy="0"/>
    <xdr:grpSp>
      <xdr:nvGrpSpPr>
        <xdr:cNvPr id="6" name="Shape 2">
          <a:extLst>
            <a:ext uri="{FF2B5EF4-FFF2-40B4-BE49-F238E27FC236}">
              <a16:creationId xmlns:a16="http://schemas.microsoft.com/office/drawing/2014/main" id="{C0941033-5C4A-4368-9A57-01AD80D5854F}"/>
            </a:ext>
          </a:extLst>
        </xdr:cNvPr>
        <xdr:cNvGrpSpPr/>
      </xdr:nvGrpSpPr>
      <xdr:grpSpPr>
        <a:xfrm>
          <a:off x="4648200" y="0"/>
          <a:ext cx="38100" cy="0"/>
          <a:chOff x="4438650" y="295275"/>
          <a:chExt cx="38100" cy="0"/>
        </a:xfrm>
      </xdr:grpSpPr>
      <xdr:cxnSp macro="">
        <xdr:nvCxnSpPr>
          <xdr:cNvPr id="7" name="Shape 3">
            <a:extLst>
              <a:ext uri="{FF2B5EF4-FFF2-40B4-BE49-F238E27FC236}">
                <a16:creationId xmlns:a16="http://schemas.microsoft.com/office/drawing/2014/main" id="{9622A42B-8C7B-FE0D-D2A9-9BB6EF9EC061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1009650</xdr:colOff>
      <xdr:row>0</xdr:row>
      <xdr:rowOff>0</xdr:rowOff>
    </xdr:from>
    <xdr:ext cx="38100" cy="0"/>
    <xdr:grpSp>
      <xdr:nvGrpSpPr>
        <xdr:cNvPr id="8" name="Shape 2">
          <a:extLst>
            <a:ext uri="{FF2B5EF4-FFF2-40B4-BE49-F238E27FC236}">
              <a16:creationId xmlns:a16="http://schemas.microsoft.com/office/drawing/2014/main" id="{25554193-2970-4704-B781-3629B1FC04B0}"/>
            </a:ext>
          </a:extLst>
        </xdr:cNvPr>
        <xdr:cNvGrpSpPr/>
      </xdr:nvGrpSpPr>
      <xdr:grpSpPr>
        <a:xfrm>
          <a:off x="4648200" y="0"/>
          <a:ext cx="38100" cy="0"/>
          <a:chOff x="4438650" y="295275"/>
          <a:chExt cx="38100" cy="0"/>
        </a:xfrm>
      </xdr:grpSpPr>
      <xdr:cxnSp macro="">
        <xdr:nvCxnSpPr>
          <xdr:cNvPr id="9" name="Shape 3">
            <a:extLst>
              <a:ext uri="{FF2B5EF4-FFF2-40B4-BE49-F238E27FC236}">
                <a16:creationId xmlns:a16="http://schemas.microsoft.com/office/drawing/2014/main" id="{9040B0FF-54D5-6932-6A05-F3A6A4883DA9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1009650</xdr:colOff>
      <xdr:row>0</xdr:row>
      <xdr:rowOff>0</xdr:rowOff>
    </xdr:from>
    <xdr:ext cx="38100" cy="0"/>
    <xdr:grpSp>
      <xdr:nvGrpSpPr>
        <xdr:cNvPr id="10" name="Shape 2">
          <a:extLst>
            <a:ext uri="{FF2B5EF4-FFF2-40B4-BE49-F238E27FC236}">
              <a16:creationId xmlns:a16="http://schemas.microsoft.com/office/drawing/2014/main" id="{52095E32-88E4-4B35-B0A5-AAF526832920}"/>
            </a:ext>
          </a:extLst>
        </xdr:cNvPr>
        <xdr:cNvGrpSpPr/>
      </xdr:nvGrpSpPr>
      <xdr:grpSpPr>
        <a:xfrm>
          <a:off x="4648200" y="0"/>
          <a:ext cx="38100" cy="0"/>
          <a:chOff x="4438650" y="295275"/>
          <a:chExt cx="38100" cy="0"/>
        </a:xfrm>
      </xdr:grpSpPr>
      <xdr:cxnSp macro="">
        <xdr:nvCxnSpPr>
          <xdr:cNvPr id="11" name="Shape 3">
            <a:extLst>
              <a:ext uri="{FF2B5EF4-FFF2-40B4-BE49-F238E27FC236}">
                <a16:creationId xmlns:a16="http://schemas.microsoft.com/office/drawing/2014/main" id="{E7B65A97-E6C9-7B65-EF28-161F2DA5F0CE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1009650</xdr:colOff>
      <xdr:row>0</xdr:row>
      <xdr:rowOff>0</xdr:rowOff>
    </xdr:from>
    <xdr:ext cx="38100" cy="0"/>
    <xdr:grpSp>
      <xdr:nvGrpSpPr>
        <xdr:cNvPr id="12" name="Shape 2">
          <a:extLst>
            <a:ext uri="{FF2B5EF4-FFF2-40B4-BE49-F238E27FC236}">
              <a16:creationId xmlns:a16="http://schemas.microsoft.com/office/drawing/2014/main" id="{BE59C211-B0CD-4E1E-ADDB-C038A5C7E9B8}"/>
            </a:ext>
          </a:extLst>
        </xdr:cNvPr>
        <xdr:cNvGrpSpPr/>
      </xdr:nvGrpSpPr>
      <xdr:grpSpPr>
        <a:xfrm>
          <a:off x="4648200" y="0"/>
          <a:ext cx="38100" cy="0"/>
          <a:chOff x="4438650" y="295275"/>
          <a:chExt cx="38100" cy="0"/>
        </a:xfrm>
      </xdr:grpSpPr>
      <xdr:cxnSp macro="">
        <xdr:nvCxnSpPr>
          <xdr:cNvPr id="13" name="Shape 3">
            <a:extLst>
              <a:ext uri="{FF2B5EF4-FFF2-40B4-BE49-F238E27FC236}">
                <a16:creationId xmlns:a16="http://schemas.microsoft.com/office/drawing/2014/main" id="{89E6DC46-227D-F681-8F70-34DE0B94955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1009650</xdr:colOff>
      <xdr:row>0</xdr:row>
      <xdr:rowOff>0</xdr:rowOff>
    </xdr:from>
    <xdr:ext cx="38100" cy="0"/>
    <xdr:grpSp>
      <xdr:nvGrpSpPr>
        <xdr:cNvPr id="14" name="Shape 2">
          <a:extLst>
            <a:ext uri="{FF2B5EF4-FFF2-40B4-BE49-F238E27FC236}">
              <a16:creationId xmlns:a16="http://schemas.microsoft.com/office/drawing/2014/main" id="{79003B69-BB4B-4A77-99E3-C2F6C2FD2ACD}"/>
            </a:ext>
          </a:extLst>
        </xdr:cNvPr>
        <xdr:cNvGrpSpPr/>
      </xdr:nvGrpSpPr>
      <xdr:grpSpPr>
        <a:xfrm>
          <a:off x="4648200" y="0"/>
          <a:ext cx="38100" cy="0"/>
          <a:chOff x="4438650" y="295275"/>
          <a:chExt cx="38100" cy="0"/>
        </a:xfrm>
      </xdr:grpSpPr>
      <xdr:cxnSp macro="">
        <xdr:nvCxnSpPr>
          <xdr:cNvPr id="15" name="Shape 3">
            <a:extLst>
              <a:ext uri="{FF2B5EF4-FFF2-40B4-BE49-F238E27FC236}">
                <a16:creationId xmlns:a16="http://schemas.microsoft.com/office/drawing/2014/main" id="{14488386-0F18-6178-C2B0-C69FAEC33AA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1009650</xdr:colOff>
      <xdr:row>0</xdr:row>
      <xdr:rowOff>0</xdr:rowOff>
    </xdr:from>
    <xdr:ext cx="38100" cy="0"/>
    <xdr:grpSp>
      <xdr:nvGrpSpPr>
        <xdr:cNvPr id="16" name="Shape 2">
          <a:extLst>
            <a:ext uri="{FF2B5EF4-FFF2-40B4-BE49-F238E27FC236}">
              <a16:creationId xmlns:a16="http://schemas.microsoft.com/office/drawing/2014/main" id="{DB179B83-AB63-405C-8AA5-48D10F01E3D8}"/>
            </a:ext>
          </a:extLst>
        </xdr:cNvPr>
        <xdr:cNvGrpSpPr/>
      </xdr:nvGrpSpPr>
      <xdr:grpSpPr>
        <a:xfrm>
          <a:off x="4648200" y="0"/>
          <a:ext cx="38100" cy="0"/>
          <a:chOff x="4438650" y="295275"/>
          <a:chExt cx="38100" cy="0"/>
        </a:xfrm>
      </xdr:grpSpPr>
      <xdr:cxnSp macro="">
        <xdr:nvCxnSpPr>
          <xdr:cNvPr id="17" name="Shape 3">
            <a:extLst>
              <a:ext uri="{FF2B5EF4-FFF2-40B4-BE49-F238E27FC236}">
                <a16:creationId xmlns:a16="http://schemas.microsoft.com/office/drawing/2014/main" id="{944C35FB-1655-BD10-43F0-EB147DD4346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72390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B0724B91-4938-485D-9486-8E332A381EFF}"/>
            </a:ext>
          </a:extLst>
        </xdr:cNvPr>
        <xdr:cNvGrpSpPr/>
      </xdr:nvGrpSpPr>
      <xdr:grpSpPr>
        <a:xfrm>
          <a:off x="3814354" y="0"/>
          <a:ext cx="38100" cy="0"/>
          <a:chOff x="4438650" y="295275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EE1A4BA1-595F-E32A-3847-09233E0235D3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426"/>
  <sheetViews>
    <sheetView zoomScale="85" zoomScaleNormal="85" zoomScaleSheetLayoutView="100" zoomScalePageLayoutView="70" workbookViewId="0">
      <selection activeCell="F5" sqref="F5"/>
    </sheetView>
  </sheetViews>
  <sheetFormatPr defaultColWidth="12.625" defaultRowHeight="21.6" customHeight="1"/>
  <cols>
    <col min="1" max="1" width="3" style="297" customWidth="1"/>
    <col min="2" max="2" width="7.625" style="297" customWidth="1"/>
    <col min="3" max="4" width="9" style="297" customWidth="1"/>
    <col min="5" max="5" width="3.625" style="297" customWidth="1"/>
    <col min="6" max="6" width="13.375" style="297" customWidth="1"/>
    <col min="7" max="7" width="1.5" style="297" customWidth="1"/>
    <col min="8" max="8" width="13.375" style="297" customWidth="1"/>
    <col min="9" max="9" width="1.5" style="297" customWidth="1"/>
    <col min="10" max="10" width="13.375" style="297" customWidth="1"/>
    <col min="11" max="11" width="1.5" style="297" customWidth="1"/>
    <col min="12" max="12" width="13.375" style="297" customWidth="1"/>
    <col min="13" max="13" width="1.5" style="297" customWidth="1"/>
    <col min="14" max="14" width="1.875" style="297" customWidth="1"/>
    <col min="15" max="16384" width="12.625" style="297"/>
  </cols>
  <sheetData>
    <row r="1" spans="1:12" ht="23.45" customHeight="1">
      <c r="A1" s="536" t="s">
        <v>0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</row>
    <row r="2" spans="1:12" ht="23.45" customHeight="1">
      <c r="A2" s="536" t="s">
        <v>875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</row>
    <row r="3" spans="1:12" ht="23.45" customHeight="1">
      <c r="A3" s="536" t="s">
        <v>1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</row>
    <row r="4" spans="1:12" ht="23.45" customHeight="1">
      <c r="A4" s="16"/>
      <c r="B4" s="144"/>
      <c r="C4" s="144"/>
      <c r="D4" s="144"/>
      <c r="E4" s="144"/>
      <c r="F4" s="16"/>
      <c r="G4" s="16"/>
      <c r="H4" s="16"/>
      <c r="I4" s="16"/>
      <c r="J4" s="16"/>
      <c r="K4" s="16"/>
      <c r="L4" s="16"/>
    </row>
    <row r="5" spans="1:12" ht="23.45" customHeight="1">
      <c r="A5" s="298" t="s">
        <v>2</v>
      </c>
      <c r="B5" s="299" t="s">
        <v>3</v>
      </c>
      <c r="C5" s="299"/>
      <c r="D5" s="299"/>
      <c r="E5" s="299"/>
      <c r="F5" s="16"/>
      <c r="G5" s="16"/>
      <c r="H5" s="16"/>
      <c r="I5" s="16"/>
      <c r="J5" s="16"/>
      <c r="K5" s="16"/>
      <c r="L5" s="16"/>
    </row>
    <row r="6" spans="1:12" ht="23.45" customHeight="1">
      <c r="A6" s="16"/>
      <c r="B6" s="16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23.45" customHeight="1">
      <c r="A7" s="16"/>
      <c r="B7" s="147" t="s">
        <v>5</v>
      </c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23.45" customHeight="1">
      <c r="A8" s="16"/>
      <c r="B8" s="16" t="s">
        <v>6</v>
      </c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ht="23.45" customHeight="1">
      <c r="A9" s="16"/>
      <c r="B9" s="16" t="s">
        <v>7</v>
      </c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ht="23.45" customHeight="1">
      <c r="A10" s="16"/>
      <c r="B10" s="147" t="s">
        <v>8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23.45" customHeight="1">
      <c r="A11" s="16"/>
      <c r="B11" s="147" t="s">
        <v>9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ht="23.45" customHeight="1">
      <c r="A12" s="16"/>
      <c r="B12" s="147" t="s">
        <v>10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 ht="23.45" customHeight="1">
      <c r="A13" s="16"/>
      <c r="B13" s="147" t="s">
        <v>11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23.45" customHeight="1">
      <c r="A14" s="16"/>
      <c r="B14" s="147" t="s">
        <v>12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 ht="23.45" customHeight="1">
      <c r="A15" s="16"/>
      <c r="B15" s="147" t="s">
        <v>13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23.45" customHeight="1">
      <c r="A16" s="16"/>
      <c r="B16" s="16" t="s">
        <v>14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23.4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ht="23.45" customHeight="1">
      <c r="A18" s="300" t="s">
        <v>15</v>
      </c>
      <c r="B18" s="301" t="s">
        <v>16</v>
      </c>
      <c r="C18" s="301"/>
      <c r="D18" s="301"/>
      <c r="E18" s="301"/>
      <c r="F18" s="174"/>
      <c r="G18" s="174"/>
      <c r="H18" s="174"/>
      <c r="I18" s="174"/>
      <c r="J18" s="174"/>
      <c r="K18" s="174"/>
      <c r="L18" s="174"/>
    </row>
    <row r="19" spans="1:12" ht="23.45" customHeight="1">
      <c r="A19" s="16"/>
      <c r="B19" s="16" t="s">
        <v>17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ht="23.45" customHeight="1">
      <c r="A20" s="180"/>
      <c r="B20" s="302" t="s">
        <v>18</v>
      </c>
      <c r="C20" s="180"/>
      <c r="D20" s="303"/>
      <c r="E20" s="303"/>
      <c r="F20" s="303"/>
      <c r="G20" s="303"/>
      <c r="H20" s="303"/>
      <c r="I20" s="180"/>
      <c r="J20" s="180"/>
      <c r="K20" s="180"/>
      <c r="L20" s="187"/>
    </row>
    <row r="21" spans="1:12" ht="23.45" customHeight="1">
      <c r="A21" s="180"/>
      <c r="B21" s="187" t="s">
        <v>19</v>
      </c>
      <c r="C21" s="304"/>
      <c r="D21" s="303"/>
      <c r="E21" s="303"/>
      <c r="F21" s="303"/>
      <c r="G21" s="303"/>
      <c r="H21" s="303"/>
      <c r="I21" s="180"/>
      <c r="J21" s="180"/>
      <c r="K21" s="180"/>
      <c r="L21" s="187"/>
    </row>
    <row r="22" spans="1:12" ht="23.45" customHeight="1">
      <c r="A22" s="180"/>
      <c r="B22" s="353" t="s">
        <v>20</v>
      </c>
      <c r="C22" s="304"/>
      <c r="D22" s="303"/>
      <c r="E22" s="303"/>
      <c r="F22" s="303"/>
      <c r="G22" s="303"/>
      <c r="H22" s="303"/>
      <c r="I22" s="180"/>
      <c r="J22" s="180"/>
      <c r="K22" s="180"/>
      <c r="L22" s="187"/>
    </row>
    <row r="23" spans="1:12" ht="23.45" customHeight="1">
      <c r="A23" s="180"/>
      <c r="B23" s="302" t="s">
        <v>21</v>
      </c>
      <c r="C23" s="303"/>
      <c r="D23" s="303"/>
      <c r="E23" s="303"/>
      <c r="F23" s="303"/>
      <c r="G23" s="303"/>
      <c r="H23" s="303"/>
      <c r="I23" s="303"/>
      <c r="J23" s="303"/>
      <c r="K23" s="180"/>
      <c r="L23" s="187"/>
    </row>
    <row r="24" spans="1:12" ht="23.45" customHeight="1">
      <c r="A24" s="187" t="s">
        <v>22</v>
      </c>
      <c r="B24" s="304" t="s">
        <v>23</v>
      </c>
      <c r="C24" s="303"/>
      <c r="D24" s="303"/>
      <c r="E24" s="303"/>
      <c r="F24" s="303"/>
      <c r="G24" s="303"/>
      <c r="H24" s="303"/>
      <c r="I24" s="303"/>
      <c r="J24" s="303"/>
      <c r="K24" s="180"/>
      <c r="L24" s="187"/>
    </row>
    <row r="25" spans="1:12" ht="23.45" customHeight="1">
      <c r="A25" s="17"/>
      <c r="B25" s="295" t="s">
        <v>24</v>
      </c>
      <c r="C25" s="16"/>
      <c r="D25" s="305"/>
      <c r="E25" s="306"/>
      <c r="F25" s="306"/>
      <c r="G25" s="306"/>
      <c r="H25" s="306"/>
      <c r="I25" s="307"/>
      <c r="J25" s="307"/>
      <c r="K25" s="307"/>
      <c r="L25" s="306"/>
    </row>
    <row r="26" spans="1:12" s="17" customFormat="1" ht="23.45" customHeight="1">
      <c r="B26" s="225" t="s">
        <v>25</v>
      </c>
      <c r="C26" s="16"/>
      <c r="D26" s="305"/>
      <c r="E26" s="306"/>
      <c r="F26" s="306"/>
      <c r="G26" s="306"/>
      <c r="H26" s="306"/>
      <c r="I26" s="307"/>
      <c r="J26" s="307"/>
      <c r="K26" s="307"/>
      <c r="L26" s="306"/>
    </row>
    <row r="27" spans="1:12" s="17" customFormat="1" ht="23.45" customHeight="1">
      <c r="B27" s="225" t="s">
        <v>26</v>
      </c>
      <c r="C27" s="16"/>
      <c r="D27" s="305"/>
      <c r="E27" s="306"/>
      <c r="F27" s="306"/>
      <c r="G27" s="306"/>
      <c r="H27" s="306"/>
      <c r="I27" s="307"/>
      <c r="J27" s="307"/>
      <c r="K27" s="307"/>
      <c r="L27" s="306"/>
    </row>
    <row r="28" spans="1:12" s="17" customFormat="1" ht="23.45" customHeight="1">
      <c r="B28" s="225" t="s">
        <v>27</v>
      </c>
      <c r="C28" s="16"/>
      <c r="D28" s="305"/>
      <c r="E28" s="306"/>
      <c r="F28" s="306"/>
      <c r="G28" s="306"/>
      <c r="H28" s="306"/>
      <c r="I28" s="307"/>
      <c r="J28" s="307"/>
      <c r="K28" s="307"/>
      <c r="L28" s="306"/>
    </row>
    <row r="29" spans="1:12" s="17" customFormat="1" ht="23.45" customHeight="1">
      <c r="A29" s="305"/>
      <c r="B29" s="147"/>
      <c r="C29" s="16"/>
      <c r="E29" s="306"/>
      <c r="F29" s="306"/>
      <c r="G29" s="306"/>
      <c r="H29" s="306"/>
      <c r="I29" s="307"/>
      <c r="J29" s="307"/>
      <c r="K29" s="307"/>
      <c r="L29" s="306"/>
    </row>
    <row r="30" spans="1:12" ht="23.45" customHeight="1">
      <c r="A30" s="298" t="s">
        <v>28</v>
      </c>
      <c r="B30" s="299" t="s">
        <v>29</v>
      </c>
      <c r="C30" s="17"/>
      <c r="D30" s="17"/>
      <c r="E30" s="17"/>
      <c r="F30" s="180"/>
      <c r="G30" s="180"/>
      <c r="H30" s="180"/>
      <c r="I30" s="180"/>
      <c r="J30" s="180"/>
      <c r="K30" s="180"/>
      <c r="L30" s="16"/>
    </row>
    <row r="31" spans="1:12" ht="23.45" customHeight="1">
      <c r="A31" s="16"/>
      <c r="B31" s="23" t="s">
        <v>30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ht="23.45" customHeight="1">
      <c r="A32" s="16"/>
      <c r="B32" s="147" t="s">
        <v>31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ht="23.45" customHeight="1">
      <c r="A33" s="16"/>
      <c r="B33" s="147" t="s">
        <v>32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ht="23.45" customHeight="1">
      <c r="A34" s="16"/>
      <c r="B34" s="147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s="17" customFormat="1" ht="23.45" customHeight="1">
      <c r="A35" s="305"/>
      <c r="B35" s="147"/>
      <c r="C35" s="16"/>
      <c r="E35" s="306"/>
      <c r="F35" s="306"/>
      <c r="G35" s="306"/>
      <c r="H35" s="306"/>
      <c r="I35" s="307"/>
      <c r="J35" s="307"/>
      <c r="K35" s="307"/>
      <c r="L35" s="306"/>
    </row>
    <row r="36" spans="1:12" ht="23.45" customHeight="1">
      <c r="A36" s="148"/>
      <c r="B36" s="180"/>
      <c r="C36" s="23" t="s">
        <v>33</v>
      </c>
      <c r="D36" s="16"/>
      <c r="E36" s="17"/>
      <c r="F36" s="16"/>
      <c r="G36" s="180"/>
      <c r="H36" s="180"/>
      <c r="I36" s="144"/>
      <c r="J36" s="144"/>
      <c r="K36" s="180"/>
      <c r="L36" s="180"/>
    </row>
    <row r="37" spans="1:12" ht="23.45" customHeight="1">
      <c r="A37" s="148"/>
      <c r="B37" s="180"/>
      <c r="C37" s="23" t="s">
        <v>34</v>
      </c>
      <c r="D37" s="16"/>
      <c r="E37" s="17"/>
      <c r="F37" s="16"/>
      <c r="G37" s="180"/>
      <c r="H37" s="180"/>
      <c r="I37" s="144"/>
      <c r="J37" s="144"/>
      <c r="K37" s="180"/>
      <c r="L37" s="180"/>
    </row>
    <row r="38" spans="1:12" ht="24" customHeight="1">
      <c r="A38" s="537" t="s">
        <v>35</v>
      </c>
      <c r="B38" s="533"/>
      <c r="C38" s="533"/>
      <c r="D38" s="533"/>
      <c r="E38" s="533"/>
      <c r="F38" s="533"/>
      <c r="G38" s="533"/>
      <c r="H38" s="533"/>
      <c r="I38" s="533"/>
      <c r="J38" s="533"/>
      <c r="K38" s="533"/>
      <c r="L38" s="533"/>
    </row>
    <row r="39" spans="1:12" ht="24" customHeight="1">
      <c r="A39" s="148"/>
      <c r="B39" s="180"/>
      <c r="C39" s="23"/>
      <c r="D39" s="23"/>
      <c r="E39" s="23"/>
      <c r="F39" s="16"/>
      <c r="G39" s="180"/>
      <c r="H39" s="180"/>
      <c r="I39" s="144"/>
      <c r="J39" s="144"/>
      <c r="K39" s="180"/>
      <c r="L39" s="19" t="s">
        <v>36</v>
      </c>
    </row>
    <row r="40" spans="1:12" ht="24" customHeight="1">
      <c r="A40" s="148"/>
      <c r="B40" s="180"/>
      <c r="C40" s="23"/>
      <c r="D40" s="23"/>
      <c r="E40" s="23"/>
      <c r="F40" s="16"/>
      <c r="G40" s="180"/>
      <c r="H40" s="180"/>
      <c r="I40" s="144"/>
      <c r="J40" s="144"/>
      <c r="K40" s="180"/>
      <c r="L40" s="19"/>
    </row>
    <row r="41" spans="1:12" ht="24" customHeight="1">
      <c r="A41" s="298" t="s">
        <v>28</v>
      </c>
      <c r="B41" s="299" t="s">
        <v>37</v>
      </c>
      <c r="C41" s="17"/>
      <c r="D41" s="17"/>
      <c r="E41" s="17"/>
      <c r="F41" s="180"/>
      <c r="G41" s="180"/>
      <c r="H41" s="180"/>
      <c r="I41" s="180"/>
      <c r="J41" s="180"/>
      <c r="K41" s="180"/>
      <c r="L41" s="16"/>
    </row>
    <row r="42" spans="1:12" ht="24" customHeight="1">
      <c r="A42" s="16"/>
      <c r="B42" s="16" t="s">
        <v>38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</row>
    <row r="43" spans="1:12" ht="24" customHeight="1">
      <c r="A43" s="16"/>
      <c r="B43" s="147" t="s">
        <v>39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</row>
    <row r="44" spans="1:12" ht="24" customHeight="1">
      <c r="A44" s="16"/>
      <c r="B44" s="23" t="s">
        <v>40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</row>
    <row r="45" spans="1:12" ht="24" customHeight="1">
      <c r="A45" s="16"/>
      <c r="B45" s="147" t="s">
        <v>41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</row>
    <row r="46" spans="1:12" ht="24" customHeight="1">
      <c r="A46" s="16"/>
      <c r="B46" s="147" t="s">
        <v>42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</row>
    <row r="47" spans="1:12" ht="24" customHeight="1">
      <c r="A47" s="16"/>
      <c r="B47" s="224" t="s">
        <v>43</v>
      </c>
      <c r="C47" s="23"/>
      <c r="D47" s="17"/>
      <c r="E47" s="17"/>
      <c r="F47" s="180"/>
      <c r="G47" s="180"/>
      <c r="H47" s="180"/>
      <c r="I47" s="180"/>
      <c r="J47" s="180"/>
      <c r="K47" s="180"/>
      <c r="L47" s="16"/>
    </row>
    <row r="48" spans="1:12" ht="24" customHeight="1">
      <c r="A48" s="16"/>
      <c r="B48" s="147" t="s">
        <v>44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</row>
    <row r="49" spans="1:12" ht="24" customHeight="1">
      <c r="A49" s="16"/>
      <c r="B49" s="147" t="s">
        <v>45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</row>
    <row r="50" spans="1:12" s="311" customFormat="1" ht="24" customHeight="1">
      <c r="A50" s="308"/>
      <c r="B50" s="308"/>
      <c r="C50" s="308"/>
      <c r="D50" s="308"/>
      <c r="E50" s="308"/>
      <c r="F50" s="309"/>
      <c r="G50" s="309" t="s">
        <v>46</v>
      </c>
      <c r="H50" s="310"/>
      <c r="I50" s="308"/>
      <c r="J50" s="309" t="s">
        <v>47</v>
      </c>
      <c r="L50" s="309" t="s">
        <v>48</v>
      </c>
    </row>
    <row r="51" spans="1:12" s="311" customFormat="1" ht="24" customHeight="1">
      <c r="A51" s="308"/>
      <c r="B51" s="308"/>
      <c r="C51" s="308"/>
      <c r="D51" s="308"/>
      <c r="E51" s="308"/>
      <c r="F51" s="312">
        <v>2566</v>
      </c>
      <c r="G51" s="312"/>
      <c r="H51" s="312">
        <v>2565</v>
      </c>
      <c r="I51" s="308"/>
      <c r="J51" s="313"/>
    </row>
    <row r="52" spans="1:12" s="318" customFormat="1" ht="24" customHeight="1">
      <c r="A52" s="314"/>
      <c r="B52" s="315" t="s">
        <v>49</v>
      </c>
      <c r="C52" s="314"/>
      <c r="D52" s="314"/>
      <c r="E52" s="314"/>
      <c r="F52" s="316"/>
      <c r="G52" s="317"/>
      <c r="H52" s="316"/>
      <c r="J52" s="314"/>
    </row>
    <row r="53" spans="1:12" s="311" customFormat="1" ht="24" customHeight="1">
      <c r="A53" s="319" t="s">
        <v>50</v>
      </c>
      <c r="B53" s="320" t="s">
        <v>51</v>
      </c>
      <c r="C53" s="319"/>
      <c r="D53" s="319"/>
      <c r="E53" s="319" t="s">
        <v>50</v>
      </c>
      <c r="F53" s="321">
        <v>99.99</v>
      </c>
      <c r="G53" s="319" t="s">
        <v>50</v>
      </c>
      <c r="H53" s="322">
        <v>99.99</v>
      </c>
      <c r="J53" s="319" t="s">
        <v>52</v>
      </c>
      <c r="L53" s="323" t="s">
        <v>53</v>
      </c>
    </row>
    <row r="54" spans="1:12" s="311" customFormat="1" ht="24" customHeight="1">
      <c r="A54" s="324"/>
      <c r="B54" s="324"/>
      <c r="C54" s="324"/>
      <c r="D54" s="324"/>
      <c r="E54" s="324"/>
    </row>
    <row r="55" spans="1:12" ht="24" customHeight="1">
      <c r="A55" s="16"/>
      <c r="B55" s="325" t="s">
        <v>53</v>
      </c>
      <c r="C55" s="16"/>
      <c r="D55" s="16"/>
      <c r="E55" s="16"/>
      <c r="F55" s="18"/>
      <c r="G55" s="18"/>
      <c r="H55" s="326"/>
      <c r="I55" s="145"/>
      <c r="J55" s="326"/>
      <c r="K55" s="16"/>
      <c r="L55" s="16"/>
    </row>
    <row r="56" spans="1:12" ht="24" customHeight="1">
      <c r="A56" s="16"/>
      <c r="B56" s="147" t="s">
        <v>54</v>
      </c>
      <c r="C56" s="16"/>
      <c r="D56" s="16"/>
      <c r="E56" s="16"/>
      <c r="F56" s="18"/>
      <c r="G56" s="18"/>
      <c r="H56" s="326"/>
      <c r="I56" s="145"/>
      <c r="J56" s="326"/>
      <c r="K56" s="16"/>
      <c r="L56" s="16"/>
    </row>
    <row r="57" spans="1:12" ht="24" customHeight="1">
      <c r="A57" s="16"/>
      <c r="B57" s="144" t="s">
        <v>55</v>
      </c>
      <c r="C57" s="16"/>
      <c r="D57" s="16"/>
      <c r="E57" s="16"/>
      <c r="F57" s="18"/>
      <c r="G57" s="18"/>
      <c r="H57" s="326"/>
      <c r="I57" s="145"/>
      <c r="J57" s="326"/>
      <c r="K57" s="16"/>
      <c r="L57" s="16"/>
    </row>
    <row r="58" spans="1:12" ht="24" customHeight="1">
      <c r="A58" s="16"/>
      <c r="B58" s="144" t="s">
        <v>56</v>
      </c>
      <c r="C58" s="16"/>
      <c r="D58" s="16"/>
      <c r="E58" s="16"/>
      <c r="F58" s="18"/>
      <c r="G58" s="18"/>
      <c r="H58" s="326"/>
      <c r="I58" s="145"/>
      <c r="J58" s="326"/>
      <c r="K58" s="16"/>
      <c r="L58" s="16"/>
    </row>
    <row r="59" spans="1:12" ht="24" customHeight="1">
      <c r="A59" s="327"/>
      <c r="B59" s="325" t="s">
        <v>57</v>
      </c>
      <c r="C59" s="17"/>
      <c r="D59" s="327"/>
      <c r="E59" s="327"/>
      <c r="F59" s="327"/>
      <c r="G59" s="327"/>
      <c r="H59" s="327"/>
      <c r="I59" s="327"/>
      <c r="J59" s="327"/>
      <c r="K59" s="327"/>
      <c r="L59" s="327"/>
    </row>
    <row r="60" spans="1:12" ht="24" customHeight="1">
      <c r="A60" s="17"/>
      <c r="B60" s="184" t="s">
        <v>58</v>
      </c>
      <c r="C60" s="187"/>
      <c r="D60" s="187"/>
      <c r="E60" s="327"/>
      <c r="F60" s="327"/>
      <c r="G60" s="327"/>
      <c r="H60" s="327"/>
      <c r="I60" s="327"/>
      <c r="J60" s="328"/>
      <c r="K60" s="327"/>
      <c r="L60" s="327"/>
    </row>
    <row r="61" spans="1:12" ht="24" customHeight="1">
      <c r="A61" s="17" t="s">
        <v>59</v>
      </c>
      <c r="B61" s="17" t="s">
        <v>60</v>
      </c>
      <c r="C61" s="17"/>
      <c r="D61" s="187"/>
      <c r="E61" s="327"/>
      <c r="F61" s="327"/>
      <c r="G61" s="327"/>
      <c r="H61" s="327"/>
      <c r="I61" s="327"/>
      <c r="J61" s="328"/>
      <c r="K61" s="327"/>
      <c r="L61" s="327"/>
    </row>
    <row r="62" spans="1:12" ht="24" customHeight="1">
      <c r="A62" s="187"/>
      <c r="B62" s="17" t="s">
        <v>61</v>
      </c>
      <c r="C62" s="17"/>
      <c r="D62" s="187"/>
      <c r="E62" s="327"/>
      <c r="F62" s="327"/>
      <c r="G62" s="327"/>
      <c r="H62" s="327"/>
      <c r="I62" s="327"/>
      <c r="J62" s="328"/>
      <c r="K62" s="327"/>
      <c r="L62" s="327"/>
    </row>
    <row r="63" spans="1:12" ht="24" customHeight="1">
      <c r="A63" s="187"/>
      <c r="B63" s="17" t="s">
        <v>62</v>
      </c>
      <c r="C63" s="17"/>
      <c r="D63" s="187"/>
      <c r="E63" s="327"/>
      <c r="F63" s="327"/>
      <c r="G63" s="327"/>
      <c r="H63" s="327"/>
      <c r="I63" s="327"/>
      <c r="J63" s="328"/>
      <c r="K63" s="327"/>
      <c r="L63" s="327"/>
    </row>
    <row r="64" spans="1:12" ht="24" customHeight="1">
      <c r="A64" s="187"/>
      <c r="B64" s="17" t="s">
        <v>63</v>
      </c>
      <c r="C64" s="17"/>
      <c r="D64" s="187"/>
      <c r="E64" s="327"/>
      <c r="F64" s="327"/>
      <c r="G64" s="327"/>
      <c r="H64" s="327"/>
      <c r="I64" s="327"/>
      <c r="J64" s="328"/>
      <c r="K64" s="327"/>
      <c r="L64" s="327"/>
    </row>
    <row r="65" spans="1:12" ht="24" customHeight="1">
      <c r="A65" s="187"/>
      <c r="B65" s="17" t="s">
        <v>64</v>
      </c>
      <c r="C65" s="17"/>
      <c r="D65" s="187"/>
      <c r="E65" s="327"/>
      <c r="F65" s="327"/>
      <c r="G65" s="327"/>
      <c r="H65" s="327"/>
      <c r="I65" s="327"/>
      <c r="J65" s="328"/>
      <c r="K65" s="327"/>
      <c r="L65" s="327"/>
    </row>
    <row r="66" spans="1:12" ht="24" customHeight="1">
      <c r="A66" s="187"/>
      <c r="B66" s="17" t="s">
        <v>65</v>
      </c>
      <c r="C66" s="17"/>
      <c r="D66" s="187"/>
      <c r="E66" s="327"/>
      <c r="F66" s="327"/>
      <c r="G66" s="327"/>
      <c r="H66" s="327"/>
      <c r="I66" s="327"/>
      <c r="J66" s="328"/>
      <c r="K66" s="327"/>
      <c r="L66" s="327"/>
    </row>
    <row r="67" spans="1:12" ht="24" customHeight="1">
      <c r="A67" s="187"/>
      <c r="B67" s="17" t="s">
        <v>66</v>
      </c>
      <c r="C67" s="17"/>
      <c r="D67" s="187"/>
      <c r="E67" s="327"/>
      <c r="F67" s="327"/>
      <c r="G67" s="327"/>
      <c r="H67" s="327"/>
      <c r="I67" s="327"/>
      <c r="J67" s="328"/>
      <c r="K67" s="327"/>
      <c r="L67" s="327"/>
    </row>
    <row r="68" spans="1:12" ht="24" customHeight="1">
      <c r="A68" s="187"/>
      <c r="B68" s="17" t="s">
        <v>67</v>
      </c>
      <c r="C68" s="17"/>
      <c r="D68" s="187"/>
      <c r="E68" s="327"/>
      <c r="F68" s="327"/>
      <c r="G68" s="327"/>
      <c r="H68" s="327"/>
      <c r="I68" s="327"/>
      <c r="J68" s="328"/>
      <c r="K68" s="327"/>
      <c r="L68" s="327"/>
    </row>
    <row r="69" spans="1:12" ht="24" customHeight="1">
      <c r="A69" s="187"/>
      <c r="B69" s="17" t="s">
        <v>68</v>
      </c>
      <c r="C69" s="17"/>
      <c r="D69" s="187"/>
      <c r="E69" s="327"/>
      <c r="F69" s="327"/>
      <c r="G69" s="327"/>
      <c r="H69" s="327"/>
      <c r="I69" s="327"/>
      <c r="J69" s="328"/>
      <c r="K69" s="327"/>
      <c r="L69" s="327"/>
    </row>
    <row r="70" spans="1:12" ht="24" customHeight="1">
      <c r="A70" s="187"/>
      <c r="B70" s="17"/>
      <c r="C70" s="17"/>
      <c r="D70" s="187"/>
      <c r="E70" s="327"/>
      <c r="F70" s="327"/>
      <c r="G70" s="327"/>
      <c r="H70" s="327"/>
      <c r="I70" s="327"/>
      <c r="J70" s="328"/>
      <c r="K70" s="327"/>
      <c r="L70" s="327"/>
    </row>
    <row r="71" spans="1:12" ht="24" customHeight="1">
      <c r="A71" s="187"/>
      <c r="B71" s="17"/>
      <c r="C71" s="17"/>
      <c r="D71" s="187"/>
      <c r="E71" s="327"/>
      <c r="F71" s="327"/>
      <c r="G71" s="327"/>
      <c r="H71" s="327"/>
      <c r="I71" s="327"/>
      <c r="J71" s="328"/>
      <c r="K71" s="327"/>
      <c r="L71" s="327"/>
    </row>
    <row r="72" spans="1:12" ht="24" customHeight="1">
      <c r="A72" s="180"/>
      <c r="B72" s="180"/>
      <c r="C72" s="23" t="s">
        <v>33</v>
      </c>
      <c r="D72" s="16"/>
      <c r="E72" s="17"/>
      <c r="F72" s="16"/>
      <c r="G72" s="180"/>
      <c r="H72" s="180"/>
      <c r="I72" s="144"/>
      <c r="J72" s="329"/>
      <c r="K72" s="329"/>
      <c r="L72" s="329"/>
    </row>
    <row r="73" spans="1:12" ht="24" customHeight="1">
      <c r="A73" s="180"/>
      <c r="B73" s="180"/>
      <c r="C73" s="23" t="s">
        <v>34</v>
      </c>
      <c r="D73" s="16"/>
      <c r="E73" s="17"/>
      <c r="F73" s="16"/>
      <c r="G73" s="180"/>
      <c r="H73" s="180"/>
      <c r="I73" s="144"/>
      <c r="J73" s="329"/>
      <c r="K73" s="329"/>
      <c r="L73" s="329"/>
    </row>
    <row r="74" spans="1:12" ht="27" customHeight="1">
      <c r="A74" s="537" t="s">
        <v>69</v>
      </c>
      <c r="B74" s="533"/>
      <c r="C74" s="533"/>
      <c r="D74" s="533"/>
      <c r="E74" s="533"/>
      <c r="F74" s="533"/>
      <c r="G74" s="533"/>
      <c r="H74" s="533"/>
      <c r="I74" s="533"/>
      <c r="J74" s="533"/>
      <c r="K74" s="533"/>
      <c r="L74" s="533"/>
    </row>
    <row r="75" spans="1:12" ht="27" customHeight="1">
      <c r="A75" s="16"/>
      <c r="B75" s="16"/>
      <c r="C75" s="23"/>
      <c r="D75" s="23"/>
      <c r="E75" s="23"/>
      <c r="F75" s="16"/>
      <c r="G75" s="16"/>
      <c r="H75" s="16"/>
      <c r="I75" s="16"/>
      <c r="J75" s="16"/>
      <c r="K75" s="16"/>
      <c r="L75" s="19" t="s">
        <v>36</v>
      </c>
    </row>
    <row r="76" spans="1:12" ht="27" customHeight="1">
      <c r="A76" s="16"/>
      <c r="B76" s="16"/>
      <c r="C76" s="16"/>
      <c r="D76" s="16"/>
      <c r="E76" s="16"/>
      <c r="F76" s="18"/>
      <c r="G76" s="18"/>
      <c r="H76" s="326"/>
      <c r="I76" s="145"/>
      <c r="J76" s="326"/>
      <c r="K76" s="16"/>
      <c r="L76" s="16"/>
    </row>
    <row r="77" spans="1:12" ht="27" customHeight="1">
      <c r="A77" s="298" t="s">
        <v>70</v>
      </c>
      <c r="B77" s="148" t="s">
        <v>71</v>
      </c>
      <c r="C77" s="148"/>
      <c r="D77" s="148"/>
      <c r="E77" s="148"/>
      <c r="F77" s="180"/>
      <c r="G77" s="180"/>
      <c r="H77" s="180"/>
      <c r="I77" s="180"/>
      <c r="J77" s="180"/>
      <c r="K77" s="17"/>
      <c r="L77" s="17"/>
    </row>
    <row r="78" spans="1:12" ht="27" customHeight="1">
      <c r="A78" s="304"/>
      <c r="B78" s="144" t="s">
        <v>72</v>
      </c>
      <c r="C78" s="16"/>
      <c r="D78" s="180"/>
      <c r="E78" s="180"/>
      <c r="F78" s="180"/>
      <c r="G78" s="180"/>
      <c r="H78" s="180"/>
      <c r="I78" s="180"/>
      <c r="J78" s="180"/>
      <c r="K78" s="180"/>
      <c r="L78" s="180"/>
    </row>
    <row r="79" spans="1:12" ht="27" customHeight="1">
      <c r="A79" s="304"/>
      <c r="B79" s="147" t="s">
        <v>73</v>
      </c>
      <c r="C79" s="16"/>
      <c r="D79" s="180"/>
      <c r="E79" s="180"/>
      <c r="F79" s="180"/>
      <c r="G79" s="180"/>
      <c r="H79" s="180"/>
      <c r="I79" s="180"/>
      <c r="J79" s="180"/>
      <c r="K79" s="180"/>
      <c r="L79" s="180"/>
    </row>
    <row r="80" spans="1:12" ht="27" customHeight="1">
      <c r="A80" s="17"/>
      <c r="B80" s="147" t="s">
        <v>74</v>
      </c>
      <c r="C80" s="16"/>
      <c r="D80" s="180"/>
      <c r="E80" s="180"/>
      <c r="F80" s="180"/>
      <c r="G80" s="180"/>
      <c r="H80" s="180"/>
      <c r="I80" s="180"/>
      <c r="J80" s="180"/>
      <c r="K80" s="180"/>
      <c r="L80" s="180"/>
    </row>
    <row r="81" spans="1:12" ht="27" customHeight="1">
      <c r="A81" s="17"/>
      <c r="B81" s="144" t="s">
        <v>75</v>
      </c>
      <c r="C81" s="16"/>
      <c r="D81" s="180"/>
      <c r="E81" s="180"/>
      <c r="F81" s="180"/>
      <c r="G81" s="180"/>
      <c r="H81" s="180"/>
      <c r="I81" s="180"/>
      <c r="J81" s="180"/>
      <c r="K81" s="180"/>
      <c r="L81" s="180"/>
    </row>
    <row r="82" spans="1:12" ht="27" customHeight="1">
      <c r="A82" s="17"/>
      <c r="B82" s="144" t="s">
        <v>76</v>
      </c>
      <c r="C82" s="16"/>
      <c r="D82" s="180"/>
      <c r="E82" s="180"/>
      <c r="F82" s="180"/>
      <c r="G82" s="180"/>
      <c r="H82" s="180"/>
      <c r="I82" s="180"/>
      <c r="J82" s="180"/>
      <c r="K82" s="180"/>
      <c r="L82" s="180"/>
    </row>
    <row r="83" spans="1:12" ht="27" customHeight="1">
      <c r="A83" s="17"/>
      <c r="B83" s="147" t="s">
        <v>77</v>
      </c>
      <c r="C83" s="16"/>
      <c r="D83" s="180"/>
      <c r="E83" s="180"/>
      <c r="F83" s="180"/>
      <c r="G83" s="180"/>
      <c r="H83" s="180"/>
      <c r="I83" s="180"/>
      <c r="J83" s="180"/>
      <c r="K83" s="180"/>
      <c r="L83" s="180"/>
    </row>
    <row r="84" spans="1:12" ht="27" customHeight="1">
      <c r="A84" s="17"/>
      <c r="B84" s="144" t="s">
        <v>78</v>
      </c>
      <c r="C84" s="16"/>
      <c r="D84" s="180"/>
      <c r="E84" s="180"/>
      <c r="F84" s="180"/>
      <c r="G84" s="180"/>
      <c r="H84" s="180"/>
      <c r="I84" s="180"/>
      <c r="J84" s="180"/>
      <c r="K84" s="180"/>
      <c r="L84" s="180"/>
    </row>
    <row r="85" spans="1:12" ht="27" customHeight="1">
      <c r="A85" s="17"/>
      <c r="B85" s="144" t="s">
        <v>79</v>
      </c>
      <c r="C85" s="16"/>
      <c r="D85" s="180"/>
      <c r="E85" s="180"/>
      <c r="F85" s="180"/>
      <c r="G85" s="180"/>
      <c r="H85" s="180"/>
      <c r="I85" s="180"/>
      <c r="J85" s="180"/>
      <c r="K85" s="180"/>
      <c r="L85" s="180"/>
    </row>
    <row r="86" spans="1:12" ht="27" customHeight="1">
      <c r="A86" s="17"/>
      <c r="B86" s="147" t="s">
        <v>80</v>
      </c>
      <c r="C86" s="16"/>
      <c r="D86" s="180"/>
      <c r="E86" s="180"/>
      <c r="F86" s="180"/>
      <c r="G86" s="180"/>
      <c r="H86" s="180"/>
      <c r="I86" s="180"/>
      <c r="J86" s="180"/>
      <c r="K86" s="180"/>
      <c r="L86" s="180"/>
    </row>
    <row r="87" spans="1:12" ht="27" customHeight="1">
      <c r="A87" s="17"/>
      <c r="B87" s="144" t="s">
        <v>81</v>
      </c>
      <c r="C87" s="16"/>
      <c r="D87" s="180"/>
      <c r="E87" s="180"/>
      <c r="F87" s="180"/>
      <c r="G87" s="180"/>
      <c r="H87" s="180"/>
      <c r="I87" s="180"/>
      <c r="J87" s="180"/>
      <c r="K87" s="180"/>
      <c r="L87" s="180"/>
    </row>
    <row r="88" spans="1:12" ht="27" customHeight="1">
      <c r="A88" s="17"/>
      <c r="B88" s="147" t="s">
        <v>82</v>
      </c>
      <c r="C88" s="16"/>
      <c r="D88" s="180"/>
      <c r="E88" s="180"/>
      <c r="F88" s="180"/>
      <c r="G88" s="180"/>
      <c r="H88" s="180"/>
      <c r="I88" s="180"/>
      <c r="J88" s="180"/>
      <c r="K88" s="180"/>
      <c r="L88" s="180"/>
    </row>
    <row r="89" spans="1:12" ht="27" customHeight="1">
      <c r="A89" s="304"/>
      <c r="B89" s="147" t="s">
        <v>83</v>
      </c>
      <c r="C89" s="16"/>
      <c r="D89" s="180"/>
      <c r="E89" s="180"/>
      <c r="F89" s="180"/>
      <c r="G89" s="180"/>
      <c r="H89" s="180"/>
      <c r="I89" s="180"/>
      <c r="J89" s="180"/>
      <c r="K89" s="180"/>
      <c r="L89" s="180"/>
    </row>
    <row r="90" spans="1:12" ht="27" customHeight="1">
      <c r="A90" s="17"/>
      <c r="B90" s="16" t="s">
        <v>84</v>
      </c>
      <c r="C90" s="16"/>
      <c r="D90" s="180"/>
      <c r="E90" s="180"/>
      <c r="F90" s="180"/>
      <c r="G90" s="180"/>
      <c r="H90" s="180"/>
      <c r="I90" s="180"/>
      <c r="J90" s="180"/>
      <c r="K90" s="180"/>
      <c r="L90" s="180"/>
    </row>
    <row r="91" spans="1:12" ht="27" customHeight="1">
      <c r="A91" s="17"/>
      <c r="B91" s="147" t="s">
        <v>85</v>
      </c>
      <c r="C91" s="16"/>
      <c r="D91" s="180"/>
      <c r="E91" s="180"/>
      <c r="F91" s="180"/>
      <c r="G91" s="180"/>
      <c r="H91" s="180"/>
      <c r="I91" s="180"/>
      <c r="J91" s="180"/>
      <c r="K91" s="180"/>
      <c r="L91" s="180"/>
    </row>
    <row r="92" spans="1:12" ht="27" customHeight="1">
      <c r="A92" s="17"/>
      <c r="B92" s="144" t="s">
        <v>86</v>
      </c>
      <c r="C92" s="16"/>
      <c r="D92" s="180"/>
      <c r="E92" s="180"/>
      <c r="F92" s="180"/>
      <c r="G92" s="180"/>
      <c r="H92" s="180"/>
      <c r="I92" s="180"/>
      <c r="J92" s="180"/>
      <c r="K92" s="180"/>
      <c r="L92" s="180"/>
    </row>
    <row r="93" spans="1:12" ht="27" customHeight="1">
      <c r="A93" s="16"/>
      <c r="B93" s="144" t="s">
        <v>87</v>
      </c>
      <c r="C93" s="16"/>
      <c r="D93" s="16"/>
      <c r="E93" s="16"/>
      <c r="F93" s="16"/>
      <c r="G93" s="16"/>
      <c r="H93" s="16"/>
      <c r="I93" s="16"/>
      <c r="J93" s="16"/>
      <c r="K93" s="16"/>
      <c r="L93" s="145"/>
    </row>
    <row r="94" spans="1:12" ht="27" customHeight="1">
      <c r="A94" s="16"/>
      <c r="B94" s="147" t="s">
        <v>88</v>
      </c>
      <c r="C94" s="16"/>
      <c r="D94" s="16"/>
      <c r="E94" s="16"/>
      <c r="F94" s="16"/>
      <c r="G94" s="16"/>
      <c r="H94" s="16"/>
      <c r="I94" s="16"/>
      <c r="J94" s="16"/>
      <c r="K94" s="16"/>
      <c r="L94" s="145"/>
    </row>
    <row r="95" spans="1:12" ht="27" customHeight="1">
      <c r="A95" s="16"/>
      <c r="B95" s="144" t="s">
        <v>89</v>
      </c>
      <c r="C95" s="16"/>
      <c r="D95" s="16"/>
      <c r="E95" s="16"/>
      <c r="F95" s="16"/>
      <c r="G95" s="16"/>
      <c r="H95" s="16"/>
      <c r="I95" s="16"/>
      <c r="J95" s="16"/>
      <c r="K95" s="16"/>
      <c r="L95" s="145"/>
    </row>
    <row r="96" spans="1:12" ht="27" customHeight="1">
      <c r="A96" s="16"/>
      <c r="B96" s="144" t="s">
        <v>90</v>
      </c>
      <c r="C96" s="16"/>
      <c r="D96" s="16"/>
      <c r="E96" s="16"/>
      <c r="F96" s="16"/>
      <c r="G96" s="16"/>
      <c r="H96" s="16"/>
      <c r="I96" s="16"/>
      <c r="J96" s="16"/>
      <c r="K96" s="16"/>
      <c r="L96" s="145"/>
    </row>
    <row r="97" spans="1:12" ht="27" customHeight="1">
      <c r="A97" s="16"/>
      <c r="B97" s="147" t="s">
        <v>91</v>
      </c>
      <c r="C97" s="16"/>
      <c r="D97" s="16"/>
      <c r="E97" s="16"/>
      <c r="F97" s="16"/>
      <c r="G97" s="16"/>
      <c r="H97" s="16"/>
      <c r="I97" s="16"/>
      <c r="J97" s="16"/>
      <c r="K97" s="16"/>
      <c r="L97" s="145"/>
    </row>
    <row r="98" spans="1:12" ht="27" customHeight="1">
      <c r="A98" s="16"/>
      <c r="B98" s="144" t="s">
        <v>92</v>
      </c>
      <c r="C98" s="16"/>
      <c r="D98" s="16"/>
      <c r="E98" s="16"/>
      <c r="F98" s="16"/>
      <c r="G98" s="16"/>
      <c r="H98" s="16"/>
      <c r="I98" s="16"/>
      <c r="J98" s="16"/>
      <c r="K98" s="16"/>
      <c r="L98" s="145"/>
    </row>
    <row r="99" spans="1:12" ht="27" customHeight="1">
      <c r="A99" s="16"/>
      <c r="B99" s="144" t="s">
        <v>93</v>
      </c>
      <c r="C99" s="16"/>
      <c r="D99" s="16"/>
      <c r="E99" s="16"/>
      <c r="F99" s="16"/>
      <c r="G99" s="16"/>
      <c r="H99" s="16"/>
      <c r="I99" s="16"/>
      <c r="J99" s="16"/>
      <c r="K99" s="16"/>
      <c r="L99" s="145"/>
    </row>
    <row r="100" spans="1:12" ht="27" customHeight="1">
      <c r="A100" s="16"/>
      <c r="B100" s="144" t="s">
        <v>94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45"/>
    </row>
    <row r="101" spans="1:12" ht="27" customHeight="1">
      <c r="A101" s="17"/>
      <c r="B101" s="144"/>
      <c r="C101" s="16"/>
      <c r="D101" s="180"/>
      <c r="E101" s="180"/>
      <c r="F101" s="180"/>
      <c r="G101" s="180"/>
      <c r="H101" s="180"/>
      <c r="I101" s="180"/>
      <c r="J101" s="180"/>
      <c r="K101" s="180"/>
      <c r="L101" s="180"/>
    </row>
    <row r="102" spans="1:12" ht="27" customHeight="1">
      <c r="A102" s="17"/>
      <c r="B102" s="144"/>
      <c r="C102" s="16"/>
      <c r="D102" s="180"/>
      <c r="E102" s="180"/>
      <c r="F102" s="180"/>
      <c r="G102" s="180"/>
      <c r="H102" s="180"/>
      <c r="I102" s="180"/>
      <c r="J102" s="180"/>
      <c r="K102" s="180"/>
      <c r="L102" s="180"/>
    </row>
    <row r="103" spans="1:12" ht="27" customHeight="1">
      <c r="A103" s="16"/>
      <c r="B103" s="16"/>
      <c r="C103" s="23" t="s">
        <v>33</v>
      </c>
      <c r="D103" s="16"/>
      <c r="E103" s="17"/>
      <c r="F103" s="16"/>
      <c r="G103" s="180"/>
      <c r="H103" s="180"/>
      <c r="I103" s="16"/>
      <c r="J103" s="16"/>
      <c r="K103" s="16"/>
      <c r="L103" s="145"/>
    </row>
    <row r="104" spans="1:12" ht="27" customHeight="1">
      <c r="A104" s="16"/>
      <c r="B104" s="16"/>
      <c r="C104" s="23" t="s">
        <v>34</v>
      </c>
      <c r="D104" s="16"/>
      <c r="E104" s="17"/>
      <c r="F104" s="16"/>
      <c r="G104" s="180"/>
      <c r="H104" s="180"/>
      <c r="I104" s="16"/>
      <c r="J104" s="16"/>
      <c r="K104" s="16"/>
      <c r="L104" s="145"/>
    </row>
    <row r="105" spans="1:12" ht="27" customHeight="1">
      <c r="A105" s="16"/>
      <c r="B105" s="16"/>
      <c r="C105" s="23"/>
      <c r="D105" s="16"/>
      <c r="E105" s="17"/>
      <c r="F105" s="16"/>
      <c r="G105" s="180"/>
      <c r="H105" s="180"/>
      <c r="I105" s="16"/>
      <c r="J105" s="16"/>
      <c r="K105" s="16"/>
      <c r="L105" s="145"/>
    </row>
    <row r="106" spans="1:12" ht="26.1" customHeight="1">
      <c r="A106" s="537" t="s">
        <v>95</v>
      </c>
      <c r="B106" s="533"/>
      <c r="C106" s="533"/>
      <c r="D106" s="533"/>
      <c r="E106" s="533"/>
      <c r="F106" s="533"/>
      <c r="G106" s="533"/>
      <c r="H106" s="533"/>
      <c r="I106" s="533"/>
      <c r="J106" s="533"/>
      <c r="K106" s="533"/>
      <c r="L106" s="533"/>
    </row>
    <row r="107" spans="1:12" ht="26.1" customHeight="1">
      <c r="A107" s="17"/>
      <c r="B107" s="180"/>
      <c r="C107" s="23"/>
      <c r="D107" s="23"/>
      <c r="E107" s="23"/>
      <c r="F107" s="16"/>
      <c r="G107" s="180"/>
      <c r="H107" s="180"/>
      <c r="I107" s="144"/>
      <c r="J107" s="144"/>
      <c r="K107" s="180"/>
      <c r="L107" s="19" t="s">
        <v>36</v>
      </c>
    </row>
    <row r="108" spans="1:12" ht="26.1" customHeight="1">
      <c r="A108" s="17"/>
      <c r="B108" s="180"/>
      <c r="C108" s="23"/>
      <c r="D108" s="23"/>
      <c r="E108" s="23"/>
      <c r="F108" s="16"/>
      <c r="G108" s="180"/>
      <c r="H108" s="180"/>
      <c r="I108" s="144"/>
      <c r="J108" s="144"/>
      <c r="K108" s="180"/>
      <c r="L108" s="19"/>
    </row>
    <row r="109" spans="1:12" ht="26.1" customHeight="1">
      <c r="A109" s="16"/>
      <c r="B109" s="144" t="s">
        <v>96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45"/>
    </row>
    <row r="110" spans="1:12" ht="26.1" customHeight="1">
      <c r="A110" s="16"/>
      <c r="B110" s="147" t="s">
        <v>97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45"/>
    </row>
    <row r="111" spans="1:12" ht="26.1" customHeight="1">
      <c r="A111" s="16"/>
      <c r="B111" s="144" t="s">
        <v>98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45"/>
    </row>
    <row r="112" spans="1:12" ht="26.1" customHeight="1">
      <c r="A112" s="16"/>
      <c r="B112" s="144" t="s">
        <v>99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45"/>
    </row>
    <row r="113" spans="1:12" ht="26.1" customHeight="1">
      <c r="A113" s="16"/>
      <c r="B113" s="147" t="s">
        <v>100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45"/>
    </row>
    <row r="114" spans="1:12" ht="26.1" customHeight="1">
      <c r="A114" s="16"/>
      <c r="B114" s="144" t="s">
        <v>101</v>
      </c>
      <c r="C114" s="16"/>
      <c r="D114" s="16"/>
      <c r="E114" s="16"/>
      <c r="F114" s="16"/>
      <c r="G114" s="16"/>
      <c r="H114" s="16"/>
      <c r="I114" s="16"/>
      <c r="J114" s="16"/>
      <c r="K114" s="16"/>
      <c r="L114" s="145"/>
    </row>
    <row r="115" spans="1:12" ht="26.1" customHeight="1">
      <c r="A115" s="16"/>
      <c r="B115" s="144" t="s">
        <v>102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</row>
    <row r="116" spans="1:12" s="16" customFormat="1" ht="26.1" customHeight="1">
      <c r="A116" s="18"/>
      <c r="B116" s="330" t="s">
        <v>103</v>
      </c>
      <c r="C116" s="23"/>
    </row>
    <row r="117" spans="1:12" s="331" customFormat="1" ht="26.1" customHeight="1">
      <c r="B117" s="331" t="s">
        <v>104</v>
      </c>
      <c r="C117" s="332" t="s">
        <v>105</v>
      </c>
      <c r="D117" s="333"/>
      <c r="E117" s="333"/>
      <c r="F117" s="333"/>
      <c r="G117" s="333"/>
    </row>
    <row r="118" spans="1:12" s="331" customFormat="1" ht="26.1" customHeight="1">
      <c r="C118" s="334" t="s">
        <v>106</v>
      </c>
      <c r="D118" s="333"/>
      <c r="E118" s="333"/>
      <c r="F118" s="333"/>
      <c r="G118" s="333"/>
    </row>
    <row r="119" spans="1:12" s="331" customFormat="1" ht="26.1" customHeight="1">
      <c r="C119" s="333" t="s">
        <v>107</v>
      </c>
      <c r="D119" s="333"/>
      <c r="E119" s="333"/>
      <c r="F119" s="333"/>
      <c r="G119" s="333"/>
    </row>
    <row r="120" spans="1:12" s="331" customFormat="1" ht="26.1" customHeight="1">
      <c r="B120" s="333"/>
      <c r="C120" s="332" t="s">
        <v>108</v>
      </c>
      <c r="D120" s="333"/>
      <c r="E120" s="333"/>
      <c r="F120" s="333"/>
      <c r="G120" s="333"/>
    </row>
    <row r="121" spans="1:12" s="331" customFormat="1" ht="26.1" customHeight="1">
      <c r="B121" s="333"/>
      <c r="C121" s="334" t="s">
        <v>109</v>
      </c>
      <c r="D121" s="333"/>
      <c r="E121" s="333"/>
      <c r="F121" s="333"/>
      <c r="G121" s="333"/>
    </row>
    <row r="122" spans="1:12" s="16" customFormat="1" ht="26.1" customHeight="1">
      <c r="A122" s="18"/>
      <c r="B122" s="23"/>
      <c r="C122" s="184" t="s">
        <v>110</v>
      </c>
    </row>
    <row r="123" spans="1:12" s="16" customFormat="1" ht="26.1" customHeight="1">
      <c r="A123" s="18"/>
      <c r="B123" s="184" t="s">
        <v>111</v>
      </c>
      <c r="C123" s="23"/>
    </row>
    <row r="124" spans="1:12" s="16" customFormat="1" ht="26.1" customHeight="1">
      <c r="A124" s="18"/>
      <c r="B124" s="23"/>
      <c r="C124" s="184" t="s">
        <v>112</v>
      </c>
    </row>
    <row r="125" spans="1:12" s="16" customFormat="1" ht="26.1" customHeight="1">
      <c r="A125" s="18"/>
      <c r="C125" s="23" t="s">
        <v>113</v>
      </c>
    </row>
    <row r="126" spans="1:12" s="16" customFormat="1" ht="26.1" customHeight="1">
      <c r="A126" s="18"/>
      <c r="C126" s="23" t="s">
        <v>114</v>
      </c>
    </row>
    <row r="127" spans="1:12" s="16" customFormat="1" ht="26.1" customHeight="1">
      <c r="A127" s="18"/>
      <c r="C127" s="23" t="s">
        <v>115</v>
      </c>
    </row>
    <row r="128" spans="1:12" s="16" customFormat="1" ht="26.1" customHeight="1">
      <c r="A128" s="18"/>
      <c r="B128" s="23"/>
      <c r="C128" s="184" t="s">
        <v>116</v>
      </c>
    </row>
    <row r="129" spans="1:12" s="16" customFormat="1" ht="26.1" customHeight="1">
      <c r="A129" s="18"/>
      <c r="C129" s="23" t="s">
        <v>117</v>
      </c>
    </row>
    <row r="130" spans="1:12" s="16" customFormat="1" ht="26.1" customHeight="1">
      <c r="A130" s="18"/>
      <c r="C130" s="23" t="s">
        <v>118</v>
      </c>
    </row>
    <row r="131" spans="1:12" s="16" customFormat="1" ht="26.1" customHeight="1">
      <c r="A131" s="18"/>
      <c r="C131" s="23" t="s">
        <v>119</v>
      </c>
    </row>
    <row r="132" spans="1:12" s="16" customFormat="1" ht="26.1" customHeight="1">
      <c r="A132" s="18"/>
      <c r="C132" s="23" t="s">
        <v>120</v>
      </c>
    </row>
    <row r="133" spans="1:12" s="16" customFormat="1" ht="26.1" customHeight="1">
      <c r="A133" s="18"/>
      <c r="C133" s="335"/>
      <c r="E133" s="306"/>
      <c r="G133" s="306"/>
      <c r="H133" s="306"/>
      <c r="I133" s="307"/>
      <c r="J133" s="307"/>
      <c r="K133" s="307"/>
      <c r="L133" s="306"/>
    </row>
    <row r="134" spans="1:12" s="16" customFormat="1" ht="26.1" customHeight="1">
      <c r="A134" s="18"/>
      <c r="C134" s="335"/>
      <c r="E134" s="306"/>
      <c r="G134" s="306"/>
      <c r="H134" s="306"/>
      <c r="I134" s="307"/>
      <c r="J134" s="307"/>
      <c r="K134" s="307"/>
      <c r="L134" s="306"/>
    </row>
    <row r="135" spans="1:12" s="16" customFormat="1" ht="26.1" customHeight="1">
      <c r="A135" s="18"/>
      <c r="C135" s="335"/>
      <c r="E135" s="306"/>
      <c r="G135" s="306"/>
      <c r="H135" s="306"/>
      <c r="I135" s="307"/>
      <c r="J135" s="307"/>
      <c r="K135" s="307"/>
      <c r="L135" s="306"/>
    </row>
    <row r="136" spans="1:12" s="16" customFormat="1" ht="26.1" customHeight="1">
      <c r="A136" s="18"/>
      <c r="C136" s="335"/>
      <c r="E136" s="306"/>
      <c r="G136" s="306"/>
      <c r="H136" s="306"/>
      <c r="I136" s="307"/>
      <c r="J136" s="307"/>
      <c r="K136" s="307"/>
      <c r="L136" s="306"/>
    </row>
    <row r="137" spans="1:12" s="16" customFormat="1" ht="26.1" customHeight="1">
      <c r="A137" s="18"/>
      <c r="C137" s="23" t="s">
        <v>33</v>
      </c>
      <c r="E137" s="17"/>
      <c r="G137" s="180"/>
      <c r="H137" s="306"/>
      <c r="I137" s="307"/>
      <c r="J137" s="307"/>
      <c r="K137" s="307"/>
      <c r="L137" s="306"/>
    </row>
    <row r="138" spans="1:12" s="16" customFormat="1" ht="26.1" customHeight="1">
      <c r="A138" s="18"/>
      <c r="C138" s="23" t="s">
        <v>34</v>
      </c>
      <c r="E138" s="17"/>
      <c r="G138" s="180"/>
      <c r="H138" s="306"/>
      <c r="I138" s="307"/>
      <c r="J138" s="307"/>
      <c r="K138" s="307"/>
      <c r="L138" s="306"/>
    </row>
    <row r="139" spans="1:12" s="16" customFormat="1" ht="26.1" customHeight="1">
      <c r="A139" s="18"/>
      <c r="C139" s="23"/>
      <c r="E139" s="17"/>
      <c r="G139" s="180"/>
      <c r="H139" s="306"/>
      <c r="I139" s="307"/>
      <c r="J139" s="307"/>
      <c r="K139" s="307"/>
      <c r="L139" s="306"/>
    </row>
    <row r="140" spans="1:12" ht="27.95" customHeight="1">
      <c r="A140" s="537" t="s">
        <v>121</v>
      </c>
      <c r="B140" s="533"/>
      <c r="C140" s="533"/>
      <c r="D140" s="533"/>
      <c r="E140" s="533"/>
      <c r="F140" s="533"/>
      <c r="G140" s="533"/>
      <c r="H140" s="533"/>
      <c r="I140" s="533"/>
      <c r="J140" s="533"/>
      <c r="K140" s="533"/>
      <c r="L140" s="533"/>
    </row>
    <row r="141" spans="1:12" ht="27.95" customHeight="1">
      <c r="A141" s="17"/>
      <c r="B141" s="180"/>
      <c r="C141" s="23"/>
      <c r="D141" s="23"/>
      <c r="E141" s="23"/>
      <c r="F141" s="16"/>
      <c r="G141" s="180"/>
      <c r="H141" s="180"/>
      <c r="I141" s="144"/>
      <c r="J141" s="144"/>
      <c r="K141" s="180"/>
      <c r="L141" s="19" t="s">
        <v>36</v>
      </c>
    </row>
    <row r="142" spans="1:12" ht="27.95" customHeight="1">
      <c r="A142" s="17"/>
      <c r="B142" s="180"/>
      <c r="C142" s="23"/>
      <c r="D142" s="23"/>
      <c r="E142" s="23"/>
      <c r="F142" s="16"/>
      <c r="G142" s="180"/>
      <c r="H142" s="180"/>
      <c r="I142" s="144"/>
      <c r="J142" s="144"/>
      <c r="K142" s="180"/>
      <c r="L142" s="19"/>
    </row>
    <row r="143" spans="1:12" s="16" customFormat="1" ht="27.95" customHeight="1">
      <c r="A143" s="18"/>
      <c r="B143" s="336" t="s">
        <v>122</v>
      </c>
      <c r="C143" s="23"/>
      <c r="E143" s="17"/>
    </row>
    <row r="144" spans="1:12" s="16" customFormat="1" ht="27.95" customHeight="1">
      <c r="A144" s="18"/>
      <c r="B144" s="336"/>
      <c r="C144" s="184" t="s">
        <v>123</v>
      </c>
      <c r="E144" s="296"/>
    </row>
    <row r="145" spans="1:12" s="16" customFormat="1" ht="27.95" customHeight="1">
      <c r="A145" s="18"/>
      <c r="C145" s="336" t="s">
        <v>124</v>
      </c>
      <c r="E145" s="296"/>
    </row>
    <row r="146" spans="1:12" s="16" customFormat="1" ht="27.95" customHeight="1">
      <c r="A146" s="18"/>
      <c r="C146" s="23" t="s">
        <v>125</v>
      </c>
      <c r="E146" s="296"/>
    </row>
    <row r="147" spans="1:12" s="16" customFormat="1" ht="27.95" customHeight="1">
      <c r="A147" s="18"/>
      <c r="C147" s="23" t="s">
        <v>126</v>
      </c>
      <c r="E147" s="296"/>
    </row>
    <row r="148" spans="1:12" s="16" customFormat="1" ht="27.95" customHeight="1">
      <c r="A148" s="18"/>
      <c r="C148" s="336" t="s">
        <v>127</v>
      </c>
      <c r="E148" s="296"/>
    </row>
    <row r="149" spans="1:12" s="16" customFormat="1" ht="27.95" customHeight="1">
      <c r="A149" s="18"/>
      <c r="C149" s="184" t="s">
        <v>128</v>
      </c>
      <c r="D149" s="337"/>
      <c r="E149" s="337"/>
      <c r="G149" s="337"/>
      <c r="H149" s="337"/>
      <c r="I149" s="337"/>
      <c r="J149" s="337"/>
      <c r="K149" s="337"/>
      <c r="L149" s="337"/>
    </row>
    <row r="150" spans="1:12" s="16" customFormat="1" ht="27.95" customHeight="1">
      <c r="A150" s="18"/>
      <c r="C150" s="23" t="s">
        <v>129</v>
      </c>
      <c r="D150" s="337"/>
      <c r="E150" s="337"/>
      <c r="G150" s="337"/>
      <c r="H150" s="337"/>
      <c r="I150" s="337"/>
      <c r="J150" s="337"/>
      <c r="K150" s="337"/>
      <c r="L150" s="337"/>
    </row>
    <row r="151" spans="1:12" s="16" customFormat="1" ht="27.95" customHeight="1">
      <c r="A151" s="18"/>
      <c r="C151" s="23" t="s">
        <v>130</v>
      </c>
      <c r="D151" s="337"/>
      <c r="E151" s="337"/>
      <c r="G151" s="337"/>
      <c r="H151" s="337"/>
      <c r="I151" s="337"/>
      <c r="J151" s="337"/>
      <c r="K151" s="337"/>
      <c r="L151" s="337"/>
    </row>
    <row r="152" spans="1:12" s="16" customFormat="1" ht="27.95" customHeight="1">
      <c r="A152" s="18"/>
      <c r="C152" s="23" t="s">
        <v>131</v>
      </c>
      <c r="D152" s="337"/>
      <c r="E152" s="337"/>
      <c r="G152" s="337"/>
      <c r="H152" s="337"/>
      <c r="I152" s="337"/>
      <c r="J152" s="337"/>
      <c r="K152" s="337"/>
      <c r="L152" s="337"/>
    </row>
    <row r="153" spans="1:12" ht="27.95" customHeight="1">
      <c r="A153" s="16"/>
      <c r="B153" s="17"/>
      <c r="C153" s="17" t="s">
        <v>132</v>
      </c>
      <c r="D153" s="17"/>
      <c r="E153" s="17"/>
      <c r="F153" s="16"/>
      <c r="G153" s="16"/>
      <c r="H153" s="16"/>
      <c r="I153" s="16"/>
      <c r="J153" s="16"/>
      <c r="K153" s="16"/>
      <c r="L153" s="16"/>
    </row>
    <row r="154" spans="1:12" s="16" customFormat="1" ht="27.95" customHeight="1">
      <c r="A154" s="18"/>
      <c r="B154" s="336" t="s">
        <v>133</v>
      </c>
      <c r="C154" s="305"/>
      <c r="D154" s="306"/>
      <c r="E154" s="306"/>
      <c r="G154" s="306"/>
      <c r="H154" s="306"/>
      <c r="I154" s="307"/>
      <c r="J154" s="307"/>
      <c r="K154" s="307"/>
      <c r="L154" s="306"/>
    </row>
    <row r="155" spans="1:12" s="16" customFormat="1" ht="27.95" customHeight="1">
      <c r="A155" s="18"/>
      <c r="C155" s="338" t="s">
        <v>134</v>
      </c>
      <c r="D155" s="306"/>
      <c r="E155" s="306"/>
      <c r="G155" s="306"/>
      <c r="H155" s="306"/>
      <c r="I155" s="307"/>
      <c r="J155" s="307"/>
      <c r="K155" s="307"/>
      <c r="L155" s="306"/>
    </row>
    <row r="156" spans="1:12" s="16" customFormat="1" ht="27.95" customHeight="1">
      <c r="A156" s="18"/>
      <c r="C156" s="339" t="s">
        <v>135</v>
      </c>
      <c r="D156" s="306"/>
      <c r="E156" s="306"/>
      <c r="G156" s="306"/>
      <c r="H156" s="306"/>
      <c r="I156" s="307"/>
      <c r="J156" s="307"/>
      <c r="K156" s="307"/>
      <c r="L156" s="306"/>
    </row>
    <row r="157" spans="1:12" s="16" customFormat="1" ht="27.95" customHeight="1">
      <c r="A157" s="18"/>
      <c r="C157" s="335" t="s">
        <v>136</v>
      </c>
      <c r="E157" s="306"/>
      <c r="G157" s="306"/>
      <c r="H157" s="306"/>
      <c r="I157" s="307"/>
      <c r="J157" s="307"/>
      <c r="K157" s="307"/>
      <c r="L157" s="306"/>
    </row>
    <row r="158" spans="1:12" ht="27.95" customHeight="1">
      <c r="A158" s="187"/>
      <c r="B158" s="17" t="s">
        <v>137</v>
      </c>
      <c r="C158" s="187"/>
      <c r="D158" s="187"/>
      <c r="E158" s="187"/>
      <c r="F158" s="187"/>
      <c r="G158" s="187"/>
      <c r="H158" s="187"/>
      <c r="I158" s="187"/>
      <c r="J158" s="187"/>
      <c r="K158" s="187"/>
      <c r="L158" s="327"/>
    </row>
    <row r="159" spans="1:12" ht="27.95" customHeight="1">
      <c r="A159" s="17"/>
      <c r="B159" s="184" t="s">
        <v>138</v>
      </c>
      <c r="C159" s="24"/>
      <c r="D159" s="24"/>
      <c r="E159" s="24"/>
      <c r="F159" s="340"/>
      <c r="G159" s="340"/>
      <c r="H159" s="340"/>
      <c r="I159" s="24"/>
      <c r="J159" s="24"/>
      <c r="K159" s="24"/>
      <c r="L159" s="17"/>
    </row>
    <row r="160" spans="1:12" ht="27.95" customHeight="1">
      <c r="A160" s="17"/>
      <c r="B160" s="17" t="s">
        <v>139</v>
      </c>
      <c r="C160" s="24"/>
      <c r="D160" s="24"/>
      <c r="E160" s="24"/>
      <c r="F160" s="340"/>
      <c r="G160" s="340"/>
      <c r="H160" s="340"/>
      <c r="I160" s="24"/>
      <c r="J160" s="24"/>
      <c r="K160" s="24"/>
      <c r="L160" s="17"/>
    </row>
    <row r="161" spans="1:12" ht="27.95" customHeight="1">
      <c r="A161" s="17"/>
      <c r="B161" s="17" t="s">
        <v>140</v>
      </c>
      <c r="C161" s="24"/>
      <c r="D161" s="24"/>
      <c r="E161" s="24"/>
      <c r="F161" s="340"/>
      <c r="G161" s="340"/>
      <c r="H161" s="340"/>
      <c r="I161" s="24"/>
      <c r="J161" s="24"/>
      <c r="K161" s="24"/>
      <c r="L161" s="17"/>
    </row>
    <row r="162" spans="1:12" ht="27.95" customHeight="1">
      <c r="A162" s="17"/>
      <c r="B162" s="184" t="s">
        <v>141</v>
      </c>
      <c r="C162" s="24"/>
      <c r="D162" s="24"/>
      <c r="E162" s="24"/>
      <c r="F162" s="340"/>
      <c r="G162" s="340"/>
      <c r="H162" s="340"/>
      <c r="I162" s="24"/>
      <c r="J162" s="24"/>
      <c r="K162" s="24"/>
      <c r="L162" s="17"/>
    </row>
    <row r="163" spans="1:12" ht="27.95" customHeight="1">
      <c r="A163" s="187"/>
      <c r="B163" s="17" t="s">
        <v>142</v>
      </c>
      <c r="C163" s="187"/>
      <c r="D163" s="187"/>
      <c r="E163" s="187"/>
      <c r="F163" s="187"/>
      <c r="G163" s="187"/>
      <c r="H163" s="187"/>
      <c r="I163" s="187"/>
      <c r="J163" s="187"/>
      <c r="K163" s="187"/>
      <c r="L163" s="327"/>
    </row>
    <row r="164" spans="1:12" ht="27.95" customHeight="1">
      <c r="A164" s="17"/>
      <c r="B164" s="17" t="s">
        <v>143</v>
      </c>
      <c r="C164" s="24"/>
      <c r="D164" s="24"/>
      <c r="E164" s="24"/>
      <c r="F164" s="340"/>
      <c r="G164" s="340"/>
      <c r="H164" s="340"/>
      <c r="I164" s="24"/>
      <c r="J164" s="24"/>
      <c r="K164" s="24"/>
      <c r="L164" s="17"/>
    </row>
    <row r="165" spans="1:12" ht="27.95" customHeight="1">
      <c r="A165" s="17"/>
      <c r="B165" s="17" t="s">
        <v>144</v>
      </c>
      <c r="C165" s="24"/>
      <c r="D165" s="24"/>
      <c r="E165" s="24"/>
      <c r="F165" s="340"/>
      <c r="G165" s="340"/>
      <c r="H165" s="340"/>
      <c r="I165" s="24"/>
      <c r="J165" s="24"/>
      <c r="K165" s="24"/>
      <c r="L165" s="17"/>
    </row>
    <row r="166" spans="1:12" ht="27.95" customHeight="1">
      <c r="A166" s="17"/>
      <c r="B166" s="17"/>
      <c r="C166" s="24"/>
      <c r="D166" s="24"/>
      <c r="E166" s="24"/>
      <c r="F166" s="340"/>
      <c r="G166" s="340"/>
      <c r="H166" s="340"/>
      <c r="I166" s="24"/>
      <c r="J166" s="24"/>
      <c r="K166" s="24"/>
      <c r="L166" s="17"/>
    </row>
    <row r="167" spans="1:12" ht="27.95" customHeight="1">
      <c r="A167" s="17"/>
      <c r="B167" s="17"/>
      <c r="C167" s="24"/>
      <c r="D167" s="24"/>
      <c r="E167" s="24"/>
      <c r="F167" s="340"/>
      <c r="G167" s="340"/>
      <c r="H167" s="340"/>
      <c r="I167" s="24"/>
      <c r="J167" s="24"/>
      <c r="K167" s="24"/>
      <c r="L167" s="17"/>
    </row>
    <row r="168" spans="1:12" ht="27.95" customHeight="1">
      <c r="A168" s="17"/>
      <c r="B168" s="17"/>
      <c r="C168" s="24"/>
      <c r="D168" s="24"/>
      <c r="E168" s="24"/>
      <c r="F168" s="340"/>
      <c r="G168" s="340"/>
      <c r="H168" s="340"/>
      <c r="I168" s="24"/>
      <c r="J168" s="24"/>
      <c r="K168" s="24"/>
      <c r="L168" s="17"/>
    </row>
    <row r="169" spans="1:12" ht="27.95" customHeight="1">
      <c r="A169" s="16"/>
      <c r="B169" s="16"/>
      <c r="C169" s="23" t="s">
        <v>33</v>
      </c>
      <c r="D169" s="16"/>
      <c r="E169" s="17"/>
      <c r="F169" s="16"/>
      <c r="G169" s="180"/>
      <c r="H169" s="16"/>
      <c r="I169" s="16"/>
      <c r="J169" s="16"/>
      <c r="K169" s="16"/>
      <c r="L169" s="145"/>
    </row>
    <row r="170" spans="1:12" ht="27.95" customHeight="1">
      <c r="A170" s="16"/>
      <c r="B170" s="16"/>
      <c r="C170" s="23" t="s">
        <v>34</v>
      </c>
      <c r="D170" s="16"/>
      <c r="E170" s="17"/>
      <c r="F170" s="16"/>
      <c r="G170" s="180"/>
      <c r="H170" s="16"/>
      <c r="I170" s="16"/>
      <c r="J170" s="16"/>
      <c r="K170" s="16"/>
      <c r="L170" s="145"/>
    </row>
    <row r="171" spans="1:12" ht="23.45" customHeight="1">
      <c r="A171" s="537" t="s">
        <v>145</v>
      </c>
      <c r="B171" s="533"/>
      <c r="C171" s="533"/>
      <c r="D171" s="533"/>
      <c r="E171" s="533"/>
      <c r="F171" s="533"/>
      <c r="G171" s="533"/>
      <c r="H171" s="533"/>
      <c r="I171" s="533"/>
      <c r="J171" s="533"/>
      <c r="K171" s="533"/>
      <c r="L171" s="533"/>
    </row>
    <row r="172" spans="1:12" ht="23.45" customHeight="1">
      <c r="A172" s="17"/>
      <c r="B172" s="180"/>
      <c r="C172" s="23"/>
      <c r="D172" s="23"/>
      <c r="E172" s="23"/>
      <c r="F172" s="16"/>
      <c r="G172" s="180"/>
      <c r="H172" s="180"/>
      <c r="I172" s="144"/>
      <c r="J172" s="144"/>
      <c r="K172" s="180"/>
      <c r="L172" s="19" t="s">
        <v>36</v>
      </c>
    </row>
    <row r="173" spans="1:12" ht="23.45" customHeight="1">
      <c r="A173" s="17"/>
      <c r="B173" s="180"/>
      <c r="C173" s="23"/>
      <c r="D173" s="23"/>
      <c r="E173" s="23"/>
      <c r="F173" s="16"/>
      <c r="G173" s="180"/>
      <c r="H173" s="180"/>
      <c r="I173" s="144"/>
      <c r="J173" s="144"/>
      <c r="K173" s="180"/>
      <c r="L173" s="19"/>
    </row>
    <row r="174" spans="1:12" ht="23.45" customHeight="1">
      <c r="A174" s="17"/>
      <c r="B174" s="184" t="s">
        <v>146</v>
      </c>
      <c r="C174" s="24"/>
      <c r="D174" s="24"/>
      <c r="E174" s="24"/>
      <c r="F174" s="340"/>
      <c r="G174" s="340"/>
      <c r="H174" s="340"/>
      <c r="I174" s="24"/>
      <c r="J174" s="24"/>
      <c r="K174" s="24"/>
      <c r="L174" s="17"/>
    </row>
    <row r="175" spans="1:12" ht="23.45" customHeight="1">
      <c r="A175" s="17"/>
      <c r="B175" s="184" t="s">
        <v>147</v>
      </c>
      <c r="C175" s="24"/>
      <c r="D175" s="24"/>
      <c r="E175" s="24"/>
      <c r="F175" s="340"/>
      <c r="G175" s="340"/>
      <c r="H175" s="340"/>
      <c r="I175" s="24"/>
      <c r="J175" s="24"/>
      <c r="K175" s="24"/>
      <c r="L175" s="17"/>
    </row>
    <row r="176" spans="1:12" ht="23.45" customHeight="1">
      <c r="A176" s="17"/>
      <c r="B176" s="17" t="s">
        <v>148</v>
      </c>
      <c r="C176" s="24"/>
      <c r="D176" s="24"/>
      <c r="E176" s="24"/>
      <c r="F176" s="340"/>
      <c r="G176" s="340"/>
      <c r="H176" s="340"/>
      <c r="I176" s="24"/>
      <c r="J176" s="24"/>
      <c r="K176" s="24"/>
      <c r="L176" s="17"/>
    </row>
    <row r="177" spans="1:12" ht="23.45" customHeight="1">
      <c r="A177" s="187"/>
      <c r="B177" s="341" t="s">
        <v>149</v>
      </c>
      <c r="C177" s="342" t="s">
        <v>150</v>
      </c>
      <c r="D177" s="327"/>
      <c r="E177" s="327"/>
      <c r="F177" s="327"/>
      <c r="G177" s="327"/>
      <c r="H177" s="328"/>
      <c r="I177" s="327"/>
      <c r="J177" s="327"/>
      <c r="K177" s="327"/>
      <c r="L177" s="327"/>
    </row>
    <row r="178" spans="1:12" ht="23.45" customHeight="1">
      <c r="A178" s="187"/>
      <c r="B178" s="16"/>
      <c r="C178" s="342" t="s">
        <v>151</v>
      </c>
      <c r="D178" s="327"/>
      <c r="E178" s="327"/>
      <c r="F178" s="327"/>
      <c r="G178" s="327"/>
      <c r="H178" s="328"/>
      <c r="I178" s="327"/>
      <c r="J178" s="327"/>
      <c r="K178" s="327"/>
      <c r="L178" s="327"/>
    </row>
    <row r="179" spans="1:12" ht="23.45" customHeight="1">
      <c r="A179" s="187"/>
      <c r="B179" s="341" t="s">
        <v>149</v>
      </c>
      <c r="C179" s="342" t="s">
        <v>152</v>
      </c>
      <c r="D179" s="327"/>
      <c r="E179" s="327"/>
      <c r="F179" s="327"/>
      <c r="G179" s="327"/>
      <c r="H179" s="328"/>
      <c r="I179" s="327"/>
      <c r="J179" s="327"/>
      <c r="K179" s="327"/>
      <c r="L179" s="327"/>
    </row>
    <row r="180" spans="1:12" ht="23.45" customHeight="1">
      <c r="A180" s="328"/>
      <c r="B180" s="187"/>
      <c r="C180" s="342" t="s">
        <v>153</v>
      </c>
      <c r="D180" s="327"/>
      <c r="E180" s="327"/>
      <c r="F180" s="327"/>
      <c r="G180" s="327"/>
      <c r="H180" s="328"/>
      <c r="I180" s="327"/>
      <c r="J180" s="327"/>
      <c r="K180" s="327"/>
      <c r="L180" s="327"/>
    </row>
    <row r="181" spans="1:12" ht="23.45" customHeight="1">
      <c r="A181" s="187"/>
      <c r="B181" s="341" t="s">
        <v>149</v>
      </c>
      <c r="C181" s="342" t="s">
        <v>154</v>
      </c>
      <c r="D181" s="327"/>
      <c r="E181" s="327"/>
      <c r="F181" s="327"/>
      <c r="G181" s="327"/>
      <c r="H181" s="328"/>
      <c r="I181" s="327"/>
      <c r="J181" s="327"/>
      <c r="K181" s="327"/>
      <c r="L181" s="327"/>
    </row>
    <row r="182" spans="1:12" ht="23.45" customHeight="1">
      <c r="A182" s="187"/>
      <c r="B182" s="302" t="s">
        <v>155</v>
      </c>
      <c r="C182" s="327"/>
      <c r="D182" s="327"/>
      <c r="E182" s="327"/>
      <c r="F182" s="327"/>
      <c r="G182" s="327"/>
      <c r="H182" s="328"/>
      <c r="I182" s="327"/>
      <c r="J182" s="327"/>
      <c r="K182" s="327"/>
      <c r="L182" s="327"/>
    </row>
    <row r="183" spans="1:12" ht="23.45" customHeight="1">
      <c r="A183" s="187"/>
      <c r="B183" s="328" t="s">
        <v>156</v>
      </c>
      <c r="C183" s="327"/>
      <c r="D183" s="327"/>
      <c r="E183" s="327"/>
      <c r="F183" s="327"/>
      <c r="G183" s="327"/>
      <c r="H183" s="328"/>
      <c r="I183" s="327"/>
      <c r="J183" s="327"/>
      <c r="K183" s="327"/>
      <c r="L183" s="327"/>
    </row>
    <row r="184" spans="1:12" ht="23.45" customHeight="1">
      <c r="A184" s="17"/>
      <c r="B184" s="144" t="s">
        <v>157</v>
      </c>
      <c r="C184" s="16"/>
      <c r="D184" s="180"/>
      <c r="E184" s="180"/>
      <c r="F184" s="180"/>
      <c r="G184" s="180"/>
      <c r="H184" s="180"/>
      <c r="I184" s="180"/>
      <c r="J184" s="180"/>
      <c r="K184" s="180"/>
      <c r="L184" s="180"/>
    </row>
    <row r="185" spans="1:12" ht="23.45" customHeight="1">
      <c r="A185" s="16"/>
      <c r="B185" s="147" t="s">
        <v>158</v>
      </c>
      <c r="C185" s="16"/>
      <c r="D185" s="16"/>
      <c r="E185" s="16"/>
      <c r="F185" s="16"/>
      <c r="G185" s="16"/>
      <c r="I185" s="16"/>
      <c r="J185" s="16"/>
      <c r="K185" s="16"/>
      <c r="L185" s="145"/>
    </row>
    <row r="186" spans="1:12" ht="23.45" customHeight="1">
      <c r="A186" s="16"/>
      <c r="B186" s="144" t="s">
        <v>159</v>
      </c>
      <c r="C186" s="16"/>
      <c r="D186" s="16"/>
      <c r="E186" s="16"/>
      <c r="F186" s="16"/>
      <c r="G186" s="16"/>
      <c r="H186" s="16"/>
      <c r="I186" s="16"/>
      <c r="J186" s="16"/>
      <c r="K186" s="16"/>
      <c r="L186" s="145"/>
    </row>
    <row r="187" spans="1:12" ht="23.45" customHeight="1">
      <c r="A187" s="16"/>
      <c r="B187" s="147" t="s">
        <v>160</v>
      </c>
      <c r="C187" s="16"/>
      <c r="D187" s="16"/>
      <c r="E187" s="16"/>
      <c r="F187" s="16"/>
      <c r="G187" s="16"/>
      <c r="H187" s="16"/>
      <c r="I187" s="16"/>
      <c r="J187" s="16"/>
      <c r="K187" s="16"/>
      <c r="L187" s="145"/>
    </row>
    <row r="188" spans="1:12" ht="23.45" customHeight="1">
      <c r="A188" s="16"/>
      <c r="B188" s="147" t="s">
        <v>161</v>
      </c>
      <c r="C188" s="16"/>
      <c r="D188" s="16"/>
      <c r="E188" s="16"/>
      <c r="F188" s="16"/>
      <c r="G188" s="16"/>
      <c r="H188" s="16"/>
      <c r="I188" s="16"/>
      <c r="J188" s="16"/>
      <c r="K188" s="16"/>
      <c r="L188" s="145"/>
    </row>
    <row r="189" spans="1:12" ht="23.45" customHeight="1">
      <c r="A189" s="16"/>
      <c r="B189" s="144" t="s">
        <v>162</v>
      </c>
      <c r="C189" s="16"/>
      <c r="D189" s="16"/>
      <c r="E189" s="16"/>
      <c r="F189" s="16"/>
      <c r="G189" s="16"/>
      <c r="H189" s="16"/>
      <c r="I189" s="16"/>
      <c r="J189" s="16"/>
      <c r="K189" s="16"/>
      <c r="L189" s="145"/>
    </row>
    <row r="190" spans="1:12" ht="23.45" customHeight="1">
      <c r="A190" s="16"/>
      <c r="B190" s="144" t="s">
        <v>163</v>
      </c>
      <c r="C190" s="16"/>
      <c r="D190" s="16"/>
      <c r="E190" s="16"/>
      <c r="F190" s="16"/>
      <c r="G190" s="16"/>
      <c r="H190" s="16"/>
      <c r="I190" s="16"/>
      <c r="J190" s="16"/>
      <c r="K190" s="16"/>
      <c r="L190" s="145"/>
    </row>
    <row r="191" spans="1:12" ht="23.45" customHeight="1">
      <c r="A191" s="16"/>
      <c r="B191" s="144" t="s">
        <v>164</v>
      </c>
      <c r="C191" s="16"/>
      <c r="D191" s="16"/>
      <c r="E191" s="16"/>
      <c r="F191" s="16"/>
      <c r="G191" s="16"/>
      <c r="H191" s="16"/>
      <c r="I191" s="16"/>
      <c r="J191" s="16"/>
      <c r="K191" s="16"/>
      <c r="L191" s="145"/>
    </row>
    <row r="192" spans="1:12" ht="23.45" customHeight="1">
      <c r="A192" s="16"/>
      <c r="B192" s="147" t="s">
        <v>165</v>
      </c>
      <c r="C192" s="16"/>
      <c r="D192" s="16"/>
      <c r="E192" s="16"/>
      <c r="F192" s="16"/>
      <c r="G192" s="16"/>
      <c r="H192" s="16"/>
      <c r="I192" s="16"/>
      <c r="J192" s="16"/>
      <c r="K192" s="16"/>
      <c r="L192" s="145"/>
    </row>
    <row r="193" spans="1:12" ht="23.45" customHeight="1">
      <c r="A193" s="16"/>
      <c r="B193" s="144" t="s">
        <v>166</v>
      </c>
      <c r="C193" s="16"/>
      <c r="D193" s="16"/>
      <c r="E193" s="16"/>
      <c r="F193" s="16"/>
      <c r="G193" s="16"/>
      <c r="H193" s="16"/>
      <c r="I193" s="16"/>
      <c r="J193" s="16"/>
      <c r="K193" s="16"/>
      <c r="L193" s="145"/>
    </row>
    <row r="194" spans="1:12" ht="23.45" customHeight="1">
      <c r="A194" s="16"/>
      <c r="B194" s="144" t="s">
        <v>167</v>
      </c>
      <c r="C194" s="16"/>
      <c r="D194" s="16"/>
      <c r="E194" s="16"/>
      <c r="F194" s="16"/>
      <c r="G194" s="16"/>
      <c r="H194" s="16"/>
      <c r="I194" s="16"/>
      <c r="J194" s="16"/>
      <c r="K194" s="16"/>
      <c r="L194" s="145"/>
    </row>
    <row r="195" spans="1:12" ht="23.45" customHeight="1">
      <c r="A195" s="16"/>
      <c r="B195" s="144" t="s">
        <v>168</v>
      </c>
      <c r="C195" s="16"/>
      <c r="D195" s="16"/>
      <c r="E195" s="16"/>
      <c r="F195" s="16"/>
      <c r="G195" s="16"/>
      <c r="H195" s="16"/>
      <c r="I195" s="16"/>
      <c r="J195" s="16"/>
      <c r="K195" s="16"/>
      <c r="L195" s="145"/>
    </row>
    <row r="196" spans="1:12" ht="23.45" customHeight="1">
      <c r="A196" s="16"/>
      <c r="B196" s="144" t="s">
        <v>169</v>
      </c>
      <c r="C196" s="16"/>
      <c r="D196" s="16"/>
      <c r="E196" s="16"/>
      <c r="F196" s="16"/>
      <c r="G196" s="16"/>
      <c r="H196" s="16"/>
      <c r="I196" s="16"/>
      <c r="J196" s="16"/>
      <c r="K196" s="16"/>
      <c r="L196" s="145"/>
    </row>
    <row r="197" spans="1:12" ht="23.45" customHeight="1">
      <c r="A197" s="16"/>
      <c r="B197" s="147" t="s">
        <v>170</v>
      </c>
      <c r="C197" s="16"/>
      <c r="D197" s="16"/>
      <c r="E197" s="16"/>
      <c r="F197" s="16"/>
      <c r="G197" s="16"/>
      <c r="H197" s="16"/>
      <c r="I197" s="16"/>
      <c r="J197" s="16"/>
      <c r="K197" s="16"/>
      <c r="L197" s="145"/>
    </row>
    <row r="198" spans="1:12" ht="23.45" customHeight="1">
      <c r="A198" s="16"/>
      <c r="B198" s="144" t="s">
        <v>171</v>
      </c>
      <c r="C198" s="16"/>
      <c r="D198" s="16"/>
      <c r="E198" s="16"/>
      <c r="F198" s="16"/>
      <c r="G198" s="16"/>
      <c r="H198" s="16"/>
      <c r="I198" s="16"/>
      <c r="J198" s="16"/>
      <c r="K198" s="16"/>
      <c r="L198" s="145"/>
    </row>
    <row r="199" spans="1:12" ht="23.45" customHeight="1">
      <c r="A199" s="16"/>
      <c r="B199" s="144" t="s">
        <v>172</v>
      </c>
      <c r="C199" s="16"/>
      <c r="D199" s="16"/>
      <c r="E199" s="16"/>
      <c r="F199" s="16"/>
      <c r="G199" s="16"/>
      <c r="H199" s="16"/>
      <c r="I199" s="16"/>
      <c r="J199" s="16"/>
      <c r="K199" s="16"/>
      <c r="L199" s="145"/>
    </row>
    <row r="200" spans="1:12" ht="23.45" customHeight="1">
      <c r="A200" s="16"/>
      <c r="B200" s="147" t="s">
        <v>173</v>
      </c>
      <c r="C200" s="16"/>
      <c r="D200" s="16"/>
      <c r="E200" s="16"/>
      <c r="F200" s="16"/>
      <c r="G200" s="16"/>
      <c r="H200" s="16"/>
      <c r="I200" s="16"/>
      <c r="J200" s="16"/>
      <c r="K200" s="16"/>
      <c r="L200" s="145"/>
    </row>
    <row r="201" spans="1:12" ht="23.45" customHeight="1">
      <c r="A201" s="16"/>
      <c r="C201" s="16" t="s">
        <v>174</v>
      </c>
      <c r="D201" s="16"/>
      <c r="E201" s="16"/>
      <c r="F201" s="16"/>
      <c r="G201" s="16"/>
      <c r="H201" s="16"/>
      <c r="I201" s="16"/>
      <c r="J201" s="16"/>
      <c r="K201" s="16"/>
      <c r="L201" s="145"/>
    </row>
    <row r="202" spans="1:12" ht="23.45" customHeight="1">
      <c r="A202" s="16"/>
      <c r="C202" s="16" t="s">
        <v>175</v>
      </c>
      <c r="D202" s="16"/>
      <c r="E202" s="16"/>
      <c r="F202" s="16"/>
      <c r="G202" s="16"/>
      <c r="H202" s="16"/>
      <c r="I202" s="16"/>
      <c r="J202" s="16"/>
      <c r="K202" s="16"/>
      <c r="L202" s="145"/>
    </row>
    <row r="203" spans="1:12" ht="23.45" customHeight="1">
      <c r="A203" s="16"/>
      <c r="C203" s="343" t="s">
        <v>176</v>
      </c>
      <c r="D203" s="16"/>
      <c r="E203" s="16"/>
      <c r="F203" s="16"/>
      <c r="G203" s="16"/>
      <c r="H203" s="16"/>
      <c r="I203" s="16"/>
      <c r="J203" s="16"/>
      <c r="K203" s="16"/>
      <c r="L203" s="145"/>
    </row>
    <row r="204" spans="1:12" ht="23.45" customHeight="1">
      <c r="A204" s="16"/>
      <c r="C204" s="343"/>
      <c r="D204" s="16"/>
      <c r="E204" s="16"/>
      <c r="F204" s="16"/>
      <c r="G204" s="16"/>
      <c r="H204" s="16"/>
      <c r="I204" s="16"/>
      <c r="J204" s="16"/>
      <c r="K204" s="16"/>
      <c r="L204" s="145"/>
    </row>
    <row r="205" spans="1:12" ht="23.45" customHeight="1">
      <c r="A205" s="16"/>
      <c r="C205" s="343"/>
      <c r="D205" s="16"/>
      <c r="E205" s="16"/>
      <c r="F205" s="16"/>
      <c r="G205" s="16"/>
      <c r="H205" s="16"/>
      <c r="I205" s="16"/>
      <c r="J205" s="16"/>
      <c r="K205" s="16"/>
      <c r="L205" s="145"/>
    </row>
    <row r="206" spans="1:12" ht="23.45" customHeight="1">
      <c r="A206" s="17"/>
      <c r="B206" s="180"/>
      <c r="C206" s="23" t="s">
        <v>33</v>
      </c>
      <c r="D206" s="16"/>
      <c r="E206" s="17"/>
      <c r="F206" s="16"/>
      <c r="G206" s="180"/>
      <c r="H206" s="180"/>
      <c r="I206" s="144"/>
      <c r="J206" s="144"/>
      <c r="K206" s="17"/>
      <c r="L206" s="24"/>
    </row>
    <row r="207" spans="1:12" ht="23.45" customHeight="1">
      <c r="A207" s="16"/>
      <c r="B207" s="16"/>
      <c r="C207" s="23" t="s">
        <v>34</v>
      </c>
      <c r="D207" s="16"/>
      <c r="E207" s="17"/>
      <c r="F207" s="16"/>
      <c r="G207" s="180"/>
      <c r="H207" s="16"/>
      <c r="I207" s="16"/>
      <c r="J207" s="16"/>
      <c r="K207" s="16"/>
      <c r="L207" s="145"/>
    </row>
    <row r="208" spans="1:12" ht="26.1" customHeight="1">
      <c r="A208" s="537" t="s">
        <v>177</v>
      </c>
      <c r="B208" s="533"/>
      <c r="C208" s="533"/>
      <c r="D208" s="533"/>
      <c r="E208" s="533"/>
      <c r="F208" s="533"/>
      <c r="G208" s="533"/>
      <c r="H208" s="533"/>
      <c r="I208" s="533"/>
      <c r="J208" s="533"/>
      <c r="K208" s="533"/>
      <c r="L208" s="533"/>
    </row>
    <row r="209" spans="1:12" ht="26.1" customHeight="1">
      <c r="A209" s="17"/>
      <c r="B209" s="180"/>
      <c r="C209" s="23"/>
      <c r="D209" s="23"/>
      <c r="E209" s="23"/>
      <c r="F209" s="16"/>
      <c r="G209" s="180"/>
      <c r="H209" s="180"/>
      <c r="I209" s="144"/>
      <c r="J209" s="144"/>
      <c r="K209" s="180"/>
      <c r="L209" s="19" t="s">
        <v>36</v>
      </c>
    </row>
    <row r="210" spans="1:12" ht="26.1" customHeight="1">
      <c r="A210" s="16"/>
      <c r="B210" s="144"/>
      <c r="C210" s="16"/>
      <c r="D210" s="16"/>
      <c r="E210" s="16"/>
      <c r="F210" s="16"/>
      <c r="G210" s="16"/>
      <c r="H210" s="16"/>
      <c r="I210" s="16"/>
      <c r="J210" s="16"/>
      <c r="K210" s="16"/>
      <c r="L210" s="145"/>
    </row>
    <row r="211" spans="1:12" ht="26.1" customHeight="1">
      <c r="A211" s="16"/>
      <c r="B211" s="147" t="s">
        <v>178</v>
      </c>
      <c r="C211" s="16"/>
      <c r="D211" s="16"/>
      <c r="E211" s="16"/>
      <c r="F211" s="16"/>
      <c r="G211" s="16"/>
      <c r="H211" s="16"/>
      <c r="I211" s="16"/>
      <c r="J211" s="16"/>
      <c r="K211" s="16"/>
      <c r="L211" s="145"/>
    </row>
    <row r="212" spans="1:12" ht="26.1" customHeight="1">
      <c r="A212" s="16"/>
      <c r="C212" s="144" t="s">
        <v>179</v>
      </c>
      <c r="D212" s="16"/>
      <c r="E212" s="16"/>
      <c r="F212" s="16"/>
      <c r="G212" s="16"/>
      <c r="H212" s="16"/>
      <c r="I212" s="16"/>
      <c r="J212" s="16"/>
      <c r="K212" s="16"/>
      <c r="L212" s="145"/>
    </row>
    <row r="213" spans="1:12" ht="26.1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8" t="s">
        <v>180</v>
      </c>
      <c r="K213" s="16"/>
      <c r="L213" s="145"/>
    </row>
    <row r="214" spans="1:12" ht="26.1" customHeight="1">
      <c r="A214" s="16"/>
      <c r="B214" s="16"/>
      <c r="C214" s="16" t="s">
        <v>181</v>
      </c>
      <c r="D214" s="16"/>
      <c r="E214" s="16"/>
      <c r="F214" s="16"/>
      <c r="G214" s="16"/>
      <c r="H214" s="16"/>
      <c r="I214" s="16"/>
      <c r="J214" s="344" t="s">
        <v>182</v>
      </c>
      <c r="K214" s="16"/>
      <c r="L214" s="145"/>
    </row>
    <row r="215" spans="1:12" ht="26.1" customHeight="1">
      <c r="A215" s="16"/>
      <c r="B215" s="16"/>
      <c r="C215" s="16" t="s">
        <v>183</v>
      </c>
      <c r="D215" s="16"/>
      <c r="E215" s="16"/>
      <c r="F215" s="16"/>
      <c r="G215" s="16"/>
      <c r="H215" s="16"/>
      <c r="I215" s="16"/>
      <c r="J215" s="345" t="s">
        <v>184</v>
      </c>
      <c r="K215" s="16"/>
      <c r="L215" s="145"/>
    </row>
    <row r="216" spans="1:12" ht="26.1" customHeight="1">
      <c r="A216" s="16"/>
      <c r="B216" s="16"/>
      <c r="C216" s="16" t="s">
        <v>185</v>
      </c>
      <c r="D216" s="16"/>
      <c r="E216" s="16"/>
      <c r="F216" s="16"/>
      <c r="G216" s="16"/>
      <c r="H216" s="16"/>
      <c r="I216" s="16"/>
      <c r="J216" s="344">
        <v>5</v>
      </c>
      <c r="K216" s="16"/>
      <c r="L216" s="145"/>
    </row>
    <row r="217" spans="1:12" ht="26.1" customHeight="1">
      <c r="A217" s="16"/>
      <c r="B217" s="16"/>
      <c r="C217" s="16" t="s">
        <v>186</v>
      </c>
      <c r="D217" s="16"/>
      <c r="E217" s="16"/>
      <c r="F217" s="16"/>
      <c r="G217" s="16"/>
      <c r="H217" s="16"/>
      <c r="I217" s="16"/>
      <c r="J217" s="344">
        <v>5</v>
      </c>
      <c r="K217" s="16"/>
      <c r="L217" s="145"/>
    </row>
    <row r="218" spans="1:12" ht="26.1" customHeight="1">
      <c r="A218" s="16"/>
      <c r="B218" s="16"/>
      <c r="C218" s="16" t="s">
        <v>187</v>
      </c>
      <c r="D218" s="16"/>
      <c r="E218" s="16"/>
      <c r="F218" s="16"/>
      <c r="G218" s="16"/>
      <c r="H218" s="16"/>
      <c r="I218" s="16"/>
      <c r="J218" s="345" t="s">
        <v>188</v>
      </c>
      <c r="K218" s="16"/>
      <c r="L218" s="145"/>
    </row>
    <row r="219" spans="1:12" ht="26.1" customHeight="1">
      <c r="A219" s="16"/>
      <c r="B219" s="16"/>
      <c r="C219" s="144" t="s">
        <v>189</v>
      </c>
      <c r="D219" s="16"/>
      <c r="E219" s="16"/>
      <c r="F219" s="16"/>
      <c r="G219" s="16"/>
      <c r="H219" s="16"/>
      <c r="I219" s="16"/>
      <c r="J219" s="16"/>
      <c r="K219" s="16"/>
      <c r="L219" s="145"/>
    </row>
    <row r="220" spans="1:12" ht="26.1" customHeight="1">
      <c r="A220" s="328" t="s">
        <v>190</v>
      </c>
      <c r="B220" s="187" t="s">
        <v>191</v>
      </c>
      <c r="C220" s="187"/>
      <c r="D220" s="187"/>
      <c r="E220" s="187"/>
      <c r="F220" s="187"/>
      <c r="G220" s="187"/>
      <c r="H220" s="187"/>
      <c r="I220" s="187"/>
      <c r="J220" s="187"/>
      <c r="K220" s="187"/>
      <c r="L220" s="187"/>
    </row>
    <row r="221" spans="1:12" ht="26.1" customHeight="1">
      <c r="A221" s="16"/>
      <c r="B221" s="302" t="s">
        <v>192</v>
      </c>
      <c r="C221" s="187"/>
      <c r="D221" s="187"/>
      <c r="E221" s="187"/>
      <c r="F221" s="187"/>
      <c r="G221" s="187"/>
      <c r="H221" s="187"/>
      <c r="I221" s="187"/>
      <c r="J221" s="187"/>
      <c r="K221" s="187"/>
      <c r="L221" s="187"/>
    </row>
    <row r="222" spans="1:12" ht="26.1" customHeight="1">
      <c r="A222" s="328" t="s">
        <v>190</v>
      </c>
      <c r="B222" s="187" t="s">
        <v>193</v>
      </c>
      <c r="C222" s="187"/>
      <c r="D222" s="187"/>
      <c r="E222" s="187"/>
      <c r="F222" s="187"/>
      <c r="G222" s="187"/>
      <c r="H222" s="187"/>
      <c r="I222" s="187"/>
      <c r="J222" s="187"/>
      <c r="K222" s="187"/>
      <c r="L222" s="187"/>
    </row>
    <row r="223" spans="1:12" ht="26.1" customHeight="1">
      <c r="A223" s="328"/>
      <c r="B223" s="187"/>
      <c r="C223" s="187"/>
      <c r="D223" s="187"/>
      <c r="E223" s="187"/>
      <c r="F223" s="187"/>
      <c r="G223" s="187"/>
      <c r="H223" s="187"/>
      <c r="I223" s="187"/>
      <c r="J223" s="18" t="s">
        <v>180</v>
      </c>
      <c r="K223" s="187"/>
      <c r="L223" s="187"/>
    </row>
    <row r="224" spans="1:12" ht="26.1" customHeight="1">
      <c r="A224" s="328"/>
      <c r="B224" s="187"/>
      <c r="C224" s="187" t="s">
        <v>194</v>
      </c>
      <c r="D224" s="187"/>
      <c r="E224" s="187"/>
      <c r="F224" s="187"/>
      <c r="G224" s="187"/>
      <c r="H224" s="187"/>
      <c r="I224" s="16"/>
      <c r="J224" s="24">
        <v>10</v>
      </c>
      <c r="K224" s="187"/>
      <c r="L224" s="187"/>
    </row>
    <row r="225" spans="1:12" ht="26.1" customHeight="1">
      <c r="A225" s="16"/>
      <c r="B225" s="144" t="s">
        <v>195</v>
      </c>
      <c r="C225" s="16"/>
      <c r="D225" s="16"/>
      <c r="E225" s="16"/>
      <c r="F225" s="16"/>
      <c r="G225" s="16"/>
      <c r="H225" s="16"/>
      <c r="I225" s="16"/>
      <c r="J225" s="16"/>
      <c r="K225" s="16"/>
      <c r="L225" s="145"/>
    </row>
    <row r="226" spans="1:12" s="348" customFormat="1" ht="26.1" customHeight="1">
      <c r="A226" s="346"/>
      <c r="B226" s="347" t="s">
        <v>196</v>
      </c>
    </row>
    <row r="227" spans="1:12" s="348" customFormat="1" ht="26.1" customHeight="1">
      <c r="A227" s="346"/>
      <c r="B227" s="349" t="s">
        <v>197</v>
      </c>
    </row>
    <row r="228" spans="1:12" s="348" customFormat="1" ht="26.1" customHeight="1">
      <c r="A228" s="346"/>
      <c r="B228" s="348" t="s">
        <v>198</v>
      </c>
    </row>
    <row r="229" spans="1:12" s="348" customFormat="1" ht="26.1" customHeight="1">
      <c r="A229" s="346"/>
      <c r="B229" s="349" t="s">
        <v>199</v>
      </c>
    </row>
    <row r="230" spans="1:12" s="348" customFormat="1" ht="26.1" customHeight="1">
      <c r="A230" s="346"/>
      <c r="B230" s="349" t="s">
        <v>200</v>
      </c>
    </row>
    <row r="231" spans="1:12" s="348" customFormat="1" ht="26.1" customHeight="1">
      <c r="A231" s="346"/>
      <c r="B231" s="347" t="s">
        <v>201</v>
      </c>
    </row>
    <row r="232" spans="1:12" s="348" customFormat="1" ht="26.1" customHeight="1">
      <c r="A232" s="346"/>
      <c r="B232" s="348" t="s">
        <v>202</v>
      </c>
    </row>
    <row r="233" spans="1:12" ht="26.1" customHeight="1">
      <c r="A233" s="16"/>
      <c r="B233" s="144" t="s">
        <v>203</v>
      </c>
      <c r="C233" s="16"/>
      <c r="D233" s="17"/>
      <c r="E233" s="17"/>
      <c r="F233" s="16"/>
      <c r="G233" s="16"/>
      <c r="H233" s="16"/>
      <c r="I233" s="16"/>
      <c r="J233" s="16"/>
      <c r="K233" s="16"/>
      <c r="L233" s="16"/>
    </row>
    <row r="234" spans="1:12" ht="26.1" customHeight="1">
      <c r="A234" s="16"/>
      <c r="B234" s="184" t="s">
        <v>204</v>
      </c>
      <c r="C234" s="17"/>
      <c r="D234" s="17"/>
      <c r="E234" s="17"/>
      <c r="F234" s="16"/>
      <c r="G234" s="16"/>
      <c r="H234" s="16"/>
      <c r="I234" s="16"/>
      <c r="J234" s="16"/>
      <c r="K234" s="16"/>
      <c r="L234" s="16"/>
    </row>
    <row r="235" spans="1:12" ht="26.1" customHeight="1">
      <c r="A235" s="16"/>
      <c r="B235" s="17" t="s">
        <v>205</v>
      </c>
      <c r="C235" s="17"/>
      <c r="D235" s="17"/>
      <c r="E235" s="17"/>
      <c r="F235" s="16"/>
      <c r="G235" s="16"/>
      <c r="H235" s="16"/>
      <c r="I235" s="16"/>
      <c r="J235" s="16"/>
      <c r="K235" s="16"/>
      <c r="L235" s="16"/>
    </row>
    <row r="236" spans="1:12" ht="26.1" customHeight="1">
      <c r="A236" s="16"/>
      <c r="B236" s="17" t="s">
        <v>206</v>
      </c>
      <c r="C236" s="17"/>
      <c r="D236" s="17"/>
      <c r="E236" s="17"/>
      <c r="F236" s="16"/>
      <c r="G236" s="16"/>
      <c r="H236" s="16"/>
      <c r="I236" s="16"/>
      <c r="J236" s="16"/>
      <c r="K236" s="16"/>
      <c r="L236" s="16"/>
    </row>
    <row r="237" spans="1:12" ht="26.1" customHeight="1">
      <c r="A237" s="16"/>
      <c r="B237" s="17"/>
      <c r="C237" s="17"/>
      <c r="D237" s="17"/>
      <c r="E237" s="17"/>
      <c r="F237" s="16"/>
      <c r="G237" s="16"/>
      <c r="H237" s="16"/>
      <c r="I237" s="16"/>
      <c r="J237" s="16"/>
      <c r="K237" s="16"/>
      <c r="L237" s="16"/>
    </row>
    <row r="238" spans="1:12" ht="26.1" customHeight="1">
      <c r="A238" s="16"/>
      <c r="B238" s="17"/>
      <c r="C238" s="17"/>
      <c r="D238" s="17"/>
      <c r="E238" s="17"/>
      <c r="F238" s="16"/>
      <c r="G238" s="16"/>
      <c r="H238" s="16"/>
      <c r="I238" s="16"/>
      <c r="J238" s="16"/>
      <c r="K238" s="16"/>
      <c r="L238" s="16"/>
    </row>
    <row r="239" spans="1:12" ht="26.1" customHeight="1">
      <c r="A239" s="17"/>
      <c r="B239" s="180"/>
      <c r="C239" s="23" t="s">
        <v>33</v>
      </c>
      <c r="D239" s="16"/>
      <c r="E239" s="17"/>
      <c r="F239" s="16"/>
      <c r="G239" s="180"/>
      <c r="H239" s="180"/>
      <c r="I239" s="144"/>
      <c r="J239" s="144"/>
      <c r="K239" s="17"/>
      <c r="L239" s="24"/>
    </row>
    <row r="240" spans="1:12" ht="26.1" customHeight="1">
      <c r="A240" s="16"/>
      <c r="B240" s="16"/>
      <c r="C240" s="23" t="s">
        <v>34</v>
      </c>
      <c r="D240" s="16"/>
      <c r="E240" s="17"/>
      <c r="F240" s="16"/>
      <c r="G240" s="180"/>
      <c r="H240" s="16"/>
      <c r="I240" s="16"/>
      <c r="J240" s="16"/>
      <c r="K240" s="16"/>
      <c r="L240" s="145"/>
    </row>
    <row r="241" spans="1:12" ht="26.1" customHeight="1">
      <c r="A241" s="16"/>
      <c r="B241" s="16"/>
      <c r="C241" s="23"/>
      <c r="D241" s="16"/>
      <c r="E241" s="17"/>
      <c r="F241" s="16"/>
      <c r="G241" s="180"/>
      <c r="H241" s="16"/>
      <c r="I241" s="16"/>
      <c r="J241" s="16"/>
      <c r="K241" s="16"/>
      <c r="L241" s="145"/>
    </row>
    <row r="242" spans="1:12" ht="24.75" customHeight="1">
      <c r="A242" s="532" t="s">
        <v>207</v>
      </c>
      <c r="B242" s="533"/>
      <c r="C242" s="533"/>
      <c r="D242" s="533"/>
      <c r="E242" s="533"/>
      <c r="F242" s="533"/>
      <c r="G242" s="533"/>
      <c r="H242" s="533"/>
      <c r="I242" s="533"/>
      <c r="J242" s="533"/>
      <c r="K242" s="533"/>
      <c r="L242" s="533"/>
    </row>
    <row r="243" spans="1:12" ht="24.75" customHeight="1">
      <c r="A243" s="148"/>
      <c r="B243" s="180"/>
      <c r="C243" s="23"/>
      <c r="D243" s="23"/>
      <c r="E243" s="23"/>
      <c r="F243" s="16"/>
      <c r="G243" s="180"/>
      <c r="H243" s="180"/>
      <c r="I243" s="144"/>
      <c r="J243" s="144"/>
      <c r="K243" s="180"/>
      <c r="L243" s="19" t="s">
        <v>36</v>
      </c>
    </row>
    <row r="244" spans="1:12" ht="24.75" customHeight="1">
      <c r="A244" s="16"/>
      <c r="B244" s="144"/>
      <c r="C244" s="16"/>
      <c r="D244" s="16"/>
      <c r="E244" s="16"/>
      <c r="F244" s="16"/>
      <c r="G244" s="16"/>
      <c r="H244" s="16"/>
      <c r="I244" s="16"/>
      <c r="J244" s="16"/>
      <c r="K244" s="16"/>
      <c r="L244" s="16"/>
    </row>
    <row r="245" spans="1:12" ht="24.75" customHeight="1">
      <c r="A245" s="16"/>
      <c r="B245" s="184" t="s">
        <v>208</v>
      </c>
      <c r="C245" s="17"/>
      <c r="D245" s="17"/>
      <c r="E245" s="17"/>
      <c r="F245" s="16"/>
      <c r="G245" s="16"/>
      <c r="H245" s="16"/>
      <c r="I245" s="16"/>
      <c r="J245" s="16"/>
      <c r="K245" s="16"/>
      <c r="L245" s="16"/>
    </row>
    <row r="246" spans="1:12" ht="24.75" customHeight="1">
      <c r="A246" s="16"/>
      <c r="B246" s="17" t="s">
        <v>209</v>
      </c>
      <c r="C246" s="17"/>
      <c r="D246" s="17"/>
      <c r="E246" s="17"/>
      <c r="F246" s="16"/>
      <c r="G246" s="16"/>
      <c r="H246" s="16"/>
      <c r="I246" s="16"/>
      <c r="J246" s="16"/>
      <c r="K246" s="16"/>
      <c r="L246" s="16"/>
    </row>
    <row r="247" spans="1:12" ht="24.75" customHeight="1">
      <c r="A247" s="16"/>
      <c r="B247" s="17" t="s">
        <v>210</v>
      </c>
      <c r="C247" s="17"/>
      <c r="D247" s="17"/>
      <c r="E247" s="17"/>
      <c r="F247" s="16"/>
      <c r="G247" s="16"/>
      <c r="H247" s="16"/>
      <c r="I247" s="16"/>
      <c r="J247" s="16"/>
      <c r="K247" s="16"/>
      <c r="L247" s="16"/>
    </row>
    <row r="248" spans="1:12" ht="24.75" customHeight="1">
      <c r="A248" s="16"/>
      <c r="B248" s="17" t="s">
        <v>211</v>
      </c>
      <c r="C248" s="17"/>
      <c r="D248" s="17"/>
      <c r="E248" s="17"/>
      <c r="F248" s="16"/>
      <c r="G248" s="16"/>
      <c r="H248" s="16"/>
      <c r="I248" s="16"/>
      <c r="J248" s="16"/>
      <c r="K248" s="16"/>
      <c r="L248" s="16"/>
    </row>
    <row r="249" spans="1:12" ht="24.75" customHeight="1">
      <c r="A249" s="16"/>
      <c r="B249" s="350" t="s">
        <v>212</v>
      </c>
      <c r="C249" s="17"/>
      <c r="D249" s="17"/>
      <c r="E249" s="17"/>
      <c r="F249" s="16"/>
      <c r="G249" s="16"/>
      <c r="H249" s="16"/>
      <c r="I249" s="16"/>
      <c r="J249" s="16"/>
      <c r="K249" s="16"/>
      <c r="L249" s="16"/>
    </row>
    <row r="250" spans="1:12" ht="24.75" customHeight="1">
      <c r="A250" s="16"/>
      <c r="C250" s="184" t="s">
        <v>213</v>
      </c>
      <c r="D250" s="17"/>
      <c r="E250" s="17"/>
      <c r="F250" s="16"/>
      <c r="G250" s="16"/>
      <c r="H250" s="16"/>
      <c r="I250" s="16"/>
      <c r="J250" s="16"/>
      <c r="K250" s="16"/>
      <c r="L250" s="16"/>
    </row>
    <row r="251" spans="1:12" ht="24.75" customHeight="1">
      <c r="A251" s="16"/>
      <c r="C251" s="17" t="s">
        <v>214</v>
      </c>
      <c r="D251" s="17"/>
      <c r="E251" s="17"/>
      <c r="F251" s="16"/>
      <c r="G251" s="16"/>
      <c r="H251" s="16"/>
      <c r="I251" s="16"/>
      <c r="J251" s="16"/>
      <c r="K251" s="16"/>
      <c r="L251" s="16"/>
    </row>
    <row r="252" spans="1:12" ht="24.75" customHeight="1">
      <c r="A252" s="16"/>
      <c r="C252" s="17" t="s">
        <v>215</v>
      </c>
      <c r="D252" s="17"/>
      <c r="E252" s="17"/>
      <c r="F252" s="16"/>
      <c r="G252" s="16"/>
      <c r="H252" s="16"/>
      <c r="I252" s="16"/>
      <c r="J252" s="16"/>
      <c r="K252" s="16"/>
      <c r="L252" s="16"/>
    </row>
    <row r="253" spans="1:12" ht="24.75" customHeight="1">
      <c r="A253" s="16"/>
      <c r="C253" s="17" t="s">
        <v>216</v>
      </c>
      <c r="D253" s="17"/>
      <c r="E253" s="17"/>
      <c r="F253" s="16"/>
      <c r="G253" s="16"/>
      <c r="H253" s="16"/>
      <c r="I253" s="16"/>
      <c r="J253" s="16"/>
      <c r="K253" s="16"/>
      <c r="L253" s="16"/>
    </row>
    <row r="254" spans="1:12" ht="24.75" customHeight="1">
      <c r="A254" s="16"/>
      <c r="C254" s="184" t="s">
        <v>217</v>
      </c>
      <c r="D254" s="17"/>
      <c r="E254" s="17"/>
      <c r="F254" s="16"/>
      <c r="G254" s="16"/>
      <c r="H254" s="16"/>
      <c r="I254" s="16"/>
      <c r="J254" s="16"/>
      <c r="K254" s="16"/>
      <c r="L254" s="16"/>
    </row>
    <row r="255" spans="1:12" ht="24.75" customHeight="1">
      <c r="A255" s="16"/>
      <c r="C255" s="17" t="s">
        <v>218</v>
      </c>
      <c r="D255" s="17"/>
      <c r="E255" s="17"/>
      <c r="F255" s="16"/>
      <c r="G255" s="16"/>
      <c r="H255" s="16"/>
      <c r="I255" s="16"/>
      <c r="J255" s="16"/>
      <c r="K255" s="16"/>
      <c r="L255" s="16"/>
    </row>
    <row r="256" spans="1:12" ht="24.75" customHeight="1">
      <c r="A256" s="16"/>
      <c r="C256" s="17" t="s">
        <v>219</v>
      </c>
      <c r="D256" s="17"/>
      <c r="E256" s="17"/>
      <c r="F256" s="16"/>
      <c r="G256" s="16"/>
      <c r="H256" s="16"/>
      <c r="I256" s="16"/>
      <c r="J256" s="16"/>
      <c r="K256" s="16"/>
      <c r="L256" s="16"/>
    </row>
    <row r="257" spans="1:12" ht="24.75" customHeight="1">
      <c r="A257" s="16"/>
      <c r="C257" s="17" t="s">
        <v>220</v>
      </c>
      <c r="D257" s="17"/>
      <c r="E257" s="17"/>
      <c r="F257" s="16"/>
      <c r="G257" s="16"/>
      <c r="H257" s="16"/>
      <c r="I257" s="16"/>
      <c r="J257" s="16"/>
      <c r="K257" s="16"/>
      <c r="L257" s="16"/>
    </row>
    <row r="258" spans="1:12" ht="24.75" customHeight="1">
      <c r="A258" s="16"/>
      <c r="C258" s="184" t="s">
        <v>221</v>
      </c>
      <c r="D258" s="17"/>
      <c r="E258" s="17"/>
      <c r="F258" s="16"/>
      <c r="G258" s="16"/>
      <c r="H258" s="16"/>
      <c r="I258" s="16"/>
      <c r="J258" s="16"/>
      <c r="K258" s="16"/>
      <c r="L258" s="16"/>
    </row>
    <row r="259" spans="1:12" ht="24.75" customHeight="1">
      <c r="A259" s="16"/>
      <c r="C259" s="17" t="s">
        <v>222</v>
      </c>
      <c r="D259" s="17"/>
      <c r="E259" s="17"/>
      <c r="F259" s="16"/>
      <c r="G259" s="16"/>
      <c r="H259" s="16"/>
      <c r="I259" s="16"/>
      <c r="J259" s="16"/>
      <c r="K259" s="16"/>
      <c r="L259" s="16"/>
    </row>
    <row r="260" spans="1:12" ht="24.75" customHeight="1">
      <c r="A260" s="16"/>
      <c r="B260" s="17"/>
      <c r="C260" s="17"/>
      <c r="E260" s="17"/>
      <c r="F260" s="16"/>
      <c r="G260" s="16"/>
      <c r="H260" s="24" t="s">
        <v>180</v>
      </c>
      <c r="I260" s="16"/>
      <c r="K260" s="16"/>
      <c r="L260" s="16"/>
    </row>
    <row r="261" spans="1:12" ht="24.75" customHeight="1">
      <c r="A261" s="16"/>
      <c r="B261" s="17"/>
      <c r="D261" s="17" t="s">
        <v>223</v>
      </c>
      <c r="E261" s="17"/>
      <c r="G261" s="16"/>
      <c r="H261" s="24">
        <v>15</v>
      </c>
      <c r="I261" s="16"/>
      <c r="K261" s="16"/>
      <c r="L261" s="16"/>
    </row>
    <row r="262" spans="1:12" ht="24.75" customHeight="1">
      <c r="A262" s="16"/>
      <c r="B262" s="17"/>
      <c r="D262" s="17" t="s">
        <v>224</v>
      </c>
      <c r="E262" s="17"/>
      <c r="G262" s="16"/>
      <c r="H262" s="24">
        <v>15</v>
      </c>
      <c r="I262" s="16"/>
      <c r="K262" s="16"/>
      <c r="L262" s="16"/>
    </row>
    <row r="263" spans="1:12" ht="24.75" customHeight="1">
      <c r="A263" s="16"/>
      <c r="C263" s="184" t="s">
        <v>225</v>
      </c>
      <c r="D263" s="17"/>
      <c r="E263" s="17"/>
      <c r="G263" s="16"/>
      <c r="H263" s="24"/>
      <c r="I263" s="16"/>
      <c r="K263" s="16"/>
      <c r="L263" s="16"/>
    </row>
    <row r="264" spans="1:12" ht="24.75" customHeight="1">
      <c r="A264" s="16"/>
      <c r="C264" s="17" t="s">
        <v>226</v>
      </c>
      <c r="D264" s="17"/>
      <c r="E264" s="17"/>
      <c r="G264" s="16"/>
      <c r="H264" s="24"/>
      <c r="I264" s="16"/>
      <c r="K264" s="16"/>
      <c r="L264" s="16"/>
    </row>
    <row r="265" spans="1:12" ht="24.75" customHeight="1">
      <c r="A265" s="16"/>
      <c r="C265" s="17" t="s">
        <v>227</v>
      </c>
      <c r="D265" s="17"/>
      <c r="E265" s="17"/>
      <c r="F265" s="16"/>
      <c r="G265" s="16"/>
      <c r="H265" s="16"/>
      <c r="I265" s="16"/>
      <c r="J265" s="16"/>
      <c r="K265" s="16"/>
      <c r="L265" s="16"/>
    </row>
    <row r="266" spans="1:12" ht="24.75" customHeight="1">
      <c r="A266" s="16"/>
      <c r="C266" s="184" t="s">
        <v>228</v>
      </c>
      <c r="D266" s="17"/>
      <c r="E266" s="17"/>
      <c r="F266" s="16"/>
      <c r="G266" s="16"/>
      <c r="H266" s="16"/>
      <c r="I266" s="16"/>
      <c r="J266" s="16"/>
      <c r="K266" s="16"/>
      <c r="L266" s="16"/>
    </row>
    <row r="267" spans="1:12" ht="24.75" customHeight="1">
      <c r="A267" s="16"/>
      <c r="C267" s="17" t="s">
        <v>229</v>
      </c>
      <c r="D267" s="17"/>
      <c r="E267" s="17"/>
      <c r="F267" s="16"/>
      <c r="G267" s="16"/>
      <c r="H267" s="16"/>
      <c r="I267" s="16"/>
      <c r="J267" s="16"/>
      <c r="K267" s="16"/>
      <c r="L267" s="16"/>
    </row>
    <row r="268" spans="1:12" ht="24.75" customHeight="1">
      <c r="A268" s="16"/>
      <c r="C268" s="17" t="s">
        <v>230</v>
      </c>
      <c r="D268" s="17"/>
      <c r="E268" s="17"/>
      <c r="F268" s="16"/>
      <c r="G268" s="16"/>
      <c r="H268" s="16"/>
      <c r="I268" s="16"/>
      <c r="J268" s="16"/>
      <c r="K268" s="16"/>
      <c r="L268" s="16"/>
    </row>
    <row r="269" spans="1:12" ht="24.75" customHeight="1">
      <c r="A269" s="16"/>
      <c r="C269" s="17" t="s">
        <v>231</v>
      </c>
      <c r="D269" s="17"/>
      <c r="E269" s="17"/>
      <c r="F269" s="16"/>
      <c r="G269" s="16"/>
      <c r="H269" s="16"/>
      <c r="I269" s="16"/>
      <c r="J269" s="16"/>
      <c r="K269" s="16"/>
      <c r="L269" s="16"/>
    </row>
    <row r="270" spans="1:12" ht="24.75" customHeight="1">
      <c r="A270" s="16"/>
      <c r="C270" s="17" t="s">
        <v>232</v>
      </c>
      <c r="D270" s="17"/>
      <c r="E270" s="17"/>
      <c r="F270" s="16"/>
      <c r="G270" s="16"/>
      <c r="H270" s="16"/>
      <c r="I270" s="16"/>
      <c r="J270" s="16"/>
      <c r="K270" s="16"/>
      <c r="L270" s="16"/>
    </row>
    <row r="271" spans="1:12" ht="24.75" customHeight="1">
      <c r="A271" s="16"/>
      <c r="C271" s="17" t="s">
        <v>233</v>
      </c>
      <c r="D271" s="17"/>
      <c r="E271" s="17"/>
      <c r="F271" s="16"/>
      <c r="G271" s="16"/>
      <c r="H271" s="16"/>
      <c r="I271" s="16"/>
      <c r="J271" s="16"/>
      <c r="K271" s="16"/>
      <c r="L271" s="16"/>
    </row>
    <row r="272" spans="1:12" ht="24.75" customHeight="1">
      <c r="A272" s="16"/>
      <c r="C272" s="17"/>
      <c r="D272" s="17"/>
      <c r="E272" s="17"/>
      <c r="F272" s="16"/>
      <c r="G272" s="16"/>
      <c r="H272" s="16"/>
      <c r="I272" s="16"/>
      <c r="J272" s="16"/>
      <c r="K272" s="16"/>
      <c r="L272" s="16"/>
    </row>
    <row r="273" spans="1:12" ht="24.75" customHeight="1">
      <c r="A273" s="16"/>
      <c r="B273" s="17"/>
      <c r="C273" s="17"/>
      <c r="D273" s="17"/>
      <c r="E273" s="17"/>
      <c r="F273" s="16"/>
      <c r="G273" s="16"/>
      <c r="H273" s="16"/>
      <c r="I273" s="16"/>
      <c r="J273" s="16"/>
      <c r="K273" s="16"/>
      <c r="L273" s="16"/>
    </row>
    <row r="274" spans="1:12" ht="24.75" customHeight="1">
      <c r="A274" s="148"/>
      <c r="B274" s="180"/>
      <c r="C274" s="23" t="s">
        <v>33</v>
      </c>
      <c r="D274" s="16"/>
      <c r="E274" s="17"/>
      <c r="F274" s="16"/>
      <c r="G274" s="180"/>
      <c r="H274" s="180"/>
      <c r="I274" s="18"/>
      <c r="J274" s="18"/>
      <c r="K274" s="180"/>
      <c r="L274" s="180"/>
    </row>
    <row r="275" spans="1:12" ht="24.75" customHeight="1">
      <c r="A275" s="148"/>
      <c r="B275" s="180"/>
      <c r="C275" s="23" t="s">
        <v>34</v>
      </c>
      <c r="D275" s="16"/>
      <c r="E275" s="17"/>
      <c r="F275" s="16"/>
      <c r="G275" s="180"/>
      <c r="H275" s="180"/>
      <c r="I275" s="144"/>
      <c r="J275" s="144"/>
      <c r="K275" s="180"/>
      <c r="L275" s="180"/>
    </row>
    <row r="276" spans="1:12" ht="24.75" customHeight="1">
      <c r="A276" s="148"/>
      <c r="B276" s="180"/>
      <c r="C276" s="23"/>
      <c r="D276" s="16"/>
      <c r="E276" s="17"/>
      <c r="F276" s="16"/>
      <c r="G276" s="180"/>
      <c r="H276" s="180"/>
      <c r="I276" s="144"/>
      <c r="J276" s="144"/>
      <c r="K276" s="180"/>
      <c r="L276" s="180"/>
    </row>
    <row r="277" spans="1:12" ht="23.1" customHeight="1">
      <c r="A277" s="532" t="s">
        <v>234</v>
      </c>
      <c r="B277" s="533"/>
      <c r="C277" s="533"/>
      <c r="D277" s="533"/>
      <c r="E277" s="533"/>
      <c r="F277" s="533"/>
      <c r="G277" s="533"/>
      <c r="H277" s="533"/>
      <c r="I277" s="533"/>
      <c r="J277" s="533"/>
      <c r="K277" s="533"/>
      <c r="L277" s="533"/>
    </row>
    <row r="278" spans="1:12" ht="23.1" customHeight="1">
      <c r="A278" s="148"/>
      <c r="B278" s="180"/>
      <c r="C278" s="23"/>
      <c r="D278" s="23"/>
      <c r="E278" s="23"/>
      <c r="F278" s="16"/>
      <c r="G278" s="180"/>
      <c r="H278" s="180"/>
      <c r="I278" s="144"/>
      <c r="J278" s="144"/>
      <c r="K278" s="180"/>
      <c r="L278" s="19" t="s">
        <v>36</v>
      </c>
    </row>
    <row r="279" spans="1:12" ht="23.1" customHeight="1">
      <c r="A279" s="148"/>
      <c r="B279" s="180"/>
      <c r="C279" s="23"/>
      <c r="D279" s="23"/>
      <c r="E279" s="23"/>
      <c r="F279" s="16"/>
      <c r="G279" s="180"/>
      <c r="H279" s="180"/>
      <c r="I279" s="144"/>
      <c r="J279" s="144"/>
      <c r="K279" s="180"/>
      <c r="L279" s="19"/>
    </row>
    <row r="280" spans="1:12" ht="23.1" customHeight="1">
      <c r="A280" s="16"/>
      <c r="C280" s="184" t="s">
        <v>235</v>
      </c>
      <c r="D280" s="17"/>
      <c r="E280" s="17"/>
      <c r="F280" s="16"/>
      <c r="G280" s="16"/>
      <c r="H280" s="16"/>
      <c r="I280" s="16"/>
      <c r="J280" s="16"/>
      <c r="K280" s="16"/>
      <c r="L280" s="16"/>
    </row>
    <row r="281" spans="1:12" ht="23.1" customHeight="1">
      <c r="A281" s="16"/>
      <c r="C281" s="17" t="s">
        <v>236</v>
      </c>
      <c r="D281" s="17"/>
      <c r="E281" s="17"/>
      <c r="F281" s="16"/>
      <c r="G281" s="16"/>
      <c r="H281" s="16"/>
      <c r="I281" s="16"/>
      <c r="J281" s="16"/>
      <c r="K281" s="16"/>
      <c r="L281" s="16"/>
    </row>
    <row r="282" spans="1:12" ht="23.1" customHeight="1">
      <c r="A282" s="16"/>
      <c r="C282" s="17" t="s">
        <v>237</v>
      </c>
      <c r="D282" s="17"/>
      <c r="E282" s="17"/>
      <c r="F282" s="16"/>
      <c r="G282" s="16"/>
      <c r="H282" s="16"/>
      <c r="I282" s="16"/>
      <c r="J282" s="16"/>
      <c r="K282" s="16"/>
      <c r="L282" s="16"/>
    </row>
    <row r="283" spans="1:12" ht="23.1" customHeight="1">
      <c r="A283" s="16"/>
      <c r="C283" s="17" t="s">
        <v>238</v>
      </c>
      <c r="D283" s="17"/>
      <c r="E283" s="17"/>
      <c r="F283" s="16"/>
      <c r="G283" s="16"/>
      <c r="H283" s="16"/>
      <c r="I283" s="16"/>
      <c r="J283" s="16"/>
      <c r="K283" s="16"/>
      <c r="L283" s="16"/>
    </row>
    <row r="284" spans="1:12" ht="23.1" customHeight="1">
      <c r="A284" s="16"/>
      <c r="C284" s="17" t="s">
        <v>239</v>
      </c>
      <c r="D284" s="17"/>
      <c r="E284" s="17"/>
      <c r="F284" s="16"/>
      <c r="G284" s="16"/>
      <c r="H284" s="16"/>
      <c r="I284" s="16"/>
      <c r="J284" s="16"/>
      <c r="K284" s="16"/>
      <c r="L284" s="16"/>
    </row>
    <row r="285" spans="1:12" ht="23.1" customHeight="1">
      <c r="A285" s="16"/>
      <c r="C285" s="17" t="s">
        <v>240</v>
      </c>
      <c r="D285" s="17"/>
      <c r="E285" s="17"/>
      <c r="F285" s="16"/>
      <c r="G285" s="16"/>
      <c r="H285" s="16"/>
      <c r="I285" s="16"/>
      <c r="J285" s="16"/>
      <c r="K285" s="16"/>
      <c r="L285" s="16"/>
    </row>
    <row r="286" spans="1:12" ht="23.1" customHeight="1">
      <c r="A286" s="16"/>
      <c r="C286" s="184" t="s">
        <v>241</v>
      </c>
      <c r="D286" s="17"/>
      <c r="E286" s="17"/>
      <c r="F286" s="16"/>
      <c r="G286" s="16"/>
      <c r="H286" s="16"/>
      <c r="I286" s="16"/>
      <c r="J286" s="16"/>
      <c r="K286" s="16"/>
      <c r="L286" s="16"/>
    </row>
    <row r="287" spans="1:12" ht="23.1" customHeight="1">
      <c r="A287" s="16"/>
      <c r="C287" s="17" t="s">
        <v>242</v>
      </c>
      <c r="D287" s="17"/>
      <c r="E287" s="17"/>
      <c r="F287" s="16"/>
      <c r="G287" s="16"/>
      <c r="H287" s="16"/>
      <c r="I287" s="16"/>
      <c r="J287" s="16"/>
      <c r="K287" s="16"/>
      <c r="L287" s="16"/>
    </row>
    <row r="288" spans="1:12" ht="23.1" customHeight="1">
      <c r="A288" s="16"/>
      <c r="B288" s="144" t="s">
        <v>243</v>
      </c>
      <c r="C288" s="16"/>
      <c r="D288" s="16"/>
      <c r="E288" s="16"/>
      <c r="F288" s="16"/>
      <c r="G288" s="16"/>
      <c r="H288" s="16"/>
      <c r="I288" s="16"/>
      <c r="J288" s="16"/>
      <c r="K288" s="16"/>
      <c r="L288" s="16"/>
    </row>
    <row r="289" spans="1:12" ht="23.1" customHeight="1">
      <c r="A289" s="16"/>
      <c r="B289" s="147" t="s">
        <v>244</v>
      </c>
      <c r="C289" s="16"/>
      <c r="D289" s="16"/>
      <c r="E289" s="16"/>
      <c r="F289" s="16"/>
      <c r="G289" s="16"/>
      <c r="H289" s="16"/>
      <c r="I289" s="16"/>
      <c r="J289" s="16"/>
      <c r="K289" s="16"/>
      <c r="L289" s="16"/>
    </row>
    <row r="290" spans="1:12" ht="23.1" customHeight="1">
      <c r="A290" s="16"/>
      <c r="B290" s="144" t="s">
        <v>245</v>
      </c>
      <c r="C290" s="16"/>
      <c r="D290" s="16"/>
      <c r="E290" s="16"/>
      <c r="F290" s="16"/>
      <c r="G290" s="16"/>
      <c r="H290" s="16"/>
      <c r="I290" s="16"/>
      <c r="J290" s="16"/>
      <c r="K290" s="16"/>
      <c r="L290" s="16"/>
    </row>
    <row r="291" spans="1:12" ht="23.1" customHeight="1">
      <c r="A291" s="16"/>
      <c r="B291" s="144" t="s">
        <v>246</v>
      </c>
      <c r="C291" s="16"/>
      <c r="D291" s="16"/>
      <c r="E291" s="16"/>
      <c r="F291" s="16"/>
      <c r="G291" s="16"/>
      <c r="H291" s="16"/>
      <c r="I291" s="16"/>
      <c r="J291" s="16"/>
      <c r="K291" s="16"/>
      <c r="L291" s="16"/>
    </row>
    <row r="292" spans="1:12" ht="23.1" customHeight="1">
      <c r="A292" s="16"/>
      <c r="B292" s="144" t="s">
        <v>247</v>
      </c>
      <c r="C292" s="16"/>
      <c r="D292" s="16"/>
      <c r="E292" s="16"/>
      <c r="F292" s="16"/>
      <c r="G292" s="16"/>
      <c r="H292" s="16"/>
      <c r="I292" s="16"/>
      <c r="J292" s="16"/>
      <c r="K292" s="16"/>
      <c r="L292" s="16"/>
    </row>
    <row r="293" spans="1:12" ht="23.1" customHeight="1">
      <c r="A293" s="328" t="s">
        <v>248</v>
      </c>
      <c r="B293" s="328" t="s">
        <v>249</v>
      </c>
      <c r="C293" s="187"/>
      <c r="D293" s="187"/>
      <c r="E293" s="187"/>
      <c r="F293" s="187"/>
      <c r="G293" s="187"/>
      <c r="H293" s="187"/>
      <c r="I293" s="187"/>
      <c r="J293" s="187"/>
      <c r="K293" s="187"/>
      <c r="L293" s="187"/>
    </row>
    <row r="294" spans="1:12" ht="23.1" customHeight="1">
      <c r="A294" s="16"/>
      <c r="B294" s="302" t="s">
        <v>250</v>
      </c>
      <c r="C294" s="187"/>
      <c r="D294" s="187"/>
      <c r="E294" s="187"/>
      <c r="F294" s="187"/>
      <c r="G294" s="187"/>
      <c r="H294" s="187"/>
      <c r="I294" s="187"/>
      <c r="J294" s="187"/>
      <c r="K294" s="187"/>
      <c r="L294" s="187"/>
    </row>
    <row r="295" spans="1:12" ht="23.1" customHeight="1">
      <c r="A295" s="16"/>
      <c r="B295" s="302" t="s">
        <v>251</v>
      </c>
      <c r="C295" s="187"/>
      <c r="D295" s="187"/>
      <c r="E295" s="187"/>
      <c r="F295" s="187"/>
      <c r="G295" s="187"/>
      <c r="H295" s="187"/>
      <c r="I295" s="187"/>
      <c r="J295" s="187"/>
      <c r="K295" s="187"/>
      <c r="L295" s="187"/>
    </row>
    <row r="296" spans="1:12" ht="23.1" customHeight="1">
      <c r="A296" s="16"/>
      <c r="C296" s="302" t="s">
        <v>252</v>
      </c>
      <c r="D296" s="187"/>
      <c r="E296" s="187"/>
      <c r="F296" s="187"/>
      <c r="G296" s="187"/>
      <c r="H296" s="187"/>
      <c r="I296" s="187"/>
      <c r="J296" s="187"/>
      <c r="K296" s="187"/>
      <c r="L296" s="187"/>
    </row>
    <row r="297" spans="1:12" ht="23.1" customHeight="1">
      <c r="A297" s="328" t="s">
        <v>253</v>
      </c>
      <c r="C297" s="328" t="s">
        <v>254</v>
      </c>
      <c r="D297" s="187"/>
      <c r="E297" s="187"/>
      <c r="F297" s="187"/>
      <c r="G297" s="187"/>
      <c r="H297" s="187"/>
      <c r="I297" s="187"/>
      <c r="J297" s="187"/>
      <c r="K297" s="187"/>
      <c r="L297" s="187"/>
    </row>
    <row r="298" spans="1:12" ht="23.1" customHeight="1">
      <c r="A298" s="16"/>
      <c r="B298" s="302" t="s">
        <v>255</v>
      </c>
      <c r="C298" s="16"/>
      <c r="D298" s="16"/>
      <c r="E298" s="16"/>
      <c r="F298" s="16"/>
      <c r="G298" s="16"/>
      <c r="H298" s="16"/>
      <c r="I298" s="16"/>
      <c r="J298" s="16"/>
      <c r="K298" s="16"/>
      <c r="L298" s="16"/>
    </row>
    <row r="299" spans="1:12" ht="23.1" customHeight="1">
      <c r="A299" s="16"/>
      <c r="C299" s="302" t="s">
        <v>256</v>
      </c>
      <c r="D299" s="16"/>
      <c r="E299" s="16"/>
      <c r="F299" s="16"/>
      <c r="G299" s="16"/>
      <c r="H299" s="16"/>
      <c r="I299" s="16"/>
      <c r="J299" s="16"/>
      <c r="K299" s="16"/>
      <c r="L299" s="16"/>
    </row>
    <row r="300" spans="1:12" ht="23.1" customHeight="1">
      <c r="A300" s="16" t="s">
        <v>253</v>
      </c>
      <c r="C300" s="328" t="s">
        <v>257</v>
      </c>
      <c r="D300" s="16"/>
      <c r="E300" s="16"/>
      <c r="F300" s="16"/>
      <c r="G300" s="16"/>
      <c r="H300" s="16"/>
      <c r="I300" s="16"/>
      <c r="J300" s="16"/>
      <c r="K300" s="16"/>
      <c r="L300" s="16"/>
    </row>
    <row r="301" spans="1:12" ht="23.1" customHeight="1">
      <c r="A301" s="16" t="s">
        <v>253</v>
      </c>
      <c r="C301" s="328" t="s">
        <v>258</v>
      </c>
      <c r="D301" s="16"/>
      <c r="E301" s="16"/>
      <c r="F301" s="16"/>
      <c r="G301" s="16"/>
      <c r="H301" s="16"/>
      <c r="I301" s="16"/>
      <c r="J301" s="16"/>
      <c r="K301" s="16"/>
      <c r="L301" s="16"/>
    </row>
    <row r="302" spans="1:12" ht="23.1" customHeight="1">
      <c r="A302" s="328" t="s">
        <v>259</v>
      </c>
      <c r="C302" s="302" t="s">
        <v>260</v>
      </c>
      <c r="D302" s="16"/>
      <c r="E302" s="16"/>
      <c r="F302" s="16"/>
      <c r="G302" s="16"/>
      <c r="H302" s="16"/>
      <c r="I302" s="16"/>
      <c r="J302" s="16"/>
      <c r="K302" s="16"/>
      <c r="L302" s="16"/>
    </row>
    <row r="303" spans="1:12" ht="23.1" customHeight="1">
      <c r="A303" s="16" t="s">
        <v>59</v>
      </c>
      <c r="C303" s="328" t="s">
        <v>261</v>
      </c>
      <c r="D303" s="16"/>
      <c r="E303" s="16"/>
      <c r="F303" s="16"/>
      <c r="G303" s="16"/>
      <c r="H303" s="16"/>
      <c r="I303" s="16"/>
      <c r="J303" s="16"/>
      <c r="K303" s="16"/>
      <c r="L303" s="16"/>
    </row>
    <row r="304" spans="1:12" ht="23.1" customHeight="1">
      <c r="A304" s="16" t="s">
        <v>253</v>
      </c>
      <c r="C304" s="328" t="s">
        <v>262</v>
      </c>
      <c r="D304" s="16"/>
      <c r="E304" s="16"/>
      <c r="F304" s="16"/>
      <c r="G304" s="16"/>
      <c r="H304" s="16"/>
      <c r="I304" s="16"/>
      <c r="J304" s="16"/>
      <c r="K304" s="16"/>
      <c r="L304" s="16"/>
    </row>
    <row r="305" spans="1:12" ht="23.1" customHeight="1">
      <c r="A305" s="16" t="s">
        <v>253</v>
      </c>
      <c r="C305" s="328" t="s">
        <v>263</v>
      </c>
      <c r="D305" s="16"/>
      <c r="E305" s="16"/>
      <c r="F305" s="16"/>
      <c r="G305" s="16"/>
      <c r="H305" s="16"/>
      <c r="I305" s="16"/>
      <c r="J305" s="16"/>
      <c r="K305" s="16"/>
      <c r="L305" s="16"/>
    </row>
    <row r="306" spans="1:12" ht="23.1" customHeight="1">
      <c r="A306" s="328" t="s">
        <v>259</v>
      </c>
      <c r="C306" s="302" t="s">
        <v>264</v>
      </c>
      <c r="D306" s="16"/>
      <c r="E306" s="16"/>
      <c r="F306" s="16"/>
      <c r="G306" s="16"/>
      <c r="H306" s="16"/>
      <c r="I306" s="16"/>
      <c r="J306" s="16"/>
      <c r="K306" s="16"/>
      <c r="L306" s="16"/>
    </row>
    <row r="307" spans="1:12" ht="23.1" customHeight="1">
      <c r="A307" s="16" t="s">
        <v>253</v>
      </c>
      <c r="C307" s="328" t="s">
        <v>265</v>
      </c>
      <c r="D307" s="16"/>
      <c r="E307" s="16"/>
      <c r="F307" s="16"/>
      <c r="G307" s="16"/>
      <c r="H307" s="16"/>
      <c r="I307" s="16"/>
      <c r="J307" s="16"/>
      <c r="K307" s="16"/>
      <c r="L307" s="16"/>
    </row>
    <row r="308" spans="1:12" ht="23.1" customHeight="1">
      <c r="A308" s="16" t="s">
        <v>253</v>
      </c>
      <c r="C308" s="328" t="s">
        <v>266</v>
      </c>
      <c r="D308" s="16"/>
      <c r="E308" s="16"/>
      <c r="F308" s="16"/>
      <c r="G308" s="16"/>
      <c r="H308" s="16"/>
      <c r="I308" s="16"/>
      <c r="J308" s="16"/>
      <c r="K308" s="16"/>
      <c r="L308" s="16"/>
    </row>
    <row r="309" spans="1:12" ht="23.1" customHeight="1">
      <c r="A309" s="328" t="s">
        <v>259</v>
      </c>
      <c r="C309" s="302" t="s">
        <v>267</v>
      </c>
      <c r="D309" s="16"/>
      <c r="E309" s="16"/>
      <c r="F309" s="16"/>
      <c r="G309" s="16"/>
      <c r="H309" s="16"/>
      <c r="I309" s="16"/>
      <c r="J309" s="16"/>
      <c r="K309" s="16"/>
      <c r="L309" s="16"/>
    </row>
    <row r="310" spans="1:12" ht="23.1" customHeight="1">
      <c r="A310" s="16" t="s">
        <v>253</v>
      </c>
      <c r="C310" s="328" t="s">
        <v>268</v>
      </c>
      <c r="D310" s="16"/>
      <c r="E310" s="16"/>
      <c r="F310" s="16"/>
      <c r="G310" s="16"/>
      <c r="H310" s="16"/>
      <c r="I310" s="16"/>
      <c r="J310" s="16"/>
      <c r="K310" s="16"/>
      <c r="L310" s="16"/>
    </row>
    <row r="311" spans="1:12" ht="23.1" customHeight="1">
      <c r="A311" s="16"/>
      <c r="C311" s="328"/>
      <c r="D311" s="16"/>
      <c r="E311" s="16"/>
      <c r="F311" s="16"/>
      <c r="G311" s="16"/>
      <c r="H311" s="16"/>
      <c r="I311" s="16"/>
      <c r="J311" s="16"/>
      <c r="K311" s="16"/>
      <c r="L311" s="16"/>
    </row>
    <row r="312" spans="1:12" ht="23.1" customHeight="1">
      <c r="A312" s="16"/>
      <c r="C312" s="328"/>
      <c r="D312" s="16"/>
      <c r="E312" s="16"/>
      <c r="F312" s="16"/>
      <c r="G312" s="16"/>
      <c r="H312" s="16"/>
      <c r="I312" s="16"/>
      <c r="J312" s="16"/>
      <c r="K312" s="16"/>
      <c r="L312" s="16"/>
    </row>
    <row r="313" spans="1:12" ht="23.1" customHeight="1">
      <c r="A313" s="148"/>
      <c r="B313" s="180"/>
      <c r="C313" s="23" t="s">
        <v>33</v>
      </c>
      <c r="D313" s="16"/>
      <c r="E313" s="17"/>
      <c r="F313" s="16"/>
      <c r="G313" s="180"/>
      <c r="H313" s="180"/>
      <c r="I313" s="18"/>
      <c r="J313" s="18"/>
      <c r="K313" s="180"/>
      <c r="L313" s="180"/>
    </row>
    <row r="314" spans="1:12" ht="23.1" customHeight="1">
      <c r="A314" s="148"/>
      <c r="B314" s="180"/>
      <c r="C314" s="23" t="s">
        <v>34</v>
      </c>
      <c r="D314" s="16"/>
      <c r="E314" s="17"/>
      <c r="F314" s="16"/>
      <c r="G314" s="180"/>
      <c r="H314" s="180"/>
      <c r="I314" s="144"/>
      <c r="J314" s="144"/>
      <c r="K314" s="180"/>
      <c r="L314" s="180"/>
    </row>
    <row r="315" spans="1:12" ht="23.1" customHeight="1">
      <c r="A315" s="532" t="s">
        <v>269</v>
      </c>
      <c r="B315" s="533"/>
      <c r="C315" s="533"/>
      <c r="D315" s="533"/>
      <c r="E315" s="533"/>
      <c r="F315" s="533"/>
      <c r="G315" s="533"/>
      <c r="H315" s="533"/>
      <c r="I315" s="533"/>
      <c r="J315" s="533"/>
      <c r="K315" s="533"/>
      <c r="L315" s="533"/>
    </row>
    <row r="316" spans="1:12" ht="23.1" customHeight="1">
      <c r="A316" s="148"/>
      <c r="B316" s="180"/>
      <c r="C316" s="23"/>
      <c r="D316" s="23"/>
      <c r="E316" s="23"/>
      <c r="F316" s="16"/>
      <c r="G316" s="180"/>
      <c r="H316" s="180"/>
      <c r="I316" s="144"/>
      <c r="J316" s="144"/>
      <c r="K316" s="180"/>
      <c r="L316" s="19" t="s">
        <v>36</v>
      </c>
    </row>
    <row r="317" spans="1:12" ht="23.1" customHeight="1">
      <c r="A317" s="16"/>
      <c r="B317" s="144"/>
      <c r="C317" s="16"/>
      <c r="D317" s="16"/>
      <c r="E317" s="16"/>
      <c r="F317" s="16"/>
      <c r="G317" s="16"/>
      <c r="H317" s="16"/>
      <c r="I317" s="16"/>
      <c r="J317" s="16"/>
      <c r="K317" s="16"/>
      <c r="L317" s="145"/>
    </row>
    <row r="318" spans="1:12" ht="23.1" customHeight="1">
      <c r="A318" s="328" t="s">
        <v>270</v>
      </c>
      <c r="B318" s="328" t="s">
        <v>271</v>
      </c>
      <c r="C318" s="187"/>
      <c r="D318" s="187"/>
      <c r="E318" s="187"/>
      <c r="F318" s="187"/>
      <c r="G318" s="187"/>
      <c r="H318" s="187"/>
      <c r="I318" s="187"/>
      <c r="J318" s="187"/>
      <c r="K318" s="187"/>
      <c r="L318" s="187"/>
    </row>
    <row r="319" spans="1:12" ht="23.1" customHeight="1">
      <c r="A319" s="16"/>
      <c r="B319" s="302" t="s">
        <v>876</v>
      </c>
      <c r="C319" s="187"/>
      <c r="D319" s="187"/>
      <c r="E319" s="187"/>
      <c r="F319" s="187"/>
      <c r="G319" s="187"/>
      <c r="H319" s="187"/>
      <c r="I319" s="187"/>
      <c r="J319" s="187"/>
      <c r="K319" s="187"/>
      <c r="L319" s="187"/>
    </row>
    <row r="320" spans="1:12" ht="23.1" customHeight="1">
      <c r="A320" s="328" t="s">
        <v>270</v>
      </c>
      <c r="B320" s="328" t="s">
        <v>877</v>
      </c>
      <c r="C320" s="187"/>
      <c r="D320" s="187"/>
      <c r="E320" s="187"/>
      <c r="F320" s="187"/>
      <c r="G320" s="187"/>
      <c r="H320" s="187"/>
      <c r="I320" s="187"/>
      <c r="J320" s="187"/>
      <c r="K320" s="187"/>
      <c r="L320" s="187"/>
    </row>
    <row r="321" spans="1:12" ht="23.1" customHeight="1">
      <c r="A321" s="328" t="s">
        <v>270</v>
      </c>
      <c r="B321" s="328" t="s">
        <v>878</v>
      </c>
      <c r="C321" s="187"/>
      <c r="D321" s="187"/>
      <c r="E321" s="187"/>
      <c r="F321" s="187"/>
      <c r="G321" s="187"/>
      <c r="H321" s="187"/>
      <c r="I321" s="187"/>
      <c r="J321" s="187"/>
      <c r="K321" s="187"/>
      <c r="L321" s="187"/>
    </row>
    <row r="322" spans="1:12" ht="23.1" customHeight="1">
      <c r="A322" s="328" t="s">
        <v>270</v>
      </c>
      <c r="B322" s="328" t="s">
        <v>879</v>
      </c>
      <c r="C322" s="187"/>
      <c r="D322" s="187"/>
      <c r="E322" s="187"/>
      <c r="F322" s="187"/>
      <c r="G322" s="187"/>
      <c r="H322" s="187"/>
      <c r="I322" s="187"/>
      <c r="J322" s="187"/>
      <c r="K322" s="187"/>
      <c r="L322" s="187"/>
    </row>
    <row r="323" spans="1:12" ht="23.1" customHeight="1">
      <c r="A323" s="328" t="s">
        <v>270</v>
      </c>
      <c r="B323" s="328" t="s">
        <v>880</v>
      </c>
      <c r="C323" s="187"/>
      <c r="D323" s="187"/>
      <c r="E323" s="187"/>
      <c r="F323" s="187"/>
      <c r="G323" s="187"/>
      <c r="H323" s="187"/>
      <c r="I323" s="187"/>
      <c r="J323" s="187"/>
      <c r="K323" s="187"/>
      <c r="L323" s="187"/>
    </row>
    <row r="324" spans="1:12" ht="23.1" customHeight="1">
      <c r="A324" s="328"/>
      <c r="B324" s="328" t="s">
        <v>272</v>
      </c>
      <c r="C324" s="187"/>
      <c r="D324" s="187"/>
      <c r="E324" s="187"/>
      <c r="F324" s="187"/>
      <c r="G324" s="187"/>
      <c r="H324" s="187"/>
      <c r="I324" s="187"/>
      <c r="J324" s="187"/>
      <c r="K324" s="187"/>
      <c r="L324" s="187"/>
    </row>
    <row r="325" spans="1:12" ht="23.1" customHeight="1">
      <c r="A325" s="328"/>
      <c r="B325" s="302" t="s">
        <v>273</v>
      </c>
      <c r="C325" s="187"/>
      <c r="D325" s="187"/>
      <c r="E325" s="187"/>
      <c r="F325" s="187"/>
      <c r="G325" s="187"/>
      <c r="H325" s="187"/>
      <c r="I325" s="187"/>
      <c r="J325" s="187"/>
      <c r="K325" s="187"/>
      <c r="L325" s="187"/>
    </row>
    <row r="326" spans="1:12" ht="23.1" customHeight="1">
      <c r="A326" s="328"/>
      <c r="B326" s="328" t="s">
        <v>274</v>
      </c>
      <c r="C326" s="187"/>
      <c r="D326" s="187"/>
      <c r="E326" s="187"/>
      <c r="F326" s="187"/>
      <c r="G326" s="187"/>
      <c r="H326" s="187"/>
      <c r="I326" s="187"/>
      <c r="J326" s="187"/>
      <c r="K326" s="187"/>
      <c r="L326" s="187"/>
    </row>
    <row r="327" spans="1:12" ht="23.1" customHeight="1">
      <c r="A327" s="328"/>
      <c r="B327" s="328" t="s">
        <v>275</v>
      </c>
      <c r="C327" s="187"/>
      <c r="D327" s="187"/>
      <c r="E327" s="187"/>
      <c r="F327" s="187"/>
      <c r="G327" s="187"/>
      <c r="H327" s="187"/>
      <c r="I327" s="187"/>
      <c r="J327" s="187"/>
      <c r="K327" s="187"/>
      <c r="L327" s="187"/>
    </row>
    <row r="328" spans="1:12" ht="23.1" customHeight="1">
      <c r="A328" s="328"/>
      <c r="B328" s="328" t="s">
        <v>276</v>
      </c>
      <c r="C328" s="187"/>
      <c r="D328" s="187"/>
      <c r="E328" s="187"/>
      <c r="F328" s="187"/>
      <c r="G328" s="187"/>
      <c r="H328" s="187"/>
      <c r="I328" s="187"/>
      <c r="J328" s="187"/>
      <c r="K328" s="187"/>
      <c r="L328" s="187"/>
    </row>
    <row r="329" spans="1:12" ht="23.1" customHeight="1">
      <c r="A329" s="16"/>
      <c r="B329" s="144" t="s">
        <v>277</v>
      </c>
      <c r="C329" s="16"/>
      <c r="D329" s="16"/>
      <c r="E329" s="16"/>
      <c r="F329" s="16"/>
      <c r="G329" s="16"/>
      <c r="H329" s="16"/>
      <c r="I329" s="16"/>
      <c r="J329" s="16"/>
      <c r="K329" s="16"/>
      <c r="L329" s="145"/>
    </row>
    <row r="330" spans="1:12" ht="23.1" customHeight="1">
      <c r="A330" s="16"/>
      <c r="B330" s="147" t="s">
        <v>278</v>
      </c>
      <c r="C330" s="16"/>
      <c r="D330" s="16"/>
      <c r="E330" s="16"/>
      <c r="F330" s="16"/>
      <c r="G330" s="16"/>
      <c r="H330" s="16"/>
      <c r="I330" s="16"/>
      <c r="J330" s="16"/>
      <c r="K330" s="16"/>
      <c r="L330" s="145"/>
    </row>
    <row r="331" spans="1:12" ht="23.1" customHeight="1">
      <c r="A331" s="16"/>
      <c r="C331" s="147" t="s">
        <v>279</v>
      </c>
      <c r="D331" s="16"/>
      <c r="E331" s="16"/>
      <c r="F331" s="16"/>
      <c r="G331" s="16"/>
      <c r="H331" s="16"/>
      <c r="I331" s="16"/>
      <c r="J331" s="16"/>
      <c r="K331" s="16"/>
      <c r="L331" s="145"/>
    </row>
    <row r="332" spans="1:12" ht="23.1" customHeight="1">
      <c r="A332" s="16"/>
      <c r="C332" s="144" t="s">
        <v>280</v>
      </c>
      <c r="D332" s="16"/>
      <c r="E332" s="16"/>
      <c r="F332" s="16"/>
      <c r="G332" s="16"/>
      <c r="H332" s="16"/>
      <c r="I332" s="16"/>
      <c r="J332" s="16"/>
      <c r="K332" s="16"/>
      <c r="L332" s="145"/>
    </row>
    <row r="333" spans="1:12" ht="23.1" customHeight="1">
      <c r="A333" s="16"/>
      <c r="C333" s="144" t="s">
        <v>281</v>
      </c>
      <c r="D333" s="16"/>
      <c r="E333" s="16"/>
      <c r="F333" s="16"/>
      <c r="G333" s="16"/>
      <c r="H333" s="16"/>
      <c r="I333" s="16"/>
      <c r="J333" s="16"/>
      <c r="K333" s="16"/>
      <c r="L333" s="145"/>
    </row>
    <row r="334" spans="1:12" ht="23.1" customHeight="1">
      <c r="A334" s="16"/>
      <c r="C334" s="144" t="s">
        <v>282</v>
      </c>
      <c r="D334" s="16"/>
      <c r="E334" s="16"/>
      <c r="F334" s="16"/>
      <c r="G334" s="16"/>
      <c r="H334" s="16"/>
      <c r="I334" s="16"/>
      <c r="J334" s="16"/>
      <c r="K334" s="16"/>
      <c r="L334" s="145"/>
    </row>
    <row r="335" spans="1:12" ht="23.1" customHeight="1">
      <c r="A335" s="328"/>
      <c r="B335" s="328"/>
      <c r="C335" s="16" t="s">
        <v>283</v>
      </c>
      <c r="D335" s="187"/>
      <c r="E335" s="187"/>
      <c r="F335" s="187"/>
      <c r="G335" s="187"/>
      <c r="H335" s="187"/>
      <c r="I335" s="187"/>
      <c r="J335" s="187"/>
      <c r="K335" s="187"/>
      <c r="L335" s="187"/>
    </row>
    <row r="336" spans="1:12" ht="23.1" customHeight="1">
      <c r="A336" s="16"/>
      <c r="B336" s="147" t="s">
        <v>284</v>
      </c>
      <c r="C336" s="16"/>
      <c r="D336" s="16"/>
      <c r="E336" s="16"/>
      <c r="F336" s="16"/>
      <c r="G336" s="16"/>
      <c r="H336" s="16"/>
      <c r="I336" s="16"/>
      <c r="J336" s="16"/>
      <c r="K336" s="16"/>
      <c r="L336" s="145"/>
    </row>
    <row r="337" spans="1:12" ht="23.1" customHeight="1">
      <c r="A337" s="16"/>
      <c r="C337" s="147" t="s">
        <v>285</v>
      </c>
      <c r="D337" s="16"/>
      <c r="E337" s="16"/>
      <c r="F337" s="16"/>
      <c r="G337" s="16"/>
      <c r="H337" s="16"/>
      <c r="I337" s="16"/>
      <c r="J337" s="16"/>
      <c r="K337" s="16"/>
      <c r="L337" s="145"/>
    </row>
    <row r="338" spans="1:12" ht="23.1" customHeight="1">
      <c r="A338" s="16"/>
      <c r="C338" s="144" t="s">
        <v>286</v>
      </c>
      <c r="D338" s="16"/>
      <c r="E338" s="16"/>
      <c r="F338" s="16"/>
      <c r="G338" s="16"/>
      <c r="H338" s="16"/>
      <c r="I338" s="16"/>
      <c r="J338" s="16"/>
      <c r="K338" s="16"/>
      <c r="L338" s="145"/>
    </row>
    <row r="339" spans="1:12" ht="23.1" customHeight="1">
      <c r="A339" s="16"/>
      <c r="C339" s="144" t="s">
        <v>287</v>
      </c>
      <c r="D339" s="16"/>
      <c r="E339" s="16"/>
      <c r="F339" s="16"/>
      <c r="G339" s="16"/>
      <c r="H339" s="16"/>
      <c r="I339" s="16"/>
      <c r="J339" s="16"/>
      <c r="K339" s="16"/>
      <c r="L339" s="145"/>
    </row>
    <row r="340" spans="1:12" ht="23.1" customHeight="1">
      <c r="A340" s="16"/>
      <c r="C340" s="144" t="s">
        <v>288</v>
      </c>
      <c r="D340" s="16"/>
      <c r="E340" s="16"/>
      <c r="F340" s="16"/>
      <c r="G340" s="16"/>
      <c r="H340" s="16"/>
      <c r="I340" s="16"/>
      <c r="J340" s="16"/>
      <c r="K340" s="16"/>
      <c r="L340" s="145"/>
    </row>
    <row r="341" spans="1:12" ht="23.1" customHeight="1">
      <c r="A341" s="16"/>
      <c r="C341" s="144" t="s">
        <v>289</v>
      </c>
      <c r="D341" s="16"/>
      <c r="E341" s="16"/>
      <c r="F341" s="16"/>
      <c r="G341" s="16"/>
      <c r="H341" s="16"/>
      <c r="I341" s="16"/>
      <c r="J341" s="16"/>
      <c r="K341" s="16"/>
      <c r="L341" s="145"/>
    </row>
    <row r="342" spans="1:12" ht="23.1" customHeight="1">
      <c r="A342" s="16"/>
      <c r="C342" s="144" t="s">
        <v>290</v>
      </c>
      <c r="D342" s="16"/>
      <c r="E342" s="16"/>
      <c r="F342" s="16"/>
      <c r="G342" s="16"/>
      <c r="H342" s="16"/>
      <c r="I342" s="16"/>
      <c r="J342" s="16"/>
      <c r="K342" s="16"/>
      <c r="L342" s="145"/>
    </row>
    <row r="343" spans="1:12" ht="23.1" customHeight="1">
      <c r="A343" s="16"/>
      <c r="C343" s="144" t="s">
        <v>291</v>
      </c>
      <c r="D343" s="16"/>
      <c r="E343" s="16"/>
      <c r="F343" s="16"/>
      <c r="G343" s="16"/>
      <c r="H343" s="16"/>
      <c r="I343" s="16"/>
      <c r="J343" s="16"/>
      <c r="K343" s="16"/>
      <c r="L343" s="145"/>
    </row>
    <row r="344" spans="1:12" ht="23.1" customHeight="1">
      <c r="A344" s="16"/>
      <c r="C344" s="144" t="s">
        <v>292</v>
      </c>
      <c r="D344" s="16"/>
      <c r="E344" s="16"/>
      <c r="F344" s="16"/>
      <c r="G344" s="16"/>
      <c r="H344" s="16"/>
      <c r="I344" s="16"/>
      <c r="J344" s="16"/>
      <c r="K344" s="16"/>
      <c r="L344" s="145"/>
    </row>
    <row r="345" spans="1:12" ht="23.1" customHeight="1">
      <c r="A345" s="16"/>
      <c r="C345" s="144" t="s">
        <v>293</v>
      </c>
      <c r="D345" s="16"/>
      <c r="E345" s="16"/>
      <c r="F345" s="16"/>
      <c r="G345" s="16"/>
      <c r="H345" s="16"/>
      <c r="I345" s="16"/>
      <c r="J345" s="16"/>
      <c r="K345" s="16"/>
      <c r="L345" s="145"/>
    </row>
    <row r="346" spans="1:12" ht="23.1" customHeight="1">
      <c r="A346" s="16"/>
      <c r="C346" s="144" t="s">
        <v>294</v>
      </c>
      <c r="D346" s="16"/>
      <c r="E346" s="16"/>
      <c r="F346" s="16"/>
      <c r="G346" s="16"/>
      <c r="H346" s="16"/>
      <c r="I346" s="16"/>
      <c r="J346" s="16"/>
      <c r="K346" s="16"/>
      <c r="L346" s="145"/>
    </row>
    <row r="347" spans="1:12" ht="23.1" customHeight="1">
      <c r="A347" s="16"/>
      <c r="C347" s="147" t="s">
        <v>295</v>
      </c>
      <c r="D347" s="187"/>
      <c r="E347" s="187"/>
      <c r="F347" s="187"/>
      <c r="G347" s="187"/>
      <c r="H347" s="187"/>
      <c r="I347" s="187"/>
      <c r="J347" s="187"/>
      <c r="K347" s="187"/>
      <c r="L347" s="187"/>
    </row>
    <row r="348" spans="1:12" ht="23.1" customHeight="1">
      <c r="A348" s="328"/>
      <c r="C348" s="144" t="s">
        <v>296</v>
      </c>
      <c r="D348" s="187"/>
      <c r="E348" s="187"/>
      <c r="F348" s="187"/>
      <c r="G348" s="187"/>
      <c r="H348" s="187"/>
      <c r="I348" s="187"/>
      <c r="J348" s="187"/>
      <c r="K348" s="187"/>
      <c r="L348" s="187"/>
    </row>
    <row r="349" spans="1:12" ht="23.1" customHeight="1">
      <c r="A349" s="328"/>
      <c r="C349" s="144"/>
      <c r="D349" s="187"/>
      <c r="E349" s="187"/>
      <c r="F349" s="187"/>
      <c r="G349" s="187"/>
      <c r="H349" s="187"/>
      <c r="I349" s="187"/>
      <c r="J349" s="187"/>
      <c r="K349" s="187"/>
      <c r="L349" s="187"/>
    </row>
    <row r="350" spans="1:12" ht="23.1" customHeight="1">
      <c r="A350" s="328"/>
      <c r="B350" s="328"/>
      <c r="C350" s="16"/>
      <c r="D350" s="187"/>
      <c r="E350" s="187"/>
      <c r="F350" s="187"/>
      <c r="G350" s="187"/>
      <c r="H350" s="187"/>
      <c r="I350" s="187"/>
      <c r="J350" s="187"/>
      <c r="K350" s="187"/>
      <c r="L350" s="187"/>
    </row>
    <row r="351" spans="1:12" ht="23.1" customHeight="1">
      <c r="A351" s="328"/>
      <c r="B351" s="328"/>
      <c r="C351" s="23" t="s">
        <v>33</v>
      </c>
      <c r="D351" s="16"/>
      <c r="E351" s="17"/>
      <c r="F351" s="16"/>
      <c r="G351" s="180"/>
      <c r="H351" s="180"/>
      <c r="I351" s="18"/>
      <c r="J351" s="18"/>
      <c r="K351" s="180"/>
      <c r="L351" s="180"/>
    </row>
    <row r="352" spans="1:12" ht="23.1" customHeight="1">
      <c r="A352" s="328"/>
      <c r="B352" s="328"/>
      <c r="C352" s="23" t="s">
        <v>34</v>
      </c>
      <c r="D352" s="16"/>
      <c r="E352" s="17"/>
      <c r="F352" s="16"/>
      <c r="G352" s="180"/>
      <c r="H352" s="180"/>
      <c r="I352" s="144"/>
      <c r="J352" s="144"/>
      <c r="K352" s="180"/>
      <c r="L352" s="180"/>
    </row>
    <row r="353" spans="1:12" ht="23.1" customHeight="1">
      <c r="A353" s="532" t="s">
        <v>297</v>
      </c>
      <c r="B353" s="533"/>
      <c r="C353" s="533"/>
      <c r="D353" s="533"/>
      <c r="E353" s="533"/>
      <c r="F353" s="533"/>
      <c r="G353" s="533"/>
      <c r="H353" s="533"/>
      <c r="I353" s="533"/>
      <c r="J353" s="533"/>
      <c r="K353" s="533"/>
      <c r="L353" s="533"/>
    </row>
    <row r="354" spans="1:12" ht="23.1" customHeight="1">
      <c r="A354" s="148"/>
      <c r="B354" s="180"/>
      <c r="C354" s="23"/>
      <c r="D354" s="23"/>
      <c r="E354" s="23"/>
      <c r="F354" s="16"/>
      <c r="G354" s="180"/>
      <c r="H354" s="180"/>
      <c r="I354" s="144"/>
      <c r="J354" s="144"/>
      <c r="K354" s="180"/>
      <c r="L354" s="19" t="s">
        <v>36</v>
      </c>
    </row>
    <row r="355" spans="1:12" ht="23.1" customHeight="1">
      <c r="A355" s="148"/>
      <c r="B355" s="180"/>
      <c r="C355" s="23"/>
      <c r="D355" s="23"/>
      <c r="E355" s="23"/>
      <c r="F355" s="16"/>
      <c r="G355" s="180"/>
      <c r="H355" s="180"/>
      <c r="I355" s="144"/>
      <c r="J355" s="144"/>
      <c r="K355" s="180"/>
      <c r="L355" s="19"/>
    </row>
    <row r="356" spans="1:12" ht="23.1" customHeight="1">
      <c r="A356" s="16"/>
      <c r="B356" s="147" t="s">
        <v>298</v>
      </c>
      <c r="C356" s="16"/>
      <c r="D356" s="16"/>
      <c r="E356" s="16"/>
      <c r="F356" s="16"/>
      <c r="G356" s="16"/>
      <c r="H356" s="16"/>
      <c r="I356" s="16"/>
      <c r="J356" s="16"/>
      <c r="K356" s="16"/>
      <c r="L356" s="145"/>
    </row>
    <row r="357" spans="1:12" ht="23.1" customHeight="1">
      <c r="A357" s="328"/>
      <c r="C357" s="147" t="s">
        <v>881</v>
      </c>
      <c r="D357" s="187"/>
      <c r="E357" s="187"/>
      <c r="F357" s="187"/>
      <c r="G357" s="187"/>
      <c r="H357" s="187"/>
      <c r="I357" s="187"/>
      <c r="J357" s="187"/>
      <c r="K357" s="187"/>
      <c r="L357" s="187"/>
    </row>
    <row r="358" spans="1:12" ht="23.1" customHeight="1">
      <c r="A358" s="328"/>
      <c r="C358" s="144" t="s">
        <v>299</v>
      </c>
      <c r="D358" s="187"/>
      <c r="E358" s="187"/>
      <c r="F358" s="187"/>
      <c r="G358" s="187"/>
      <c r="H358" s="187"/>
      <c r="I358" s="187"/>
      <c r="J358" s="187"/>
      <c r="K358" s="187"/>
      <c r="L358" s="187"/>
    </row>
    <row r="359" spans="1:12" ht="23.1" customHeight="1">
      <c r="A359" s="328"/>
      <c r="C359" s="144"/>
      <c r="D359" s="187"/>
      <c r="E359" s="187"/>
      <c r="F359" s="187"/>
      <c r="G359" s="187"/>
      <c r="H359" s="187"/>
      <c r="I359" s="187"/>
      <c r="J359" s="187"/>
      <c r="K359" s="187"/>
      <c r="L359" s="187"/>
    </row>
    <row r="360" spans="1:12" ht="23.1" customHeight="1">
      <c r="A360" s="351" t="s">
        <v>300</v>
      </c>
      <c r="B360" s="172" t="s">
        <v>301</v>
      </c>
      <c r="C360" s="187"/>
      <c r="D360" s="187"/>
      <c r="E360" s="187"/>
      <c r="F360" s="187"/>
      <c r="G360" s="187"/>
      <c r="H360" s="187"/>
      <c r="I360" s="187"/>
      <c r="J360" s="187"/>
      <c r="K360" s="187"/>
      <c r="L360" s="187"/>
    </row>
    <row r="361" spans="1:12" ht="23.1" customHeight="1">
      <c r="A361" s="16"/>
      <c r="B361" s="302" t="s">
        <v>302</v>
      </c>
      <c r="C361" s="187"/>
      <c r="D361" s="187"/>
      <c r="E361" s="187"/>
      <c r="F361" s="187"/>
      <c r="G361" s="187"/>
      <c r="H361" s="187"/>
      <c r="I361" s="187"/>
      <c r="J361" s="187"/>
      <c r="K361" s="187"/>
      <c r="L361" s="187"/>
    </row>
    <row r="362" spans="1:12" ht="23.1" customHeight="1">
      <c r="A362" s="16"/>
      <c r="B362" s="328" t="s">
        <v>303</v>
      </c>
      <c r="C362" s="187"/>
      <c r="D362" s="187"/>
      <c r="E362" s="187"/>
      <c r="F362" s="187"/>
      <c r="G362" s="187"/>
      <c r="H362" s="187"/>
      <c r="I362" s="187"/>
      <c r="J362" s="187"/>
      <c r="K362" s="187"/>
      <c r="L362" s="187"/>
    </row>
    <row r="363" spans="1:12" ht="23.1" customHeight="1">
      <c r="A363" s="16"/>
      <c r="B363" s="328" t="s">
        <v>304</v>
      </c>
      <c r="C363" s="187"/>
      <c r="D363" s="187"/>
      <c r="E363" s="187"/>
      <c r="F363" s="187"/>
      <c r="G363" s="187"/>
      <c r="H363" s="187"/>
      <c r="I363" s="187"/>
      <c r="J363" s="187"/>
      <c r="K363" s="187"/>
      <c r="L363" s="187"/>
    </row>
    <row r="364" spans="1:12" ht="23.1" customHeight="1">
      <c r="A364" s="16"/>
      <c r="B364" s="328" t="s">
        <v>305</v>
      </c>
      <c r="C364" s="187"/>
      <c r="D364" s="187"/>
      <c r="E364" s="187"/>
      <c r="F364" s="187"/>
      <c r="G364" s="187"/>
      <c r="H364" s="187"/>
      <c r="I364" s="187"/>
      <c r="J364" s="187"/>
      <c r="K364" s="187"/>
      <c r="L364" s="187"/>
    </row>
    <row r="365" spans="1:12" ht="23.1" customHeight="1">
      <c r="A365" s="16"/>
      <c r="B365" s="328" t="s">
        <v>306</v>
      </c>
      <c r="C365" s="187"/>
      <c r="D365" s="187"/>
      <c r="E365" s="187"/>
      <c r="F365" s="187"/>
      <c r="G365" s="187"/>
      <c r="H365" s="187"/>
      <c r="I365" s="187"/>
      <c r="J365" s="187"/>
      <c r="K365" s="187"/>
      <c r="L365" s="187"/>
    </row>
    <row r="366" spans="1:12" ht="23.1" customHeight="1">
      <c r="A366" s="16"/>
      <c r="B366" s="302" t="s">
        <v>307</v>
      </c>
      <c r="D366" s="187"/>
      <c r="E366" s="187"/>
      <c r="F366" s="187"/>
      <c r="G366" s="187"/>
      <c r="H366" s="187"/>
      <c r="I366" s="187"/>
      <c r="J366" s="187"/>
      <c r="K366" s="187"/>
      <c r="L366" s="187"/>
    </row>
    <row r="367" spans="1:12" ht="23.1" customHeight="1">
      <c r="A367" s="16"/>
      <c r="B367" s="187" t="s">
        <v>308</v>
      </c>
      <c r="D367" s="187"/>
      <c r="E367" s="187"/>
      <c r="F367" s="187"/>
      <c r="G367" s="187"/>
      <c r="H367" s="187"/>
      <c r="I367" s="187"/>
      <c r="J367" s="187"/>
      <c r="K367" s="187"/>
      <c r="L367" s="187"/>
    </row>
    <row r="368" spans="1:12" ht="23.1" customHeight="1">
      <c r="A368" s="16"/>
      <c r="B368" s="187" t="s">
        <v>309</v>
      </c>
      <c r="D368" s="187"/>
      <c r="E368" s="187"/>
      <c r="F368" s="187"/>
      <c r="G368" s="187"/>
      <c r="H368" s="187"/>
      <c r="I368" s="187"/>
      <c r="J368" s="187"/>
      <c r="K368" s="187"/>
      <c r="L368" s="187"/>
    </row>
    <row r="369" spans="1:12" ht="23.1" customHeight="1">
      <c r="A369" s="16"/>
      <c r="B369" s="187" t="s">
        <v>310</v>
      </c>
      <c r="D369" s="187"/>
      <c r="E369" s="187"/>
      <c r="F369" s="187"/>
      <c r="G369" s="187"/>
      <c r="H369" s="187"/>
      <c r="I369" s="187"/>
      <c r="J369" s="187"/>
      <c r="K369" s="187"/>
      <c r="L369" s="187"/>
    </row>
    <row r="370" spans="1:12" ht="23.1" customHeight="1">
      <c r="A370" s="328"/>
      <c r="B370" s="187" t="s">
        <v>311</v>
      </c>
      <c r="D370" s="187"/>
      <c r="E370" s="187"/>
      <c r="F370" s="187"/>
      <c r="G370" s="187"/>
      <c r="H370" s="187"/>
      <c r="I370" s="187"/>
      <c r="J370" s="187"/>
      <c r="K370" s="187"/>
      <c r="L370" s="187"/>
    </row>
    <row r="371" spans="1:12" ht="23.1" customHeight="1">
      <c r="A371" s="328"/>
      <c r="B371" s="328" t="s">
        <v>312</v>
      </c>
      <c r="C371" s="187"/>
      <c r="D371" s="187"/>
      <c r="E371" s="187"/>
      <c r="F371" s="187"/>
      <c r="G371" s="187"/>
      <c r="H371" s="187"/>
      <c r="I371" s="187"/>
      <c r="J371" s="187"/>
      <c r="K371" s="187"/>
      <c r="L371" s="187"/>
    </row>
    <row r="372" spans="1:12" ht="23.1" customHeight="1">
      <c r="A372" s="328"/>
      <c r="B372" s="302" t="s">
        <v>313</v>
      </c>
      <c r="D372" s="187"/>
      <c r="E372" s="187"/>
      <c r="F372" s="187"/>
      <c r="G372" s="187"/>
      <c r="H372" s="187"/>
      <c r="I372" s="187"/>
      <c r="J372" s="187"/>
      <c r="K372" s="187"/>
      <c r="L372" s="187"/>
    </row>
    <row r="373" spans="1:12" ht="23.1" customHeight="1">
      <c r="A373" s="328"/>
      <c r="B373" s="187" t="s">
        <v>314</v>
      </c>
      <c r="D373" s="187"/>
      <c r="E373" s="187"/>
      <c r="F373" s="187"/>
      <c r="G373" s="187"/>
      <c r="H373" s="187"/>
      <c r="I373" s="187"/>
      <c r="J373" s="187"/>
      <c r="K373" s="187"/>
      <c r="L373" s="187"/>
    </row>
    <row r="374" spans="1:12" ht="23.1" customHeight="1">
      <c r="A374" s="328"/>
      <c r="B374" s="187" t="s">
        <v>315</v>
      </c>
      <c r="D374" s="187"/>
      <c r="E374" s="187"/>
      <c r="F374" s="187"/>
      <c r="G374" s="187"/>
      <c r="H374" s="187"/>
      <c r="I374" s="187"/>
      <c r="J374" s="187"/>
      <c r="K374" s="187"/>
      <c r="L374" s="187"/>
    </row>
    <row r="375" spans="1:12" ht="23.1" customHeight="1">
      <c r="A375" s="328"/>
      <c r="B375" s="187" t="s">
        <v>316</v>
      </c>
      <c r="D375" s="187"/>
      <c r="E375" s="187"/>
      <c r="F375" s="187"/>
      <c r="G375" s="187"/>
      <c r="H375" s="187"/>
      <c r="I375" s="187"/>
      <c r="J375" s="187"/>
      <c r="K375" s="187"/>
      <c r="L375" s="187"/>
    </row>
    <row r="376" spans="1:12" ht="23.1" customHeight="1">
      <c r="A376" s="328"/>
      <c r="B376" s="187" t="s">
        <v>317</v>
      </c>
      <c r="D376" s="187"/>
      <c r="E376" s="187"/>
      <c r="F376" s="187"/>
      <c r="G376" s="187"/>
      <c r="H376" s="187"/>
      <c r="I376" s="187"/>
      <c r="J376" s="187"/>
      <c r="K376" s="187"/>
      <c r="L376" s="187"/>
    </row>
    <row r="377" spans="1:12" ht="23.1" customHeight="1">
      <c r="A377" s="328"/>
      <c r="B377" s="187" t="s">
        <v>318</v>
      </c>
      <c r="D377" s="187"/>
      <c r="E377" s="187"/>
      <c r="F377" s="187"/>
      <c r="G377" s="187"/>
      <c r="H377" s="187"/>
      <c r="I377" s="187"/>
      <c r="J377" s="187"/>
      <c r="K377" s="187"/>
      <c r="L377" s="187"/>
    </row>
    <row r="378" spans="1:12" ht="23.1" customHeight="1">
      <c r="A378" s="328"/>
      <c r="B378" s="328" t="s">
        <v>319</v>
      </c>
      <c r="C378" s="187"/>
      <c r="D378" s="187"/>
      <c r="E378" s="187"/>
      <c r="F378" s="187"/>
      <c r="G378" s="187"/>
      <c r="H378" s="187"/>
      <c r="I378" s="187"/>
      <c r="J378" s="187"/>
      <c r="K378" s="187"/>
      <c r="L378" s="187"/>
    </row>
    <row r="379" spans="1:12" ht="23.1" customHeight="1">
      <c r="A379" s="328"/>
      <c r="B379" s="302" t="s">
        <v>320</v>
      </c>
      <c r="D379" s="187"/>
      <c r="E379" s="187"/>
      <c r="F379" s="187"/>
      <c r="G379" s="187"/>
      <c r="H379" s="187"/>
      <c r="I379" s="187"/>
      <c r="J379" s="187"/>
      <c r="K379" s="187"/>
      <c r="L379" s="187"/>
    </row>
    <row r="380" spans="1:12" ht="23.1" customHeight="1">
      <c r="A380" s="328"/>
      <c r="B380" s="187" t="s">
        <v>321</v>
      </c>
      <c r="D380" s="187"/>
      <c r="E380" s="187"/>
      <c r="F380" s="187"/>
      <c r="G380" s="187"/>
      <c r="H380" s="187"/>
      <c r="I380" s="187"/>
      <c r="J380" s="187"/>
      <c r="K380" s="187"/>
      <c r="L380" s="187"/>
    </row>
    <row r="381" spans="1:12" ht="23.1" customHeight="1">
      <c r="A381" s="328"/>
      <c r="B381" s="187" t="s">
        <v>322</v>
      </c>
      <c r="D381" s="187"/>
      <c r="E381" s="187"/>
      <c r="F381" s="187"/>
      <c r="G381" s="187"/>
      <c r="H381" s="187"/>
      <c r="I381" s="187"/>
      <c r="J381" s="187"/>
      <c r="K381" s="187"/>
      <c r="L381" s="187"/>
    </row>
    <row r="382" spans="1:12" ht="23.1" customHeight="1">
      <c r="A382" s="328"/>
      <c r="B382" s="187" t="s">
        <v>323</v>
      </c>
      <c r="D382" s="187"/>
      <c r="E382" s="187"/>
      <c r="F382" s="187"/>
      <c r="G382" s="187"/>
      <c r="H382" s="187"/>
      <c r="I382" s="187"/>
      <c r="J382" s="187"/>
      <c r="K382" s="187"/>
      <c r="L382" s="187"/>
    </row>
    <row r="383" spans="1:12" ht="23.1" customHeight="1">
      <c r="A383" s="328"/>
      <c r="B383" s="328" t="s">
        <v>324</v>
      </c>
      <c r="C383" s="187"/>
      <c r="D383" s="187"/>
      <c r="E383" s="187"/>
      <c r="F383" s="187"/>
      <c r="G383" s="187"/>
      <c r="H383" s="187"/>
      <c r="I383" s="187"/>
      <c r="J383" s="187"/>
      <c r="K383" s="187"/>
      <c r="L383" s="187"/>
    </row>
    <row r="384" spans="1:12" ht="23.1" customHeight="1">
      <c r="A384" s="328"/>
      <c r="B384" s="302" t="s">
        <v>325</v>
      </c>
      <c r="D384" s="187"/>
      <c r="E384" s="187"/>
      <c r="F384" s="187"/>
      <c r="G384" s="187"/>
      <c r="H384" s="187"/>
      <c r="I384" s="187"/>
      <c r="J384" s="187"/>
      <c r="K384" s="187"/>
      <c r="L384" s="187"/>
    </row>
    <row r="385" spans="1:12" ht="23.1" customHeight="1">
      <c r="A385" s="328"/>
      <c r="B385" s="187" t="s">
        <v>326</v>
      </c>
      <c r="D385" s="187"/>
      <c r="E385" s="187"/>
      <c r="F385" s="187"/>
      <c r="G385" s="187"/>
      <c r="H385" s="187"/>
      <c r="I385" s="187"/>
      <c r="J385" s="187"/>
      <c r="K385" s="187"/>
      <c r="L385" s="187"/>
    </row>
    <row r="386" spans="1:12" ht="23.1" customHeight="1">
      <c r="A386" s="328"/>
      <c r="B386" s="187" t="s">
        <v>327</v>
      </c>
      <c r="D386" s="187"/>
      <c r="E386" s="187"/>
      <c r="F386" s="187"/>
      <c r="G386" s="187"/>
      <c r="H386" s="187"/>
      <c r="I386" s="187"/>
      <c r="J386" s="187"/>
      <c r="K386" s="187"/>
      <c r="L386" s="187"/>
    </row>
    <row r="387" spans="1:12" ht="23.1" customHeight="1">
      <c r="A387" s="328"/>
      <c r="B387" s="187"/>
      <c r="D387" s="187"/>
      <c r="E387" s="187"/>
      <c r="F387" s="187"/>
      <c r="G387" s="187"/>
      <c r="H387" s="187"/>
      <c r="I387" s="187"/>
      <c r="J387" s="187"/>
      <c r="K387" s="187"/>
      <c r="L387" s="187"/>
    </row>
    <row r="388" spans="1:12" ht="23.1" customHeight="1">
      <c r="A388" s="328"/>
      <c r="B388" s="187"/>
      <c r="D388" s="187"/>
      <c r="E388" s="187"/>
      <c r="F388" s="187"/>
      <c r="G388" s="187"/>
      <c r="H388" s="187"/>
      <c r="I388" s="187"/>
      <c r="J388" s="187"/>
      <c r="K388" s="187"/>
      <c r="L388" s="187"/>
    </row>
    <row r="389" spans="1:12" ht="23.1" customHeight="1">
      <c r="A389" s="328"/>
      <c r="B389" s="328"/>
      <c r="C389" s="23" t="s">
        <v>33</v>
      </c>
      <c r="D389" s="16"/>
      <c r="E389" s="17"/>
      <c r="F389" s="16"/>
      <c r="G389" s="180"/>
      <c r="H389" s="180"/>
      <c r="I389" s="18"/>
      <c r="J389" s="18"/>
      <c r="K389" s="180"/>
      <c r="L389" s="180"/>
    </row>
    <row r="390" spans="1:12" ht="23.1" customHeight="1">
      <c r="A390" s="328"/>
      <c r="B390" s="328"/>
      <c r="C390" s="23" t="s">
        <v>34</v>
      </c>
      <c r="D390" s="16"/>
      <c r="E390" s="17"/>
      <c r="F390" s="16"/>
      <c r="G390" s="180"/>
      <c r="H390" s="180"/>
      <c r="I390" s="144"/>
      <c r="J390" s="144"/>
      <c r="K390" s="180"/>
      <c r="L390" s="180"/>
    </row>
    <row r="391" spans="1:12" ht="24.6" customHeight="1">
      <c r="A391" s="532" t="s">
        <v>328</v>
      </c>
      <c r="B391" s="533"/>
      <c r="C391" s="533"/>
      <c r="D391" s="533"/>
      <c r="E391" s="533"/>
      <c r="F391" s="533"/>
      <c r="G391" s="533"/>
      <c r="H391" s="533"/>
      <c r="I391" s="533"/>
      <c r="J391" s="533"/>
      <c r="K391" s="533"/>
      <c r="L391" s="533"/>
    </row>
    <row r="392" spans="1:12" ht="24.6" customHeight="1">
      <c r="A392" s="148"/>
      <c r="B392" s="180"/>
      <c r="C392" s="23"/>
      <c r="D392" s="23"/>
      <c r="E392" s="23"/>
      <c r="F392" s="16"/>
      <c r="G392" s="180"/>
      <c r="H392" s="180"/>
      <c r="I392" s="144"/>
      <c r="J392" s="144"/>
      <c r="K392" s="180"/>
      <c r="L392" s="19" t="s">
        <v>36</v>
      </c>
    </row>
    <row r="393" spans="1:12" ht="24.6" customHeight="1">
      <c r="A393" s="148"/>
      <c r="B393" s="180"/>
      <c r="C393" s="23"/>
      <c r="D393" s="23"/>
      <c r="E393" s="23"/>
      <c r="F393" s="16"/>
      <c r="G393" s="180"/>
      <c r="H393" s="180"/>
      <c r="I393" s="144"/>
      <c r="J393" s="144"/>
      <c r="K393" s="180"/>
      <c r="L393" s="19"/>
    </row>
    <row r="394" spans="1:12" ht="24.6" customHeight="1">
      <c r="A394" s="328"/>
      <c r="B394" s="187" t="s">
        <v>329</v>
      </c>
      <c r="D394" s="187"/>
      <c r="E394" s="187"/>
      <c r="F394" s="187"/>
      <c r="G394" s="187"/>
      <c r="H394" s="187"/>
      <c r="I394" s="187"/>
      <c r="J394" s="187"/>
      <c r="K394" s="187"/>
      <c r="L394" s="187"/>
    </row>
    <row r="395" spans="1:12" ht="24.6" customHeight="1">
      <c r="A395" s="328"/>
      <c r="B395" s="187" t="s">
        <v>330</v>
      </c>
      <c r="D395" s="187"/>
      <c r="E395" s="187"/>
      <c r="F395" s="187"/>
      <c r="G395" s="187"/>
      <c r="H395" s="187"/>
      <c r="I395" s="187"/>
      <c r="J395" s="187"/>
      <c r="K395" s="187"/>
      <c r="L395" s="187"/>
    </row>
    <row r="396" spans="1:12" ht="24.6" customHeight="1">
      <c r="A396" s="328"/>
      <c r="B396" s="187" t="s">
        <v>331</v>
      </c>
      <c r="D396" s="187"/>
      <c r="E396" s="187"/>
      <c r="F396" s="187"/>
      <c r="G396" s="187"/>
      <c r="H396" s="187"/>
      <c r="I396" s="187"/>
      <c r="J396" s="187"/>
      <c r="K396" s="187"/>
      <c r="L396" s="187"/>
    </row>
    <row r="397" spans="1:12" ht="24.6" customHeight="1">
      <c r="A397" s="328"/>
      <c r="B397" s="187" t="s">
        <v>332</v>
      </c>
      <c r="D397" s="187"/>
      <c r="E397" s="187"/>
      <c r="F397" s="187"/>
      <c r="G397" s="187"/>
      <c r="H397" s="187"/>
      <c r="I397" s="187"/>
      <c r="J397" s="187"/>
      <c r="K397" s="187"/>
      <c r="L397" s="187"/>
    </row>
    <row r="398" spans="1:12" ht="24.6" customHeight="1">
      <c r="A398" s="328"/>
      <c r="B398" s="187" t="s">
        <v>333</v>
      </c>
      <c r="D398" s="187"/>
      <c r="E398" s="187"/>
      <c r="F398" s="187"/>
      <c r="G398" s="187"/>
      <c r="H398" s="187"/>
      <c r="I398" s="187"/>
      <c r="J398" s="187"/>
      <c r="K398" s="187"/>
      <c r="L398" s="187"/>
    </row>
    <row r="399" spans="1:12" ht="24.6" customHeight="1">
      <c r="A399" s="328"/>
      <c r="B399" s="187" t="s">
        <v>334</v>
      </c>
      <c r="D399" s="187"/>
      <c r="E399" s="187"/>
      <c r="F399" s="187"/>
      <c r="G399" s="187"/>
      <c r="H399" s="187"/>
      <c r="I399" s="187"/>
      <c r="J399" s="187"/>
      <c r="K399" s="187"/>
      <c r="L399" s="187"/>
    </row>
    <row r="400" spans="1:12" ht="24.6" customHeight="1">
      <c r="A400" s="328"/>
      <c r="B400" s="187" t="s">
        <v>335</v>
      </c>
      <c r="D400" s="187"/>
      <c r="E400" s="187"/>
      <c r="F400" s="187"/>
      <c r="G400" s="187"/>
      <c r="H400" s="187"/>
      <c r="I400" s="187"/>
      <c r="J400" s="187"/>
      <c r="K400" s="187"/>
      <c r="L400" s="187"/>
    </row>
    <row r="401" spans="1:12" ht="24.6" customHeight="1">
      <c r="A401" s="328"/>
      <c r="B401" s="187" t="s">
        <v>336</v>
      </c>
      <c r="D401" s="187"/>
      <c r="E401" s="187"/>
      <c r="F401" s="187"/>
      <c r="G401" s="187"/>
      <c r="H401" s="187"/>
      <c r="I401" s="187"/>
      <c r="J401" s="187"/>
      <c r="K401" s="187"/>
      <c r="L401" s="187"/>
    </row>
    <row r="402" spans="1:12" ht="24.6" customHeight="1">
      <c r="A402" s="328"/>
      <c r="B402" s="187" t="s">
        <v>337</v>
      </c>
      <c r="D402" s="187"/>
      <c r="E402" s="187"/>
      <c r="F402" s="187"/>
      <c r="G402" s="187"/>
      <c r="H402" s="187"/>
      <c r="I402" s="187"/>
      <c r="J402" s="187"/>
      <c r="K402" s="187"/>
      <c r="L402" s="187"/>
    </row>
    <row r="403" spans="1:12" ht="24.6" customHeight="1">
      <c r="A403" s="328"/>
      <c r="B403" s="328" t="s">
        <v>338</v>
      </c>
      <c r="C403" s="187"/>
      <c r="D403" s="187"/>
      <c r="E403" s="187"/>
      <c r="F403" s="187"/>
      <c r="G403" s="187"/>
      <c r="H403" s="187"/>
      <c r="I403" s="187"/>
      <c r="J403" s="187"/>
      <c r="K403" s="187"/>
      <c r="L403" s="187"/>
    </row>
    <row r="404" spans="1:12" ht="24.6" customHeight="1">
      <c r="A404" s="328"/>
      <c r="B404" s="302" t="s">
        <v>339</v>
      </c>
      <c r="D404" s="187"/>
      <c r="E404" s="187"/>
      <c r="F404" s="187"/>
      <c r="G404" s="187"/>
      <c r="H404" s="187"/>
      <c r="I404" s="187"/>
      <c r="J404" s="187"/>
      <c r="K404" s="187"/>
      <c r="L404" s="187"/>
    </row>
    <row r="405" spans="1:12" ht="24.6" customHeight="1">
      <c r="A405" s="328"/>
      <c r="B405" s="187" t="s">
        <v>340</v>
      </c>
      <c r="D405" s="187"/>
      <c r="E405" s="187"/>
      <c r="F405" s="187"/>
      <c r="G405" s="187"/>
      <c r="H405" s="187"/>
      <c r="I405" s="187"/>
      <c r="J405" s="187"/>
      <c r="K405" s="187"/>
      <c r="L405" s="187"/>
    </row>
    <row r="406" spans="1:12" ht="24.6" customHeight="1">
      <c r="A406" s="328"/>
      <c r="B406" s="187" t="s">
        <v>341</v>
      </c>
      <c r="D406" s="187"/>
      <c r="E406" s="187"/>
      <c r="F406" s="187"/>
      <c r="G406" s="187"/>
      <c r="H406" s="187"/>
      <c r="I406" s="187"/>
      <c r="J406" s="187"/>
      <c r="K406" s="187"/>
      <c r="L406" s="187"/>
    </row>
    <row r="407" spans="1:12" ht="24.6" customHeight="1">
      <c r="A407" s="328"/>
      <c r="B407" s="187" t="s">
        <v>342</v>
      </c>
      <c r="D407" s="187"/>
      <c r="E407" s="187"/>
      <c r="F407" s="187"/>
      <c r="G407" s="187"/>
      <c r="H407" s="187"/>
      <c r="I407" s="187"/>
      <c r="J407" s="187"/>
      <c r="K407" s="187"/>
      <c r="L407" s="187"/>
    </row>
    <row r="408" spans="1:12" ht="24.6" customHeight="1">
      <c r="A408" s="328"/>
      <c r="B408" s="328" t="s">
        <v>343</v>
      </c>
      <c r="C408" s="187"/>
      <c r="D408" s="187"/>
      <c r="E408" s="187"/>
      <c r="F408" s="187"/>
      <c r="G408" s="187"/>
      <c r="H408" s="187"/>
      <c r="I408" s="187"/>
      <c r="J408" s="187"/>
      <c r="K408" s="187"/>
      <c r="L408" s="187"/>
    </row>
    <row r="409" spans="1:12" ht="24.6" customHeight="1">
      <c r="A409" s="328"/>
      <c r="B409" s="302" t="s">
        <v>344</v>
      </c>
      <c r="D409" s="187"/>
      <c r="E409" s="187"/>
      <c r="F409" s="187"/>
      <c r="G409" s="187"/>
      <c r="H409" s="187"/>
      <c r="I409" s="187"/>
      <c r="J409" s="187"/>
      <c r="K409" s="187"/>
      <c r="L409" s="187"/>
    </row>
    <row r="410" spans="1:12" ht="24.6" customHeight="1">
      <c r="A410" s="328"/>
      <c r="B410" s="187" t="s">
        <v>345</v>
      </c>
      <c r="D410" s="187"/>
      <c r="E410" s="187"/>
      <c r="F410" s="187"/>
      <c r="G410" s="187"/>
      <c r="H410" s="187"/>
      <c r="I410" s="187"/>
      <c r="J410" s="187"/>
      <c r="K410" s="187"/>
      <c r="L410" s="187"/>
    </row>
    <row r="411" spans="1:12" ht="24.6" customHeight="1">
      <c r="A411" s="328"/>
      <c r="B411" s="187" t="s">
        <v>346</v>
      </c>
      <c r="D411" s="187"/>
      <c r="E411" s="187"/>
      <c r="F411" s="187"/>
      <c r="G411" s="187"/>
      <c r="H411" s="187"/>
      <c r="I411" s="187"/>
      <c r="J411" s="187"/>
      <c r="K411" s="187"/>
      <c r="L411" s="187"/>
    </row>
    <row r="412" spans="1:12" ht="24.6" customHeight="1">
      <c r="A412" s="328"/>
      <c r="B412" s="187"/>
      <c r="D412" s="187"/>
      <c r="E412" s="187"/>
      <c r="F412" s="187"/>
      <c r="G412" s="187"/>
      <c r="H412" s="187"/>
      <c r="I412" s="187"/>
      <c r="J412" s="187"/>
      <c r="K412" s="187"/>
      <c r="L412" s="187"/>
    </row>
    <row r="413" spans="1:12" ht="24.6" customHeight="1">
      <c r="A413" s="351" t="s">
        <v>347</v>
      </c>
      <c r="B413" s="172" t="s">
        <v>348</v>
      </c>
      <c r="C413" s="180"/>
      <c r="D413" s="180"/>
      <c r="E413" s="180"/>
      <c r="F413" s="180"/>
      <c r="G413" s="16"/>
      <c r="H413" s="16"/>
      <c r="I413" s="16"/>
      <c r="J413" s="16"/>
      <c r="K413" s="16"/>
      <c r="L413" s="145"/>
    </row>
    <row r="414" spans="1:12" ht="24.6" customHeight="1">
      <c r="A414" s="304"/>
      <c r="B414" s="180"/>
      <c r="C414" s="180"/>
      <c r="D414" s="180"/>
      <c r="E414" s="180"/>
      <c r="F414" s="534" t="s">
        <v>349</v>
      </c>
      <c r="G414" s="535"/>
      <c r="H414" s="535"/>
      <c r="I414" s="293"/>
      <c r="J414" s="534" t="s">
        <v>350</v>
      </c>
      <c r="K414" s="535"/>
      <c r="L414" s="535"/>
    </row>
    <row r="415" spans="1:12" ht="24.6" customHeight="1">
      <c r="A415" s="180"/>
      <c r="B415" s="180"/>
      <c r="C415" s="180"/>
      <c r="D415" s="180"/>
      <c r="E415" s="180"/>
      <c r="F415" s="186">
        <v>2566</v>
      </c>
      <c r="G415" s="187"/>
      <c r="H415" s="186">
        <v>2565</v>
      </c>
      <c r="I415" s="173"/>
      <c r="J415" s="186">
        <v>2566</v>
      </c>
      <c r="K415" s="187"/>
      <c r="L415" s="186">
        <v>2565</v>
      </c>
    </row>
    <row r="416" spans="1:12" ht="24.6" customHeight="1">
      <c r="A416" s="180"/>
      <c r="B416" s="352" t="s">
        <v>351</v>
      </c>
      <c r="C416" s="304"/>
      <c r="D416" s="180"/>
      <c r="E416" s="180"/>
      <c r="F416" s="30">
        <v>468430</v>
      </c>
      <c r="G416" s="30"/>
      <c r="H416" s="30">
        <v>422568.75</v>
      </c>
      <c r="I416" s="30"/>
      <c r="J416" s="30">
        <v>420550.25</v>
      </c>
      <c r="K416" s="30"/>
      <c r="L416" s="30">
        <v>390568.75</v>
      </c>
    </row>
    <row r="417" spans="1:13" ht="24.6" customHeight="1">
      <c r="A417" s="180"/>
      <c r="B417" s="352" t="s">
        <v>352</v>
      </c>
      <c r="C417" s="304"/>
      <c r="D417" s="180"/>
      <c r="E417" s="180"/>
      <c r="F417" s="30">
        <v>2621922.12</v>
      </c>
      <c r="G417" s="30"/>
      <c r="H417" s="30">
        <v>59653479.339999996</v>
      </c>
      <c r="I417" s="30"/>
      <c r="J417" s="30">
        <v>2621922.12</v>
      </c>
      <c r="K417" s="30"/>
      <c r="L417" s="30">
        <v>53344689.789999999</v>
      </c>
    </row>
    <row r="418" spans="1:13" ht="24.6" customHeight="1">
      <c r="A418" s="180"/>
      <c r="B418" s="352" t="s">
        <v>353</v>
      </c>
      <c r="C418" s="304"/>
      <c r="D418" s="180"/>
      <c r="E418" s="180"/>
      <c r="F418" s="30">
        <v>121406740.3</v>
      </c>
      <c r="G418" s="30"/>
      <c r="H418" s="30">
        <v>1580312.4600000002</v>
      </c>
      <c r="I418" s="30"/>
      <c r="J418" s="30">
        <v>117191826.88</v>
      </c>
      <c r="K418" s="30"/>
      <c r="L418" s="30">
        <v>1573270.2</v>
      </c>
    </row>
    <row r="419" spans="1:13" ht="24.6" customHeight="1">
      <c r="A419" s="180"/>
      <c r="B419" s="352" t="s">
        <v>354</v>
      </c>
      <c r="C419" s="304"/>
      <c r="D419" s="180"/>
      <c r="E419" s="180"/>
      <c r="F419" s="30">
        <v>2860475.1</v>
      </c>
      <c r="G419" s="30"/>
      <c r="H419" s="30">
        <v>0</v>
      </c>
      <c r="I419" s="30"/>
      <c r="J419" s="30">
        <v>2860475.1</v>
      </c>
      <c r="K419" s="30"/>
      <c r="L419" s="30">
        <v>0</v>
      </c>
    </row>
    <row r="420" spans="1:13" ht="24.6" customHeight="1" thickBot="1">
      <c r="A420" s="180"/>
      <c r="B420" s="180"/>
      <c r="C420" s="303" t="s">
        <v>355</v>
      </c>
      <c r="D420" s="180"/>
      <c r="E420" s="180"/>
      <c r="F420" s="178">
        <f>SUM(F416:F419)</f>
        <v>127357567.52</v>
      </c>
      <c r="G420" s="30"/>
      <c r="H420" s="178">
        <f>SUM(H416:H419)</f>
        <v>61656360.549999997</v>
      </c>
      <c r="I420" s="30"/>
      <c r="J420" s="178">
        <f>SUM(J416:J419)</f>
        <v>123094774.34999999</v>
      </c>
      <c r="K420" s="30"/>
      <c r="L420" s="178">
        <f>SUM(L416:L419)</f>
        <v>55308528.740000002</v>
      </c>
    </row>
    <row r="421" spans="1:13" ht="24.6" customHeight="1" thickTop="1">
      <c r="A421" s="180"/>
      <c r="B421" s="184" t="s">
        <v>356</v>
      </c>
      <c r="C421" s="180"/>
      <c r="D421" s="180"/>
      <c r="E421" s="180"/>
      <c r="F421" s="180"/>
      <c r="G421" s="16"/>
      <c r="H421" s="16"/>
      <c r="I421" s="16"/>
      <c r="J421" s="16"/>
      <c r="K421" s="16"/>
      <c r="L421" s="145"/>
    </row>
    <row r="422" spans="1:13" ht="24.6" customHeight="1">
      <c r="A422" s="180"/>
      <c r="B422" s="180" t="s">
        <v>357</v>
      </c>
      <c r="C422" s="303"/>
      <c r="D422" s="180"/>
      <c r="E422" s="180"/>
      <c r="F422" s="3"/>
      <c r="G422" s="3"/>
      <c r="H422" s="3"/>
      <c r="I422" s="3"/>
      <c r="J422" s="3"/>
      <c r="K422" s="3"/>
      <c r="L422" s="3"/>
      <c r="M422" s="3"/>
    </row>
    <row r="423" spans="1:13" ht="24.6" customHeight="1">
      <c r="A423" s="180"/>
      <c r="B423" s="180"/>
      <c r="C423" s="303"/>
      <c r="D423" s="180"/>
      <c r="E423" s="180"/>
      <c r="F423" s="3"/>
      <c r="G423" s="3"/>
      <c r="H423" s="3"/>
      <c r="I423" s="3"/>
      <c r="J423" s="3"/>
      <c r="K423" s="3"/>
      <c r="L423" s="3"/>
      <c r="M423" s="3"/>
    </row>
    <row r="424" spans="1:13" ht="24.6" customHeight="1">
      <c r="A424" s="180"/>
      <c r="B424" s="180"/>
      <c r="C424" s="303"/>
      <c r="D424" s="180"/>
      <c r="E424" s="180"/>
      <c r="F424" s="3"/>
      <c r="G424" s="3"/>
      <c r="H424" s="3"/>
      <c r="I424" s="3"/>
      <c r="J424" s="3"/>
      <c r="K424" s="3"/>
      <c r="L424" s="3"/>
      <c r="M424" s="3"/>
    </row>
    <row r="425" spans="1:13" ht="24.6" customHeight="1">
      <c r="A425" s="328"/>
      <c r="B425" s="328"/>
      <c r="C425" s="23" t="s">
        <v>33</v>
      </c>
      <c r="D425" s="16"/>
      <c r="E425" s="17"/>
      <c r="F425" s="16"/>
      <c r="G425" s="180"/>
      <c r="H425" s="180"/>
      <c r="I425" s="18"/>
      <c r="J425" s="18"/>
      <c r="K425" s="180"/>
      <c r="L425" s="180"/>
    </row>
    <row r="426" spans="1:13" ht="24.6" customHeight="1">
      <c r="A426" s="328"/>
      <c r="B426" s="328"/>
      <c r="C426" s="23" t="s">
        <v>34</v>
      </c>
      <c r="D426" s="16"/>
      <c r="E426" s="17"/>
      <c r="F426" s="16"/>
      <c r="G426" s="180"/>
      <c r="H426" s="180"/>
      <c r="I426" s="144"/>
      <c r="J426" s="144"/>
      <c r="K426" s="180"/>
      <c r="L426" s="180"/>
    </row>
  </sheetData>
  <mergeCells count="16">
    <mergeCell ref="A242:L242"/>
    <mergeCell ref="A1:L1"/>
    <mergeCell ref="A2:L2"/>
    <mergeCell ref="A3:L3"/>
    <mergeCell ref="A38:L38"/>
    <mergeCell ref="A74:L74"/>
    <mergeCell ref="A106:L106"/>
    <mergeCell ref="A140:L140"/>
    <mergeCell ref="A171:L171"/>
    <mergeCell ref="A208:L208"/>
    <mergeCell ref="A277:L277"/>
    <mergeCell ref="A315:L315"/>
    <mergeCell ref="A353:L353"/>
    <mergeCell ref="A391:L391"/>
    <mergeCell ref="F414:H414"/>
    <mergeCell ref="J414:L414"/>
  </mergeCells>
  <pageMargins left="0.78740157480314965" right="0.23622047244094491" top="0.59055118110236227" bottom="0.47244094488188981" header="0.27559055118110237" footer="0.23622047244094491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69"/>
  <sheetViews>
    <sheetView view="pageBreakPreview" topLeftCell="A56" zoomScale="80" zoomScaleNormal="55" zoomScaleSheetLayoutView="80" workbookViewId="0">
      <selection activeCell="F5" sqref="F5"/>
    </sheetView>
  </sheetViews>
  <sheetFormatPr defaultColWidth="12.625" defaultRowHeight="21.6" customHeight="1"/>
  <cols>
    <col min="1" max="1" width="3.125" style="146" customWidth="1"/>
    <col min="2" max="2" width="8.125" style="146" customWidth="1"/>
    <col min="3" max="3" width="9" style="146" customWidth="1"/>
    <col min="4" max="4" width="11.375" style="146" customWidth="1"/>
    <col min="5" max="5" width="7" style="146" customWidth="1"/>
    <col min="6" max="6" width="13.625" style="146" customWidth="1"/>
    <col min="7" max="7" width="0.625" style="146" customWidth="1"/>
    <col min="8" max="8" width="13.5" style="146" customWidth="1"/>
    <col min="9" max="9" width="0.625" style="146" customWidth="1"/>
    <col min="10" max="10" width="13.625" style="146" customWidth="1"/>
    <col min="11" max="11" width="0.625" style="146" customWidth="1"/>
    <col min="12" max="12" width="13.625" style="146" customWidth="1"/>
    <col min="13" max="13" width="0.875" style="146" customWidth="1"/>
    <col min="14" max="14" width="15" style="146" bestFit="1" customWidth="1"/>
    <col min="15" max="15" width="17.5" style="146" bestFit="1" customWidth="1"/>
    <col min="16" max="16" width="14.125" style="146" bestFit="1" customWidth="1"/>
    <col min="17" max="16384" width="12.625" style="146"/>
  </cols>
  <sheetData>
    <row r="1" spans="1:15" ht="27.95" customHeight="1">
      <c r="A1" s="532" t="s">
        <v>358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</row>
    <row r="2" spans="1:15" ht="27.95" customHeight="1">
      <c r="A2" s="16"/>
      <c r="B2" s="16"/>
      <c r="C2" s="16"/>
      <c r="D2" s="16"/>
      <c r="E2" s="16"/>
      <c r="F2" s="16"/>
      <c r="G2" s="16"/>
      <c r="H2" s="145"/>
      <c r="I2" s="16"/>
      <c r="J2" s="16"/>
      <c r="K2" s="16"/>
      <c r="L2" s="19" t="s">
        <v>36</v>
      </c>
    </row>
    <row r="3" spans="1:15" ht="27.9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5" ht="27.95" customHeight="1">
      <c r="A4" s="142" t="s">
        <v>359</v>
      </c>
      <c r="B4" s="143" t="s">
        <v>360</v>
      </c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5" ht="27.95" customHeight="1">
      <c r="A5" s="172"/>
      <c r="B5" s="148"/>
      <c r="C5" s="172"/>
      <c r="D5" s="148"/>
      <c r="E5" s="148"/>
      <c r="F5" s="534" t="s">
        <v>349</v>
      </c>
      <c r="G5" s="535"/>
      <c r="H5" s="535"/>
      <c r="I5" s="293"/>
      <c r="J5" s="534" t="s">
        <v>350</v>
      </c>
      <c r="K5" s="535"/>
      <c r="L5" s="535"/>
    </row>
    <row r="6" spans="1:15" ht="27.95" customHeight="1">
      <c r="A6" s="148"/>
      <c r="B6" s="148"/>
      <c r="C6" s="172"/>
      <c r="D6" s="148"/>
      <c r="E6" s="360"/>
      <c r="F6" s="186">
        <v>2566</v>
      </c>
      <c r="G6" s="187"/>
      <c r="H6" s="186">
        <v>2565</v>
      </c>
      <c r="I6" s="173"/>
      <c r="J6" s="186">
        <v>2566</v>
      </c>
      <c r="K6" s="187"/>
      <c r="L6" s="186">
        <v>2565</v>
      </c>
    </row>
    <row r="7" spans="1:15" ht="27.95" customHeight="1">
      <c r="A7" s="174"/>
      <c r="B7" s="174" t="s">
        <v>361</v>
      </c>
      <c r="C7" s="174"/>
      <c r="D7" s="174"/>
      <c r="E7" s="174"/>
      <c r="F7" s="30">
        <v>387258554.56</v>
      </c>
      <c r="G7" s="30"/>
      <c r="H7" s="30">
        <v>322801734.54000002</v>
      </c>
      <c r="I7" s="30"/>
      <c r="J7" s="30">
        <v>387258554.56</v>
      </c>
      <c r="K7" s="30"/>
      <c r="L7" s="30">
        <v>322722600.54000002</v>
      </c>
      <c r="O7" s="361"/>
    </row>
    <row r="8" spans="1:15" ht="27.95" customHeight="1">
      <c r="A8" s="174"/>
      <c r="B8" s="175" t="s">
        <v>362</v>
      </c>
      <c r="C8" s="174"/>
      <c r="D8" s="174"/>
      <c r="E8" s="174"/>
      <c r="F8" s="362">
        <f>SUM(F7:F7)</f>
        <v>387258554.56</v>
      </c>
      <c r="G8" s="30"/>
      <c r="H8" s="362">
        <f>SUM(H7:H7)</f>
        <v>322801734.54000002</v>
      </c>
      <c r="I8" s="30"/>
      <c r="J8" s="362">
        <f>SUM(J7:J7)</f>
        <v>387258554.56</v>
      </c>
      <c r="K8" s="30"/>
      <c r="L8" s="362">
        <f>SUM(L7:L7)</f>
        <v>322722600.54000002</v>
      </c>
    </row>
    <row r="9" spans="1:15" ht="27.95" customHeight="1">
      <c r="A9" s="174"/>
      <c r="B9" s="174" t="s">
        <v>363</v>
      </c>
      <c r="C9" s="174"/>
      <c r="D9" s="174"/>
      <c r="E9" s="363"/>
      <c r="F9" s="30"/>
      <c r="G9" s="30"/>
      <c r="H9" s="30"/>
      <c r="I9" s="30"/>
      <c r="J9" s="30"/>
      <c r="K9" s="30"/>
      <c r="L9" s="30"/>
    </row>
    <row r="10" spans="1:15" ht="27.95" customHeight="1">
      <c r="A10" s="174"/>
      <c r="B10" s="176" t="s">
        <v>364</v>
      </c>
      <c r="C10" s="174"/>
      <c r="D10" s="174"/>
      <c r="E10" s="363"/>
      <c r="F10" s="30">
        <v>30706873.199999999</v>
      </c>
      <c r="G10" s="30"/>
      <c r="H10" s="30">
        <v>9291813.9700000007</v>
      </c>
      <c r="I10" s="30"/>
      <c r="J10" s="30">
        <v>30706873.199999999</v>
      </c>
      <c r="K10" s="30"/>
      <c r="L10" s="30">
        <v>9291813.9700000007</v>
      </c>
    </row>
    <row r="11" spans="1:15" ht="27.95" customHeight="1">
      <c r="A11" s="174"/>
      <c r="B11" s="176" t="s">
        <v>365</v>
      </c>
      <c r="C11" s="174"/>
      <c r="D11" s="174"/>
      <c r="E11" s="174"/>
      <c r="F11" s="30">
        <v>6578051.5199999996</v>
      </c>
      <c r="G11" s="30"/>
      <c r="H11" s="30">
        <v>6800511.5100000007</v>
      </c>
      <c r="I11" s="30"/>
      <c r="J11" s="30">
        <v>6431620.8799999999</v>
      </c>
      <c r="K11" s="30"/>
      <c r="L11" s="30">
        <v>6730336.8600000003</v>
      </c>
    </row>
    <row r="12" spans="1:15" ht="27.95" customHeight="1">
      <c r="A12" s="174"/>
      <c r="B12" s="176" t="s">
        <v>366</v>
      </c>
      <c r="C12" s="174"/>
      <c r="D12" s="174"/>
      <c r="E12" s="174"/>
      <c r="F12" s="30">
        <v>329180</v>
      </c>
      <c r="G12" s="30"/>
      <c r="H12" s="30">
        <v>596601.14</v>
      </c>
      <c r="I12" s="30"/>
      <c r="J12" s="30">
        <v>329180</v>
      </c>
      <c r="K12" s="30"/>
      <c r="L12" s="30">
        <v>596601.14</v>
      </c>
    </row>
    <row r="13" spans="1:15" ht="27.95" customHeight="1">
      <c r="A13" s="174"/>
      <c r="B13" s="176" t="s">
        <v>367</v>
      </c>
      <c r="C13" s="174"/>
      <c r="D13" s="174"/>
      <c r="E13" s="174"/>
      <c r="F13" s="30">
        <v>3926088.5599999996</v>
      </c>
      <c r="G13" s="30"/>
      <c r="H13" s="30">
        <v>2389498.11</v>
      </c>
      <c r="I13" s="177"/>
      <c r="J13" s="30">
        <v>4955883.0599999996</v>
      </c>
      <c r="K13" s="30"/>
      <c r="L13" s="30">
        <v>2643044.81</v>
      </c>
      <c r="N13" s="364"/>
    </row>
    <row r="14" spans="1:15" ht="27.95" customHeight="1">
      <c r="A14" s="174"/>
      <c r="B14" s="175" t="s">
        <v>368</v>
      </c>
      <c r="C14" s="174"/>
      <c r="D14" s="174"/>
      <c r="E14" s="174"/>
      <c r="F14" s="365">
        <f>SUM(F10:F13)</f>
        <v>41540193.280000001</v>
      </c>
      <c r="G14" s="30"/>
      <c r="H14" s="365">
        <f>SUM(H10:H13)</f>
        <v>19078424.73</v>
      </c>
      <c r="I14" s="30"/>
      <c r="J14" s="365">
        <f>SUM(J10:J13)</f>
        <v>42423557.140000001</v>
      </c>
      <c r="K14" s="30"/>
      <c r="L14" s="365">
        <f>SUM(L10:L13)</f>
        <v>19261796.780000001</v>
      </c>
      <c r="N14" s="364"/>
    </row>
    <row r="15" spans="1:15" ht="27.95" customHeight="1" thickBot="1">
      <c r="A15" s="174"/>
      <c r="B15" s="366" t="s">
        <v>369</v>
      </c>
      <c r="C15" s="367"/>
      <c r="D15" s="174"/>
      <c r="E15" s="174"/>
      <c r="F15" s="178">
        <f>+F8+F14</f>
        <v>428798747.84000003</v>
      </c>
      <c r="G15" s="30"/>
      <c r="H15" s="178">
        <f>+H8+H14</f>
        <v>341880159.27000004</v>
      </c>
      <c r="I15" s="30"/>
      <c r="J15" s="178">
        <f>+J8+J14</f>
        <v>429682111.69999999</v>
      </c>
      <c r="K15" s="30"/>
      <c r="L15" s="178">
        <f>+L8+L14</f>
        <v>341984397.32000005</v>
      </c>
    </row>
    <row r="16" spans="1:15" ht="27.95" customHeight="1" thickTop="1">
      <c r="A16" s="174"/>
      <c r="B16" s="366"/>
      <c r="C16" s="367"/>
      <c r="D16" s="174"/>
      <c r="E16" s="174"/>
      <c r="F16" s="2"/>
      <c r="G16" s="2"/>
      <c r="H16" s="2"/>
      <c r="I16" s="2"/>
      <c r="J16" s="2"/>
      <c r="K16" s="2"/>
      <c r="L16" s="2"/>
    </row>
    <row r="17" spans="1:14" ht="27.95" customHeight="1">
      <c r="A17" s="16"/>
      <c r="B17" s="147" t="s">
        <v>370</v>
      </c>
      <c r="C17" s="16"/>
      <c r="D17" s="16"/>
      <c r="E17" s="16"/>
      <c r="F17" s="294"/>
      <c r="G17" s="18"/>
      <c r="H17" s="144"/>
      <c r="I17" s="16"/>
      <c r="J17" s="294"/>
      <c r="K17" s="354"/>
      <c r="L17" s="143"/>
    </row>
    <row r="18" spans="1:14" ht="27.95" customHeight="1">
      <c r="A18" s="144"/>
      <c r="B18" s="16"/>
      <c r="C18" s="16"/>
      <c r="D18" s="16"/>
      <c r="E18" s="16"/>
      <c r="F18" s="534" t="s">
        <v>349</v>
      </c>
      <c r="G18" s="535"/>
      <c r="H18" s="535"/>
      <c r="I18" s="293"/>
      <c r="J18" s="534" t="s">
        <v>350</v>
      </c>
      <c r="K18" s="535"/>
      <c r="L18" s="535"/>
    </row>
    <row r="19" spans="1:14" ht="27.95" customHeight="1">
      <c r="A19" s="16"/>
      <c r="B19" s="16"/>
      <c r="C19" s="16"/>
      <c r="D19" s="16"/>
      <c r="E19" s="16"/>
      <c r="F19" s="186">
        <v>2566</v>
      </c>
      <c r="G19" s="187"/>
      <c r="H19" s="186">
        <v>2565</v>
      </c>
      <c r="I19" s="173"/>
      <c r="J19" s="186">
        <v>2566</v>
      </c>
      <c r="K19" s="187"/>
      <c r="L19" s="186">
        <v>2565</v>
      </c>
    </row>
    <row r="20" spans="1:14" ht="27.95" customHeight="1">
      <c r="A20" s="16"/>
      <c r="B20" s="147" t="s">
        <v>371</v>
      </c>
      <c r="C20" s="16"/>
      <c r="D20" s="16"/>
      <c r="E20" s="16"/>
      <c r="F20" s="30">
        <v>219877075.19</v>
      </c>
      <c r="G20" s="179"/>
      <c r="H20" s="30">
        <v>178210469.28</v>
      </c>
      <c r="I20" s="145"/>
      <c r="J20" s="30">
        <v>219877075.19</v>
      </c>
      <c r="K20" s="179"/>
      <c r="L20" s="30">
        <v>178131335.28</v>
      </c>
    </row>
    <row r="21" spans="1:14" ht="27.95" customHeight="1">
      <c r="A21" s="16"/>
      <c r="B21" s="147" t="s">
        <v>372</v>
      </c>
      <c r="C21" s="16"/>
      <c r="D21" s="16"/>
      <c r="E21" s="16"/>
      <c r="F21" s="179"/>
      <c r="G21" s="179"/>
      <c r="H21" s="179"/>
      <c r="I21" s="16"/>
      <c r="J21" s="179"/>
      <c r="K21" s="368"/>
      <c r="L21" s="179"/>
    </row>
    <row r="22" spans="1:14" ht="27.95" customHeight="1">
      <c r="A22" s="16"/>
      <c r="B22" s="147"/>
      <c r="C22" s="14" t="s">
        <v>373</v>
      </c>
      <c r="D22" s="16"/>
      <c r="E22" s="16"/>
      <c r="F22" s="179">
        <v>167381479.37</v>
      </c>
      <c r="G22" s="179"/>
      <c r="H22" s="179">
        <v>143579045.25999999</v>
      </c>
      <c r="I22" s="16"/>
      <c r="J22" s="179">
        <v>167381479.37</v>
      </c>
      <c r="K22" s="368"/>
      <c r="L22" s="179">
        <v>143579045.25999999</v>
      </c>
    </row>
    <row r="23" spans="1:14" ht="27.95" customHeight="1">
      <c r="A23" s="16"/>
      <c r="B23" s="144" t="s">
        <v>374</v>
      </c>
      <c r="C23" s="14" t="s">
        <v>375</v>
      </c>
      <c r="D23" s="16"/>
      <c r="E23" s="16"/>
      <c r="F23" s="179">
        <v>0</v>
      </c>
      <c r="G23" s="30"/>
      <c r="H23" s="179">
        <v>1012220</v>
      </c>
      <c r="I23" s="16"/>
      <c r="J23" s="179">
        <v>0</v>
      </c>
      <c r="K23" s="30"/>
      <c r="L23" s="179">
        <v>1012220</v>
      </c>
    </row>
    <row r="24" spans="1:14" ht="27.95" customHeight="1">
      <c r="A24" s="16"/>
      <c r="B24" s="144" t="s">
        <v>59</v>
      </c>
      <c r="C24" s="14" t="s">
        <v>376</v>
      </c>
      <c r="D24" s="16"/>
      <c r="E24" s="16"/>
      <c r="F24" s="30">
        <v>0</v>
      </c>
      <c r="G24" s="30"/>
      <c r="H24" s="30">
        <v>0</v>
      </c>
      <c r="I24" s="16"/>
      <c r="J24" s="30">
        <v>0</v>
      </c>
      <c r="K24" s="30"/>
      <c r="L24" s="30">
        <v>0</v>
      </c>
    </row>
    <row r="25" spans="1:14" ht="27.95" customHeight="1">
      <c r="A25" s="16"/>
      <c r="B25" s="144" t="s">
        <v>59</v>
      </c>
      <c r="C25" s="14" t="s">
        <v>377</v>
      </c>
      <c r="D25" s="16"/>
      <c r="E25" s="16"/>
      <c r="F25" s="30">
        <v>0</v>
      </c>
      <c r="G25" s="30"/>
      <c r="H25" s="30">
        <v>0</v>
      </c>
      <c r="I25" s="16"/>
      <c r="J25" s="30">
        <v>0</v>
      </c>
      <c r="K25" s="30"/>
      <c r="L25" s="30">
        <v>0</v>
      </c>
    </row>
    <row r="26" spans="1:14" ht="27.95" customHeight="1" thickBot="1">
      <c r="A26" s="16"/>
      <c r="B26" s="16"/>
      <c r="C26" s="16"/>
      <c r="D26" s="144" t="s">
        <v>355</v>
      </c>
      <c r="E26" s="16"/>
      <c r="F26" s="178">
        <f>SUM(F20:F25)</f>
        <v>387258554.56</v>
      </c>
      <c r="G26" s="30"/>
      <c r="H26" s="178">
        <f>SUM(H20:H25)</f>
        <v>322801734.53999996</v>
      </c>
      <c r="I26" s="16"/>
      <c r="J26" s="178">
        <f>SUM(J20:J25)</f>
        <v>387258554.56</v>
      </c>
      <c r="K26" s="30"/>
      <c r="L26" s="178">
        <f>SUM(L20:L25)</f>
        <v>322722600.53999996</v>
      </c>
      <c r="N26" s="5"/>
    </row>
    <row r="27" spans="1:14" ht="27.95" customHeight="1" thickTop="1">
      <c r="A27" s="174"/>
      <c r="B27" s="174"/>
      <c r="C27" s="369"/>
      <c r="D27" s="174"/>
      <c r="E27" s="174"/>
      <c r="F27" s="177"/>
      <c r="G27" s="177"/>
      <c r="H27" s="177"/>
      <c r="I27" s="177"/>
      <c r="J27" s="177"/>
      <c r="K27" s="177"/>
      <c r="L27" s="177"/>
    </row>
    <row r="28" spans="1:14" ht="27.95" customHeight="1">
      <c r="A28" s="174"/>
      <c r="B28" s="174"/>
      <c r="C28" s="369"/>
      <c r="D28" s="174"/>
      <c r="E28" s="174"/>
      <c r="F28" s="177"/>
      <c r="G28" s="174"/>
      <c r="H28" s="177"/>
      <c r="I28" s="177"/>
      <c r="J28" s="177"/>
      <c r="K28" s="177"/>
      <c r="L28" s="177"/>
    </row>
    <row r="29" spans="1:14" ht="27.95" customHeight="1">
      <c r="A29" s="174"/>
      <c r="B29" s="174"/>
      <c r="C29" s="369"/>
      <c r="D29" s="174"/>
      <c r="E29" s="174"/>
      <c r="F29" s="177"/>
      <c r="G29" s="174"/>
      <c r="H29" s="177"/>
      <c r="I29" s="177"/>
      <c r="J29" s="177"/>
      <c r="K29" s="177"/>
      <c r="L29" s="177"/>
    </row>
    <row r="30" spans="1:14" ht="27.95" customHeight="1">
      <c r="A30" s="174"/>
      <c r="B30" s="174"/>
      <c r="C30" s="369"/>
      <c r="D30" s="174"/>
      <c r="E30" s="174"/>
      <c r="F30" s="177"/>
      <c r="G30" s="174"/>
      <c r="H30" s="177"/>
      <c r="I30" s="177"/>
      <c r="J30" s="177"/>
      <c r="K30" s="177"/>
      <c r="L30" s="177"/>
    </row>
    <row r="31" spans="1:14" ht="27.95" customHeight="1">
      <c r="A31" s="16"/>
      <c r="B31" s="16"/>
      <c r="C31" s="23" t="s">
        <v>33</v>
      </c>
      <c r="D31" s="16"/>
      <c r="E31" s="17"/>
      <c r="F31" s="16"/>
      <c r="G31" s="16"/>
      <c r="H31" s="16"/>
      <c r="I31" s="16"/>
      <c r="J31" s="16"/>
      <c r="K31" s="16"/>
      <c r="L31" s="16"/>
    </row>
    <row r="32" spans="1:14" ht="27.95" customHeight="1">
      <c r="A32" s="148"/>
      <c r="B32" s="180"/>
      <c r="C32" s="23" t="s">
        <v>34</v>
      </c>
      <c r="D32" s="16"/>
      <c r="E32" s="17"/>
      <c r="F32" s="16"/>
      <c r="G32" s="16"/>
      <c r="H32" s="16"/>
      <c r="I32" s="16"/>
      <c r="J32" s="16"/>
      <c r="K32" s="16"/>
      <c r="L32" s="16"/>
    </row>
    <row r="33" spans="1:16" ht="27.95" customHeight="1">
      <c r="A33" s="148"/>
      <c r="B33" s="180"/>
      <c r="C33" s="23"/>
      <c r="D33" s="16"/>
      <c r="E33" s="17"/>
      <c r="F33" s="16"/>
      <c r="G33" s="16"/>
      <c r="H33" s="16"/>
      <c r="I33" s="16"/>
      <c r="J33" s="16"/>
      <c r="K33" s="16"/>
      <c r="L33" s="16"/>
    </row>
    <row r="34" spans="1:16" ht="24.95" customHeight="1">
      <c r="A34" s="532" t="s">
        <v>378</v>
      </c>
      <c r="B34" s="538"/>
      <c r="C34" s="538"/>
      <c r="D34" s="538"/>
      <c r="E34" s="538"/>
      <c r="F34" s="538"/>
      <c r="G34" s="538"/>
      <c r="H34" s="538"/>
      <c r="I34" s="538"/>
      <c r="J34" s="538"/>
      <c r="K34" s="538"/>
      <c r="L34" s="538"/>
    </row>
    <row r="35" spans="1:16" ht="24.95" customHeight="1">
      <c r="A35" s="16"/>
      <c r="B35" s="16"/>
      <c r="C35" s="16"/>
      <c r="D35" s="16"/>
      <c r="E35" s="16"/>
      <c r="F35" s="16"/>
      <c r="G35" s="16"/>
      <c r="H35" s="145"/>
      <c r="I35" s="16"/>
      <c r="J35" s="16"/>
      <c r="K35" s="16"/>
      <c r="L35" s="19" t="s">
        <v>36</v>
      </c>
    </row>
    <row r="36" spans="1:16" ht="24.95" customHeight="1">
      <c r="A36" s="16"/>
      <c r="B36" s="16"/>
      <c r="C36" s="16"/>
      <c r="D36" s="144"/>
      <c r="E36" s="16"/>
      <c r="F36" s="30"/>
      <c r="G36" s="30"/>
      <c r="H36" s="30"/>
      <c r="I36" s="16"/>
      <c r="J36" s="30"/>
      <c r="K36" s="30"/>
      <c r="L36" s="30"/>
    </row>
    <row r="37" spans="1:16" ht="24.95" customHeight="1">
      <c r="A37" s="142" t="s">
        <v>379</v>
      </c>
      <c r="B37" s="143" t="s">
        <v>380</v>
      </c>
      <c r="C37" s="16"/>
      <c r="D37" s="16"/>
      <c r="E37" s="16"/>
      <c r="F37" s="16"/>
      <c r="G37" s="16"/>
      <c r="H37" s="145"/>
      <c r="I37" s="16"/>
      <c r="J37" s="16"/>
      <c r="K37" s="16"/>
      <c r="L37" s="145"/>
    </row>
    <row r="38" spans="1:16" ht="24.95" customHeight="1">
      <c r="A38" s="142"/>
      <c r="B38" s="144" t="s">
        <v>381</v>
      </c>
      <c r="C38" s="16"/>
      <c r="D38" s="16"/>
      <c r="E38" s="16"/>
      <c r="F38" s="16"/>
      <c r="G38" s="16"/>
      <c r="H38" s="145"/>
      <c r="I38" s="16"/>
      <c r="J38" s="16"/>
      <c r="K38" s="16"/>
      <c r="L38" s="145"/>
    </row>
    <row r="39" spans="1:16" ht="24.95" customHeight="1">
      <c r="A39" s="172"/>
      <c r="B39" s="144" t="s">
        <v>382</v>
      </c>
      <c r="C39" s="16"/>
      <c r="D39" s="16"/>
      <c r="E39" s="16"/>
      <c r="F39" s="16"/>
      <c r="G39" s="16"/>
      <c r="H39" s="145"/>
      <c r="I39" s="16"/>
      <c r="J39" s="182"/>
      <c r="K39" s="181" t="s">
        <v>383</v>
      </c>
      <c r="L39" s="182"/>
    </row>
    <row r="40" spans="1:16" ht="24.95" customHeight="1">
      <c r="A40" s="148"/>
      <c r="B40" s="144"/>
      <c r="C40" s="16"/>
      <c r="D40" s="16"/>
      <c r="E40" s="16"/>
      <c r="F40" s="16"/>
      <c r="G40" s="16"/>
      <c r="H40" s="145"/>
      <c r="I40" s="16"/>
      <c r="J40" s="186">
        <v>2566</v>
      </c>
      <c r="K40" s="187"/>
      <c r="L40" s="186">
        <v>2565</v>
      </c>
    </row>
    <row r="41" spans="1:16" ht="24.95" customHeight="1">
      <c r="A41" s="174"/>
      <c r="B41" s="144"/>
      <c r="C41" s="370" t="s">
        <v>384</v>
      </c>
      <c r="D41" s="16"/>
      <c r="E41" s="16"/>
      <c r="F41" s="16"/>
      <c r="G41" s="16"/>
      <c r="H41" s="145"/>
      <c r="I41" s="16"/>
      <c r="J41" s="16"/>
      <c r="K41" s="16"/>
      <c r="L41" s="145"/>
    </row>
    <row r="42" spans="1:16" ht="24.95" customHeight="1">
      <c r="A42" s="174"/>
      <c r="B42" s="144"/>
      <c r="C42" s="176" t="s">
        <v>385</v>
      </c>
      <c r="D42" s="16"/>
      <c r="E42" s="16"/>
      <c r="F42" s="16"/>
      <c r="G42" s="16"/>
      <c r="H42" s="145"/>
      <c r="I42" s="16"/>
      <c r="J42" s="30">
        <v>236569723.84000015</v>
      </c>
      <c r="K42" s="30">
        <v>0</v>
      </c>
      <c r="L42" s="30">
        <v>400186339.17000002</v>
      </c>
    </row>
    <row r="43" spans="1:16" ht="24.95" customHeight="1">
      <c r="A43" s="174"/>
      <c r="B43" s="144"/>
      <c r="C43" s="176" t="s">
        <v>386</v>
      </c>
      <c r="D43" s="16"/>
      <c r="E43" s="16"/>
      <c r="F43" s="16"/>
      <c r="G43" s="16"/>
      <c r="H43" s="145"/>
      <c r="I43" s="16"/>
      <c r="J43" s="30">
        <v>0</v>
      </c>
      <c r="K43" s="16"/>
      <c r="L43" s="145">
        <v>8550000</v>
      </c>
    </row>
    <row r="44" spans="1:16" ht="24.95" customHeight="1">
      <c r="A44" s="174"/>
      <c r="B44" s="144"/>
      <c r="C44" s="370" t="s">
        <v>387</v>
      </c>
      <c r="D44" s="16"/>
      <c r="E44" s="16"/>
      <c r="F44" s="16"/>
      <c r="G44" s="16"/>
      <c r="H44" s="145"/>
      <c r="I44" s="16"/>
      <c r="J44" s="371">
        <f>SUM(J42:J43)</f>
        <v>236569723.84000015</v>
      </c>
      <c r="K44" s="30"/>
      <c r="L44" s="371">
        <f>SUM(L42:L43)</f>
        <v>408736339.17000002</v>
      </c>
    </row>
    <row r="45" spans="1:16" ht="24.95" customHeight="1" thickTop="1">
      <c r="A45" s="174"/>
      <c r="B45" s="144"/>
      <c r="C45" s="16" t="s">
        <v>388</v>
      </c>
      <c r="D45" s="16"/>
      <c r="E45" s="16"/>
      <c r="F45" s="16"/>
      <c r="G45" s="16"/>
      <c r="H45" s="145"/>
      <c r="I45" s="16"/>
      <c r="J45" s="16" t="s">
        <v>259</v>
      </c>
      <c r="K45" s="16"/>
      <c r="L45" s="145"/>
      <c r="N45" s="364"/>
      <c r="P45" s="364"/>
    </row>
    <row r="46" spans="1:16" ht="24.95" customHeight="1" thickBot="1">
      <c r="A46" s="174"/>
      <c r="B46" s="144"/>
      <c r="C46" s="176" t="s">
        <v>386</v>
      </c>
      <c r="D46" s="16"/>
      <c r="E46" s="16"/>
      <c r="F46" s="16"/>
      <c r="G46" s="16"/>
      <c r="H46" s="145"/>
      <c r="I46" s="16"/>
      <c r="J46" s="371">
        <v>33125979.829999998</v>
      </c>
      <c r="K46" s="30"/>
      <c r="L46" s="371">
        <v>16176185.310000001</v>
      </c>
      <c r="N46" s="364"/>
      <c r="P46" s="364"/>
    </row>
    <row r="47" spans="1:16" ht="24.95" customHeight="1" thickTop="1">
      <c r="A47" s="174"/>
      <c r="B47" s="144"/>
      <c r="C47" s="16" t="s">
        <v>389</v>
      </c>
      <c r="D47" s="16"/>
      <c r="E47" s="16"/>
      <c r="F47" s="16"/>
      <c r="G47" s="16"/>
      <c r="H47" s="145"/>
      <c r="I47" s="16"/>
      <c r="J47" s="30" t="s">
        <v>390</v>
      </c>
      <c r="K47" s="30"/>
      <c r="L47" s="30"/>
    </row>
    <row r="48" spans="1:16" ht="24.95" customHeight="1">
      <c r="A48" s="174"/>
      <c r="B48" s="144"/>
      <c r="C48" s="176" t="s">
        <v>391</v>
      </c>
      <c r="D48" s="16"/>
      <c r="E48" s="16"/>
      <c r="F48" s="16"/>
      <c r="G48" s="16"/>
      <c r="H48" s="145"/>
      <c r="I48" s="16"/>
      <c r="J48" s="30">
        <v>0</v>
      </c>
      <c r="K48" s="30"/>
      <c r="L48" s="30">
        <v>0</v>
      </c>
      <c r="N48" s="364"/>
      <c r="P48" s="364"/>
    </row>
    <row r="49" spans="1:16" ht="24.95" customHeight="1">
      <c r="A49" s="18"/>
      <c r="B49" s="144"/>
      <c r="C49" s="176" t="s">
        <v>392</v>
      </c>
      <c r="D49" s="16"/>
      <c r="E49" s="16"/>
      <c r="F49" s="16"/>
      <c r="G49" s="16"/>
      <c r="H49" s="145"/>
      <c r="I49" s="16"/>
      <c r="J49" s="30">
        <v>143803758.02000001</v>
      </c>
      <c r="K49" s="30"/>
      <c r="L49" s="30">
        <v>135315858.50000012</v>
      </c>
      <c r="N49" s="364"/>
      <c r="P49" s="364"/>
    </row>
    <row r="50" spans="1:16" ht="24.95" customHeight="1" thickBot="1">
      <c r="A50" s="18"/>
      <c r="B50" s="144"/>
      <c r="C50" s="16" t="s">
        <v>393</v>
      </c>
      <c r="D50" s="16"/>
      <c r="E50" s="16"/>
      <c r="F50" s="16"/>
      <c r="G50" s="16"/>
      <c r="H50" s="145"/>
      <c r="I50" s="16"/>
      <c r="J50" s="371">
        <f>SUM(J48:J49)</f>
        <v>143803758.02000001</v>
      </c>
      <c r="K50" s="30"/>
      <c r="L50" s="371">
        <f>SUM(L48:L49)</f>
        <v>135315858.50000012</v>
      </c>
    </row>
    <row r="51" spans="1:16" ht="24.95" customHeight="1" thickTop="1">
      <c r="A51" s="18"/>
      <c r="B51" s="18"/>
      <c r="C51" s="144"/>
      <c r="D51" s="18"/>
      <c r="E51" s="18"/>
      <c r="F51" s="18"/>
      <c r="G51" s="18"/>
      <c r="H51" s="18"/>
      <c r="I51" s="18"/>
      <c r="J51" s="6"/>
      <c r="K51" s="6"/>
      <c r="L51" s="6"/>
    </row>
    <row r="52" spans="1:16" s="17" customFormat="1" ht="24.95" customHeight="1">
      <c r="B52" s="17" t="s">
        <v>394</v>
      </c>
    </row>
    <row r="53" spans="1:16" s="17" customFormat="1" ht="24.95" customHeight="1">
      <c r="F53" s="372"/>
      <c r="G53" s="372"/>
      <c r="H53" s="372"/>
      <c r="I53" s="373"/>
      <c r="K53" s="374"/>
      <c r="L53" s="374" t="s">
        <v>383</v>
      </c>
    </row>
    <row r="54" spans="1:16" s="17" customFormat="1" ht="24.95" customHeight="1">
      <c r="F54" s="375"/>
      <c r="G54" s="376"/>
      <c r="H54" s="375"/>
      <c r="I54" s="173"/>
      <c r="J54" s="186">
        <v>2566</v>
      </c>
      <c r="K54" s="187"/>
      <c r="L54" s="186">
        <v>2565</v>
      </c>
    </row>
    <row r="55" spans="1:16" s="17" customFormat="1" ht="24.95" customHeight="1">
      <c r="C55" s="295" t="s">
        <v>395</v>
      </c>
      <c r="F55" s="377"/>
      <c r="G55" s="377"/>
      <c r="H55" s="377"/>
      <c r="I55" s="378"/>
      <c r="J55" s="378">
        <v>189883380.30999997</v>
      </c>
      <c r="K55" s="378"/>
      <c r="L55" s="378">
        <v>394827981.11000001</v>
      </c>
    </row>
    <row r="56" spans="1:16" s="17" customFormat="1" ht="24.95" customHeight="1">
      <c r="C56" s="295" t="s">
        <v>396</v>
      </c>
      <c r="F56" s="377"/>
      <c r="G56" s="377"/>
      <c r="H56" s="377"/>
      <c r="I56" s="378"/>
      <c r="J56" s="378">
        <v>46686343.530000001</v>
      </c>
      <c r="K56" s="378"/>
      <c r="L56" s="378">
        <v>5358358.0599999996</v>
      </c>
    </row>
    <row r="57" spans="1:16" s="17" customFormat="1" ht="24.95" customHeight="1" thickBot="1">
      <c r="C57" s="379" t="s">
        <v>355</v>
      </c>
      <c r="F57" s="377"/>
      <c r="G57" s="377"/>
      <c r="H57" s="377"/>
      <c r="I57" s="378"/>
      <c r="J57" s="380">
        <f>SUM(J55:J56)</f>
        <v>236569723.83999997</v>
      </c>
      <c r="K57" s="378"/>
      <c r="L57" s="380">
        <v>400186339.17000002</v>
      </c>
    </row>
    <row r="58" spans="1:16" s="296" customFormat="1" ht="24.95" customHeight="1" thickTop="1">
      <c r="F58" s="381"/>
      <c r="G58" s="381"/>
      <c r="H58" s="381"/>
      <c r="I58" s="381"/>
      <c r="J58" s="381"/>
      <c r="K58" s="381"/>
      <c r="L58" s="381"/>
    </row>
    <row r="59" spans="1:16" ht="24.95" customHeight="1">
      <c r="A59" s="18"/>
      <c r="B59" s="144" t="s">
        <v>397</v>
      </c>
      <c r="C59" s="16"/>
      <c r="D59" s="16"/>
      <c r="E59" s="16"/>
      <c r="F59" s="16"/>
      <c r="G59" s="16"/>
      <c r="H59" s="145"/>
      <c r="I59" s="16"/>
      <c r="J59" s="16"/>
      <c r="K59" s="16"/>
      <c r="L59" s="145"/>
    </row>
    <row r="60" spans="1:16" ht="24.95" customHeight="1">
      <c r="A60" s="18"/>
      <c r="B60" s="144" t="s">
        <v>398</v>
      </c>
      <c r="C60" s="16"/>
      <c r="D60" s="16"/>
      <c r="E60" s="16"/>
      <c r="F60" s="16"/>
      <c r="G60" s="16"/>
      <c r="H60" s="145"/>
      <c r="I60" s="16"/>
      <c r="J60" s="16"/>
      <c r="K60" s="16"/>
      <c r="L60" s="145"/>
    </row>
    <row r="61" spans="1:16" ht="24.95" customHeight="1">
      <c r="A61" s="18"/>
      <c r="B61" s="144"/>
      <c r="C61" s="16"/>
      <c r="D61" s="16"/>
      <c r="E61" s="16"/>
      <c r="F61" s="16"/>
      <c r="G61" s="16"/>
      <c r="H61" s="145"/>
      <c r="I61" s="16"/>
      <c r="J61" s="382"/>
      <c r="K61" s="382"/>
      <c r="L61" s="374" t="s">
        <v>383</v>
      </c>
    </row>
    <row r="62" spans="1:16" ht="24.95" customHeight="1">
      <c r="A62" s="18"/>
      <c r="B62" s="144"/>
      <c r="C62" s="16"/>
      <c r="D62" s="16"/>
      <c r="E62" s="16"/>
      <c r="F62" s="16"/>
      <c r="G62" s="16"/>
      <c r="H62" s="145"/>
      <c r="I62" s="16"/>
      <c r="J62" s="186">
        <v>2566</v>
      </c>
      <c r="K62" s="187"/>
      <c r="L62" s="186">
        <v>2565</v>
      </c>
    </row>
    <row r="63" spans="1:16" ht="24.95" customHeight="1">
      <c r="A63" s="13"/>
      <c r="B63" s="144"/>
      <c r="C63" s="383" t="s">
        <v>399</v>
      </c>
      <c r="D63" s="16"/>
      <c r="E63" s="16"/>
      <c r="F63" s="16"/>
      <c r="G63" s="16"/>
      <c r="H63" s="145"/>
      <c r="I63" s="16"/>
      <c r="J63" s="145">
        <v>0</v>
      </c>
      <c r="K63" s="16"/>
      <c r="L63" s="145">
        <v>34350122.649999999</v>
      </c>
    </row>
    <row r="64" spans="1:16" ht="24.95" customHeight="1">
      <c r="A64" s="13"/>
      <c r="B64" s="144"/>
      <c r="C64" s="383" t="s">
        <v>400</v>
      </c>
      <c r="D64" s="16"/>
      <c r="E64" s="16"/>
      <c r="F64" s="16"/>
      <c r="G64" s="16"/>
      <c r="H64" s="145"/>
      <c r="I64" s="16"/>
      <c r="J64" s="16"/>
      <c r="K64" s="16"/>
      <c r="L64" s="16"/>
    </row>
    <row r="65" spans="1:12" ht="24.95" customHeight="1">
      <c r="A65" s="13"/>
      <c r="B65" s="144"/>
      <c r="C65" s="383" t="s">
        <v>401</v>
      </c>
      <c r="D65" s="16"/>
      <c r="E65" s="16"/>
      <c r="F65" s="16"/>
      <c r="G65" s="16"/>
      <c r="H65" s="145"/>
      <c r="I65" s="16"/>
      <c r="J65" s="30">
        <v>0</v>
      </c>
      <c r="K65" s="16">
        <v>0</v>
      </c>
      <c r="L65" s="145">
        <v>1253741.8899999999</v>
      </c>
    </row>
    <row r="66" spans="1:12" ht="24.95" customHeight="1">
      <c r="A66" s="13"/>
      <c r="B66" s="144"/>
      <c r="C66" s="383"/>
      <c r="D66" s="16"/>
      <c r="E66" s="16"/>
      <c r="F66" s="16"/>
      <c r="G66" s="16"/>
      <c r="H66" s="145"/>
      <c r="I66" s="16"/>
      <c r="J66" s="30"/>
      <c r="K66" s="16"/>
      <c r="L66" s="145"/>
    </row>
    <row r="67" spans="1:12" ht="24.95" customHeight="1">
      <c r="A67" s="13"/>
      <c r="B67" s="144"/>
      <c r="C67" s="383"/>
      <c r="D67" s="16"/>
      <c r="E67" s="16"/>
      <c r="F67" s="16"/>
      <c r="G67" s="16"/>
      <c r="H67" s="145"/>
      <c r="I67" s="16"/>
      <c r="J67" s="30"/>
      <c r="K67" s="16"/>
      <c r="L67" s="145"/>
    </row>
    <row r="68" spans="1:12" ht="24.95" customHeight="1">
      <c r="A68" s="148"/>
      <c r="B68" s="180"/>
      <c r="C68" s="23" t="s">
        <v>33</v>
      </c>
      <c r="D68" s="16"/>
      <c r="E68" s="17"/>
      <c r="F68" s="16"/>
      <c r="G68" s="16"/>
      <c r="H68" s="16"/>
      <c r="I68" s="16"/>
      <c r="J68" s="16"/>
      <c r="K68" s="16"/>
      <c r="L68" s="16"/>
    </row>
    <row r="69" spans="1:12" ht="24.95" customHeight="1">
      <c r="A69" s="16"/>
      <c r="B69" s="16"/>
      <c r="C69" s="23" t="s">
        <v>34</v>
      </c>
      <c r="D69" s="16"/>
      <c r="E69" s="17"/>
      <c r="F69" s="16"/>
      <c r="G69" s="16"/>
      <c r="H69" s="16"/>
      <c r="I69" s="16"/>
      <c r="J69" s="16"/>
      <c r="K69" s="16"/>
      <c r="L69" s="145"/>
    </row>
  </sheetData>
  <mergeCells count="6">
    <mergeCell ref="A34:L34"/>
    <mergeCell ref="A1:L1"/>
    <mergeCell ref="F5:H5"/>
    <mergeCell ref="J5:L5"/>
    <mergeCell ref="F18:H18"/>
    <mergeCell ref="J18:L18"/>
  </mergeCells>
  <pageMargins left="0.78740157480314965" right="0.27559055118110237" top="0.59055118110236227" bottom="0.47244094488188981" header="0.27559055118110237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32"/>
  <sheetViews>
    <sheetView view="pageBreakPreview" zoomScale="90" zoomScaleNormal="85" zoomScaleSheetLayoutView="90" workbookViewId="0">
      <selection activeCell="F5" sqref="F5"/>
    </sheetView>
  </sheetViews>
  <sheetFormatPr defaultColWidth="12.625" defaultRowHeight="28.5" customHeight="1"/>
  <cols>
    <col min="1" max="1" width="3.5" style="40" customWidth="1"/>
    <col min="2" max="5" width="9" style="40" customWidth="1"/>
    <col min="6" max="6" width="9.625" style="40" customWidth="1"/>
    <col min="7" max="7" width="0.625" style="40" customWidth="1"/>
    <col min="8" max="8" width="9.625" style="40" customWidth="1"/>
    <col min="9" max="9" width="0.625" style="40" customWidth="1"/>
    <col min="10" max="10" width="14.625" style="40" customWidth="1"/>
    <col min="11" max="11" width="0.625" style="40" customWidth="1"/>
    <col min="12" max="12" width="14.625" style="40" customWidth="1"/>
    <col min="13" max="13" width="2" style="40" customWidth="1"/>
    <col min="14" max="14" width="7.5" style="40" customWidth="1"/>
    <col min="15" max="15" width="23" style="40" bestFit="1" customWidth="1"/>
    <col min="16" max="16" width="15.625" style="40" customWidth="1"/>
    <col min="17" max="17" width="13.625" style="40" bestFit="1" customWidth="1"/>
    <col min="18" max="18" width="3.5" style="40" customWidth="1"/>
    <col min="19" max="19" width="13.625" style="40" bestFit="1" customWidth="1"/>
    <col min="20" max="16384" width="12.625" style="40"/>
  </cols>
  <sheetData>
    <row r="1" spans="1:16" ht="27" customHeight="1">
      <c r="A1" s="539" t="s">
        <v>402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83"/>
      <c r="N1" s="83"/>
      <c r="O1" s="83"/>
      <c r="P1" s="83"/>
    </row>
    <row r="2" spans="1:16" ht="27" customHeight="1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42" t="s">
        <v>36</v>
      </c>
      <c r="M2" s="83"/>
      <c r="N2" s="83"/>
      <c r="O2" s="83"/>
      <c r="P2" s="83"/>
    </row>
    <row r="3" spans="1:16" ht="27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42"/>
      <c r="M3" s="83"/>
      <c r="N3" s="83"/>
      <c r="O3" s="83"/>
      <c r="P3" s="83"/>
    </row>
    <row r="4" spans="1:16" ht="27" customHeight="1">
      <c r="A4" s="142" t="s">
        <v>379</v>
      </c>
      <c r="B4" s="143" t="s">
        <v>403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3"/>
      <c r="N4" s="83"/>
      <c r="O4" s="83"/>
      <c r="P4" s="83"/>
    </row>
    <row r="5" spans="1:16" s="146" customFormat="1" ht="27" customHeight="1">
      <c r="A5" s="13"/>
      <c r="B5" s="144" t="s">
        <v>404</v>
      </c>
      <c r="C5" s="16"/>
      <c r="D5" s="16"/>
      <c r="E5" s="16"/>
      <c r="F5" s="16"/>
      <c r="G5" s="16"/>
      <c r="H5" s="145"/>
      <c r="I5" s="16"/>
      <c r="J5" s="145"/>
      <c r="K5" s="16"/>
      <c r="L5" s="145"/>
    </row>
    <row r="6" spans="1:16" s="146" customFormat="1" ht="27" customHeight="1">
      <c r="A6" s="13"/>
      <c r="B6" s="147" t="s">
        <v>405</v>
      </c>
      <c r="C6" s="16"/>
      <c r="D6" s="16"/>
      <c r="E6" s="16"/>
      <c r="F6" s="16"/>
      <c r="G6" s="16"/>
      <c r="H6" s="145"/>
      <c r="I6" s="16"/>
      <c r="J6" s="16"/>
      <c r="K6" s="16"/>
      <c r="L6" s="145"/>
    </row>
    <row r="7" spans="1:16" s="146" customFormat="1" ht="27" customHeight="1">
      <c r="A7" s="148"/>
      <c r="B7" s="144" t="s">
        <v>406</v>
      </c>
      <c r="C7" s="16"/>
      <c r="D7" s="16"/>
      <c r="E7" s="16"/>
      <c r="F7" s="16"/>
      <c r="G7" s="16"/>
      <c r="H7" s="145"/>
      <c r="I7" s="16"/>
      <c r="J7" s="16"/>
      <c r="K7" s="16"/>
      <c r="L7" s="145"/>
      <c r="N7" s="7"/>
    </row>
    <row r="8" spans="1:16" s="146" customFormat="1" ht="27" customHeight="1">
      <c r="A8" s="148"/>
      <c r="B8" s="16" t="s">
        <v>407</v>
      </c>
      <c r="C8" s="16"/>
      <c r="D8" s="16"/>
      <c r="E8" s="16"/>
      <c r="F8" s="16"/>
      <c r="G8" s="16"/>
      <c r="H8" s="16"/>
      <c r="I8" s="16"/>
      <c r="J8" s="16"/>
      <c r="K8" s="16"/>
      <c r="L8" s="16"/>
      <c r="N8" s="7"/>
    </row>
    <row r="9" spans="1:16" s="146" customFormat="1" ht="27" customHeight="1">
      <c r="A9" s="148"/>
      <c r="B9" s="144"/>
      <c r="C9" s="16"/>
      <c r="D9" s="16"/>
      <c r="E9" s="16"/>
      <c r="F9" s="16"/>
      <c r="G9" s="16"/>
      <c r="H9" s="145"/>
      <c r="I9" s="16"/>
      <c r="J9" s="16"/>
      <c r="K9" s="16"/>
      <c r="L9" s="145"/>
      <c r="N9" s="7"/>
    </row>
    <row r="10" spans="1:16" s="146" customFormat="1" ht="27" customHeight="1">
      <c r="A10" s="142" t="s">
        <v>408</v>
      </c>
      <c r="B10" s="143" t="s">
        <v>409</v>
      </c>
      <c r="C10" s="16"/>
      <c r="D10" s="16"/>
      <c r="E10" s="30"/>
      <c r="F10" s="179"/>
      <c r="G10" s="16"/>
      <c r="H10" s="30"/>
      <c r="I10" s="30"/>
      <c r="J10" s="179"/>
      <c r="M10" s="254"/>
    </row>
    <row r="11" spans="1:16" s="146" customFormat="1" ht="27" customHeight="1">
      <c r="A11" s="172"/>
      <c r="B11" s="148"/>
      <c r="C11" s="172"/>
      <c r="D11" s="148"/>
      <c r="E11" s="180"/>
      <c r="F11" s="287"/>
      <c r="G11" s="287"/>
      <c r="J11" s="182"/>
      <c r="K11" s="181" t="s">
        <v>383</v>
      </c>
      <c r="L11" s="182"/>
      <c r="M11" s="254"/>
    </row>
    <row r="12" spans="1:16" s="146" customFormat="1" ht="27" customHeight="1">
      <c r="A12" s="148"/>
      <c r="B12" s="148"/>
      <c r="C12" s="172"/>
      <c r="D12" s="148"/>
      <c r="E12" s="288"/>
      <c r="F12" s="187"/>
      <c r="G12" s="288"/>
      <c r="J12" s="186">
        <v>2566</v>
      </c>
      <c r="K12" s="187"/>
      <c r="L12" s="186">
        <v>2565</v>
      </c>
      <c r="M12" s="254"/>
    </row>
    <row r="13" spans="1:16" s="146" customFormat="1" ht="27" customHeight="1">
      <c r="A13" s="174"/>
      <c r="B13" s="176" t="s">
        <v>410</v>
      </c>
      <c r="C13" s="16"/>
      <c r="D13" s="174"/>
      <c r="E13" s="177"/>
      <c r="F13" s="174"/>
      <c r="G13" s="177"/>
      <c r="J13" s="177">
        <v>73304023.620000005</v>
      </c>
      <c r="K13" s="174"/>
      <c r="L13" s="177">
        <v>68028651.980000004</v>
      </c>
      <c r="M13" s="254"/>
    </row>
    <row r="14" spans="1:16" s="146" customFormat="1" ht="27" customHeight="1">
      <c r="A14" s="174"/>
      <c r="B14" s="176" t="s">
        <v>411</v>
      </c>
      <c r="C14" s="16"/>
      <c r="D14" s="174"/>
      <c r="E14" s="177"/>
      <c r="F14" s="174"/>
      <c r="G14" s="177"/>
      <c r="J14" s="177">
        <v>11060439.789999999</v>
      </c>
      <c r="K14" s="174"/>
      <c r="L14" s="177">
        <v>9440516.9100000001</v>
      </c>
      <c r="M14" s="254"/>
    </row>
    <row r="15" spans="1:16" s="146" customFormat="1" ht="27" customHeight="1" thickBot="1">
      <c r="A15" s="174"/>
      <c r="B15" s="175" t="s">
        <v>412</v>
      </c>
      <c r="C15" s="16"/>
      <c r="D15" s="174"/>
      <c r="E15" s="177"/>
      <c r="F15" s="174"/>
      <c r="G15" s="177"/>
      <c r="J15" s="289">
        <f>SUM(J13:K14)</f>
        <v>84364463.409999996</v>
      </c>
      <c r="K15" s="174"/>
      <c r="L15" s="289">
        <f>SUM(L13:L14)</f>
        <v>77469168.890000001</v>
      </c>
      <c r="M15" s="254"/>
      <c r="O15" s="290"/>
    </row>
    <row r="16" spans="1:16" s="146" customFormat="1" ht="27" customHeight="1" thickTop="1">
      <c r="A16" s="174"/>
      <c r="B16" s="174"/>
      <c r="C16" s="16"/>
      <c r="D16" s="174"/>
      <c r="E16" s="177"/>
      <c r="F16" s="174"/>
      <c r="G16" s="177"/>
      <c r="H16" s="177"/>
      <c r="I16" s="177"/>
      <c r="J16" s="177"/>
      <c r="K16" s="177"/>
      <c r="L16" s="177"/>
      <c r="M16" s="254"/>
      <c r="O16" s="290"/>
      <c r="P16" s="291"/>
    </row>
    <row r="17" spans="1:20" ht="27" customHeight="1">
      <c r="A17" s="149" t="s">
        <v>413</v>
      </c>
      <c r="B17" s="150" t="s">
        <v>414</v>
      </c>
      <c r="C17" s="151"/>
      <c r="D17" s="62"/>
      <c r="E17" s="152"/>
      <c r="F17" s="152"/>
      <c r="G17" s="153"/>
      <c r="H17" s="152"/>
      <c r="I17" s="152"/>
      <c r="J17" s="152"/>
      <c r="K17" s="62"/>
      <c r="L17" s="62"/>
      <c r="M17" s="62"/>
      <c r="N17" s="62"/>
      <c r="O17" s="62"/>
      <c r="P17" s="62"/>
    </row>
    <row r="18" spans="1:20" ht="27" customHeight="1">
      <c r="A18" s="154"/>
      <c r="B18" s="62"/>
      <c r="C18" s="62"/>
      <c r="D18" s="62"/>
      <c r="E18" s="62"/>
      <c r="F18" s="152"/>
      <c r="G18" s="153"/>
      <c r="H18" s="152"/>
      <c r="I18" s="153"/>
      <c r="J18" s="155"/>
      <c r="K18" s="181" t="s">
        <v>383</v>
      </c>
      <c r="L18" s="155"/>
      <c r="M18" s="62"/>
      <c r="N18" s="62"/>
      <c r="O18" s="62"/>
      <c r="P18" s="62"/>
    </row>
    <row r="19" spans="1:20" ht="27" customHeight="1">
      <c r="A19" s="154"/>
      <c r="B19" s="62"/>
      <c r="C19" s="62"/>
      <c r="D19" s="62"/>
      <c r="E19" s="62"/>
      <c r="F19" s="152"/>
      <c r="G19" s="153"/>
      <c r="H19" s="152"/>
      <c r="I19" s="154"/>
      <c r="J19" s="186">
        <v>2566</v>
      </c>
      <c r="K19" s="187"/>
      <c r="L19" s="186">
        <v>2565</v>
      </c>
      <c r="M19" s="62"/>
      <c r="N19" s="62"/>
      <c r="O19" s="62"/>
      <c r="P19" s="62"/>
    </row>
    <row r="20" spans="1:20" s="80" customFormat="1" ht="27" customHeight="1">
      <c r="A20" s="156"/>
      <c r="B20" s="157" t="s">
        <v>415</v>
      </c>
      <c r="C20" s="157"/>
      <c r="D20" s="157"/>
      <c r="E20" s="157"/>
      <c r="F20" s="152"/>
      <c r="G20" s="153"/>
      <c r="H20" s="152"/>
      <c r="I20" s="156"/>
      <c r="J20" s="158"/>
      <c r="K20" s="159"/>
      <c r="L20" s="158"/>
      <c r="M20" s="157"/>
      <c r="N20" s="157"/>
      <c r="P20" s="4"/>
    </row>
    <row r="21" spans="1:20" s="80" customFormat="1" ht="27" customHeight="1">
      <c r="A21" s="156"/>
      <c r="B21" s="160" t="s">
        <v>416</v>
      </c>
      <c r="C21" s="157"/>
      <c r="D21" s="161"/>
      <c r="E21" s="157"/>
      <c r="F21" s="152"/>
      <c r="G21" s="153"/>
      <c r="H21" s="152"/>
      <c r="I21" s="162"/>
      <c r="J21" s="162">
        <v>58744124.420000002</v>
      </c>
      <c r="K21" s="159"/>
      <c r="L21" s="162">
        <v>16791400.870000001</v>
      </c>
      <c r="M21" s="157"/>
      <c r="N21" s="157"/>
      <c r="O21" s="157"/>
      <c r="P21" s="157"/>
      <c r="Q21" s="162"/>
      <c r="R21" s="162"/>
      <c r="S21" s="162"/>
    </row>
    <row r="22" spans="1:20" ht="27" customHeight="1">
      <c r="A22" s="154"/>
      <c r="B22" s="62" t="s">
        <v>417</v>
      </c>
      <c r="C22" s="62"/>
      <c r="D22" s="62"/>
      <c r="E22" s="62"/>
      <c r="F22" s="152"/>
      <c r="G22" s="153"/>
      <c r="H22" s="152"/>
      <c r="I22" s="163"/>
      <c r="J22" s="163"/>
      <c r="K22" s="34"/>
      <c r="L22" s="163"/>
      <c r="M22" s="62"/>
      <c r="N22" s="62"/>
      <c r="O22" s="62"/>
      <c r="P22" s="62"/>
      <c r="Q22" s="163"/>
      <c r="R22" s="163"/>
      <c r="S22" s="163"/>
    </row>
    <row r="23" spans="1:20" ht="27" customHeight="1">
      <c r="A23" s="154"/>
      <c r="B23" s="164" t="s">
        <v>418</v>
      </c>
      <c r="C23" s="62"/>
      <c r="D23" s="62"/>
      <c r="E23" s="62"/>
      <c r="F23" s="152"/>
      <c r="G23" s="153"/>
      <c r="H23" s="152"/>
      <c r="I23" s="163"/>
      <c r="J23" s="163"/>
      <c r="K23" s="34"/>
      <c r="L23" s="163"/>
      <c r="M23" s="62"/>
      <c r="N23" s="62"/>
      <c r="O23" s="62"/>
      <c r="P23" s="62"/>
      <c r="Q23" s="163"/>
      <c r="R23" s="163"/>
      <c r="S23" s="163"/>
    </row>
    <row r="24" spans="1:20" ht="27" customHeight="1">
      <c r="A24" s="165"/>
      <c r="B24" s="166" t="s">
        <v>419</v>
      </c>
      <c r="C24" s="151"/>
      <c r="D24" s="62"/>
      <c r="E24" s="62"/>
      <c r="F24" s="152"/>
      <c r="G24" s="153"/>
      <c r="H24" s="152"/>
      <c r="I24" s="163"/>
      <c r="J24" s="163">
        <f>210095593.68-684789.67</f>
        <v>209410804.01000002</v>
      </c>
      <c r="K24" s="163"/>
      <c r="L24" s="163">
        <v>140984614.58000001</v>
      </c>
      <c r="M24" s="62"/>
      <c r="O24" s="164"/>
      <c r="P24" s="62"/>
      <c r="Q24" s="163"/>
      <c r="R24" s="163"/>
      <c r="S24" s="163"/>
    </row>
    <row r="25" spans="1:20" ht="27" customHeight="1">
      <c r="A25" s="165"/>
      <c r="B25" s="166" t="s">
        <v>420</v>
      </c>
      <c r="C25" s="151"/>
      <c r="D25" s="62"/>
      <c r="E25" s="62"/>
      <c r="F25" s="152"/>
      <c r="G25" s="153"/>
      <c r="H25" s="152"/>
      <c r="I25" s="163"/>
      <c r="J25" s="163"/>
      <c r="K25" s="163"/>
      <c r="L25" s="163"/>
      <c r="M25" s="62"/>
      <c r="O25" s="151"/>
      <c r="P25" s="151"/>
      <c r="Q25" s="163"/>
      <c r="R25" s="163"/>
      <c r="S25" s="163"/>
    </row>
    <row r="26" spans="1:20" ht="27" customHeight="1">
      <c r="A26" s="151"/>
      <c r="B26" s="167" t="s">
        <v>421</v>
      </c>
      <c r="C26" s="62"/>
      <c r="D26" s="62"/>
      <c r="E26" s="62"/>
      <c r="F26" s="152"/>
      <c r="G26" s="153"/>
      <c r="H26" s="152"/>
      <c r="I26" s="163"/>
      <c r="J26" s="168">
        <v>684789.67</v>
      </c>
      <c r="K26" s="163"/>
      <c r="L26" s="168">
        <v>279743.21000000002</v>
      </c>
      <c r="M26" s="62"/>
      <c r="O26" s="74"/>
      <c r="P26" s="41"/>
      <c r="Q26" s="163"/>
      <c r="R26" s="163"/>
      <c r="S26" s="163"/>
    </row>
    <row r="27" spans="1:20" ht="27" customHeight="1">
      <c r="A27" s="165"/>
      <c r="B27" s="166" t="s">
        <v>422</v>
      </c>
      <c r="D27" s="62"/>
      <c r="E27" s="62"/>
      <c r="F27" s="152"/>
      <c r="G27" s="153"/>
      <c r="H27" s="152"/>
      <c r="I27" s="163"/>
      <c r="J27" s="169">
        <f>SUM(J24:J26)</f>
        <v>210095593.68000001</v>
      </c>
      <c r="K27" s="163"/>
      <c r="L27" s="169">
        <f>SUM(L24:L26)</f>
        <v>141264357.79000002</v>
      </c>
      <c r="M27" s="62"/>
      <c r="T27" s="58"/>
    </row>
    <row r="28" spans="1:20" ht="27" customHeight="1" thickBot="1">
      <c r="A28" s="165"/>
      <c r="B28" s="166" t="s">
        <v>423</v>
      </c>
      <c r="D28" s="62"/>
      <c r="E28" s="62"/>
      <c r="F28" s="152"/>
      <c r="G28" s="153"/>
      <c r="H28" s="152"/>
      <c r="I28" s="2"/>
      <c r="J28" s="170">
        <f>+J21+J27</f>
        <v>268839718.10000002</v>
      </c>
      <c r="K28" s="2"/>
      <c r="L28" s="170">
        <f>+L21+L27</f>
        <v>158055758.66000003</v>
      </c>
      <c r="M28" s="62"/>
      <c r="T28" s="58"/>
    </row>
    <row r="29" spans="1:20" ht="27" customHeight="1" thickTop="1">
      <c r="A29" s="165"/>
      <c r="B29" s="166"/>
      <c r="D29" s="62"/>
      <c r="E29" s="62"/>
      <c r="F29" s="152"/>
      <c r="G29" s="153"/>
      <c r="H29" s="152"/>
      <c r="I29" s="2"/>
      <c r="J29" s="2"/>
      <c r="K29" s="2"/>
      <c r="L29" s="2"/>
      <c r="M29" s="62"/>
      <c r="T29" s="58"/>
    </row>
    <row r="30" spans="1:20" ht="27" customHeight="1">
      <c r="A30" s="165"/>
      <c r="B30" s="62"/>
      <c r="D30" s="62"/>
      <c r="E30" s="62"/>
      <c r="F30" s="171"/>
      <c r="G30" s="171"/>
      <c r="H30" s="171"/>
      <c r="I30" s="171"/>
      <c r="J30" s="171"/>
      <c r="K30" s="171"/>
      <c r="L30" s="171"/>
      <c r="M30" s="62"/>
      <c r="T30" s="58"/>
    </row>
    <row r="31" spans="1:20" ht="27" customHeight="1">
      <c r="A31" s="86"/>
      <c r="B31" s="86"/>
      <c r="C31" s="23" t="s">
        <v>33</v>
      </c>
      <c r="D31" s="16"/>
      <c r="E31" s="109"/>
      <c r="F31" s="292"/>
      <c r="G31" s="41"/>
      <c r="H31" s="292"/>
      <c r="I31" s="41"/>
      <c r="J31" s="109"/>
      <c r="K31" s="86"/>
      <c r="L31" s="109"/>
      <c r="M31" s="41"/>
      <c r="N31" s="41"/>
      <c r="O31" s="41"/>
      <c r="P31" s="41"/>
    </row>
    <row r="32" spans="1:20" ht="27" customHeight="1">
      <c r="A32" s="86"/>
      <c r="B32" s="86"/>
      <c r="C32" s="23" t="s">
        <v>34</v>
      </c>
      <c r="D32" s="16"/>
      <c r="E32" s="109"/>
      <c r="F32" s="292"/>
      <c r="G32" s="41"/>
      <c r="H32" s="292"/>
      <c r="I32" s="41"/>
      <c r="J32" s="109"/>
      <c r="K32" s="86"/>
      <c r="L32" s="109"/>
      <c r="M32" s="41"/>
      <c r="N32" s="41"/>
      <c r="O32" s="41"/>
      <c r="P32" s="41"/>
    </row>
  </sheetData>
  <mergeCells count="1">
    <mergeCell ref="A1:L1"/>
  </mergeCells>
  <pageMargins left="0.6692913385826772" right="0.31496062992125984" top="0.55118110236220474" bottom="0.39370078740157483" header="0.27559055118110237" footer="0"/>
  <pageSetup paperSize="9" scale="90" fitToHeight="0" orientation="portrait" r:id="rId1"/>
  <colBreaks count="1" manualBreakCount="1">
    <brk id="1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0"/>
  <sheetViews>
    <sheetView view="pageBreakPreview" zoomScale="80" zoomScaleNormal="85" zoomScaleSheetLayoutView="80" workbookViewId="0">
      <selection activeCell="F5" sqref="F5"/>
    </sheetView>
  </sheetViews>
  <sheetFormatPr defaultColWidth="12.625" defaultRowHeight="24" customHeight="1"/>
  <cols>
    <col min="1" max="1" width="3.5" style="40" customWidth="1"/>
    <col min="2" max="2" width="7.5" style="40" customWidth="1"/>
    <col min="3" max="3" width="6.625" style="40" customWidth="1"/>
    <col min="4" max="4" width="1.5" style="40" customWidth="1"/>
    <col min="5" max="5" width="12.75" style="40" customWidth="1"/>
    <col min="6" max="6" width="0.625" style="40" customWidth="1"/>
    <col min="7" max="7" width="12.75" style="40" bestFit="1" customWidth="1"/>
    <col min="8" max="8" width="0.625" style="40" customWidth="1"/>
    <col min="9" max="9" width="12.75" style="40" customWidth="1"/>
    <col min="10" max="10" width="0.625" style="40" customWidth="1"/>
    <col min="11" max="11" width="12.75" style="40" customWidth="1"/>
    <col min="12" max="12" width="0.625" style="40" customWidth="1"/>
    <col min="13" max="13" width="14.125" style="40" customWidth="1"/>
    <col min="14" max="14" width="0.625" style="40" customWidth="1"/>
    <col min="15" max="15" width="14.125" style="40" customWidth="1"/>
    <col min="16" max="16" width="1.5" style="40" customWidth="1"/>
    <col min="17" max="17" width="7.625" style="40" customWidth="1"/>
    <col min="18" max="16384" width="12.625" style="40"/>
  </cols>
  <sheetData>
    <row r="1" spans="1:17" ht="24" customHeight="1">
      <c r="A1" s="539" t="s">
        <v>424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  <c r="P1" s="83"/>
      <c r="Q1" s="83"/>
    </row>
    <row r="2" spans="1:17" ht="24" customHeight="1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42" t="s">
        <v>36</v>
      </c>
      <c r="P2" s="83"/>
      <c r="Q2" s="83"/>
    </row>
    <row r="3" spans="1:17" ht="24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42"/>
      <c r="P3" s="83"/>
      <c r="Q3" s="83"/>
    </row>
    <row r="4" spans="1:17" ht="24" customHeight="1">
      <c r="A4" s="84" t="s">
        <v>425</v>
      </c>
      <c r="B4" s="85" t="s">
        <v>426</v>
      </c>
      <c r="C4" s="86"/>
      <c r="D4" s="86"/>
      <c r="E4" s="87"/>
      <c r="F4" s="87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1:17" s="90" customFormat="1" ht="24" customHeight="1">
      <c r="A5" s="88"/>
      <c r="B5" s="541" t="s">
        <v>427</v>
      </c>
      <c r="C5" s="542"/>
      <c r="D5" s="542"/>
      <c r="E5" s="542"/>
      <c r="F5" s="91"/>
      <c r="G5" s="89" t="s">
        <v>428</v>
      </c>
      <c r="H5" s="92"/>
      <c r="I5" s="93"/>
      <c r="J5" s="94" t="s">
        <v>46</v>
      </c>
      <c r="K5" s="95"/>
      <c r="L5" s="96"/>
      <c r="M5" s="97"/>
      <c r="N5" s="98" t="s">
        <v>383</v>
      </c>
      <c r="O5" s="95"/>
      <c r="P5" s="88"/>
      <c r="Q5" s="88"/>
    </row>
    <row r="6" spans="1:17" s="90" customFormat="1" ht="24" customHeight="1">
      <c r="A6" s="88"/>
      <c r="B6" s="99"/>
      <c r="C6" s="99"/>
      <c r="D6" s="99"/>
      <c r="E6" s="99"/>
      <c r="F6" s="91"/>
      <c r="G6" s="100" t="s">
        <v>429</v>
      </c>
      <c r="H6" s="91"/>
      <c r="I6" s="186">
        <v>2566</v>
      </c>
      <c r="J6" s="187"/>
      <c r="K6" s="186">
        <v>2565</v>
      </c>
      <c r="L6" s="101"/>
      <c r="M6" s="186">
        <v>2566</v>
      </c>
      <c r="N6" s="187"/>
      <c r="O6" s="186">
        <v>2565</v>
      </c>
      <c r="P6" s="88"/>
      <c r="Q6" s="88"/>
    </row>
    <row r="7" spans="1:17" s="90" customFormat="1" ht="24" customHeight="1">
      <c r="A7" s="88"/>
      <c r="B7" s="102" t="s">
        <v>430</v>
      </c>
      <c r="C7" s="92"/>
      <c r="D7" s="92"/>
      <c r="E7" s="92"/>
      <c r="F7" s="91"/>
      <c r="G7" s="89"/>
      <c r="H7" s="91"/>
      <c r="I7" s="103"/>
      <c r="J7" s="104"/>
      <c r="K7" s="103"/>
      <c r="L7" s="101"/>
      <c r="M7" s="103"/>
      <c r="N7" s="105"/>
      <c r="O7" s="103"/>
      <c r="P7" s="88"/>
      <c r="Q7" s="88"/>
    </row>
    <row r="8" spans="1:17" s="90" customFormat="1" ht="24" customHeight="1">
      <c r="A8" s="96"/>
      <c r="B8" s="106" t="s">
        <v>431</v>
      </c>
      <c r="C8" s="96"/>
      <c r="D8" s="96"/>
      <c r="E8" s="96"/>
      <c r="F8" s="96"/>
      <c r="G8" s="107" t="s">
        <v>432</v>
      </c>
      <c r="H8" s="107"/>
      <c r="I8" s="108" t="s">
        <v>433</v>
      </c>
      <c r="J8" s="86"/>
      <c r="K8" s="108" t="s">
        <v>433</v>
      </c>
      <c r="L8" s="86"/>
      <c r="M8" s="109">
        <v>5000000</v>
      </c>
      <c r="N8" s="109"/>
      <c r="O8" s="109">
        <v>5000000</v>
      </c>
      <c r="P8" s="96"/>
      <c r="Q8" s="96"/>
    </row>
    <row r="9" spans="1:17" s="90" customFormat="1" ht="24" customHeight="1">
      <c r="A9" s="110"/>
      <c r="B9" s="111" t="s">
        <v>434</v>
      </c>
      <c r="C9" s="110"/>
      <c r="D9" s="112"/>
      <c r="E9" s="110"/>
      <c r="F9" s="113"/>
      <c r="G9" s="114"/>
      <c r="H9" s="114"/>
      <c r="I9" s="115"/>
      <c r="J9" s="116"/>
      <c r="K9" s="116"/>
      <c r="L9" s="117"/>
      <c r="M9" s="117">
        <v>-5000000</v>
      </c>
      <c r="N9" s="118"/>
      <c r="O9" s="117">
        <v>-5000000</v>
      </c>
      <c r="P9" s="119"/>
      <c r="Q9" s="110"/>
    </row>
    <row r="10" spans="1:17" s="90" customFormat="1" ht="24" customHeight="1">
      <c r="A10" s="110"/>
      <c r="B10" s="110"/>
      <c r="C10" s="110"/>
      <c r="D10" s="112"/>
      <c r="E10" s="110"/>
      <c r="F10" s="113"/>
      <c r="G10" s="114"/>
      <c r="H10" s="114"/>
      <c r="I10" s="116"/>
      <c r="J10" s="116"/>
      <c r="K10" s="116"/>
      <c r="L10" s="117"/>
      <c r="M10" s="120">
        <f>SUM(M8:M9)</f>
        <v>0</v>
      </c>
      <c r="N10" s="117"/>
      <c r="O10" s="120">
        <f>SUM(O8:O9)</f>
        <v>0</v>
      </c>
      <c r="P10" s="119"/>
      <c r="Q10" s="110"/>
    </row>
    <row r="11" spans="1:17" s="90" customFormat="1" ht="24" customHeight="1" thickTop="1">
      <c r="A11" s="110"/>
      <c r="B11" s="110"/>
      <c r="C11" s="110"/>
      <c r="D11" s="112"/>
      <c r="E11" s="110"/>
      <c r="F11" s="113"/>
      <c r="G11" s="114"/>
      <c r="H11" s="114"/>
      <c r="I11" s="114"/>
      <c r="J11" s="114"/>
      <c r="K11" s="114"/>
      <c r="L11" s="119"/>
      <c r="M11" s="121"/>
      <c r="N11" s="121"/>
      <c r="O11" s="121"/>
      <c r="P11" s="121"/>
      <c r="Q11" s="110"/>
    </row>
    <row r="12" spans="1:17" ht="24" customHeight="1">
      <c r="A12" s="83"/>
      <c r="B12" s="122" t="s">
        <v>435</v>
      </c>
      <c r="C12" s="83"/>
      <c r="D12" s="83"/>
      <c r="E12" s="83"/>
      <c r="F12" s="83"/>
      <c r="G12" s="123"/>
      <c r="H12" s="83"/>
      <c r="I12" s="123"/>
      <c r="J12" s="123"/>
      <c r="K12" s="123"/>
      <c r="L12" s="83"/>
      <c r="M12" s="83"/>
      <c r="N12" s="83"/>
      <c r="O12" s="83"/>
      <c r="P12" s="83"/>
      <c r="Q12" s="83"/>
    </row>
    <row r="13" spans="1:17" ht="24" customHeight="1">
      <c r="A13" s="83"/>
      <c r="B13" s="86" t="s">
        <v>436</v>
      </c>
      <c r="C13" s="86"/>
      <c r="D13" s="86"/>
      <c r="E13" s="83"/>
      <c r="F13" s="83"/>
      <c r="G13" s="123"/>
      <c r="H13" s="83"/>
      <c r="I13" s="123"/>
      <c r="J13" s="123"/>
      <c r="K13" s="123"/>
      <c r="L13" s="83"/>
      <c r="M13" s="83"/>
      <c r="N13" s="83"/>
      <c r="O13" s="83"/>
      <c r="P13" s="83"/>
      <c r="Q13" s="83"/>
    </row>
    <row r="14" spans="1:17" ht="24" customHeight="1">
      <c r="A14" s="83"/>
      <c r="B14" s="86" t="s">
        <v>437</v>
      </c>
      <c r="C14" s="86"/>
      <c r="D14" s="86"/>
      <c r="E14" s="83"/>
      <c r="F14" s="83"/>
      <c r="G14" s="123"/>
      <c r="H14" s="83"/>
      <c r="I14" s="123"/>
      <c r="J14" s="123"/>
      <c r="K14" s="123"/>
      <c r="L14" s="83"/>
      <c r="M14" s="83"/>
      <c r="N14" s="83"/>
      <c r="O14" s="83"/>
      <c r="P14" s="83"/>
      <c r="Q14" s="83"/>
    </row>
    <row r="15" spans="1:17" ht="24" customHeight="1">
      <c r="A15" s="83"/>
      <c r="B15" s="86"/>
      <c r="C15" s="86"/>
      <c r="D15" s="86"/>
      <c r="E15" s="83"/>
      <c r="F15" s="83"/>
      <c r="G15" s="123"/>
      <c r="H15" s="83"/>
      <c r="I15" s="123"/>
      <c r="J15" s="123"/>
      <c r="K15" s="123"/>
      <c r="L15" s="83"/>
      <c r="M15" s="83"/>
      <c r="N15" s="83"/>
      <c r="O15" s="83"/>
      <c r="P15" s="83"/>
      <c r="Q15" s="83"/>
    </row>
    <row r="16" spans="1:17" ht="24" customHeight="1">
      <c r="A16" s="84" t="s">
        <v>438</v>
      </c>
      <c r="B16" s="85" t="s">
        <v>439</v>
      </c>
      <c r="C16" s="86"/>
      <c r="D16" s="86"/>
      <c r="E16" s="87"/>
      <c r="F16" s="124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</row>
    <row r="17" spans="1:17" ht="24" customHeight="1">
      <c r="A17" s="125"/>
      <c r="B17" s="92"/>
      <c r="C17" s="92"/>
      <c r="D17" s="92"/>
      <c r="E17" s="126"/>
      <c r="F17" s="127" t="s">
        <v>440</v>
      </c>
      <c r="G17" s="128"/>
      <c r="H17" s="126"/>
      <c r="I17" s="126"/>
      <c r="J17" s="127" t="s">
        <v>441</v>
      </c>
      <c r="K17" s="126"/>
      <c r="L17" s="126"/>
      <c r="M17" s="129"/>
      <c r="N17" s="127" t="s">
        <v>350</v>
      </c>
      <c r="O17" s="130"/>
      <c r="P17" s="125"/>
      <c r="Q17" s="125"/>
    </row>
    <row r="18" spans="1:17" ht="24" customHeight="1">
      <c r="A18" s="125"/>
      <c r="B18" s="543" t="s">
        <v>442</v>
      </c>
      <c r="C18" s="544"/>
      <c r="D18" s="91"/>
      <c r="E18" s="131"/>
      <c r="F18" s="132" t="s">
        <v>443</v>
      </c>
      <c r="G18" s="133"/>
      <c r="H18" s="126"/>
      <c r="I18" s="131"/>
      <c r="J18" s="132" t="s">
        <v>444</v>
      </c>
      <c r="K18" s="131"/>
      <c r="L18" s="126"/>
      <c r="M18" s="134"/>
      <c r="N18" s="132" t="s">
        <v>445</v>
      </c>
      <c r="O18" s="132"/>
      <c r="P18" s="125"/>
      <c r="Q18" s="125"/>
    </row>
    <row r="19" spans="1:17" ht="24" customHeight="1">
      <c r="A19" s="125"/>
      <c r="B19" s="99"/>
      <c r="C19" s="99"/>
      <c r="D19" s="92"/>
      <c r="E19" s="186">
        <v>2566</v>
      </c>
      <c r="F19" s="187"/>
      <c r="G19" s="186">
        <v>2565</v>
      </c>
      <c r="H19" s="88"/>
      <c r="I19" s="186">
        <v>2566</v>
      </c>
      <c r="J19" s="187"/>
      <c r="K19" s="186">
        <v>2565</v>
      </c>
      <c r="L19" s="101"/>
      <c r="M19" s="186">
        <v>2566</v>
      </c>
      <c r="N19" s="187"/>
      <c r="O19" s="186">
        <v>2565</v>
      </c>
      <c r="P19" s="125"/>
      <c r="Q19" s="125"/>
    </row>
    <row r="20" spans="1:17" ht="24" customHeight="1">
      <c r="A20" s="83"/>
      <c r="B20" s="96" t="s">
        <v>446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3"/>
      <c r="Q20" s="83"/>
    </row>
    <row r="21" spans="1:17" ht="24" customHeight="1">
      <c r="A21" s="83"/>
      <c r="B21" s="135" t="s">
        <v>447</v>
      </c>
      <c r="C21" s="88"/>
      <c r="D21" s="88"/>
      <c r="E21" s="136" t="s">
        <v>448</v>
      </c>
      <c r="F21" s="137"/>
      <c r="G21" s="138" t="s">
        <v>448</v>
      </c>
      <c r="H21" s="109"/>
      <c r="I21" s="117">
        <v>10000000</v>
      </c>
      <c r="J21" s="137"/>
      <c r="K21" s="117">
        <v>10000000</v>
      </c>
      <c r="L21" s="109"/>
      <c r="M21" s="117">
        <v>9999970</v>
      </c>
      <c r="N21" s="137"/>
      <c r="O21" s="117">
        <v>9999970</v>
      </c>
      <c r="P21" s="83"/>
      <c r="Q21" s="83"/>
    </row>
    <row r="22" spans="1:17" ht="24" customHeight="1">
      <c r="A22" s="83"/>
      <c r="E22" s="139"/>
      <c r="F22" s="83"/>
      <c r="G22" s="83"/>
      <c r="H22" s="140"/>
      <c r="I22" s="141">
        <f>SUM(I20:I21)</f>
        <v>10000000</v>
      </c>
      <c r="J22" s="83"/>
      <c r="K22" s="141">
        <f>SUM(K20:K21)</f>
        <v>10000000</v>
      </c>
      <c r="L22" s="83"/>
      <c r="M22" s="141">
        <f>SUM(M20:M21)</f>
        <v>9999970</v>
      </c>
      <c r="N22" s="83"/>
      <c r="O22" s="141">
        <f>SUM(O20:O21)</f>
        <v>9999970</v>
      </c>
      <c r="P22" s="83"/>
      <c r="Q22" s="83"/>
    </row>
    <row r="23" spans="1:17" ht="24" customHeight="1" thickTop="1">
      <c r="A23" s="83"/>
      <c r="F23" s="83"/>
      <c r="G23" s="83"/>
      <c r="H23" s="140"/>
      <c r="I23" s="119"/>
      <c r="J23" s="119"/>
      <c r="K23" s="119"/>
      <c r="L23" s="119">
        <v>0</v>
      </c>
      <c r="M23" s="119"/>
      <c r="N23" s="119"/>
      <c r="O23" s="119"/>
      <c r="P23" s="83"/>
      <c r="Q23" s="83"/>
    </row>
    <row r="24" spans="1:17" ht="24" customHeight="1">
      <c r="A24" s="83"/>
      <c r="B24" s="37" t="s">
        <v>449</v>
      </c>
      <c r="F24" s="83"/>
      <c r="G24" s="83"/>
      <c r="H24" s="140"/>
      <c r="I24" s="119"/>
      <c r="J24" s="83"/>
      <c r="K24" s="119"/>
      <c r="L24" s="83"/>
      <c r="M24" s="119"/>
      <c r="N24" s="83"/>
      <c r="O24" s="119"/>
      <c r="P24" s="83"/>
      <c r="Q24" s="83"/>
    </row>
    <row r="25" spans="1:17" ht="24" customHeight="1">
      <c r="A25" s="83"/>
      <c r="B25" s="35" t="s">
        <v>450</v>
      </c>
      <c r="F25" s="83"/>
      <c r="G25" s="83"/>
      <c r="H25" s="140"/>
      <c r="I25" s="119"/>
      <c r="J25" s="83"/>
      <c r="K25" s="119"/>
      <c r="L25" s="83"/>
      <c r="M25" s="119"/>
      <c r="N25" s="83"/>
      <c r="O25" s="119"/>
      <c r="P25" s="83"/>
      <c r="Q25" s="83"/>
    </row>
    <row r="26" spans="1:17" ht="24" customHeight="1">
      <c r="A26" s="83"/>
      <c r="B26" s="37" t="s">
        <v>451</v>
      </c>
      <c r="F26" s="83"/>
      <c r="G26" s="83"/>
      <c r="H26" s="140"/>
      <c r="I26" s="119"/>
      <c r="J26" s="83"/>
      <c r="K26" s="119"/>
      <c r="L26" s="83"/>
      <c r="M26" s="119"/>
      <c r="N26" s="83"/>
      <c r="O26" s="119"/>
      <c r="P26" s="83"/>
      <c r="Q26" s="83"/>
    </row>
    <row r="27" spans="1:17" ht="24" customHeight="1">
      <c r="A27" s="83"/>
      <c r="B27" s="35" t="s">
        <v>452</v>
      </c>
      <c r="F27" s="83"/>
      <c r="G27" s="83"/>
      <c r="H27" s="140"/>
      <c r="I27" s="119"/>
      <c r="J27" s="83"/>
      <c r="K27" s="119"/>
      <c r="L27" s="83"/>
      <c r="M27" s="119"/>
      <c r="N27" s="83"/>
      <c r="O27" s="119"/>
      <c r="P27" s="83"/>
      <c r="Q27" s="83"/>
    </row>
    <row r="28" spans="1:17" ht="24" customHeight="1">
      <c r="A28" s="83"/>
      <c r="B28" s="35"/>
      <c r="F28" s="83"/>
      <c r="G28" s="83"/>
      <c r="H28" s="140"/>
      <c r="I28" s="119"/>
      <c r="J28" s="83"/>
      <c r="K28" s="119"/>
      <c r="L28" s="83"/>
      <c r="M28" s="119"/>
      <c r="N28" s="83"/>
      <c r="O28" s="119"/>
      <c r="P28" s="83"/>
      <c r="Q28" s="83"/>
    </row>
    <row r="29" spans="1:17" ht="24" customHeight="1">
      <c r="A29" s="83"/>
      <c r="B29" s="35"/>
      <c r="F29" s="83"/>
      <c r="G29" s="83"/>
      <c r="H29" s="140"/>
      <c r="I29" s="119"/>
      <c r="J29" s="83"/>
      <c r="K29" s="119"/>
      <c r="L29" s="83"/>
      <c r="M29" s="119"/>
      <c r="N29" s="83"/>
      <c r="O29" s="119"/>
      <c r="P29" s="83"/>
      <c r="Q29" s="83"/>
    </row>
    <row r="30" spans="1:17" ht="24" customHeight="1">
      <c r="A30" s="83"/>
      <c r="B30" s="35"/>
      <c r="F30" s="83"/>
      <c r="G30" s="83"/>
      <c r="H30" s="140"/>
      <c r="I30" s="119"/>
      <c r="J30" s="83"/>
      <c r="K30" s="119"/>
      <c r="L30" s="83"/>
      <c r="M30" s="119"/>
      <c r="N30" s="83"/>
      <c r="O30" s="119"/>
      <c r="P30" s="83"/>
      <c r="Q30" s="83"/>
    </row>
    <row r="31" spans="1:17" ht="24" customHeight="1">
      <c r="A31" s="83"/>
      <c r="B31" s="35"/>
      <c r="F31" s="83"/>
      <c r="G31" s="83"/>
      <c r="H31" s="140"/>
      <c r="I31" s="119"/>
      <c r="J31" s="83"/>
      <c r="K31" s="119"/>
      <c r="L31" s="83"/>
      <c r="M31" s="119"/>
      <c r="N31" s="83"/>
      <c r="O31" s="119"/>
      <c r="P31" s="83"/>
      <c r="Q31" s="83"/>
    </row>
    <row r="32" spans="1:17" ht="24" customHeight="1">
      <c r="A32" s="83"/>
      <c r="B32" s="35"/>
      <c r="F32" s="83"/>
      <c r="G32" s="83"/>
      <c r="H32" s="140"/>
      <c r="I32" s="119"/>
      <c r="J32" s="83"/>
      <c r="K32" s="119"/>
      <c r="L32" s="83"/>
      <c r="M32" s="119"/>
      <c r="N32" s="83"/>
      <c r="O32" s="119"/>
      <c r="P32" s="83"/>
      <c r="Q32" s="83"/>
    </row>
    <row r="33" spans="1:17" ht="24" customHeight="1">
      <c r="A33" s="83"/>
      <c r="D33" s="23"/>
      <c r="N33" s="83"/>
      <c r="O33" s="119"/>
      <c r="P33" s="83"/>
      <c r="Q33" s="83"/>
    </row>
    <row r="34" spans="1:17" ht="24" customHeight="1">
      <c r="A34" s="83"/>
      <c r="B34" s="83"/>
      <c r="D34" s="23"/>
      <c r="N34" s="83"/>
      <c r="O34" s="83"/>
      <c r="P34" s="83"/>
      <c r="Q34" s="83"/>
    </row>
    <row r="35" spans="1:17" ht="24" customHeight="1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</row>
    <row r="36" spans="1:17" ht="24" customHeight="1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</row>
    <row r="37" spans="1:17" ht="24" customHeight="1">
      <c r="A37" s="83"/>
      <c r="B37" s="83"/>
      <c r="C37" s="83"/>
      <c r="D37" s="83"/>
      <c r="N37" s="83"/>
      <c r="O37" s="83"/>
      <c r="P37" s="83"/>
      <c r="Q37" s="83"/>
    </row>
    <row r="38" spans="1:17" ht="24" customHeight="1">
      <c r="A38" s="83"/>
      <c r="B38" s="83"/>
      <c r="C38" s="83"/>
      <c r="D38" s="83"/>
      <c r="N38" s="83"/>
      <c r="O38" s="83"/>
      <c r="P38" s="83"/>
      <c r="Q38" s="83"/>
    </row>
    <row r="39" spans="1:17" ht="24" customHeight="1">
      <c r="A39" s="83"/>
      <c r="B39" s="83"/>
      <c r="C39" s="83"/>
      <c r="D39" s="83"/>
      <c r="E39" s="23" t="s">
        <v>33</v>
      </c>
      <c r="F39" s="16"/>
      <c r="G39" s="16"/>
      <c r="H39" s="16"/>
      <c r="I39" s="119"/>
      <c r="J39" s="83"/>
      <c r="K39" s="119"/>
      <c r="L39" s="83"/>
      <c r="M39" s="119"/>
      <c r="N39" s="83"/>
      <c r="O39" s="83"/>
      <c r="P39" s="83"/>
      <c r="Q39" s="83"/>
    </row>
    <row r="40" spans="1:17" ht="24" customHeight="1">
      <c r="A40" s="83"/>
      <c r="B40" s="83"/>
      <c r="C40" s="83"/>
      <c r="D40" s="83"/>
      <c r="E40" s="23" t="s">
        <v>34</v>
      </c>
      <c r="F40" s="16"/>
      <c r="G40" s="16"/>
      <c r="H40" s="16"/>
      <c r="I40" s="83"/>
      <c r="J40" s="83"/>
      <c r="K40" s="83"/>
      <c r="L40" s="83"/>
      <c r="M40" s="83"/>
      <c r="N40" s="83"/>
      <c r="O40" s="83"/>
      <c r="P40" s="83"/>
      <c r="Q40" s="83"/>
    </row>
  </sheetData>
  <mergeCells count="3">
    <mergeCell ref="A1:O1"/>
    <mergeCell ref="B5:E5"/>
    <mergeCell ref="B18:C18"/>
  </mergeCells>
  <pageMargins left="0.78740157480314965" right="0.31496062992125984" top="0.59055118110236227" bottom="0.39370078740157483" header="0.32" footer="0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1000"/>
  <sheetViews>
    <sheetView view="pageBreakPreview" zoomScale="85" zoomScaleNormal="85" zoomScaleSheetLayoutView="85" workbookViewId="0">
      <selection activeCell="F5" sqref="F5"/>
    </sheetView>
  </sheetViews>
  <sheetFormatPr defaultColWidth="8.75" defaultRowHeight="23.25" customHeight="1"/>
  <cols>
    <col min="1" max="1" width="3" style="40" customWidth="1"/>
    <col min="2" max="2" width="2.5" style="40" customWidth="1"/>
    <col min="3" max="3" width="3.5" style="40" customWidth="1"/>
    <col min="4" max="4" width="9" style="40" customWidth="1"/>
    <col min="5" max="5" width="12.625" style="40" customWidth="1"/>
    <col min="6" max="6" width="8.125" style="40" customWidth="1"/>
    <col min="7" max="7" width="9" style="40" customWidth="1"/>
    <col min="8" max="8" width="13.5" style="40" customWidth="1"/>
    <col min="9" max="9" width="0.625" style="40" customWidth="1"/>
    <col min="10" max="10" width="13.5" style="40" customWidth="1"/>
    <col min="11" max="11" width="0.625" style="40" customWidth="1"/>
    <col min="12" max="12" width="13.5" style="40" customWidth="1"/>
    <col min="13" max="13" width="1.625" style="40" customWidth="1"/>
    <col min="14" max="14" width="13.125" style="2" bestFit="1" customWidth="1"/>
    <col min="15" max="15" width="11.375" style="216" bestFit="1" customWidth="1"/>
    <col min="16" max="16384" width="8.75" style="80"/>
  </cols>
  <sheetData>
    <row r="1" spans="1:15" ht="23.25" customHeight="1">
      <c r="A1" s="545" t="s">
        <v>453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279"/>
      <c r="N1" s="185"/>
      <c r="O1" s="185"/>
    </row>
    <row r="2" spans="1:15" ht="23.2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2" t="s">
        <v>36</v>
      </c>
      <c r="M2" s="41"/>
    </row>
    <row r="3" spans="1:15" ht="23.25" customHeight="1">
      <c r="A3" s="39"/>
      <c r="M3" s="41"/>
    </row>
    <row r="4" spans="1:15" ht="23.25" customHeight="1">
      <c r="A4" s="280" t="s">
        <v>454</v>
      </c>
      <c r="B4" s="214" t="s">
        <v>455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</row>
    <row r="5" spans="1:15" ht="23.25" customHeight="1">
      <c r="A5" s="83"/>
      <c r="B5" s="83"/>
      <c r="C5" s="83"/>
      <c r="D5" s="83"/>
      <c r="E5" s="83"/>
      <c r="F5" s="123"/>
      <c r="G5" s="123"/>
      <c r="H5" s="238"/>
      <c r="I5" s="238"/>
      <c r="J5" s="66" t="s">
        <v>383</v>
      </c>
      <c r="K5" s="238"/>
      <c r="L5" s="238"/>
      <c r="M5" s="83"/>
      <c r="N5" s="220"/>
    </row>
    <row r="6" spans="1:15" ht="23.25" customHeight="1">
      <c r="A6" s="83"/>
      <c r="B6" s="83"/>
      <c r="C6" s="83"/>
      <c r="D6" s="83"/>
      <c r="E6" s="83"/>
      <c r="F6" s="123"/>
      <c r="G6" s="123"/>
      <c r="H6" s="281" t="s">
        <v>223</v>
      </c>
      <c r="I6" s="239"/>
      <c r="J6" s="281" t="s">
        <v>456</v>
      </c>
      <c r="K6" s="240"/>
      <c r="L6" s="282" t="s">
        <v>355</v>
      </c>
      <c r="M6" s="83"/>
      <c r="N6" s="220"/>
    </row>
    <row r="7" spans="1:15" ht="23.25" customHeight="1">
      <c r="B7" s="283" t="s">
        <v>457</v>
      </c>
      <c r="C7" s="86"/>
      <c r="D7" s="83"/>
      <c r="E7" s="83"/>
      <c r="F7" s="123"/>
      <c r="G7" s="123"/>
      <c r="H7" s="123"/>
      <c r="I7" s="123"/>
      <c r="J7" s="41"/>
      <c r="K7" s="41"/>
      <c r="L7" s="41"/>
      <c r="M7" s="83"/>
      <c r="N7" s="220"/>
    </row>
    <row r="8" spans="1:15" ht="21.75">
      <c r="B8" s="83"/>
      <c r="C8" s="140" t="s">
        <v>458</v>
      </c>
      <c r="D8" s="83"/>
      <c r="E8" s="83"/>
      <c r="F8" s="123"/>
      <c r="G8" s="123"/>
      <c r="H8" s="41">
        <v>4500000</v>
      </c>
      <c r="I8" s="123"/>
      <c r="J8" s="41">
        <v>9800000</v>
      </c>
      <c r="K8" s="41"/>
      <c r="L8" s="41">
        <f>SUM(H8:J8)</f>
        <v>14300000</v>
      </c>
      <c r="M8" s="83"/>
      <c r="N8" s="220"/>
    </row>
    <row r="9" spans="1:15" ht="21.75">
      <c r="B9" s="86"/>
      <c r="C9" s="140" t="s">
        <v>459</v>
      </c>
      <c r="D9" s="86"/>
      <c r="E9" s="109"/>
      <c r="F9" s="109"/>
      <c r="G9" s="86"/>
      <c r="H9" s="65">
        <v>0</v>
      </c>
      <c r="I9" s="41"/>
      <c r="J9" s="65">
        <v>0</v>
      </c>
      <c r="K9" s="86"/>
      <c r="L9" s="65">
        <f>SUM(H9:J9)</f>
        <v>0</v>
      </c>
      <c r="M9" s="41"/>
    </row>
    <row r="10" spans="1:15" ht="21.75">
      <c r="B10" s="34"/>
      <c r="C10" s="140" t="s">
        <v>460</v>
      </c>
      <c r="D10" s="86"/>
      <c r="E10" s="109"/>
      <c r="F10" s="109"/>
      <c r="G10" s="86"/>
      <c r="H10" s="41">
        <f>SUM(H8:H9)</f>
        <v>4500000</v>
      </c>
      <c r="I10" s="41"/>
      <c r="J10" s="41">
        <f>SUM(J8:J9)</f>
        <v>9800000</v>
      </c>
      <c r="K10" s="41"/>
      <c r="L10" s="41">
        <f>SUM(L8:L9)</f>
        <v>14300000</v>
      </c>
      <c r="M10" s="41"/>
    </row>
    <row r="11" spans="1:15" ht="21.75">
      <c r="B11" s="86"/>
      <c r="C11" s="140" t="s">
        <v>459</v>
      </c>
      <c r="D11" s="86"/>
      <c r="E11" s="109"/>
      <c r="F11" s="109"/>
      <c r="G11" s="86"/>
      <c r="H11" s="65">
        <v>0</v>
      </c>
      <c r="I11" s="41"/>
      <c r="J11" s="65">
        <v>-2000000</v>
      </c>
      <c r="K11" s="86"/>
      <c r="L11" s="65">
        <f>SUM(H11:J11)</f>
        <v>-2000000</v>
      </c>
      <c r="M11" s="41"/>
    </row>
    <row r="12" spans="1:15" ht="21.75">
      <c r="B12" s="34"/>
      <c r="C12" s="140" t="s">
        <v>461</v>
      </c>
      <c r="D12" s="41"/>
      <c r="E12" s="41"/>
      <c r="F12" s="41"/>
      <c r="G12" s="41"/>
      <c r="H12" s="252">
        <f>SUM(H10:H11)</f>
        <v>4500000</v>
      </c>
      <c r="I12" s="41"/>
      <c r="J12" s="252">
        <f>SUM(J10:J11)</f>
        <v>7800000</v>
      </c>
      <c r="K12" s="41"/>
      <c r="L12" s="252">
        <f>SUM(L10:L11)</f>
        <v>12300000</v>
      </c>
      <c r="M12" s="41"/>
    </row>
    <row r="13" spans="1:15" ht="23.25" customHeight="1">
      <c r="B13" s="283" t="s">
        <v>462</v>
      </c>
      <c r="C13" s="86"/>
      <c r="D13" s="83"/>
      <c r="E13" s="83"/>
      <c r="F13" s="123"/>
      <c r="G13" s="123"/>
      <c r="H13" s="41"/>
      <c r="I13" s="123"/>
      <c r="J13" s="41"/>
      <c r="K13" s="41"/>
      <c r="L13" s="41"/>
      <c r="M13" s="83"/>
      <c r="N13" s="220"/>
    </row>
    <row r="14" spans="1:15" ht="21.75">
      <c r="C14" s="140" t="s">
        <v>458</v>
      </c>
      <c r="D14" s="83"/>
      <c r="E14" s="86"/>
      <c r="F14" s="83"/>
      <c r="G14" s="83"/>
      <c r="H14" s="41">
        <v>0</v>
      </c>
      <c r="I14" s="123"/>
      <c r="J14" s="41">
        <v>0</v>
      </c>
      <c r="K14" s="41"/>
      <c r="L14" s="41">
        <f>SUM(H14:J14)</f>
        <v>0</v>
      </c>
      <c r="M14" s="83"/>
      <c r="N14" s="220"/>
    </row>
    <row r="15" spans="1:15" ht="21.75">
      <c r="C15" s="140" t="s">
        <v>463</v>
      </c>
      <c r="D15" s="83"/>
      <c r="E15" s="86"/>
      <c r="F15" s="83"/>
      <c r="G15" s="83"/>
      <c r="H15" s="41">
        <v>0</v>
      </c>
      <c r="I15" s="123"/>
      <c r="J15" s="41">
        <v>-1417113.94</v>
      </c>
      <c r="K15" s="41"/>
      <c r="L15" s="41">
        <f>SUM(H15:J15)</f>
        <v>-1417113.94</v>
      </c>
      <c r="M15" s="83"/>
      <c r="N15" s="220"/>
    </row>
    <row r="16" spans="1:15" ht="21.75">
      <c r="C16" s="140" t="s">
        <v>459</v>
      </c>
      <c r="D16" s="83"/>
      <c r="E16" s="86"/>
      <c r="F16" s="83"/>
      <c r="G16" s="83"/>
      <c r="H16" s="65">
        <v>0</v>
      </c>
      <c r="I16" s="123"/>
      <c r="J16" s="65">
        <v>0</v>
      </c>
      <c r="K16" s="41"/>
      <c r="L16" s="65">
        <f>SUM(H16:J16)</f>
        <v>0</v>
      </c>
      <c r="M16" s="83"/>
      <c r="N16" s="220"/>
    </row>
    <row r="17" spans="1:15" ht="21.75">
      <c r="C17" s="140" t="s">
        <v>460</v>
      </c>
      <c r="D17" s="34"/>
      <c r="E17" s="86"/>
      <c r="F17" s="86"/>
      <c r="G17" s="109"/>
      <c r="H17" s="41">
        <f>SUM(H14:H16)</f>
        <v>0</v>
      </c>
      <c r="I17" s="41"/>
      <c r="J17" s="41">
        <f>SUM(J14:J16)</f>
        <v>-1417113.94</v>
      </c>
      <c r="K17" s="86"/>
      <c r="L17" s="41">
        <f>SUM(L14:L16)</f>
        <v>-1417113.94</v>
      </c>
      <c r="M17" s="140"/>
      <c r="N17" s="250"/>
    </row>
    <row r="18" spans="1:15" ht="21.75">
      <c r="C18" s="140" t="s">
        <v>463</v>
      </c>
      <c r="D18" s="34"/>
      <c r="E18" s="86"/>
      <c r="F18" s="86"/>
      <c r="G18" s="109"/>
      <c r="H18" s="41">
        <v>0</v>
      </c>
      <c r="I18" s="41"/>
      <c r="J18" s="41">
        <v>-244451.78</v>
      </c>
      <c r="K18" s="86"/>
      <c r="L18" s="41">
        <f>SUM(H18:J18)</f>
        <v>-244451.78</v>
      </c>
      <c r="M18" s="140"/>
      <c r="N18" s="250"/>
    </row>
    <row r="19" spans="1:15" ht="21.75">
      <c r="C19" s="140" t="s">
        <v>459</v>
      </c>
      <c r="D19" s="83"/>
      <c r="E19" s="86"/>
      <c r="F19" s="83"/>
      <c r="G19" s="83"/>
      <c r="H19" s="41">
        <v>0</v>
      </c>
      <c r="I19" s="123"/>
      <c r="J19" s="65">
        <v>387566.64</v>
      </c>
      <c r="K19" s="41"/>
      <c r="L19" s="65">
        <f>SUM(H19:J19)</f>
        <v>387566.64</v>
      </c>
      <c r="M19" s="83"/>
      <c r="N19" s="220"/>
    </row>
    <row r="20" spans="1:15" ht="21.75">
      <c r="C20" s="140" t="s">
        <v>461</v>
      </c>
      <c r="D20" s="41"/>
      <c r="E20" s="41"/>
      <c r="F20" s="140"/>
      <c r="G20" s="140"/>
      <c r="H20" s="252">
        <f>SUM(H17:H19)</f>
        <v>0</v>
      </c>
      <c r="I20" s="41"/>
      <c r="J20" s="252">
        <f>SUM(J17:J19)</f>
        <v>-1273999.08</v>
      </c>
      <c r="K20" s="41"/>
      <c r="L20" s="252">
        <f>SUM(L17:L19)</f>
        <v>-1273999.08</v>
      </c>
      <c r="M20" s="41"/>
    </row>
    <row r="21" spans="1:15" ht="23.25" customHeight="1">
      <c r="B21" s="253" t="s">
        <v>464</v>
      </c>
      <c r="C21" s="140"/>
      <c r="D21" s="140"/>
      <c r="E21" s="140"/>
      <c r="F21" s="140"/>
      <c r="G21" s="41"/>
      <c r="H21" s="41"/>
      <c r="I21" s="41"/>
      <c r="J21" s="41"/>
      <c r="K21" s="41"/>
      <c r="L21" s="41"/>
      <c r="M21" s="41"/>
    </row>
    <row r="22" spans="1:15" ht="21.75">
      <c r="C22" s="140" t="s">
        <v>465</v>
      </c>
      <c r="D22" s="140"/>
      <c r="E22" s="140"/>
      <c r="F22" s="140"/>
      <c r="G22" s="41"/>
      <c r="H22" s="41">
        <v>0</v>
      </c>
      <c r="I22" s="41"/>
      <c r="J22" s="41">
        <v>-337655.38</v>
      </c>
      <c r="K22" s="41"/>
      <c r="L22" s="41">
        <f>SUM(H22:J22)</f>
        <v>-337655.38</v>
      </c>
      <c r="M22" s="41"/>
    </row>
    <row r="23" spans="1:15" ht="21.75">
      <c r="C23" s="140" t="s">
        <v>466</v>
      </c>
      <c r="D23" s="140"/>
      <c r="E23" s="140"/>
      <c r="F23" s="140"/>
      <c r="G23" s="41"/>
      <c r="H23" s="41">
        <v>0</v>
      </c>
      <c r="I23" s="41"/>
      <c r="J23" s="41">
        <v>337655.38</v>
      </c>
      <c r="K23" s="41"/>
      <c r="L23" s="41">
        <f>SUM(H23:J23)</f>
        <v>337655.38</v>
      </c>
      <c r="M23" s="41"/>
    </row>
    <row r="24" spans="1:15" ht="21.75">
      <c r="C24" s="140" t="s">
        <v>461</v>
      </c>
      <c r="D24" s="140"/>
      <c r="E24" s="140"/>
      <c r="F24" s="140"/>
      <c r="G24" s="41"/>
      <c r="H24" s="252">
        <f>SUM(H22:H23)</f>
        <v>0</v>
      </c>
      <c r="I24" s="41"/>
      <c r="J24" s="252">
        <f>SUM(J22:J23)</f>
        <v>0</v>
      </c>
      <c r="K24" s="41"/>
      <c r="L24" s="252">
        <f>SUM(L22:L23)</f>
        <v>0</v>
      </c>
      <c r="M24" s="41"/>
    </row>
    <row r="25" spans="1:15" ht="23.25" customHeight="1">
      <c r="B25" s="253" t="s">
        <v>467</v>
      </c>
      <c r="C25" s="248"/>
      <c r="D25" s="41"/>
      <c r="E25" s="41"/>
      <c r="F25" s="41"/>
      <c r="G25" s="41"/>
      <c r="H25" s="41"/>
      <c r="I25" s="41"/>
      <c r="J25" s="41"/>
      <c r="K25" s="41"/>
      <c r="L25" s="44"/>
      <c r="M25" s="41"/>
    </row>
    <row r="26" spans="1:15" ht="22.5" thickBot="1">
      <c r="C26" s="140" t="s">
        <v>461</v>
      </c>
      <c r="D26" s="140"/>
      <c r="E26" s="140"/>
      <c r="F26" s="140"/>
      <c r="G26" s="41"/>
      <c r="H26" s="73">
        <f>+H12+H20+H24</f>
        <v>4500000</v>
      </c>
      <c r="I26" s="41"/>
      <c r="J26" s="73">
        <f>+J12+J20+J24</f>
        <v>6526000.9199999999</v>
      </c>
      <c r="K26" s="41"/>
      <c r="L26" s="73">
        <f>+L12+L20+L24</f>
        <v>11026000.92</v>
      </c>
      <c r="M26" s="41"/>
      <c r="O26" s="284"/>
    </row>
    <row r="27" spans="1:15" thickTop="1" thickBot="1">
      <c r="C27" s="140" t="s">
        <v>460</v>
      </c>
      <c r="D27" s="35"/>
      <c r="E27" s="41"/>
      <c r="F27" s="41"/>
      <c r="G27" s="41"/>
      <c r="H27" s="73">
        <f>+H10+H17+H22</f>
        <v>4500000</v>
      </c>
      <c r="I27" s="41"/>
      <c r="J27" s="73">
        <f>+J10+J17+J22</f>
        <v>8045230.6800000006</v>
      </c>
      <c r="K27" s="41"/>
      <c r="L27" s="73">
        <f>+L10+L17+L22</f>
        <v>12545230.68</v>
      </c>
      <c r="M27" s="41"/>
      <c r="N27" s="284"/>
      <c r="O27" s="284"/>
    </row>
    <row r="28" spans="1:15" ht="22.5" thickTop="1">
      <c r="C28" s="140" t="s">
        <v>468</v>
      </c>
      <c r="D28" s="41"/>
      <c r="E28" s="41"/>
      <c r="F28" s="41"/>
      <c r="G28" s="41"/>
      <c r="H28" s="41"/>
      <c r="I28" s="41"/>
      <c r="J28" s="41"/>
      <c r="K28" s="41"/>
      <c r="L28" s="41">
        <f>-L18</f>
        <v>244451.78</v>
      </c>
      <c r="M28" s="41"/>
    </row>
    <row r="29" spans="1:15" ht="21.75">
      <c r="C29" s="140" t="s">
        <v>469</v>
      </c>
      <c r="D29" s="41"/>
      <c r="E29" s="41"/>
      <c r="F29" s="41"/>
      <c r="G29" s="41"/>
      <c r="H29" s="41"/>
      <c r="I29" s="41"/>
      <c r="J29" s="41"/>
      <c r="K29" s="41"/>
      <c r="L29" s="41">
        <v>1417113.94</v>
      </c>
      <c r="M29" s="41"/>
    </row>
    <row r="30" spans="1:15" ht="21.75">
      <c r="A30" s="140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spans="1:15" ht="21.75">
      <c r="A31" s="140"/>
      <c r="B31" s="80"/>
      <c r="C31" s="81" t="s">
        <v>470</v>
      </c>
      <c r="E31" s="41"/>
      <c r="F31" s="41"/>
      <c r="G31" s="41"/>
      <c r="H31" s="41"/>
      <c r="I31" s="41"/>
      <c r="J31" s="41"/>
      <c r="K31" s="41"/>
      <c r="L31" s="41"/>
      <c r="M31" s="41"/>
    </row>
    <row r="32" spans="1:15" ht="21.75">
      <c r="A32" s="35"/>
      <c r="B32" s="81" t="s">
        <v>471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41"/>
    </row>
    <row r="33" spans="1:13" ht="21.75">
      <c r="A33" s="35"/>
      <c r="B33" s="81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1"/>
    </row>
    <row r="34" spans="1:13" ht="21.75">
      <c r="A34" s="35"/>
      <c r="B34" s="285"/>
      <c r="C34" s="286"/>
      <c r="D34" s="286"/>
      <c r="E34" s="35"/>
      <c r="F34" s="35"/>
      <c r="G34" s="35"/>
      <c r="H34" s="35"/>
      <c r="I34" s="35"/>
      <c r="J34" s="35"/>
      <c r="K34" s="35"/>
      <c r="L34" s="35"/>
      <c r="M34" s="41"/>
    </row>
    <row r="35" spans="1:13" ht="21.75">
      <c r="A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1"/>
    </row>
    <row r="36" spans="1:13" ht="21.75">
      <c r="A36" s="41"/>
      <c r="B36" s="41"/>
      <c r="C36" s="41"/>
      <c r="D36" s="23" t="s">
        <v>472</v>
      </c>
      <c r="E36" s="16"/>
      <c r="F36" s="16"/>
      <c r="G36" s="41"/>
      <c r="H36" s="62"/>
      <c r="I36" s="62"/>
      <c r="J36" s="41"/>
      <c r="K36" s="41"/>
      <c r="L36" s="41"/>
      <c r="M36" s="41"/>
    </row>
    <row r="37" spans="1:13" ht="21.75">
      <c r="A37" s="41"/>
      <c r="B37" s="41"/>
      <c r="C37" s="41"/>
      <c r="D37" s="23" t="s">
        <v>473</v>
      </c>
      <c r="E37" s="16"/>
      <c r="F37" s="16"/>
      <c r="G37" s="41"/>
      <c r="H37" s="62"/>
      <c r="I37" s="62"/>
      <c r="J37" s="41"/>
      <c r="K37" s="41"/>
      <c r="L37" s="41"/>
      <c r="M37" s="41"/>
    </row>
    <row r="38" spans="1:13" ht="23.25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</row>
    <row r="39" spans="1:13" ht="23.25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</row>
    <row r="40" spans="1:13" ht="23.25" customHeight="1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</row>
    <row r="41" spans="1:13" ht="23.25" customHeight="1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</row>
    <row r="42" spans="1:13" ht="23.25" customHeight="1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</row>
    <row r="43" spans="1:13" ht="23.25" customHeight="1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</row>
    <row r="44" spans="1:13" ht="23.25" customHeigh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</row>
    <row r="45" spans="1:13" ht="23.25" customHeight="1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</row>
    <row r="46" spans="1:13" ht="23.25" customHeight="1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</row>
    <row r="47" spans="1:13" ht="23.25" customHeight="1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</row>
    <row r="48" spans="1:13" ht="23.25" customHeight="1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</row>
    <row r="49" spans="1:13" ht="23.25" customHeight="1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</row>
    <row r="50" spans="1:13" ht="23.25" customHeight="1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</row>
    <row r="51" spans="1:13" ht="23.25" customHeight="1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</row>
    <row r="52" spans="1:13" ht="23.25" customHeight="1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</row>
    <row r="53" spans="1:13" ht="23.25" customHeight="1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</row>
    <row r="54" spans="1:13" ht="23.25" customHeight="1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</row>
    <row r="55" spans="1:13" ht="23.25" customHeight="1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</row>
    <row r="56" spans="1:13" ht="23.25" customHeight="1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</row>
    <row r="57" spans="1:13" ht="23.25" customHeigh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</row>
    <row r="58" spans="1:13" ht="23.25" customHeight="1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</row>
    <row r="59" spans="1:13" ht="23.25" customHeight="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</row>
    <row r="60" spans="1:13" ht="23.25" customHeight="1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</row>
    <row r="61" spans="1:13" ht="23.25" customHeight="1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</row>
    <row r="62" spans="1:13" ht="23.25" customHeight="1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</row>
    <row r="63" spans="1:13" ht="23.25" customHeight="1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</row>
    <row r="64" spans="1:13" ht="23.25" customHeight="1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</row>
    <row r="65" spans="1:13" ht="23.25" customHeight="1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</row>
    <row r="66" spans="1:13" ht="23.25" customHeight="1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</row>
    <row r="67" spans="1:13" ht="23.25" customHeight="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</row>
    <row r="68" spans="1:13" ht="23.25" customHeight="1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</row>
    <row r="69" spans="1:13" ht="23.25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</row>
    <row r="70" spans="1:13" ht="23.25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</row>
    <row r="71" spans="1:13" ht="23.25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</row>
    <row r="72" spans="1:13" ht="23.25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</row>
    <row r="73" spans="1:13" ht="23.25" customHeight="1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</row>
    <row r="74" spans="1:13" ht="23.25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</row>
    <row r="75" spans="1:13" ht="23.25" customHeight="1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</row>
    <row r="76" spans="1:13" ht="23.25" customHeight="1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</row>
    <row r="77" spans="1:13" ht="23.25" customHeight="1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</row>
    <row r="78" spans="1:13" ht="23.25" customHeight="1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</row>
    <row r="79" spans="1:13" ht="23.25" customHeight="1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</row>
    <row r="80" spans="1:13" ht="23.25" customHeight="1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</row>
    <row r="81" spans="1:13" ht="23.25" customHeight="1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</row>
    <row r="82" spans="1:13" ht="23.25" customHeight="1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</row>
    <row r="83" spans="1:13" ht="23.25" customHeight="1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</row>
    <row r="84" spans="1:13" ht="23.25" customHeight="1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</row>
    <row r="85" spans="1:13" ht="23.25" customHeight="1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</row>
    <row r="86" spans="1:13" ht="23.25" customHeight="1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</row>
    <row r="87" spans="1:13" ht="23.25" customHeight="1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</row>
    <row r="88" spans="1:13" ht="23.25" customHeight="1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</row>
    <row r="89" spans="1:13" ht="23.25" customHeight="1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</row>
    <row r="90" spans="1:13" ht="23.25" customHeight="1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</row>
    <row r="91" spans="1:13" ht="23.25" customHeight="1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</row>
    <row r="92" spans="1:13" ht="23.25" customHeight="1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</row>
    <row r="93" spans="1:13" ht="23.25" customHeight="1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</row>
    <row r="94" spans="1:13" ht="23.25" customHeight="1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</row>
    <row r="95" spans="1:13" ht="23.25" customHeight="1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</row>
    <row r="96" spans="1:13" ht="23.25" customHeight="1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</row>
    <row r="97" spans="1:13" ht="23.25" customHeight="1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</row>
    <row r="98" spans="1:13" ht="23.25" customHeight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</row>
    <row r="99" spans="1:13" ht="23.25" customHeight="1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</row>
    <row r="100" spans="1:13" ht="23.25" customHeigh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</row>
    <row r="101" spans="1:13" ht="23.25" customHeight="1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</row>
    <row r="102" spans="1:13" ht="23.25" customHeight="1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</row>
    <row r="103" spans="1:13" ht="23.25" customHeight="1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</row>
    <row r="104" spans="1:13" ht="23.25" customHeight="1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</row>
    <row r="105" spans="1:13" ht="23.25" customHeight="1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</row>
    <row r="106" spans="1:13" ht="23.25" customHeight="1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</row>
    <row r="107" spans="1:13" ht="23.25" customHeight="1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</row>
    <row r="108" spans="1:13" ht="23.25" customHeight="1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</row>
    <row r="109" spans="1:13" ht="23.25" customHeight="1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</row>
    <row r="110" spans="1:13" ht="23.25" customHeight="1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</row>
    <row r="111" spans="1:13" ht="23.25" customHeight="1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</row>
    <row r="112" spans="1:13" ht="23.25" customHeight="1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</row>
    <row r="113" spans="1:13" ht="23.25" customHeight="1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</row>
    <row r="114" spans="1:13" ht="23.25" customHeight="1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</row>
    <row r="115" spans="1:13" ht="23.25" customHeight="1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</row>
    <row r="116" spans="1:13" ht="23.25" customHeight="1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</row>
    <row r="117" spans="1:13" ht="23.25" customHeight="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</row>
    <row r="118" spans="1:13" ht="23.25" customHeight="1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</row>
    <row r="119" spans="1:13" ht="23.25" customHeight="1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</row>
    <row r="120" spans="1:13" ht="23.25" customHeight="1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</row>
    <row r="121" spans="1:13" ht="23.25" customHeight="1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</row>
    <row r="122" spans="1:13" ht="23.25" customHeight="1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</row>
    <row r="123" spans="1:13" ht="23.25" customHeight="1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</row>
    <row r="124" spans="1:13" ht="23.25" customHeight="1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</row>
    <row r="125" spans="1:13" ht="23.25" customHeight="1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</row>
    <row r="126" spans="1:13" ht="23.25" customHeight="1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</row>
    <row r="127" spans="1:13" ht="23.25" customHeight="1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</row>
    <row r="128" spans="1:13" ht="23.25" customHeight="1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</row>
    <row r="129" spans="1:13" ht="23.25" customHeight="1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</row>
    <row r="130" spans="1:13" ht="23.25" customHeight="1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</row>
    <row r="131" spans="1:13" ht="23.25" customHeight="1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</row>
    <row r="132" spans="1:13" ht="23.25" customHeight="1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</row>
    <row r="133" spans="1:13" ht="23.25" customHeight="1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</row>
    <row r="134" spans="1:13" ht="23.25" customHeight="1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</row>
    <row r="135" spans="1:13" ht="23.25" customHeight="1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</row>
    <row r="136" spans="1:13" ht="23.25" customHeight="1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</row>
    <row r="137" spans="1:13" ht="23.25" customHeight="1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</row>
    <row r="138" spans="1:13" ht="23.25" customHeight="1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</row>
    <row r="139" spans="1:13" ht="23.25" customHeight="1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</row>
    <row r="140" spans="1:13" ht="23.25" customHeight="1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</row>
    <row r="141" spans="1:13" ht="23.25" customHeight="1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</row>
    <row r="142" spans="1:13" ht="23.25" customHeight="1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</row>
    <row r="143" spans="1:13" ht="23.25" customHeight="1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</row>
    <row r="144" spans="1:13" ht="23.25" customHeight="1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</row>
    <row r="145" spans="1:13" ht="23.25" customHeight="1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</row>
    <row r="146" spans="1:13" ht="23.25" customHeight="1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</row>
    <row r="147" spans="1:13" ht="23.25" customHeight="1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</row>
    <row r="148" spans="1:13" ht="23.25" customHeight="1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</row>
    <row r="149" spans="1:13" ht="23.25" customHeight="1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</row>
    <row r="150" spans="1:13" ht="23.25" customHeight="1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</row>
    <row r="151" spans="1:13" ht="23.25" customHeight="1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</row>
    <row r="152" spans="1:13" ht="23.25" customHeight="1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</row>
    <row r="153" spans="1:13" ht="23.25" customHeight="1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</row>
    <row r="154" spans="1:13" ht="23.25" customHeight="1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</row>
    <row r="155" spans="1:13" ht="23.25" customHeight="1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</row>
    <row r="156" spans="1:13" ht="23.25" customHeight="1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</row>
    <row r="157" spans="1:13" ht="23.25" customHeight="1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</row>
    <row r="158" spans="1:13" ht="23.25" customHeight="1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</row>
    <row r="159" spans="1:13" ht="23.25" customHeight="1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</row>
    <row r="160" spans="1:13" ht="23.25" customHeight="1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</row>
    <row r="161" spans="1:13" ht="23.25" customHeight="1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</row>
    <row r="162" spans="1:13" ht="23.25" customHeight="1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</row>
    <row r="163" spans="1:13" ht="23.25" customHeight="1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</row>
    <row r="164" spans="1:13" ht="23.25" customHeight="1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</row>
    <row r="165" spans="1:13" ht="23.25" customHeight="1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</row>
    <row r="166" spans="1:13" ht="23.25" customHeight="1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</row>
    <row r="167" spans="1:13" ht="23.25" customHeight="1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</row>
    <row r="168" spans="1:13" ht="23.25" customHeight="1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</row>
    <row r="169" spans="1:13" ht="23.25" customHeight="1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</row>
    <row r="170" spans="1:13" ht="23.25" customHeight="1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</row>
    <row r="171" spans="1:13" ht="23.25" customHeight="1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</row>
    <row r="172" spans="1:13" ht="23.25" customHeight="1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</row>
    <row r="173" spans="1:13" ht="23.25" customHeight="1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</row>
    <row r="174" spans="1:13" ht="23.25" customHeight="1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</row>
    <row r="175" spans="1:13" ht="23.25" customHeight="1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</row>
    <row r="176" spans="1:13" ht="23.25" customHeight="1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</row>
    <row r="177" spans="1:13" ht="23.25" customHeight="1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</row>
    <row r="178" spans="1:13" ht="23.25" customHeight="1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</row>
    <row r="179" spans="1:13" ht="23.25" customHeight="1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</row>
    <row r="180" spans="1:13" ht="23.25" customHeight="1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</row>
    <row r="181" spans="1:13" ht="23.25" customHeight="1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</row>
    <row r="182" spans="1:13" ht="23.25" customHeight="1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</row>
    <row r="183" spans="1:13" ht="23.25" customHeight="1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</row>
    <row r="184" spans="1:13" ht="23.25" customHeight="1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</row>
    <row r="185" spans="1:13" ht="23.25" customHeight="1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</row>
    <row r="186" spans="1:13" ht="23.25" customHeight="1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</row>
    <row r="187" spans="1:13" ht="23.25" customHeight="1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</row>
    <row r="188" spans="1:13" ht="23.25" customHeight="1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</row>
    <row r="189" spans="1:13" ht="23.25" customHeight="1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</row>
    <row r="190" spans="1:13" ht="23.25" customHeight="1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</row>
    <row r="191" spans="1:13" ht="23.25" customHeight="1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</row>
    <row r="192" spans="1:13" ht="23.25" customHeight="1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</row>
    <row r="193" spans="1:13" ht="23.25" customHeight="1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</row>
    <row r="194" spans="1:13" ht="23.25" customHeight="1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</row>
    <row r="195" spans="1:13" ht="23.25" customHeight="1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</row>
    <row r="196" spans="1:13" ht="23.25" customHeight="1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</row>
    <row r="197" spans="1:13" ht="23.25" customHeight="1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</row>
    <row r="198" spans="1:13" ht="23.25" customHeight="1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</row>
    <row r="199" spans="1:13" ht="23.25" customHeight="1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</row>
    <row r="200" spans="1:13" ht="23.25" customHeight="1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</row>
    <row r="201" spans="1:13" ht="23.25" customHeight="1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</row>
    <row r="202" spans="1:13" ht="23.25" customHeight="1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</row>
    <row r="203" spans="1:13" ht="23.25" customHeight="1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</row>
    <row r="204" spans="1:13" ht="23.25" customHeight="1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</row>
    <row r="205" spans="1:13" ht="23.25" customHeight="1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</row>
    <row r="206" spans="1:13" ht="23.25" customHeight="1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</row>
    <row r="207" spans="1:13" ht="23.25" customHeight="1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</row>
    <row r="208" spans="1:13" ht="23.25" customHeight="1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</row>
    <row r="209" spans="1:13" ht="23.25" customHeight="1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</row>
    <row r="210" spans="1:13" ht="23.25" customHeight="1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</row>
    <row r="211" spans="1:13" ht="23.25" customHeight="1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</row>
    <row r="212" spans="1:13" ht="23.25" customHeight="1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</row>
    <row r="213" spans="1:13" ht="23.25" customHeight="1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</row>
    <row r="214" spans="1:13" ht="23.25" customHeight="1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</row>
    <row r="215" spans="1:13" ht="23.25" customHeight="1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</row>
    <row r="216" spans="1:13" ht="23.25" customHeight="1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</row>
    <row r="217" spans="1:13" ht="23.25" customHeight="1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</row>
    <row r="218" spans="1:13" ht="23.25" customHeight="1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</row>
    <row r="219" spans="1:13" ht="23.25" customHeight="1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</row>
    <row r="220" spans="1:13" ht="23.25" customHeight="1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</row>
    <row r="221" spans="1:13" ht="23.25" customHeight="1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</row>
    <row r="222" spans="1:13" ht="23.25" customHeight="1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</row>
    <row r="223" spans="1:13" ht="23.25" customHeight="1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</row>
    <row r="224" spans="1:13" ht="23.25" customHeight="1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</row>
    <row r="225" spans="1:13" ht="23.25" customHeight="1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</row>
    <row r="226" spans="1:13" ht="23.25" customHeight="1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</row>
    <row r="227" spans="1:13" ht="23.25" customHeight="1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</row>
    <row r="228" spans="1:13" ht="23.25" customHeight="1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</row>
    <row r="229" spans="1:13" ht="23.25" customHeight="1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</row>
    <row r="230" spans="1:13" ht="23.25" customHeight="1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</row>
    <row r="231" spans="1:13" ht="23.25" customHeight="1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</row>
    <row r="232" spans="1:13" ht="23.25" customHeight="1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</row>
    <row r="233" spans="1:13" ht="23.25" customHeight="1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</row>
    <row r="234" spans="1:13" ht="23.25" customHeight="1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</row>
    <row r="235" spans="1:13" ht="23.25" customHeight="1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</row>
    <row r="236" spans="1:13" ht="23.25" customHeight="1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</row>
    <row r="237" spans="1:13" ht="23.25" customHeight="1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</row>
    <row r="238" spans="1:13" ht="23.25" customHeight="1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</row>
    <row r="239" spans="1:13" ht="23.25" customHeight="1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</row>
    <row r="240" spans="1:13" ht="23.25" customHeight="1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</row>
    <row r="241" spans="1:13" ht="23.25" customHeight="1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</row>
    <row r="242" spans="1:13" ht="23.25" customHeight="1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</row>
    <row r="243" spans="1:13" ht="23.25" customHeight="1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</row>
    <row r="244" spans="1:13" ht="23.25" customHeight="1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</row>
    <row r="245" spans="1:13" ht="23.25" customHeight="1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</row>
    <row r="246" spans="1:13" ht="23.25" customHeight="1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</row>
    <row r="247" spans="1:13" ht="23.25" customHeight="1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</row>
    <row r="248" spans="1:13" ht="23.25" customHeight="1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</row>
    <row r="249" spans="1:13" ht="23.25" customHeight="1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</row>
    <row r="250" spans="1:13" ht="23.25" customHeight="1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</row>
    <row r="251" spans="1:13" ht="23.25" customHeight="1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</row>
    <row r="252" spans="1:13" ht="23.25" customHeight="1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</row>
    <row r="253" spans="1:13" ht="23.25" customHeight="1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</row>
    <row r="254" spans="1:13" ht="23.25" customHeight="1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</row>
    <row r="255" spans="1:13" ht="23.25" customHeight="1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</row>
    <row r="256" spans="1:13" ht="23.25" customHeight="1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</row>
    <row r="257" spans="1:13" ht="23.25" customHeight="1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</row>
    <row r="258" spans="1:13" ht="23.25" customHeight="1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</row>
    <row r="259" spans="1:13" ht="23.25" customHeight="1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</row>
    <row r="260" spans="1:13" ht="23.25" customHeight="1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</row>
    <row r="261" spans="1:13" ht="23.25" customHeight="1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</row>
    <row r="262" spans="1:13" ht="23.25" customHeight="1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</row>
    <row r="263" spans="1:13" ht="23.25" customHeight="1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</row>
    <row r="264" spans="1:13" ht="23.25" customHeight="1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</row>
    <row r="265" spans="1:13" ht="23.25" customHeight="1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</row>
    <row r="266" spans="1:13" ht="23.25" customHeight="1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</row>
    <row r="267" spans="1:13" ht="23.25" customHeight="1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</row>
    <row r="268" spans="1:13" ht="23.25" customHeight="1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</row>
    <row r="269" spans="1:13" ht="23.25" customHeight="1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</row>
    <row r="270" spans="1:13" ht="23.25" customHeight="1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</row>
    <row r="271" spans="1:13" ht="23.25" customHeight="1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</row>
    <row r="272" spans="1:13" ht="23.25" customHeight="1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</row>
    <row r="273" spans="1:13" ht="23.25" customHeight="1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</row>
    <row r="274" spans="1:13" ht="23.25" customHeight="1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</row>
    <row r="275" spans="1:13" ht="23.25" customHeight="1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</row>
    <row r="276" spans="1:13" ht="23.25" customHeight="1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</row>
    <row r="277" spans="1:13" ht="23.25" customHeight="1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</row>
    <row r="278" spans="1:13" ht="23.25" customHeight="1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</row>
    <row r="279" spans="1:13" ht="23.25" customHeight="1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</row>
    <row r="280" spans="1:13" ht="23.25" customHeight="1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</row>
    <row r="281" spans="1:13" ht="23.25" customHeight="1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</row>
    <row r="282" spans="1:13" ht="23.25" customHeight="1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</row>
    <row r="283" spans="1:13" ht="23.25" customHeight="1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</row>
    <row r="284" spans="1:13" ht="23.25" customHeight="1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</row>
    <row r="285" spans="1:13" ht="23.25" customHeight="1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</row>
    <row r="286" spans="1:13" ht="23.25" customHeight="1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</row>
    <row r="287" spans="1:13" ht="23.25" customHeight="1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</row>
    <row r="288" spans="1:13" ht="23.25" customHeight="1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</row>
    <row r="289" spans="1:13" ht="23.25" customHeight="1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</row>
    <row r="290" spans="1:13" ht="23.25" customHeight="1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</row>
    <row r="291" spans="1:13" ht="23.25" customHeight="1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</row>
    <row r="292" spans="1:13" ht="23.25" customHeight="1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</row>
    <row r="293" spans="1:13" ht="23.25" customHeight="1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</row>
    <row r="294" spans="1:13" ht="23.25" customHeight="1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</row>
    <row r="295" spans="1:13" ht="23.25" customHeight="1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</row>
    <row r="296" spans="1:13" ht="23.25" customHeight="1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</row>
    <row r="297" spans="1:13" ht="23.25" customHeight="1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</row>
    <row r="298" spans="1:13" ht="23.25" customHeight="1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</row>
    <row r="299" spans="1:13" ht="23.25" customHeight="1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</row>
    <row r="300" spans="1:13" ht="23.25" customHeight="1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</row>
    <row r="301" spans="1:13" ht="23.25" customHeight="1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</row>
    <row r="302" spans="1:13" ht="23.25" customHeight="1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</row>
    <row r="303" spans="1:13" ht="23.25" customHeight="1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</row>
    <row r="304" spans="1:13" ht="23.25" customHeight="1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</row>
    <row r="305" spans="1:13" ht="23.25" customHeight="1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</row>
    <row r="306" spans="1:13" ht="23.25" customHeight="1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</row>
    <row r="307" spans="1:13" ht="23.25" customHeight="1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</row>
    <row r="308" spans="1:13" ht="23.25" customHeight="1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</row>
    <row r="309" spans="1:13" ht="23.25" customHeight="1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</row>
    <row r="310" spans="1:13" ht="23.25" customHeight="1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</row>
    <row r="311" spans="1:13" ht="23.25" customHeight="1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</row>
    <row r="312" spans="1:13" ht="23.25" customHeight="1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</row>
    <row r="313" spans="1:13" ht="23.25" customHeight="1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</row>
    <row r="314" spans="1:13" ht="23.25" customHeight="1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</row>
    <row r="315" spans="1:13" ht="23.25" customHeight="1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</row>
    <row r="316" spans="1:13" ht="23.25" customHeight="1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</row>
    <row r="317" spans="1:13" ht="23.25" customHeight="1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</row>
    <row r="318" spans="1:13" ht="23.25" customHeight="1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</row>
    <row r="319" spans="1:13" ht="23.25" customHeight="1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</row>
    <row r="320" spans="1:13" ht="23.25" customHeight="1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</row>
    <row r="321" spans="1:13" ht="23.25" customHeight="1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</row>
    <row r="322" spans="1:13" ht="23.25" customHeight="1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</row>
    <row r="323" spans="1:13" ht="23.25" customHeight="1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</row>
    <row r="324" spans="1:13" ht="23.25" customHeight="1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</row>
    <row r="325" spans="1:13" ht="23.25" customHeight="1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</row>
    <row r="326" spans="1:13" ht="23.25" customHeight="1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</row>
    <row r="327" spans="1:13" ht="23.25" customHeight="1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</row>
    <row r="328" spans="1:13" ht="23.25" customHeight="1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</row>
    <row r="329" spans="1:13" ht="23.25" customHeight="1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</row>
    <row r="330" spans="1:13" ht="23.25" customHeight="1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</row>
    <row r="331" spans="1:13" ht="23.25" customHeight="1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</row>
    <row r="332" spans="1:13" ht="23.25" customHeight="1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</row>
    <row r="333" spans="1:13" ht="23.25" customHeight="1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</row>
    <row r="334" spans="1:13" ht="23.25" customHeight="1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</row>
    <row r="335" spans="1:13" ht="23.25" customHeight="1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</row>
    <row r="336" spans="1:13" ht="23.25" customHeight="1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</row>
    <row r="337" spans="1:13" ht="23.25" customHeight="1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</row>
    <row r="338" spans="1:13" ht="23.25" customHeight="1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</row>
    <row r="339" spans="1:13" ht="23.25" customHeight="1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</row>
    <row r="340" spans="1:13" ht="23.25" customHeight="1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</row>
    <row r="341" spans="1:13" ht="23.25" customHeight="1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</row>
    <row r="342" spans="1:13" ht="23.25" customHeight="1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</row>
    <row r="343" spans="1:13" ht="23.25" customHeight="1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</row>
    <row r="344" spans="1:13" ht="23.25" customHeight="1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</row>
    <row r="345" spans="1:13" ht="23.25" customHeight="1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</row>
    <row r="346" spans="1:13" ht="23.25" customHeight="1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</row>
    <row r="347" spans="1:13" ht="23.25" customHeight="1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</row>
    <row r="348" spans="1:13" ht="23.25" customHeight="1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</row>
    <row r="349" spans="1:13" ht="23.25" customHeight="1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</row>
    <row r="350" spans="1:13" ht="23.25" customHeight="1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</row>
    <row r="351" spans="1:13" ht="23.25" customHeight="1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</row>
    <row r="352" spans="1:13" ht="23.25" customHeight="1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</row>
    <row r="353" spans="1:13" ht="23.25" customHeight="1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</row>
    <row r="354" spans="1:13" ht="23.25" customHeight="1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</row>
    <row r="355" spans="1:13" ht="23.25" customHeight="1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</row>
    <row r="356" spans="1:13" ht="23.25" customHeight="1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</row>
    <row r="357" spans="1:13" ht="23.25" customHeight="1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</row>
    <row r="358" spans="1:13" ht="23.25" customHeight="1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</row>
    <row r="359" spans="1:13" ht="23.25" customHeight="1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</row>
    <row r="360" spans="1:13" ht="23.25" customHeight="1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</row>
    <row r="361" spans="1:13" ht="23.25" customHeight="1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</row>
    <row r="362" spans="1:13" ht="23.25" customHeight="1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</row>
    <row r="363" spans="1:13" ht="23.25" customHeight="1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</row>
    <row r="364" spans="1:13" ht="23.25" customHeight="1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</row>
    <row r="365" spans="1:13" ht="23.25" customHeight="1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</row>
    <row r="366" spans="1:13" ht="23.25" customHeight="1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</row>
    <row r="367" spans="1:13" ht="23.25" customHeight="1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</row>
    <row r="368" spans="1:13" ht="23.25" customHeight="1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</row>
    <row r="369" spans="1:13" ht="23.25" customHeight="1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</row>
    <row r="370" spans="1:13" ht="23.25" customHeight="1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</row>
    <row r="371" spans="1:13" ht="23.25" customHeight="1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</row>
    <row r="372" spans="1:13" ht="23.25" customHeight="1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</row>
    <row r="373" spans="1:13" ht="23.25" customHeight="1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</row>
    <row r="374" spans="1:13" ht="23.25" customHeight="1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</row>
    <row r="375" spans="1:13" ht="23.25" customHeight="1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</row>
    <row r="376" spans="1:13" ht="23.25" customHeight="1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</row>
    <row r="377" spans="1:13" ht="23.25" customHeight="1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</row>
    <row r="378" spans="1:13" ht="23.25" customHeight="1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</row>
    <row r="379" spans="1:13" ht="23.25" customHeight="1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</row>
    <row r="380" spans="1:13" ht="23.25" customHeight="1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</row>
    <row r="381" spans="1:13" ht="23.25" customHeight="1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</row>
    <row r="382" spans="1:13" ht="23.25" customHeight="1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</row>
    <row r="383" spans="1:13" ht="23.25" customHeight="1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</row>
    <row r="384" spans="1:13" ht="23.25" customHeight="1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</row>
    <row r="385" spans="1:13" ht="23.25" customHeight="1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</row>
    <row r="386" spans="1:13" ht="23.25" customHeight="1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</row>
    <row r="387" spans="1:13" ht="23.25" customHeight="1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</row>
    <row r="388" spans="1:13" ht="23.25" customHeight="1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</row>
    <row r="389" spans="1:13" ht="23.25" customHeight="1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</row>
    <row r="390" spans="1:13" ht="23.25" customHeight="1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</row>
    <row r="391" spans="1:13" ht="23.25" customHeight="1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</row>
    <row r="392" spans="1:13" ht="23.25" customHeight="1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</row>
    <row r="393" spans="1:13" ht="23.25" customHeight="1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</row>
    <row r="394" spans="1:13" ht="23.25" customHeight="1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</row>
    <row r="395" spans="1:13" ht="23.25" customHeight="1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</row>
    <row r="396" spans="1:13" ht="23.25" customHeight="1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</row>
    <row r="397" spans="1:13" ht="23.25" customHeight="1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</row>
    <row r="398" spans="1:13" ht="23.25" customHeight="1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</row>
    <row r="399" spans="1:13" ht="23.25" customHeight="1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</row>
    <row r="400" spans="1:13" ht="23.25" customHeight="1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</row>
    <row r="401" spans="1:13" ht="23.25" customHeight="1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</row>
    <row r="402" spans="1:13" ht="23.25" customHeight="1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</row>
    <row r="403" spans="1:13" ht="23.25" customHeight="1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</row>
    <row r="404" spans="1:13" ht="23.25" customHeight="1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</row>
    <row r="405" spans="1:13" ht="23.25" customHeight="1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</row>
    <row r="406" spans="1:13" ht="23.25" customHeight="1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</row>
    <row r="407" spans="1:13" ht="23.25" customHeight="1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</row>
    <row r="408" spans="1:13" ht="23.25" customHeight="1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</row>
    <row r="409" spans="1:13" ht="23.25" customHeight="1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</row>
    <row r="410" spans="1:13" ht="23.25" customHeight="1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</row>
    <row r="411" spans="1:13" ht="23.25" customHeight="1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</row>
    <row r="412" spans="1:13" ht="23.25" customHeight="1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</row>
    <row r="413" spans="1:13" ht="23.25" customHeight="1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</row>
    <row r="414" spans="1:13" ht="23.25" customHeight="1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</row>
    <row r="415" spans="1:13" ht="23.25" customHeight="1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</row>
    <row r="416" spans="1:13" ht="23.25" customHeight="1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</row>
    <row r="417" spans="1:13" ht="23.25" customHeight="1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</row>
    <row r="418" spans="1:13" ht="23.25" customHeight="1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</row>
    <row r="419" spans="1:13" ht="23.25" customHeight="1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</row>
    <row r="420" spans="1:13" ht="23.25" customHeight="1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</row>
    <row r="421" spans="1:13" ht="23.25" customHeight="1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</row>
    <row r="422" spans="1:13" ht="23.25" customHeight="1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</row>
    <row r="423" spans="1:13" ht="23.25" customHeight="1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</row>
    <row r="424" spans="1:13" ht="23.25" customHeight="1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</row>
    <row r="425" spans="1:13" ht="23.25" customHeight="1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</row>
    <row r="426" spans="1:13" ht="23.25" customHeight="1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</row>
    <row r="427" spans="1:13" ht="23.25" customHeight="1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</row>
    <row r="428" spans="1:13" ht="23.25" customHeight="1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</row>
    <row r="429" spans="1:13" ht="23.25" customHeight="1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</row>
    <row r="430" spans="1:13" ht="23.25" customHeight="1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</row>
    <row r="431" spans="1:13" ht="23.25" customHeight="1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</row>
    <row r="432" spans="1:13" ht="23.25" customHeight="1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</row>
    <row r="433" spans="1:13" ht="23.25" customHeight="1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</row>
    <row r="434" spans="1:13" ht="23.25" customHeight="1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</row>
    <row r="435" spans="1:13" ht="23.25" customHeight="1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</row>
    <row r="436" spans="1:13" ht="23.25" customHeight="1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</row>
    <row r="437" spans="1:13" ht="23.25" customHeight="1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</row>
    <row r="438" spans="1:13" ht="23.25" customHeight="1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</row>
    <row r="439" spans="1:13" ht="23.25" customHeight="1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</row>
    <row r="440" spans="1:13" ht="23.25" customHeight="1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</row>
    <row r="441" spans="1:13" ht="23.25" customHeight="1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</row>
    <row r="442" spans="1:13" ht="23.25" customHeight="1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</row>
    <row r="443" spans="1:13" ht="23.25" customHeight="1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</row>
    <row r="444" spans="1:13" ht="23.25" customHeight="1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</row>
    <row r="445" spans="1:13" ht="23.25" customHeight="1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</row>
    <row r="446" spans="1:13" ht="23.25" customHeight="1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</row>
    <row r="447" spans="1:13" ht="23.25" customHeight="1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</row>
    <row r="448" spans="1:13" ht="23.25" customHeight="1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</row>
    <row r="449" spans="1:13" ht="23.25" customHeight="1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</row>
    <row r="450" spans="1:13" ht="23.25" customHeight="1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</row>
    <row r="451" spans="1:13" ht="23.25" customHeight="1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</row>
    <row r="452" spans="1:13" ht="23.25" customHeight="1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</row>
    <row r="453" spans="1:13" ht="23.25" customHeight="1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</row>
    <row r="454" spans="1:13" ht="23.25" customHeight="1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</row>
    <row r="455" spans="1:13" ht="23.25" customHeight="1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</row>
    <row r="456" spans="1:13" ht="23.25" customHeight="1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</row>
    <row r="457" spans="1:13" ht="23.25" customHeight="1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</row>
    <row r="458" spans="1:13" ht="23.25" customHeight="1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</row>
    <row r="459" spans="1:13" ht="23.25" customHeight="1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</row>
    <row r="460" spans="1:13" ht="23.25" customHeight="1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</row>
    <row r="461" spans="1:13" ht="23.25" customHeight="1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</row>
    <row r="462" spans="1:13" ht="23.25" customHeight="1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</row>
    <row r="463" spans="1:13" ht="23.25" customHeight="1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</row>
    <row r="464" spans="1:13" ht="23.25" customHeight="1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</row>
    <row r="465" spans="1:13" ht="23.25" customHeight="1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</row>
    <row r="466" spans="1:13" ht="23.25" customHeight="1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</row>
    <row r="467" spans="1:13" ht="23.25" customHeight="1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</row>
    <row r="468" spans="1:13" ht="23.25" customHeight="1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</row>
    <row r="469" spans="1:13" ht="23.25" customHeight="1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</row>
    <row r="470" spans="1:13" ht="23.25" customHeight="1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</row>
    <row r="471" spans="1:13" ht="23.25" customHeight="1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</row>
    <row r="472" spans="1:13" ht="23.25" customHeight="1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</row>
    <row r="473" spans="1:13" ht="23.25" customHeight="1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</row>
    <row r="474" spans="1:13" ht="23.25" customHeight="1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</row>
    <row r="475" spans="1:13" ht="23.25" customHeight="1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</row>
    <row r="476" spans="1:13" ht="23.25" customHeight="1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</row>
    <row r="477" spans="1:13" ht="23.25" customHeight="1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</row>
    <row r="478" spans="1:13" ht="23.25" customHeight="1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</row>
    <row r="479" spans="1:13" ht="23.25" customHeight="1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</row>
    <row r="480" spans="1:13" ht="23.25" customHeight="1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</row>
    <row r="481" spans="1:13" ht="23.25" customHeight="1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</row>
    <row r="482" spans="1:13" ht="23.25" customHeight="1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</row>
    <row r="483" spans="1:13" ht="23.25" customHeight="1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</row>
    <row r="484" spans="1:13" ht="23.25" customHeight="1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</row>
    <row r="485" spans="1:13" ht="23.25" customHeight="1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</row>
    <row r="486" spans="1:13" ht="23.25" customHeight="1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</row>
    <row r="487" spans="1:13" ht="23.25" customHeight="1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</row>
    <row r="488" spans="1:13" ht="23.25" customHeight="1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</row>
    <row r="489" spans="1:13" ht="23.25" customHeight="1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</row>
    <row r="490" spans="1:13" ht="23.25" customHeight="1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</row>
    <row r="491" spans="1:13" ht="23.25" customHeight="1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</row>
    <row r="492" spans="1:13" ht="23.25" customHeight="1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</row>
    <row r="493" spans="1:13" ht="23.25" customHeight="1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</row>
    <row r="494" spans="1:13" ht="23.25" customHeight="1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</row>
    <row r="495" spans="1:13" ht="23.25" customHeight="1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</row>
    <row r="496" spans="1:13" ht="23.25" customHeight="1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</row>
    <row r="497" spans="1:13" ht="23.25" customHeight="1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</row>
    <row r="498" spans="1:13" ht="23.25" customHeight="1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</row>
    <row r="499" spans="1:13" ht="23.25" customHeight="1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</row>
    <row r="500" spans="1:13" ht="23.25" customHeight="1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</row>
    <row r="501" spans="1:13" ht="23.25" customHeight="1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</row>
    <row r="502" spans="1:13" ht="23.25" customHeight="1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</row>
    <row r="503" spans="1:13" ht="23.25" customHeight="1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</row>
    <row r="504" spans="1:13" ht="23.25" customHeight="1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</row>
    <row r="505" spans="1:13" ht="23.25" customHeight="1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</row>
    <row r="506" spans="1:13" ht="23.25" customHeight="1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</row>
    <row r="507" spans="1:13" ht="23.25" customHeight="1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</row>
    <row r="508" spans="1:13" ht="23.25" customHeight="1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</row>
    <row r="509" spans="1:13" ht="23.25" customHeight="1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</row>
    <row r="510" spans="1:13" ht="23.25" customHeight="1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</row>
    <row r="511" spans="1:13" ht="23.25" customHeight="1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</row>
    <row r="512" spans="1:13" ht="23.25" customHeight="1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</row>
    <row r="513" spans="1:13" ht="23.25" customHeight="1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</row>
    <row r="514" spans="1:13" ht="23.25" customHeight="1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</row>
    <row r="515" spans="1:13" ht="23.25" customHeight="1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</row>
    <row r="516" spans="1:13" ht="23.25" customHeight="1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</row>
    <row r="517" spans="1:13" ht="23.25" customHeight="1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</row>
    <row r="518" spans="1:13" ht="23.25" customHeight="1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</row>
    <row r="519" spans="1:13" ht="23.25" customHeight="1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</row>
    <row r="520" spans="1:13" ht="23.25" customHeight="1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</row>
    <row r="521" spans="1:13" ht="23.25" customHeight="1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</row>
    <row r="522" spans="1:13" ht="23.25" customHeight="1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</row>
    <row r="523" spans="1:13" ht="23.25" customHeight="1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</row>
    <row r="524" spans="1:13" ht="23.25" customHeight="1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</row>
    <row r="525" spans="1:13" ht="23.25" customHeight="1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</row>
    <row r="526" spans="1:13" ht="23.25" customHeight="1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</row>
    <row r="527" spans="1:13" ht="23.25" customHeight="1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</row>
    <row r="528" spans="1:13" ht="23.25" customHeight="1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</row>
    <row r="529" spans="1:13" ht="23.25" customHeight="1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</row>
    <row r="530" spans="1:13" ht="23.25" customHeight="1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</row>
    <row r="531" spans="1:13" ht="23.25" customHeight="1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</row>
    <row r="532" spans="1:13" ht="23.25" customHeight="1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</row>
    <row r="533" spans="1:13" ht="23.25" customHeight="1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</row>
    <row r="534" spans="1:13" ht="23.25" customHeight="1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</row>
    <row r="535" spans="1:13" ht="23.25" customHeight="1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</row>
    <row r="536" spans="1:13" ht="23.25" customHeight="1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</row>
    <row r="537" spans="1:13" ht="23.25" customHeight="1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</row>
    <row r="538" spans="1:13" ht="23.25" customHeight="1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</row>
    <row r="539" spans="1:13" ht="23.25" customHeight="1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</row>
    <row r="540" spans="1:13" ht="23.25" customHeight="1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</row>
    <row r="541" spans="1:13" ht="23.25" customHeight="1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</row>
    <row r="542" spans="1:13" ht="23.25" customHeight="1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</row>
    <row r="543" spans="1:13" ht="23.25" customHeight="1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</row>
    <row r="544" spans="1:13" ht="23.25" customHeight="1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</row>
    <row r="545" spans="1:13" ht="23.25" customHeight="1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</row>
    <row r="546" spans="1:13" ht="23.25" customHeight="1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</row>
    <row r="547" spans="1:13" ht="23.25" customHeight="1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</row>
    <row r="548" spans="1:13" ht="23.25" customHeight="1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</row>
    <row r="549" spans="1:13" ht="23.25" customHeight="1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</row>
    <row r="550" spans="1:13" ht="23.25" customHeight="1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</row>
    <row r="551" spans="1:13" ht="23.25" customHeight="1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</row>
    <row r="552" spans="1:13" ht="23.25" customHeight="1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</row>
    <row r="553" spans="1:13" ht="23.25" customHeight="1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</row>
    <row r="554" spans="1:13" ht="23.25" customHeight="1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</row>
    <row r="555" spans="1:13" ht="23.25" customHeight="1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</row>
    <row r="556" spans="1:13" ht="23.25" customHeight="1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</row>
    <row r="557" spans="1:13" ht="23.25" customHeight="1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</row>
    <row r="558" spans="1:13" ht="23.25" customHeight="1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</row>
    <row r="559" spans="1:13" ht="23.25" customHeight="1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</row>
    <row r="560" spans="1:13" ht="23.25" customHeight="1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</row>
    <row r="561" spans="1:13" ht="23.25" customHeight="1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</row>
    <row r="562" spans="1:13" ht="23.25" customHeight="1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</row>
    <row r="563" spans="1:13" ht="23.25" customHeight="1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</row>
    <row r="564" spans="1:13" ht="23.25" customHeight="1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</row>
    <row r="565" spans="1:13" ht="23.25" customHeight="1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</row>
    <row r="566" spans="1:13" ht="23.25" customHeight="1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</row>
    <row r="567" spans="1:13" ht="23.25" customHeight="1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</row>
    <row r="568" spans="1:13" ht="23.25" customHeight="1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</row>
    <row r="569" spans="1:13" ht="23.25" customHeight="1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</row>
    <row r="570" spans="1:13" ht="23.25" customHeight="1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</row>
    <row r="571" spans="1:13" ht="23.25" customHeight="1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</row>
    <row r="572" spans="1:13" ht="23.25" customHeight="1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</row>
    <row r="573" spans="1:13" ht="23.25" customHeight="1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</row>
    <row r="574" spans="1:13" ht="23.25" customHeight="1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</row>
    <row r="575" spans="1:13" ht="23.25" customHeight="1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</row>
    <row r="576" spans="1:13" ht="23.25" customHeight="1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</row>
    <row r="577" spans="1:13" ht="23.25" customHeight="1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</row>
    <row r="578" spans="1:13" ht="23.25" customHeight="1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</row>
    <row r="579" spans="1:13" ht="23.25" customHeight="1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</row>
    <row r="580" spans="1:13" ht="23.25" customHeight="1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</row>
    <row r="581" spans="1:13" ht="23.25" customHeight="1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</row>
    <row r="582" spans="1:13" ht="23.25" customHeight="1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</row>
    <row r="583" spans="1:13" ht="23.25" customHeight="1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</row>
    <row r="584" spans="1:13" ht="23.25" customHeight="1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</row>
    <row r="585" spans="1:13" ht="23.25" customHeight="1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</row>
    <row r="586" spans="1:13" ht="23.25" customHeight="1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</row>
    <row r="587" spans="1:13" ht="23.25" customHeight="1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</row>
    <row r="588" spans="1:13" ht="23.25" customHeight="1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</row>
    <row r="589" spans="1:13" ht="23.25" customHeight="1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</row>
    <row r="590" spans="1:13" ht="23.25" customHeight="1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</row>
    <row r="591" spans="1:13" ht="23.25" customHeight="1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</row>
    <row r="592" spans="1:13" ht="23.25" customHeight="1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</row>
    <row r="593" spans="1:13" ht="23.25" customHeight="1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</row>
    <row r="594" spans="1:13" ht="23.25" customHeight="1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</row>
    <row r="595" spans="1:13" ht="23.25" customHeight="1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</row>
    <row r="596" spans="1:13" ht="23.25" customHeight="1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</row>
    <row r="597" spans="1:13" ht="23.25" customHeight="1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</row>
    <row r="598" spans="1:13" ht="23.25" customHeight="1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</row>
    <row r="599" spans="1:13" ht="23.25" customHeight="1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</row>
    <row r="600" spans="1:13" ht="23.25" customHeight="1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</row>
    <row r="601" spans="1:13" ht="23.25" customHeight="1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</row>
    <row r="602" spans="1:13" ht="23.25" customHeight="1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</row>
    <row r="603" spans="1:13" ht="23.25" customHeight="1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</row>
    <row r="604" spans="1:13" ht="23.25" customHeight="1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</row>
    <row r="605" spans="1:13" ht="23.25" customHeight="1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</row>
    <row r="606" spans="1:13" ht="23.25" customHeight="1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</row>
    <row r="607" spans="1:13" ht="23.25" customHeight="1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</row>
    <row r="608" spans="1:13" ht="23.25" customHeight="1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</row>
    <row r="609" spans="1:13" ht="23.25" customHeight="1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</row>
    <row r="610" spans="1:13" ht="23.25" customHeight="1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</row>
    <row r="611" spans="1:13" ht="23.25" customHeight="1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</row>
    <row r="612" spans="1:13" ht="23.25" customHeight="1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</row>
    <row r="613" spans="1:13" ht="23.25" customHeight="1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</row>
    <row r="614" spans="1:13" ht="23.25" customHeight="1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</row>
    <row r="615" spans="1:13" ht="23.25" customHeight="1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</row>
    <row r="616" spans="1:13" ht="23.25" customHeight="1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</row>
    <row r="617" spans="1:13" ht="23.25" customHeight="1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</row>
    <row r="618" spans="1:13" ht="23.25" customHeight="1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</row>
    <row r="619" spans="1:13" ht="23.25" customHeight="1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</row>
    <row r="620" spans="1:13" ht="23.25" customHeight="1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</row>
    <row r="621" spans="1:13" ht="23.25" customHeight="1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</row>
    <row r="622" spans="1:13" ht="23.25" customHeight="1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</row>
    <row r="623" spans="1:13" ht="23.25" customHeight="1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</row>
    <row r="624" spans="1:13" ht="23.25" customHeight="1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</row>
    <row r="625" spans="1:13" ht="23.25" customHeight="1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</row>
    <row r="626" spans="1:13" ht="23.25" customHeight="1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</row>
    <row r="627" spans="1:13" ht="23.25" customHeight="1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</row>
    <row r="628" spans="1:13" ht="23.25" customHeight="1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</row>
    <row r="629" spans="1:13" ht="23.25" customHeight="1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</row>
    <row r="630" spans="1:13" ht="23.25" customHeight="1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</row>
    <row r="631" spans="1:13" ht="23.25" customHeight="1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</row>
    <row r="632" spans="1:13" ht="23.25" customHeight="1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</row>
    <row r="633" spans="1:13" ht="23.25" customHeight="1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</row>
    <row r="634" spans="1:13" ht="23.25" customHeight="1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</row>
    <row r="635" spans="1:13" ht="23.25" customHeight="1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</row>
    <row r="636" spans="1:13" ht="23.25" customHeight="1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</row>
    <row r="637" spans="1:13" ht="23.25" customHeight="1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</row>
    <row r="638" spans="1:13" ht="23.25" customHeight="1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</row>
    <row r="639" spans="1:13" ht="23.25" customHeight="1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</row>
    <row r="640" spans="1:13" ht="23.25" customHeight="1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</row>
    <row r="641" spans="1:13" ht="23.25" customHeight="1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</row>
    <row r="642" spans="1:13" ht="23.25" customHeight="1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</row>
    <row r="643" spans="1:13" ht="23.25" customHeight="1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</row>
    <row r="644" spans="1:13" ht="23.25" customHeight="1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</row>
    <row r="645" spans="1:13" ht="23.25" customHeight="1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</row>
    <row r="646" spans="1:13" ht="23.25" customHeight="1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</row>
    <row r="647" spans="1:13" ht="23.25" customHeight="1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</row>
    <row r="648" spans="1:13" ht="23.25" customHeight="1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</row>
    <row r="649" spans="1:13" ht="23.25" customHeight="1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</row>
    <row r="650" spans="1:13" ht="23.25" customHeight="1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</row>
    <row r="651" spans="1:13" ht="23.25" customHeight="1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</row>
    <row r="652" spans="1:13" ht="23.25" customHeight="1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</row>
    <row r="653" spans="1:13" ht="23.25" customHeight="1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</row>
    <row r="654" spans="1:13" ht="23.25" customHeight="1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</row>
    <row r="655" spans="1:13" ht="23.25" customHeight="1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</row>
    <row r="656" spans="1:13" ht="23.25" customHeight="1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</row>
    <row r="657" spans="1:13" ht="23.25" customHeight="1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</row>
    <row r="658" spans="1:13" ht="23.25" customHeight="1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</row>
    <row r="659" spans="1:13" ht="23.25" customHeight="1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</row>
    <row r="660" spans="1:13" ht="23.25" customHeight="1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</row>
    <row r="661" spans="1:13" ht="23.25" customHeight="1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</row>
    <row r="662" spans="1:13" ht="23.25" customHeight="1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</row>
    <row r="663" spans="1:13" ht="23.25" customHeight="1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</row>
    <row r="664" spans="1:13" ht="23.25" customHeight="1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</row>
    <row r="665" spans="1:13" ht="23.25" customHeight="1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</row>
    <row r="666" spans="1:13" ht="23.25" customHeight="1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</row>
    <row r="667" spans="1:13" ht="23.25" customHeight="1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</row>
    <row r="668" spans="1:13" ht="23.25" customHeight="1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</row>
    <row r="669" spans="1:13" ht="23.25" customHeight="1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</row>
    <row r="670" spans="1:13" ht="23.25" customHeight="1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</row>
    <row r="671" spans="1:13" ht="23.25" customHeight="1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</row>
    <row r="672" spans="1:13" ht="23.25" customHeight="1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</row>
    <row r="673" spans="1:13" ht="23.25" customHeight="1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</row>
    <row r="674" spans="1:13" ht="23.25" customHeight="1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</row>
    <row r="675" spans="1:13" ht="23.25" customHeight="1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</row>
    <row r="676" spans="1:13" ht="23.25" customHeight="1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</row>
    <row r="677" spans="1:13" ht="23.25" customHeight="1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</row>
    <row r="678" spans="1:13" ht="23.25" customHeight="1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</row>
    <row r="679" spans="1:13" ht="23.25" customHeight="1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</row>
    <row r="680" spans="1:13" ht="23.25" customHeight="1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</row>
    <row r="681" spans="1:13" ht="23.25" customHeight="1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</row>
    <row r="682" spans="1:13" ht="23.25" customHeight="1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</row>
    <row r="683" spans="1:13" ht="23.25" customHeight="1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</row>
    <row r="684" spans="1:13" ht="23.25" customHeight="1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</row>
    <row r="685" spans="1:13" ht="23.25" customHeight="1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</row>
    <row r="686" spans="1:13" ht="23.25" customHeight="1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</row>
    <row r="687" spans="1:13" ht="23.25" customHeight="1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</row>
    <row r="688" spans="1:13" ht="23.25" customHeight="1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</row>
    <row r="689" spans="1:13" ht="23.25" customHeight="1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</row>
    <row r="690" spans="1:13" ht="23.25" customHeight="1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</row>
    <row r="691" spans="1:13" ht="23.25" customHeight="1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</row>
    <row r="692" spans="1:13" ht="23.25" customHeight="1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</row>
    <row r="693" spans="1:13" ht="23.25" customHeight="1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</row>
    <row r="694" spans="1:13" ht="23.25" customHeight="1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</row>
    <row r="695" spans="1:13" ht="23.25" customHeight="1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</row>
    <row r="696" spans="1:13" ht="23.25" customHeight="1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</row>
    <row r="697" spans="1:13" ht="23.25" customHeight="1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</row>
    <row r="698" spans="1:13" ht="23.25" customHeight="1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</row>
    <row r="699" spans="1:13" ht="23.25" customHeight="1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</row>
    <row r="700" spans="1:13" ht="23.25" customHeight="1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</row>
    <row r="701" spans="1:13" ht="23.25" customHeight="1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</row>
    <row r="702" spans="1:13" ht="23.25" customHeight="1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</row>
    <row r="703" spans="1:13" ht="23.25" customHeight="1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</row>
    <row r="704" spans="1:13" ht="23.25" customHeight="1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</row>
    <row r="705" spans="1:13" ht="23.25" customHeight="1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</row>
    <row r="706" spans="1:13" ht="23.25" customHeight="1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</row>
    <row r="707" spans="1:13" ht="23.25" customHeight="1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</row>
    <row r="708" spans="1:13" ht="23.25" customHeight="1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</row>
    <row r="709" spans="1:13" ht="23.25" customHeight="1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</row>
    <row r="710" spans="1:13" ht="23.25" customHeight="1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</row>
    <row r="711" spans="1:13" ht="23.25" customHeight="1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</row>
    <row r="712" spans="1:13" ht="23.25" customHeight="1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</row>
    <row r="713" spans="1:13" ht="23.25" customHeight="1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</row>
    <row r="714" spans="1:13" ht="23.25" customHeight="1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</row>
    <row r="715" spans="1:13" ht="23.25" customHeight="1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</row>
    <row r="716" spans="1:13" ht="23.25" customHeight="1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</row>
    <row r="717" spans="1:13" ht="23.25" customHeight="1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</row>
    <row r="718" spans="1:13" ht="23.25" customHeight="1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</row>
    <row r="719" spans="1:13" ht="23.25" customHeight="1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</row>
    <row r="720" spans="1:13" ht="23.25" customHeight="1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</row>
    <row r="721" spans="1:13" ht="23.25" customHeight="1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</row>
    <row r="722" spans="1:13" ht="23.25" customHeight="1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</row>
    <row r="723" spans="1:13" ht="23.25" customHeight="1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</row>
    <row r="724" spans="1:13" ht="23.25" customHeight="1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</row>
    <row r="725" spans="1:13" ht="23.25" customHeight="1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</row>
    <row r="726" spans="1:13" ht="23.25" customHeight="1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</row>
    <row r="727" spans="1:13" ht="23.25" customHeight="1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</row>
    <row r="728" spans="1:13" ht="23.25" customHeight="1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</row>
    <row r="729" spans="1:13" ht="23.25" customHeight="1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</row>
    <row r="730" spans="1:13" ht="23.25" customHeight="1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</row>
    <row r="731" spans="1:13" ht="23.25" customHeight="1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</row>
    <row r="732" spans="1:13" ht="23.25" customHeight="1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</row>
    <row r="733" spans="1:13" ht="23.25" customHeight="1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</row>
    <row r="734" spans="1:13" ht="23.25" customHeight="1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</row>
    <row r="735" spans="1:13" ht="23.25" customHeight="1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</row>
    <row r="736" spans="1:13" ht="23.25" customHeight="1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</row>
    <row r="737" spans="1:13" ht="23.25" customHeight="1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</row>
    <row r="738" spans="1:13" ht="23.25" customHeight="1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</row>
    <row r="739" spans="1:13" ht="23.25" customHeight="1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</row>
    <row r="740" spans="1:13" ht="23.25" customHeight="1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</row>
    <row r="741" spans="1:13" ht="23.25" customHeight="1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</row>
    <row r="742" spans="1:13" ht="23.25" customHeight="1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</row>
    <row r="743" spans="1:13" ht="23.25" customHeight="1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</row>
    <row r="744" spans="1:13" ht="23.25" customHeight="1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</row>
    <row r="745" spans="1:13" ht="23.25" customHeight="1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</row>
    <row r="746" spans="1:13" ht="23.25" customHeight="1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</row>
    <row r="747" spans="1:13" ht="23.25" customHeight="1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</row>
    <row r="748" spans="1:13" ht="23.25" customHeight="1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</row>
    <row r="749" spans="1:13" ht="23.25" customHeight="1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</row>
    <row r="750" spans="1:13" ht="23.25" customHeight="1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</row>
    <row r="751" spans="1:13" ht="23.25" customHeight="1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</row>
    <row r="752" spans="1:13" ht="23.25" customHeight="1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</row>
    <row r="753" spans="1:13" ht="23.25" customHeight="1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</row>
    <row r="754" spans="1:13" ht="23.25" customHeight="1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</row>
    <row r="755" spans="1:13" ht="23.25" customHeight="1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</row>
    <row r="756" spans="1:13" ht="23.25" customHeight="1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</row>
    <row r="757" spans="1:13" ht="23.25" customHeight="1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</row>
    <row r="758" spans="1:13" ht="23.25" customHeight="1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</row>
    <row r="759" spans="1:13" ht="23.25" customHeight="1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</row>
    <row r="760" spans="1:13" ht="23.25" customHeight="1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</row>
    <row r="761" spans="1:13" ht="23.25" customHeight="1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</row>
    <row r="762" spans="1:13" ht="23.25" customHeight="1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</row>
    <row r="763" spans="1:13" ht="23.25" customHeight="1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</row>
    <row r="764" spans="1:13" ht="23.25" customHeight="1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</row>
    <row r="765" spans="1:13" ht="23.25" customHeight="1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</row>
    <row r="766" spans="1:13" ht="23.25" customHeight="1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</row>
    <row r="767" spans="1:13" ht="23.25" customHeight="1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</row>
    <row r="768" spans="1:13" ht="23.25" customHeight="1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</row>
    <row r="769" spans="1:13" ht="23.25" customHeight="1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</row>
    <row r="770" spans="1:13" ht="23.25" customHeight="1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</row>
    <row r="771" spans="1:13" ht="23.25" customHeight="1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</row>
    <row r="772" spans="1:13" ht="23.25" customHeight="1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</row>
    <row r="773" spans="1:13" ht="23.25" customHeight="1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</row>
    <row r="774" spans="1:13" ht="23.25" customHeight="1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</row>
    <row r="775" spans="1:13" ht="23.25" customHeight="1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</row>
    <row r="776" spans="1:13" ht="23.25" customHeight="1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</row>
    <row r="777" spans="1:13" ht="23.25" customHeight="1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</row>
    <row r="778" spans="1:13" ht="23.25" customHeight="1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</row>
    <row r="779" spans="1:13" ht="23.25" customHeight="1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</row>
    <row r="780" spans="1:13" ht="23.25" customHeight="1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</row>
    <row r="781" spans="1:13" ht="23.25" customHeight="1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</row>
    <row r="782" spans="1:13" ht="23.25" customHeight="1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</row>
    <row r="783" spans="1:13" ht="23.25" customHeight="1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</row>
    <row r="784" spans="1:13" ht="23.25" customHeight="1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</row>
    <row r="785" spans="1:13" ht="23.25" customHeight="1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</row>
    <row r="786" spans="1:13" ht="23.25" customHeight="1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</row>
    <row r="787" spans="1:13" ht="23.25" customHeight="1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</row>
    <row r="788" spans="1:13" ht="23.25" customHeight="1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</row>
    <row r="789" spans="1:13" ht="23.25" customHeight="1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</row>
    <row r="790" spans="1:13" ht="23.25" customHeight="1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</row>
    <row r="791" spans="1:13" ht="23.25" customHeight="1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</row>
    <row r="792" spans="1:13" ht="23.25" customHeight="1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</row>
    <row r="793" spans="1:13" ht="23.25" customHeight="1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</row>
    <row r="794" spans="1:13" ht="23.25" customHeight="1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</row>
    <row r="795" spans="1:13" ht="23.25" customHeight="1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</row>
    <row r="796" spans="1:13" ht="23.25" customHeight="1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</row>
    <row r="797" spans="1:13" ht="23.25" customHeight="1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</row>
    <row r="798" spans="1:13" ht="23.25" customHeight="1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</row>
    <row r="799" spans="1:13" ht="23.25" customHeight="1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</row>
    <row r="800" spans="1:13" ht="23.25" customHeight="1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</row>
    <row r="801" spans="1:13" ht="23.25" customHeight="1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</row>
    <row r="802" spans="1:13" ht="23.25" customHeight="1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</row>
    <row r="803" spans="1:13" ht="23.25" customHeight="1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</row>
    <row r="804" spans="1:13" ht="23.25" customHeight="1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</row>
    <row r="805" spans="1:13" ht="23.25" customHeight="1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</row>
    <row r="806" spans="1:13" ht="23.25" customHeight="1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</row>
    <row r="807" spans="1:13" ht="23.25" customHeight="1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</row>
    <row r="808" spans="1:13" ht="23.25" customHeight="1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</row>
    <row r="809" spans="1:13" ht="23.25" customHeight="1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</row>
    <row r="810" spans="1:13" ht="23.25" customHeight="1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</row>
    <row r="811" spans="1:13" ht="23.25" customHeight="1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</row>
    <row r="812" spans="1:13" ht="23.25" customHeight="1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</row>
    <row r="813" spans="1:13" ht="23.25" customHeight="1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</row>
    <row r="814" spans="1:13" ht="23.25" customHeight="1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</row>
    <row r="815" spans="1:13" ht="23.25" customHeight="1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</row>
    <row r="816" spans="1:13" ht="23.25" customHeight="1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</row>
    <row r="817" spans="1:13" ht="23.25" customHeight="1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</row>
    <row r="818" spans="1:13" ht="23.25" customHeight="1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</row>
    <row r="819" spans="1:13" ht="23.25" customHeight="1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</row>
    <row r="820" spans="1:13" ht="23.25" customHeight="1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</row>
    <row r="821" spans="1:13" ht="23.25" customHeight="1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</row>
    <row r="822" spans="1:13" ht="23.25" customHeight="1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</row>
    <row r="823" spans="1:13" ht="23.25" customHeight="1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</row>
    <row r="824" spans="1:13" ht="23.25" customHeight="1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</row>
    <row r="825" spans="1:13" ht="23.25" customHeight="1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</row>
    <row r="826" spans="1:13" ht="23.25" customHeight="1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</row>
    <row r="827" spans="1:13" ht="23.25" customHeight="1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</row>
    <row r="828" spans="1:13" ht="23.25" customHeight="1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</row>
    <row r="829" spans="1:13" ht="23.25" customHeight="1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</row>
    <row r="830" spans="1:13" ht="23.25" customHeight="1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</row>
    <row r="831" spans="1:13" ht="23.25" customHeight="1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</row>
    <row r="832" spans="1:13" ht="23.25" customHeight="1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</row>
    <row r="833" spans="1:13" ht="23.25" customHeight="1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</row>
    <row r="834" spans="1:13" ht="23.25" customHeight="1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</row>
    <row r="835" spans="1:13" ht="23.25" customHeight="1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</row>
    <row r="836" spans="1:13" ht="23.25" customHeight="1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</row>
    <row r="837" spans="1:13" ht="23.25" customHeight="1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</row>
    <row r="838" spans="1:13" ht="23.25" customHeight="1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</row>
    <row r="839" spans="1:13" ht="23.25" customHeight="1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</row>
    <row r="840" spans="1:13" ht="23.25" customHeight="1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</row>
    <row r="841" spans="1:13" ht="23.25" customHeight="1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</row>
    <row r="842" spans="1:13" ht="23.25" customHeight="1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</row>
    <row r="843" spans="1:13" ht="23.25" customHeight="1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</row>
    <row r="844" spans="1:13" ht="23.25" customHeight="1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</row>
    <row r="845" spans="1:13" ht="23.25" customHeight="1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</row>
    <row r="846" spans="1:13" ht="23.25" customHeight="1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</row>
    <row r="847" spans="1:13" ht="23.25" customHeight="1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</row>
    <row r="848" spans="1:13" ht="23.25" customHeight="1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</row>
    <row r="849" spans="1:13" ht="23.25" customHeight="1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</row>
    <row r="850" spans="1:13" ht="23.25" customHeight="1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</row>
    <row r="851" spans="1:13" ht="23.25" customHeight="1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</row>
    <row r="852" spans="1:13" ht="23.25" customHeight="1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</row>
    <row r="853" spans="1:13" ht="23.25" customHeight="1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</row>
    <row r="854" spans="1:13" ht="23.25" customHeight="1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</row>
    <row r="855" spans="1:13" ht="23.25" customHeight="1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</row>
    <row r="856" spans="1:13" ht="23.25" customHeight="1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</row>
    <row r="857" spans="1:13" ht="23.25" customHeight="1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</row>
    <row r="858" spans="1:13" ht="23.25" customHeight="1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</row>
    <row r="859" spans="1:13" ht="23.25" customHeight="1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</row>
    <row r="860" spans="1:13" ht="23.25" customHeight="1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</row>
    <row r="861" spans="1:13" ht="23.25" customHeight="1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</row>
    <row r="862" spans="1:13" ht="23.25" customHeight="1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</row>
    <row r="863" spans="1:13" ht="23.25" customHeight="1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</row>
    <row r="864" spans="1:13" ht="23.25" customHeight="1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</row>
    <row r="865" spans="1:13" ht="23.25" customHeight="1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</row>
    <row r="866" spans="1:13" ht="23.25" customHeight="1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</row>
    <row r="867" spans="1:13" ht="23.25" customHeight="1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</row>
    <row r="868" spans="1:13" ht="23.25" customHeight="1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</row>
    <row r="869" spans="1:13" ht="23.25" customHeight="1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</row>
    <row r="870" spans="1:13" ht="23.25" customHeight="1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</row>
    <row r="871" spans="1:13" ht="23.25" customHeight="1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</row>
    <row r="872" spans="1:13" ht="23.25" customHeight="1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</row>
    <row r="873" spans="1:13" ht="23.25" customHeight="1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</row>
    <row r="874" spans="1:13" ht="23.25" customHeight="1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</row>
    <row r="875" spans="1:13" ht="23.25" customHeight="1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</row>
    <row r="876" spans="1:13" ht="23.25" customHeight="1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</row>
    <row r="877" spans="1:13" ht="23.25" customHeight="1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</row>
    <row r="878" spans="1:13" ht="23.25" customHeight="1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</row>
    <row r="879" spans="1:13" ht="23.25" customHeight="1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</row>
    <row r="880" spans="1:13" ht="23.25" customHeight="1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</row>
    <row r="881" spans="1:13" ht="23.25" customHeight="1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</row>
    <row r="882" spans="1:13" ht="23.25" customHeight="1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</row>
    <row r="883" spans="1:13" ht="23.25" customHeight="1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</row>
    <row r="884" spans="1:13" ht="23.25" customHeight="1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</row>
    <row r="885" spans="1:13" ht="23.25" customHeight="1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</row>
    <row r="886" spans="1:13" ht="23.25" customHeight="1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</row>
    <row r="887" spans="1:13" ht="23.25" customHeight="1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</row>
    <row r="888" spans="1:13" ht="23.25" customHeight="1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</row>
    <row r="889" spans="1:13" ht="23.25" customHeight="1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</row>
    <row r="890" spans="1:13" ht="23.25" customHeight="1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</row>
    <row r="891" spans="1:13" ht="23.25" customHeight="1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</row>
    <row r="892" spans="1:13" ht="23.25" customHeight="1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</row>
    <row r="893" spans="1:13" ht="23.25" customHeight="1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</row>
    <row r="894" spans="1:13" ht="23.25" customHeight="1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</row>
    <row r="895" spans="1:13" ht="23.25" customHeight="1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</row>
    <row r="896" spans="1:13" ht="23.25" customHeight="1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</row>
    <row r="897" spans="1:13" ht="23.25" customHeight="1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</row>
    <row r="898" spans="1:13" ht="23.25" customHeight="1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</row>
    <row r="899" spans="1:13" ht="23.25" customHeight="1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</row>
    <row r="900" spans="1:13" ht="23.25" customHeight="1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</row>
    <row r="901" spans="1:13" ht="23.25" customHeight="1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</row>
    <row r="902" spans="1:13" ht="23.25" customHeight="1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</row>
    <row r="903" spans="1:13" ht="23.25" customHeight="1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</row>
    <row r="904" spans="1:13" ht="23.25" customHeight="1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</row>
    <row r="905" spans="1:13" ht="23.25" customHeight="1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</row>
    <row r="906" spans="1:13" ht="23.25" customHeight="1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</row>
    <row r="907" spans="1:13" ht="23.25" customHeight="1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</row>
    <row r="908" spans="1:13" ht="23.25" customHeight="1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</row>
    <row r="909" spans="1:13" ht="23.25" customHeight="1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</row>
    <row r="910" spans="1:13" ht="23.25" customHeight="1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</row>
    <row r="911" spans="1:13" ht="23.25" customHeight="1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</row>
    <row r="912" spans="1:13" ht="23.25" customHeight="1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</row>
    <row r="913" spans="1:13" ht="23.25" customHeight="1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</row>
    <row r="914" spans="1:13" ht="23.25" customHeight="1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</row>
    <row r="915" spans="1:13" ht="23.25" customHeight="1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</row>
    <row r="916" spans="1:13" ht="23.25" customHeight="1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</row>
    <row r="917" spans="1:13" ht="23.25" customHeight="1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</row>
    <row r="918" spans="1:13" ht="23.25" customHeight="1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</row>
    <row r="919" spans="1:13" ht="23.25" customHeight="1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</row>
    <row r="920" spans="1:13" ht="23.25" customHeight="1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</row>
    <row r="921" spans="1:13" ht="23.25" customHeight="1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</row>
    <row r="922" spans="1:13" ht="23.25" customHeight="1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</row>
    <row r="923" spans="1:13" ht="23.25" customHeight="1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</row>
    <row r="924" spans="1:13" ht="23.25" customHeight="1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</row>
    <row r="925" spans="1:13" ht="23.25" customHeight="1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</row>
    <row r="926" spans="1:13" ht="23.25" customHeight="1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</row>
    <row r="927" spans="1:13" ht="23.25" customHeight="1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</row>
    <row r="928" spans="1:13" ht="23.25" customHeight="1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</row>
    <row r="929" spans="1:13" ht="23.25" customHeight="1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</row>
    <row r="930" spans="1:13" ht="23.25" customHeight="1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</row>
    <row r="931" spans="1:13" ht="23.25" customHeight="1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</row>
    <row r="932" spans="1:13" ht="23.25" customHeight="1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</row>
    <row r="933" spans="1:13" ht="23.25" customHeight="1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</row>
    <row r="934" spans="1:13" ht="23.25" customHeight="1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</row>
    <row r="935" spans="1:13" ht="23.25" customHeight="1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</row>
    <row r="936" spans="1:13" ht="23.25" customHeight="1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</row>
    <row r="937" spans="1:13" ht="23.25" customHeight="1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</row>
    <row r="938" spans="1:13" ht="23.25" customHeight="1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</row>
    <row r="939" spans="1:13" ht="23.25" customHeight="1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</row>
    <row r="940" spans="1:13" ht="23.25" customHeight="1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</row>
    <row r="941" spans="1:13" ht="23.25" customHeight="1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</row>
    <row r="942" spans="1:13" ht="23.25" customHeight="1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</row>
    <row r="943" spans="1:13" ht="23.25" customHeight="1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</row>
    <row r="944" spans="1:13" ht="23.25" customHeight="1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</row>
    <row r="945" spans="1:13" ht="23.25" customHeight="1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</row>
    <row r="946" spans="1:13" ht="23.25" customHeight="1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</row>
    <row r="947" spans="1:13" ht="23.25" customHeight="1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</row>
    <row r="948" spans="1:13" ht="23.25" customHeight="1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</row>
    <row r="949" spans="1:13" ht="23.25" customHeight="1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</row>
    <row r="950" spans="1:13" ht="23.25" customHeight="1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</row>
    <row r="951" spans="1:13" ht="23.25" customHeight="1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</row>
    <row r="952" spans="1:13" ht="23.25" customHeight="1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</row>
    <row r="953" spans="1:13" ht="23.25" customHeight="1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</row>
    <row r="954" spans="1:13" ht="23.25" customHeight="1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</row>
    <row r="955" spans="1:13" ht="23.25" customHeight="1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</row>
    <row r="956" spans="1:13" ht="23.25" customHeight="1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</row>
    <row r="957" spans="1:13" ht="23.25" customHeight="1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</row>
    <row r="958" spans="1:13" ht="23.25" customHeight="1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</row>
    <row r="959" spans="1:13" ht="23.25" customHeight="1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</row>
    <row r="960" spans="1:13" ht="23.25" customHeight="1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</row>
    <row r="961" spans="1:13" ht="23.25" customHeight="1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</row>
    <row r="962" spans="1:13" ht="23.25" customHeight="1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</row>
    <row r="963" spans="1:13" ht="23.25" customHeight="1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</row>
    <row r="964" spans="1:13" ht="23.25" customHeight="1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</row>
    <row r="965" spans="1:13" ht="23.25" customHeight="1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</row>
    <row r="966" spans="1:13" ht="23.25" customHeight="1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</row>
    <row r="967" spans="1:13" ht="23.25" customHeight="1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</row>
    <row r="968" spans="1:13" ht="23.25" customHeight="1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</row>
    <row r="969" spans="1:13" ht="23.25" customHeight="1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</row>
    <row r="970" spans="1:13" ht="23.25" customHeight="1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</row>
    <row r="971" spans="1:13" ht="23.25" customHeight="1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</row>
    <row r="972" spans="1:13" ht="23.25" customHeight="1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</row>
    <row r="973" spans="1:13" ht="23.25" customHeight="1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</row>
    <row r="974" spans="1:13" ht="23.25" customHeight="1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</row>
    <row r="975" spans="1:13" ht="23.25" customHeight="1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</row>
    <row r="976" spans="1:13" ht="23.25" customHeight="1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</row>
    <row r="977" spans="1:13" ht="23.25" customHeight="1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</row>
    <row r="978" spans="1:13" ht="23.25" customHeight="1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</row>
    <row r="979" spans="1:13" ht="23.25" customHeight="1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</row>
    <row r="980" spans="1:13" ht="23.25" customHeight="1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</row>
    <row r="981" spans="1:13" ht="23.25" customHeight="1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</row>
    <row r="982" spans="1:13" ht="23.25" customHeight="1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</row>
    <row r="983" spans="1:13" ht="23.25" customHeight="1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</row>
    <row r="984" spans="1:13" ht="23.25" customHeight="1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</row>
    <row r="985" spans="1:13" ht="23.25" customHeight="1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</row>
    <row r="986" spans="1:13" ht="23.25" customHeight="1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</row>
    <row r="987" spans="1:13" ht="23.25" customHeight="1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</row>
    <row r="988" spans="1:13" ht="23.25" customHeight="1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</row>
    <row r="989" spans="1:13" ht="23.25" customHeight="1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</row>
    <row r="990" spans="1:13" ht="23.25" customHeight="1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</row>
    <row r="991" spans="1:13" ht="23.25" customHeight="1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</row>
    <row r="992" spans="1:13" ht="23.25" customHeight="1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</row>
    <row r="993" spans="1:13" ht="23.25" customHeight="1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</row>
    <row r="994" spans="1:13" ht="23.25" customHeight="1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</row>
    <row r="995" spans="1:13" ht="23.25" customHeight="1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</row>
    <row r="996" spans="1:13" ht="23.25" customHeight="1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</row>
    <row r="997" spans="1:13" ht="23.25" customHeight="1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</row>
    <row r="998" spans="1:13" ht="23.25" customHeight="1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</row>
    <row r="999" spans="1:13" ht="23.25" customHeight="1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</row>
    <row r="1000" spans="1:13" ht="23.25" customHeight="1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</row>
  </sheetData>
  <mergeCells count="1">
    <mergeCell ref="A1:L1"/>
  </mergeCells>
  <pageMargins left="0.70866141732283472" right="0.31496062992125984" top="0.78740157480314965" bottom="0.51181102362204722" header="0.31496062992125984" footer="0.31496062992125984"/>
  <pageSetup paperSize="9" scale="90" orientation="portrait" r:id="rId1"/>
  <rowBreaks count="1" manualBreakCount="1">
    <brk id="37" max="12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4"/>
  <dimension ref="A1:Y39"/>
  <sheetViews>
    <sheetView view="pageBreakPreview" zoomScale="70" zoomScaleNormal="70" zoomScaleSheetLayoutView="70" workbookViewId="0">
      <selection activeCell="F5" sqref="F5"/>
    </sheetView>
  </sheetViews>
  <sheetFormatPr defaultColWidth="12.625" defaultRowHeight="21.6" customHeight="1"/>
  <cols>
    <col min="1" max="1" width="3" style="255" customWidth="1"/>
    <col min="2" max="2" width="2.5" style="255" customWidth="1"/>
    <col min="3" max="3" width="7.5" style="255" customWidth="1"/>
    <col min="4" max="4" width="8" style="255" customWidth="1"/>
    <col min="5" max="5" width="9" style="255" customWidth="1"/>
    <col min="6" max="6" width="14.125" style="255" customWidth="1"/>
    <col min="7" max="7" width="1" style="255" customWidth="1"/>
    <col min="8" max="8" width="15.5" style="255" customWidth="1"/>
    <col min="9" max="9" width="1" style="255" customWidth="1"/>
    <col min="10" max="10" width="15.5" style="255" customWidth="1"/>
    <col min="11" max="11" width="1" style="255" customWidth="1"/>
    <col min="12" max="12" width="15.5" style="255" customWidth="1"/>
    <col min="13" max="13" width="1" style="255" customWidth="1"/>
    <col min="14" max="14" width="15.5" style="255" customWidth="1"/>
    <col min="15" max="15" width="1" style="255" customWidth="1"/>
    <col min="16" max="16" width="15.5" style="255" customWidth="1"/>
    <col min="17" max="17" width="1" style="255" customWidth="1"/>
    <col min="18" max="18" width="15.125" style="255" customWidth="1"/>
    <col min="19" max="19" width="1" style="255" customWidth="1"/>
    <col min="20" max="20" width="15.5" style="255" customWidth="1"/>
    <col min="21" max="21" width="2.125" style="256" customWidth="1"/>
    <col min="22" max="22" width="12.625" style="232"/>
    <col min="23" max="16384" width="12.625" style="255"/>
  </cols>
  <sheetData>
    <row r="1" spans="1:20" ht="21.6" customHeight="1">
      <c r="A1" s="546" t="s">
        <v>474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547"/>
      <c r="S1" s="547"/>
      <c r="T1" s="547"/>
    </row>
    <row r="2" spans="1:20" ht="21.6" customHeigh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8" t="s">
        <v>36</v>
      </c>
    </row>
    <row r="3" spans="1:20" ht="21.6" customHeight="1">
      <c r="A3" s="257"/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</row>
    <row r="4" spans="1:20" ht="21.6" customHeight="1">
      <c r="A4" s="259" t="s">
        <v>475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</row>
    <row r="5" spans="1:20" ht="21.6" customHeight="1">
      <c r="A5" s="251"/>
      <c r="B5" s="257"/>
      <c r="C5" s="257"/>
      <c r="D5" s="257"/>
      <c r="E5" s="257"/>
      <c r="F5" s="548" t="s">
        <v>383</v>
      </c>
      <c r="G5" s="549"/>
      <c r="H5" s="549"/>
      <c r="I5" s="549"/>
      <c r="J5" s="549"/>
      <c r="K5" s="549"/>
      <c r="L5" s="549"/>
      <c r="M5" s="549"/>
      <c r="N5" s="549"/>
      <c r="O5" s="549"/>
      <c r="P5" s="549"/>
      <c r="Q5" s="549"/>
      <c r="R5" s="549"/>
      <c r="S5" s="549"/>
      <c r="T5" s="549"/>
    </row>
    <row r="6" spans="1:20" ht="21.6" customHeight="1">
      <c r="A6" s="260"/>
      <c r="B6" s="261"/>
      <c r="C6" s="261"/>
      <c r="D6" s="261"/>
      <c r="E6" s="261"/>
      <c r="F6" s="262" t="s">
        <v>223</v>
      </c>
      <c r="G6" s="262"/>
      <c r="H6" s="262" t="s">
        <v>224</v>
      </c>
      <c r="I6" s="262"/>
      <c r="J6" s="262" t="s">
        <v>476</v>
      </c>
      <c r="K6" s="262"/>
      <c r="L6" s="262" t="s">
        <v>183</v>
      </c>
      <c r="M6" s="262"/>
      <c r="N6" s="262" t="s">
        <v>477</v>
      </c>
      <c r="O6" s="262"/>
      <c r="P6" s="262" t="s">
        <v>186</v>
      </c>
      <c r="Q6" s="262"/>
      <c r="R6" s="262" t="s">
        <v>478</v>
      </c>
      <c r="S6" s="262"/>
      <c r="T6" s="262" t="s">
        <v>355</v>
      </c>
    </row>
    <row r="7" spans="1:20" ht="21.6" customHeight="1">
      <c r="A7" s="260"/>
      <c r="B7" s="261"/>
      <c r="C7" s="261"/>
      <c r="D7" s="261"/>
      <c r="E7" s="261"/>
      <c r="F7" s="263"/>
      <c r="G7" s="264"/>
      <c r="H7" s="263"/>
      <c r="I7" s="264"/>
      <c r="J7" s="263"/>
      <c r="K7" s="264"/>
      <c r="L7" s="263"/>
      <c r="M7" s="264"/>
      <c r="N7" s="263" t="s">
        <v>479</v>
      </c>
      <c r="O7" s="264"/>
      <c r="P7" s="263"/>
      <c r="Q7" s="264"/>
      <c r="R7" s="263" t="s">
        <v>480</v>
      </c>
      <c r="S7" s="264"/>
      <c r="T7" s="263"/>
    </row>
    <row r="8" spans="1:20" ht="21.6" customHeight="1">
      <c r="B8" s="265" t="s">
        <v>457</v>
      </c>
      <c r="C8" s="257"/>
      <c r="D8" s="257"/>
      <c r="E8" s="257"/>
      <c r="F8" s="266"/>
      <c r="G8" s="257"/>
      <c r="H8" s="266"/>
      <c r="I8" s="257"/>
      <c r="J8" s="257"/>
      <c r="K8" s="257"/>
      <c r="L8" s="257"/>
      <c r="M8" s="257"/>
      <c r="N8" s="266"/>
      <c r="O8" s="257"/>
      <c r="P8" s="266"/>
      <c r="Q8" s="257"/>
      <c r="R8" s="257"/>
      <c r="S8" s="257"/>
      <c r="T8" s="266"/>
    </row>
    <row r="9" spans="1:20" ht="21.6" customHeight="1">
      <c r="C9" s="251" t="s">
        <v>458</v>
      </c>
      <c r="D9" s="257"/>
      <c r="E9" s="257"/>
      <c r="F9" s="257">
        <v>57000000</v>
      </c>
      <c r="G9" s="257"/>
      <c r="H9" s="257">
        <v>89313790.540000007</v>
      </c>
      <c r="I9" s="257"/>
      <c r="J9" s="257">
        <v>42788560.670000002</v>
      </c>
      <c r="K9" s="257"/>
      <c r="L9" s="257">
        <v>124063357.8</v>
      </c>
      <c r="M9" s="257"/>
      <c r="N9" s="257">
        <v>19916928.93</v>
      </c>
      <c r="O9" s="257"/>
      <c r="P9" s="257">
        <v>45312172.590000004</v>
      </c>
      <c r="Q9" s="257"/>
      <c r="R9" s="257">
        <v>38700</v>
      </c>
      <c r="S9" s="257"/>
      <c r="T9" s="257">
        <f>SUM(F9:R9)</f>
        <v>378433510.53000009</v>
      </c>
    </row>
    <row r="10" spans="1:20" ht="21.6" customHeight="1">
      <c r="C10" s="251" t="s">
        <v>481</v>
      </c>
      <c r="D10" s="257"/>
      <c r="E10" s="257"/>
      <c r="F10" s="257">
        <v>0</v>
      </c>
      <c r="G10" s="257"/>
      <c r="H10" s="257">
        <v>0</v>
      </c>
      <c r="I10" s="257"/>
      <c r="J10" s="257">
        <v>636602.18000000005</v>
      </c>
      <c r="K10" s="257"/>
      <c r="L10" s="257">
        <v>908463.44</v>
      </c>
      <c r="M10" s="257"/>
      <c r="N10" s="257">
        <v>1679745.16</v>
      </c>
      <c r="O10" s="257"/>
      <c r="P10" s="257">
        <v>1709000</v>
      </c>
      <c r="Q10" s="257"/>
      <c r="R10" s="257">
        <v>0</v>
      </c>
      <c r="S10" s="257"/>
      <c r="T10" s="257">
        <f>SUM(F10:R10)</f>
        <v>4933810.78</v>
      </c>
    </row>
    <row r="11" spans="1:20" ht="21.6" customHeight="1">
      <c r="C11" s="251" t="s">
        <v>459</v>
      </c>
      <c r="D11" s="257"/>
      <c r="E11" s="257"/>
      <c r="F11" s="257">
        <v>0</v>
      </c>
      <c r="G11" s="257"/>
      <c r="H11" s="257">
        <v>0</v>
      </c>
      <c r="I11" s="257"/>
      <c r="J11" s="257">
        <v>0</v>
      </c>
      <c r="K11" s="257"/>
      <c r="L11" s="257">
        <v>-10085268.699999999</v>
      </c>
      <c r="M11" s="257"/>
      <c r="N11" s="257">
        <v>-264911.82</v>
      </c>
      <c r="O11" s="257"/>
      <c r="P11" s="257">
        <v>0</v>
      </c>
      <c r="Q11" s="257"/>
      <c r="R11" s="257">
        <v>0</v>
      </c>
      <c r="S11" s="257"/>
      <c r="T11" s="257">
        <f>SUM(F11:R11)</f>
        <v>-10350180.52</v>
      </c>
    </row>
    <row r="12" spans="1:20" ht="21.6" customHeight="1">
      <c r="C12" s="251" t="s">
        <v>482</v>
      </c>
      <c r="D12" s="257"/>
      <c r="E12" s="257"/>
      <c r="F12" s="267">
        <v>0</v>
      </c>
      <c r="G12" s="257"/>
      <c r="H12" s="267">
        <v>0</v>
      </c>
      <c r="I12" s="257"/>
      <c r="J12" s="267">
        <v>0</v>
      </c>
      <c r="K12" s="257"/>
      <c r="L12" s="267">
        <v>38700</v>
      </c>
      <c r="M12" s="257"/>
      <c r="N12" s="267">
        <v>-49000.01</v>
      </c>
      <c r="O12" s="257"/>
      <c r="P12" s="267">
        <v>0</v>
      </c>
      <c r="Q12" s="257"/>
      <c r="R12" s="267">
        <v>-38700</v>
      </c>
      <c r="S12" s="257"/>
      <c r="T12" s="267">
        <f>SUM(F12:R12)</f>
        <v>-49000.01</v>
      </c>
    </row>
    <row r="13" spans="1:20" ht="21.6" customHeight="1">
      <c r="C13" s="251" t="s">
        <v>460</v>
      </c>
      <c r="D13" s="257"/>
      <c r="E13" s="257"/>
      <c r="F13" s="257">
        <f>SUM(F9:F12)</f>
        <v>57000000</v>
      </c>
      <c r="G13" s="257"/>
      <c r="H13" s="257">
        <f>SUM(H9:H12)</f>
        <v>89313790.540000007</v>
      </c>
      <c r="I13" s="257"/>
      <c r="J13" s="257">
        <f>SUM(J9:J12)</f>
        <v>43425162.850000001</v>
      </c>
      <c r="K13" s="257"/>
      <c r="L13" s="257">
        <f>SUM(L9:L12)</f>
        <v>114925252.53999999</v>
      </c>
      <c r="M13" s="257"/>
      <c r="N13" s="257">
        <f>SUM(N9:N12)</f>
        <v>21282762.259999998</v>
      </c>
      <c r="O13" s="257"/>
      <c r="P13" s="257">
        <f>SUM(P9:P12)</f>
        <v>47021172.590000004</v>
      </c>
      <c r="Q13" s="257"/>
      <c r="R13" s="257">
        <f>SUM(R9:R12)</f>
        <v>0</v>
      </c>
      <c r="S13" s="257"/>
      <c r="T13" s="257">
        <f>SUM(T9:T12)</f>
        <v>372968140.78000009</v>
      </c>
    </row>
    <row r="14" spans="1:20" ht="21.6" customHeight="1">
      <c r="C14" s="251" t="s">
        <v>481</v>
      </c>
      <c r="D14" s="257"/>
      <c r="E14" s="257"/>
      <c r="F14" s="257">
        <v>0</v>
      </c>
      <c r="G14" s="257"/>
      <c r="H14" s="257">
        <v>0</v>
      </c>
      <c r="I14" s="257"/>
      <c r="J14" s="257">
        <v>0</v>
      </c>
      <c r="K14" s="257"/>
      <c r="L14" s="257">
        <v>1413437.8</v>
      </c>
      <c r="M14" s="257"/>
      <c r="N14" s="257">
        <f>905765.41+616034.34</f>
        <v>1521799.75</v>
      </c>
      <c r="O14" s="257"/>
      <c r="P14" s="257">
        <v>5779000</v>
      </c>
      <c r="Q14" s="257"/>
      <c r="R14" s="257">
        <f>1511271.91-80081.86</f>
        <v>1431190.0499999998</v>
      </c>
      <c r="S14" s="257"/>
      <c r="T14" s="257">
        <f>SUM(F14:R14)</f>
        <v>10145427.600000001</v>
      </c>
    </row>
    <row r="15" spans="1:20" ht="21.6" customHeight="1">
      <c r="C15" s="251" t="s">
        <v>459</v>
      </c>
      <c r="D15" s="257"/>
      <c r="E15" s="257"/>
      <c r="F15" s="257">
        <v>0</v>
      </c>
      <c r="G15" s="257"/>
      <c r="H15" s="257">
        <v>0</v>
      </c>
      <c r="I15" s="257"/>
      <c r="J15" s="257">
        <v>0</v>
      </c>
      <c r="K15" s="257"/>
      <c r="L15" s="257">
        <v>-1388736.32</v>
      </c>
      <c r="M15" s="257"/>
      <c r="N15" s="257">
        <f>-50742.05-1009550.69</f>
        <v>-1060292.74</v>
      </c>
      <c r="O15" s="257"/>
      <c r="P15" s="257">
        <v>0</v>
      </c>
      <c r="Q15" s="257"/>
      <c r="R15" s="257">
        <v>0</v>
      </c>
      <c r="S15" s="257"/>
      <c r="T15" s="257">
        <f>SUM(F15:R15)</f>
        <v>-2449029.06</v>
      </c>
    </row>
    <row r="16" spans="1:20" ht="21.6" customHeight="1">
      <c r="C16" s="251" t="s">
        <v>482</v>
      </c>
      <c r="D16" s="257"/>
      <c r="E16" s="257"/>
      <c r="F16" s="257">
        <v>0</v>
      </c>
      <c r="G16" s="257"/>
      <c r="H16" s="257">
        <v>0</v>
      </c>
      <c r="I16" s="257"/>
      <c r="J16" s="257">
        <v>0</v>
      </c>
      <c r="K16" s="257"/>
      <c r="L16" s="257">
        <v>695751.83</v>
      </c>
      <c r="M16" s="257"/>
      <c r="N16" s="257">
        <v>0</v>
      </c>
      <c r="O16" s="257"/>
      <c r="P16" s="257">
        <v>0</v>
      </c>
      <c r="Q16" s="257"/>
      <c r="R16" s="257">
        <f>-775833.69+80081.86</f>
        <v>-695751.83</v>
      </c>
      <c r="S16" s="257"/>
      <c r="T16" s="257">
        <f>SUM(F16:R16)</f>
        <v>0</v>
      </c>
    </row>
    <row r="17" spans="2:25" ht="21.6" customHeight="1" thickBot="1">
      <c r="C17" s="251" t="s">
        <v>461</v>
      </c>
      <c r="D17" s="257"/>
      <c r="E17" s="257"/>
      <c r="F17" s="268">
        <f>SUM(F13:F16)</f>
        <v>57000000</v>
      </c>
      <c r="G17" s="257"/>
      <c r="H17" s="268">
        <f>SUM(H13:H16)</f>
        <v>89313790.540000007</v>
      </c>
      <c r="I17" s="257"/>
      <c r="J17" s="268">
        <f>SUM(J13:J16)</f>
        <v>43425162.850000001</v>
      </c>
      <c r="K17" s="257"/>
      <c r="L17" s="268">
        <f>SUM(L13:L16)</f>
        <v>115645705.84999999</v>
      </c>
      <c r="M17" s="257"/>
      <c r="N17" s="268">
        <f>SUM(N13:N16)</f>
        <v>21744269.27</v>
      </c>
      <c r="O17" s="257"/>
      <c r="P17" s="268">
        <f>SUM(P13:P16)</f>
        <v>52800172.590000004</v>
      </c>
      <c r="Q17" s="257"/>
      <c r="R17" s="268">
        <f>SUM(R13:R16)</f>
        <v>735438.21999999986</v>
      </c>
      <c r="S17" s="257"/>
      <c r="T17" s="268">
        <f>SUM(T13:T16)</f>
        <v>380664539.32000011</v>
      </c>
      <c r="W17" s="269"/>
      <c r="Y17" s="270"/>
    </row>
    <row r="18" spans="2:25" ht="21.6" customHeight="1" thickTop="1">
      <c r="B18" s="265" t="s">
        <v>462</v>
      </c>
      <c r="C18" s="251"/>
      <c r="D18" s="257"/>
      <c r="E18" s="251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</row>
    <row r="19" spans="2:25" ht="21.6" customHeight="1">
      <c r="C19" s="251" t="s">
        <v>458</v>
      </c>
      <c r="D19" s="257"/>
      <c r="E19" s="257"/>
      <c r="F19" s="257">
        <v>0</v>
      </c>
      <c r="G19" s="257"/>
      <c r="H19" s="257">
        <v>-27508666.469999999</v>
      </c>
      <c r="I19" s="257"/>
      <c r="J19" s="257">
        <v>-24815740.079999998</v>
      </c>
      <c r="K19" s="257"/>
      <c r="L19" s="257">
        <v>-92233568.810000002</v>
      </c>
      <c r="M19" s="257"/>
      <c r="N19" s="257">
        <v>-13614702.6</v>
      </c>
      <c r="O19" s="257"/>
      <c r="P19" s="257">
        <v>-25121166.239999998</v>
      </c>
      <c r="Q19" s="257"/>
      <c r="R19" s="257">
        <v>0</v>
      </c>
      <c r="S19" s="257"/>
      <c r="T19" s="257">
        <f>SUM(F19:R19)</f>
        <v>-183293844.20000002</v>
      </c>
    </row>
    <row r="20" spans="2:25" ht="21.6" customHeight="1">
      <c r="C20" s="251" t="s">
        <v>463</v>
      </c>
      <c r="D20" s="257"/>
      <c r="E20" s="257"/>
      <c r="F20" s="257">
        <v>0</v>
      </c>
      <c r="G20" s="257"/>
      <c r="H20" s="257">
        <v>-2008717.8800000004</v>
      </c>
      <c r="I20" s="257"/>
      <c r="J20" s="257">
        <v>-1214853.73</v>
      </c>
      <c r="K20" s="257"/>
      <c r="L20" s="257">
        <v>-16052295.119999999</v>
      </c>
      <c r="M20" s="257"/>
      <c r="N20" s="257">
        <v>-2880203.09</v>
      </c>
      <c r="O20" s="257"/>
      <c r="P20" s="257">
        <v>-3889166.55</v>
      </c>
      <c r="Q20" s="271"/>
      <c r="R20" s="257">
        <v>0</v>
      </c>
      <c r="S20" s="257"/>
      <c r="T20" s="257">
        <f>SUM(F20:R20)</f>
        <v>-26045236.370000001</v>
      </c>
    </row>
    <row r="21" spans="2:25" ht="21.6" customHeight="1">
      <c r="C21" s="251" t="s">
        <v>459</v>
      </c>
      <c r="D21" s="257"/>
      <c r="E21" s="257"/>
      <c r="F21" s="257">
        <v>0</v>
      </c>
      <c r="G21" s="257"/>
      <c r="H21" s="257">
        <v>0</v>
      </c>
      <c r="I21" s="257"/>
      <c r="J21" s="257">
        <v>0</v>
      </c>
      <c r="K21" s="257"/>
      <c r="L21" s="257">
        <v>9260888.2799999993</v>
      </c>
      <c r="M21" s="257"/>
      <c r="N21" s="257">
        <v>210404.24</v>
      </c>
      <c r="O21" s="257"/>
      <c r="P21" s="257">
        <v>0</v>
      </c>
      <c r="Q21" s="271"/>
      <c r="R21" s="257">
        <v>0</v>
      </c>
      <c r="S21" s="257"/>
      <c r="T21" s="257">
        <f>SUM(F21:R21)</f>
        <v>9471292.5199999996</v>
      </c>
    </row>
    <row r="22" spans="2:25" ht="21.6" customHeight="1">
      <c r="C22" s="251" t="s">
        <v>482</v>
      </c>
      <c r="D22" s="257"/>
      <c r="E22" s="257"/>
      <c r="F22" s="267">
        <v>0</v>
      </c>
      <c r="G22" s="257"/>
      <c r="H22" s="267">
        <v>0</v>
      </c>
      <c r="I22" s="257"/>
      <c r="J22" s="267">
        <v>0</v>
      </c>
      <c r="K22" s="257"/>
      <c r="L22" s="267">
        <v>571178.25</v>
      </c>
      <c r="M22" s="257"/>
      <c r="N22" s="267">
        <v>48998.01</v>
      </c>
      <c r="O22" s="257"/>
      <c r="P22" s="267">
        <v>0</v>
      </c>
      <c r="Q22" s="271"/>
      <c r="R22" s="267">
        <v>0</v>
      </c>
      <c r="S22" s="257"/>
      <c r="T22" s="267">
        <f>SUM(F22:R22)</f>
        <v>620176.26</v>
      </c>
    </row>
    <row r="23" spans="2:25" ht="21.6" customHeight="1">
      <c r="C23" s="251" t="s">
        <v>460</v>
      </c>
      <c r="D23" s="257"/>
      <c r="E23" s="257"/>
      <c r="F23" s="257">
        <f>SUM(F19:F22)</f>
        <v>0</v>
      </c>
      <c r="G23" s="257"/>
      <c r="H23" s="257">
        <f>SUM(H19:H22)</f>
        <v>-29517384.349999998</v>
      </c>
      <c r="I23" s="257"/>
      <c r="J23" s="257">
        <f>SUM(J19:J22)</f>
        <v>-26030593.809999999</v>
      </c>
      <c r="K23" s="257"/>
      <c r="L23" s="257">
        <f>SUM(L19:L22)</f>
        <v>-98453797.400000006</v>
      </c>
      <c r="M23" s="257"/>
      <c r="N23" s="257">
        <f>SUM(N19:N22)</f>
        <v>-16235503.439999999</v>
      </c>
      <c r="O23" s="257"/>
      <c r="P23" s="257">
        <f>SUM(P19:P22)</f>
        <v>-29010332.789999999</v>
      </c>
      <c r="Q23" s="257"/>
      <c r="R23" s="257">
        <f>SUM(R19:R22)</f>
        <v>0</v>
      </c>
      <c r="S23" s="257"/>
      <c r="T23" s="257">
        <f>SUM(T19:T22)</f>
        <v>-199247611.79000002</v>
      </c>
    </row>
    <row r="24" spans="2:25" ht="21.6" customHeight="1">
      <c r="C24" s="251" t="s">
        <v>463</v>
      </c>
      <c r="D24" s="257"/>
      <c r="E24" s="257"/>
      <c r="F24" s="257">
        <v>0</v>
      </c>
      <c r="G24" s="257"/>
      <c r="H24" s="257">
        <v>-2056939.04</v>
      </c>
      <c r="I24" s="257"/>
      <c r="J24" s="257">
        <v>-1235878.3400000001</v>
      </c>
      <c r="K24" s="257"/>
      <c r="L24" s="257">
        <v>-8122556.4100000001</v>
      </c>
      <c r="M24" s="257"/>
      <c r="N24" s="257">
        <f>-1890239.36-385956.39-171576.18</f>
        <v>-2447771.9300000002</v>
      </c>
      <c r="O24" s="257"/>
      <c r="P24" s="257">
        <v>-2539484.12</v>
      </c>
      <c r="Q24" s="257"/>
      <c r="R24" s="257">
        <v>0</v>
      </c>
      <c r="S24" s="257"/>
      <c r="T24" s="257">
        <f>SUM(F24:R24)</f>
        <v>-16402629.84</v>
      </c>
    </row>
    <row r="25" spans="2:25" ht="21.6" customHeight="1">
      <c r="C25" s="251" t="s">
        <v>459</v>
      </c>
      <c r="D25" s="257"/>
      <c r="E25" s="257"/>
      <c r="F25" s="257">
        <v>0</v>
      </c>
      <c r="G25" s="257"/>
      <c r="H25" s="257">
        <v>0</v>
      </c>
      <c r="I25" s="257"/>
      <c r="J25" s="257">
        <v>0</v>
      </c>
      <c r="K25" s="257"/>
      <c r="L25" s="257">
        <v>1186839.43</v>
      </c>
      <c r="M25" s="257"/>
      <c r="N25" s="257">
        <f>44804.85+8510.42+976494.34</f>
        <v>1029809.61</v>
      </c>
      <c r="O25" s="257"/>
      <c r="P25" s="257">
        <v>0</v>
      </c>
      <c r="Q25" s="257"/>
      <c r="R25" s="257">
        <v>0</v>
      </c>
      <c r="S25" s="257"/>
      <c r="T25" s="257">
        <f>SUM(F25:R25)</f>
        <v>2216649.04</v>
      </c>
    </row>
    <row r="26" spans="2:25" ht="21.6" customHeight="1">
      <c r="C26" s="251" t="s">
        <v>482</v>
      </c>
      <c r="D26" s="257"/>
      <c r="E26" s="257"/>
      <c r="F26" s="257">
        <v>0</v>
      </c>
      <c r="G26" s="257"/>
      <c r="H26" s="257">
        <v>0</v>
      </c>
      <c r="I26" s="257"/>
      <c r="J26" s="257">
        <v>0</v>
      </c>
      <c r="K26" s="257"/>
      <c r="L26" s="257">
        <v>0</v>
      </c>
      <c r="M26" s="257"/>
      <c r="N26" s="257">
        <v>0</v>
      </c>
      <c r="O26" s="257"/>
      <c r="P26" s="257">
        <v>0</v>
      </c>
      <c r="Q26" s="257"/>
      <c r="R26" s="257">
        <v>0</v>
      </c>
      <c r="S26" s="257"/>
      <c r="T26" s="257">
        <f>SUM(F26:R26)</f>
        <v>0</v>
      </c>
    </row>
    <row r="27" spans="2:25" ht="21.6" customHeight="1" thickBot="1">
      <c r="C27" s="251" t="s">
        <v>461</v>
      </c>
      <c r="D27" s="257"/>
      <c r="E27" s="257"/>
      <c r="F27" s="268">
        <f>SUM(F23:F25)</f>
        <v>0</v>
      </c>
      <c r="G27" s="257"/>
      <c r="H27" s="268">
        <f>SUM(H23:H26)</f>
        <v>-31574323.389999997</v>
      </c>
      <c r="I27" s="257"/>
      <c r="J27" s="268">
        <f>SUM(J23:J26)</f>
        <v>-27266472.149999999</v>
      </c>
      <c r="K27" s="257"/>
      <c r="L27" s="268">
        <f>SUM(L23:L26)</f>
        <v>-105389514.38</v>
      </c>
      <c r="M27" s="257"/>
      <c r="N27" s="268">
        <f>SUM(N23:N26)</f>
        <v>-17653465.760000002</v>
      </c>
      <c r="O27" s="257"/>
      <c r="P27" s="268">
        <f>SUM(P23:P26)</f>
        <v>-31549816.91</v>
      </c>
      <c r="Q27" s="257"/>
      <c r="R27" s="268">
        <f>SUM(R23:R25)</f>
        <v>0</v>
      </c>
      <c r="S27" s="257"/>
      <c r="T27" s="268">
        <f>SUM(T23:T26)</f>
        <v>-213433592.59000003</v>
      </c>
    </row>
    <row r="28" spans="2:25" ht="21.6" customHeight="1" thickTop="1">
      <c r="B28" s="265" t="s">
        <v>467</v>
      </c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</row>
    <row r="29" spans="2:25" ht="21.6" customHeight="1" thickBot="1">
      <c r="C29" s="251" t="s">
        <v>461</v>
      </c>
      <c r="D29" s="257"/>
      <c r="E29" s="257"/>
      <c r="F29" s="272">
        <f>+F17+F27</f>
        <v>57000000</v>
      </c>
      <c r="G29" s="257"/>
      <c r="H29" s="272">
        <f>+H17+H27</f>
        <v>57739467.150000006</v>
      </c>
      <c r="I29" s="257"/>
      <c r="J29" s="272">
        <f>+J17+J27</f>
        <v>16158690.700000003</v>
      </c>
      <c r="K29" s="257"/>
      <c r="L29" s="272">
        <f>+L17+L27</f>
        <v>10256191.469999999</v>
      </c>
      <c r="M29" s="257"/>
      <c r="N29" s="272">
        <f>+N17+N27</f>
        <v>4090803.5099999979</v>
      </c>
      <c r="O29" s="257"/>
      <c r="P29" s="272">
        <f>+P17+P27</f>
        <v>21250355.680000003</v>
      </c>
      <c r="Q29" s="257"/>
      <c r="R29" s="272">
        <f>+R17+R27</f>
        <v>735438.21999999986</v>
      </c>
      <c r="S29" s="257"/>
      <c r="T29" s="272">
        <f>+T17+T27</f>
        <v>167230946.73000008</v>
      </c>
      <c r="V29" s="273"/>
      <c r="W29" s="274"/>
    </row>
    <row r="30" spans="2:25" ht="21.6" customHeight="1" thickTop="1" thickBot="1">
      <c r="C30" s="251" t="s">
        <v>460</v>
      </c>
      <c r="D30" s="257"/>
      <c r="E30" s="257"/>
      <c r="F30" s="272">
        <f>+F13+F23</f>
        <v>57000000</v>
      </c>
      <c r="G30" s="257"/>
      <c r="H30" s="272">
        <f>+H13+H23</f>
        <v>59796406.190000013</v>
      </c>
      <c r="I30" s="257"/>
      <c r="J30" s="272">
        <f>+J13+J23</f>
        <v>17394569.040000003</v>
      </c>
      <c r="K30" s="257"/>
      <c r="L30" s="272">
        <f>+L13+L23</f>
        <v>16471455.139999986</v>
      </c>
      <c r="M30" s="257"/>
      <c r="N30" s="272">
        <f>+N13+N23</f>
        <v>5047258.8199999984</v>
      </c>
      <c r="O30" s="257"/>
      <c r="P30" s="272">
        <f>+P13+P23</f>
        <v>18010839.800000004</v>
      </c>
      <c r="Q30" s="257"/>
      <c r="R30" s="272">
        <f>+R13+R23</f>
        <v>0</v>
      </c>
      <c r="S30" s="257"/>
      <c r="T30" s="272">
        <f>SUM(F30:R30)</f>
        <v>173720528.99000001</v>
      </c>
    </row>
    <row r="31" spans="2:25" ht="21.6" customHeight="1" thickTop="1">
      <c r="B31" s="257"/>
      <c r="C31" s="251"/>
      <c r="D31" s="257"/>
      <c r="E31" s="257"/>
      <c r="F31" s="257"/>
      <c r="G31" s="257"/>
      <c r="H31" s="257"/>
      <c r="I31" s="257"/>
      <c r="J31" s="257"/>
      <c r="K31" s="257"/>
      <c r="L31" s="257"/>
      <c r="M31" s="257"/>
      <c r="N31" s="257"/>
      <c r="O31" s="257"/>
      <c r="P31" s="257"/>
      <c r="Q31" s="257"/>
      <c r="R31" s="257"/>
      <c r="S31" s="257"/>
      <c r="T31" s="257"/>
    </row>
    <row r="32" spans="2:25" ht="21.6" customHeight="1">
      <c r="C32" s="251" t="s">
        <v>468</v>
      </c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  <c r="T32" s="257">
        <v>16402629.84</v>
      </c>
    </row>
    <row r="33" spans="1:20" ht="21.6" customHeight="1">
      <c r="C33" s="251" t="s">
        <v>469</v>
      </c>
      <c r="D33" s="257"/>
      <c r="E33" s="257"/>
      <c r="F33" s="257"/>
      <c r="G33" s="257"/>
      <c r="H33" s="257"/>
      <c r="I33" s="257"/>
      <c r="J33" s="257"/>
      <c r="K33" s="257"/>
      <c r="L33" s="257"/>
      <c r="M33" s="257"/>
      <c r="N33" s="257"/>
      <c r="O33" s="257"/>
      <c r="P33" s="257"/>
      <c r="Q33" s="257"/>
      <c r="R33" s="257"/>
      <c r="S33" s="257"/>
      <c r="T33" s="257">
        <v>26045236.370000008</v>
      </c>
    </row>
    <row r="34" spans="1:20" ht="21.6" customHeight="1">
      <c r="C34" s="187" t="s">
        <v>483</v>
      </c>
      <c r="D34" s="257"/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257"/>
      <c r="R34" s="257"/>
      <c r="S34" s="257"/>
      <c r="T34" s="257"/>
    </row>
    <row r="35" spans="1:20" ht="21.6" customHeight="1">
      <c r="C35" s="275" t="s">
        <v>484</v>
      </c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66"/>
      <c r="Q35" s="266"/>
      <c r="R35" s="266"/>
      <c r="S35" s="266"/>
      <c r="T35" s="257"/>
    </row>
    <row r="36" spans="1:20" ht="21.6" customHeight="1">
      <c r="C36" s="275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66"/>
      <c r="Q36" s="266"/>
      <c r="R36" s="266"/>
      <c r="S36" s="266"/>
      <c r="T36" s="257"/>
    </row>
    <row r="37" spans="1:20" ht="21.6" customHeight="1">
      <c r="A37" s="257"/>
      <c r="B37" s="257"/>
      <c r="C37" s="257"/>
      <c r="D37" s="257"/>
      <c r="E37" s="257"/>
      <c r="F37" s="257"/>
      <c r="G37" s="257"/>
      <c r="H37" s="257"/>
      <c r="I37" s="257"/>
      <c r="J37" s="257"/>
      <c r="K37" s="257"/>
      <c r="L37" s="257"/>
      <c r="M37" s="257"/>
      <c r="N37" s="257"/>
      <c r="O37" s="257"/>
      <c r="P37" s="266"/>
      <c r="Q37" s="266"/>
      <c r="R37" s="266"/>
      <c r="S37" s="266"/>
      <c r="T37" s="257"/>
    </row>
    <row r="38" spans="1:20" ht="21.6" customHeight="1">
      <c r="A38" s="276"/>
      <c r="B38" s="277"/>
      <c r="C38" s="277"/>
      <c r="D38" s="277"/>
      <c r="E38" s="278"/>
      <c r="F38" s="278"/>
      <c r="G38" s="278"/>
      <c r="H38" s="23" t="s">
        <v>33</v>
      </c>
      <c r="I38" s="16"/>
      <c r="J38" s="16"/>
      <c r="K38" s="41"/>
      <c r="L38" s="277"/>
      <c r="M38" s="278"/>
      <c r="N38" s="278"/>
      <c r="O38" s="278"/>
      <c r="P38" s="278"/>
      <c r="Q38" s="277"/>
      <c r="R38" s="277"/>
      <c r="S38" s="277"/>
      <c r="T38" s="277"/>
    </row>
    <row r="39" spans="1:20" ht="21.6" customHeight="1">
      <c r="A39" s="276"/>
      <c r="B39" s="277"/>
      <c r="C39" s="277"/>
      <c r="D39" s="277"/>
      <c r="E39" s="266"/>
      <c r="F39" s="266"/>
      <c r="G39" s="266"/>
      <c r="H39" s="23" t="s">
        <v>34</v>
      </c>
      <c r="I39" s="16"/>
      <c r="J39" s="16"/>
      <c r="K39" s="41"/>
      <c r="L39" s="277"/>
      <c r="M39" s="266"/>
      <c r="N39" s="266"/>
      <c r="O39" s="266"/>
      <c r="P39" s="266"/>
      <c r="Q39" s="277"/>
      <c r="R39" s="277"/>
      <c r="S39" s="277"/>
      <c r="T39" s="277"/>
    </row>
  </sheetData>
  <mergeCells count="2">
    <mergeCell ref="A1:T1"/>
    <mergeCell ref="F5:T5"/>
  </mergeCells>
  <pageMargins left="1.0236220472440944" right="0.47244094488188981" top="0.39370078740157483" bottom="0.35433070866141736" header="0" footer="0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V148"/>
  <sheetViews>
    <sheetView view="pageBreakPreview" topLeftCell="A96" zoomScale="70" zoomScaleNormal="85" zoomScaleSheetLayoutView="70" workbookViewId="0">
      <selection activeCell="F5" sqref="F5"/>
    </sheetView>
  </sheetViews>
  <sheetFormatPr defaultColWidth="12.625" defaultRowHeight="25.5" customHeight="1"/>
  <cols>
    <col min="1" max="1" width="3" style="40" customWidth="1"/>
    <col min="2" max="3" width="3.5" style="40" customWidth="1"/>
    <col min="4" max="4" width="9.75" style="40" customWidth="1"/>
    <col min="5" max="6" width="9.5" style="40" customWidth="1"/>
    <col min="7" max="7" width="4.625" style="40" customWidth="1"/>
    <col min="8" max="8" width="13.125" style="40" customWidth="1"/>
    <col min="9" max="9" width="0.5" style="40" customWidth="1"/>
    <col min="10" max="10" width="13.125" style="40" customWidth="1"/>
    <col min="11" max="11" width="0.5" style="40" customWidth="1"/>
    <col min="12" max="12" width="13.125" style="40" customWidth="1"/>
    <col min="13" max="13" width="0.5" style="40" customWidth="1"/>
    <col min="14" max="14" width="13.125" style="40" customWidth="1"/>
    <col min="15" max="15" width="2" style="40" customWidth="1"/>
    <col min="16" max="16" width="14.75" style="9" bestFit="1" customWidth="1"/>
    <col min="17" max="17" width="13.75" style="9" bestFit="1" customWidth="1"/>
    <col min="18" max="18" width="14.75" style="9" bestFit="1" customWidth="1"/>
    <col min="19" max="19" width="12.625" style="9"/>
    <col min="20" max="16384" width="12.625" style="40"/>
  </cols>
  <sheetData>
    <row r="1" spans="1:22" ht="28.5" customHeight="1">
      <c r="A1" s="550" t="s">
        <v>485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</row>
    <row r="2" spans="1:22" ht="28.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 t="s">
        <v>36</v>
      </c>
    </row>
    <row r="3" spans="1:22" ht="28.5" customHeight="1">
      <c r="A3" s="43"/>
      <c r="B3" s="43"/>
      <c r="C3" s="43"/>
      <c r="D3" s="43"/>
      <c r="E3" s="43"/>
      <c r="F3" s="43"/>
      <c r="G3" s="43"/>
      <c r="H3" s="43"/>
      <c r="I3" s="43"/>
      <c r="J3" s="44"/>
      <c r="K3" s="43"/>
      <c r="L3" s="43"/>
      <c r="M3" s="43"/>
      <c r="N3" s="44"/>
    </row>
    <row r="4" spans="1:22" s="48" customFormat="1" ht="28.5" customHeight="1">
      <c r="A4" s="45" t="s">
        <v>486</v>
      </c>
      <c r="B4" s="46" t="s">
        <v>487</v>
      </c>
      <c r="C4" s="47"/>
      <c r="D4" s="47"/>
      <c r="E4" s="47"/>
      <c r="F4" s="47"/>
      <c r="G4" s="47"/>
      <c r="H4" s="47"/>
      <c r="I4" s="47"/>
      <c r="P4" s="8"/>
      <c r="Q4" s="8"/>
      <c r="R4" s="8"/>
      <c r="S4" s="8"/>
    </row>
    <row r="5" spans="1:22" ht="28.5" customHeight="1">
      <c r="A5" s="47"/>
      <c r="B5" s="47"/>
      <c r="J5" s="49"/>
      <c r="K5" s="49"/>
      <c r="L5" s="50" t="s">
        <v>349</v>
      </c>
      <c r="M5" s="49"/>
      <c r="N5" s="51"/>
    </row>
    <row r="6" spans="1:22" ht="28.5" customHeight="1">
      <c r="A6" s="47"/>
      <c r="B6" s="47"/>
      <c r="J6" s="50" t="s">
        <v>223</v>
      </c>
      <c r="K6" s="52"/>
      <c r="L6" s="50" t="s">
        <v>224</v>
      </c>
      <c r="M6" s="52"/>
      <c r="N6" s="50" t="s">
        <v>355</v>
      </c>
    </row>
    <row r="7" spans="1:22" ht="28.5" customHeight="1">
      <c r="C7" s="53" t="s">
        <v>457</v>
      </c>
      <c r="D7" s="47"/>
      <c r="J7" s="47"/>
      <c r="K7" s="47"/>
      <c r="L7" s="47"/>
      <c r="M7" s="47"/>
      <c r="N7" s="47"/>
    </row>
    <row r="8" spans="1:22" ht="28.5" customHeight="1">
      <c r="C8" s="47"/>
      <c r="D8" s="47" t="s">
        <v>458</v>
      </c>
      <c r="J8" s="10">
        <v>820961.62</v>
      </c>
      <c r="K8" s="47"/>
      <c r="L8" s="10">
        <v>3329634.03</v>
      </c>
      <c r="M8" s="47"/>
      <c r="N8" s="10">
        <f>SUM(J8:L8)</f>
        <v>4150595.65</v>
      </c>
      <c r="Q8" s="11"/>
    </row>
    <row r="9" spans="1:22" ht="28.5" customHeight="1">
      <c r="C9" s="47"/>
      <c r="D9" s="47" t="s">
        <v>481</v>
      </c>
      <c r="J9" s="54">
        <v>8259141.2400000002</v>
      </c>
      <c r="K9" s="47"/>
      <c r="L9" s="54">
        <v>0</v>
      </c>
      <c r="M9" s="47"/>
      <c r="N9" s="55">
        <f>SUM(J9:L9)</f>
        <v>8259141.2400000002</v>
      </c>
    </row>
    <row r="10" spans="1:22" ht="28.5" customHeight="1">
      <c r="C10" s="47"/>
      <c r="D10" s="47" t="s">
        <v>460</v>
      </c>
      <c r="J10" s="10">
        <f>SUM(J8:J9)</f>
        <v>9080102.8599999994</v>
      </c>
      <c r="K10" s="47"/>
      <c r="L10" s="10">
        <f>SUM(L8:L9)</f>
        <v>3329634.03</v>
      </c>
      <c r="M10" s="47"/>
      <c r="N10" s="10">
        <f>SUM(N8:N9)</f>
        <v>12409736.890000001</v>
      </c>
    </row>
    <row r="11" spans="1:22" ht="28.5" customHeight="1">
      <c r="C11" s="47"/>
      <c r="D11" s="47" t="s">
        <v>481</v>
      </c>
      <c r="J11" s="10">
        <f>2105535.05+1230114.95</f>
        <v>3335650</v>
      </c>
      <c r="K11" s="47"/>
      <c r="L11" s="10">
        <v>0</v>
      </c>
      <c r="M11" s="47"/>
      <c r="N11" s="10">
        <f>SUM(J11:L11)</f>
        <v>3335650</v>
      </c>
    </row>
    <row r="12" spans="1:22" ht="28.5" customHeight="1">
      <c r="C12" s="47"/>
      <c r="D12" s="47" t="s">
        <v>488</v>
      </c>
      <c r="J12" s="10">
        <v>-659240.24</v>
      </c>
      <c r="K12" s="47"/>
      <c r="L12" s="10">
        <v>0</v>
      </c>
      <c r="M12" s="47"/>
      <c r="N12" s="10">
        <f>SUM(J12:L12)</f>
        <v>-659240.24</v>
      </c>
    </row>
    <row r="13" spans="1:22" ht="28.5" customHeight="1">
      <c r="C13" s="47"/>
      <c r="D13" s="47" t="s">
        <v>489</v>
      </c>
      <c r="J13" s="55">
        <v>671729.34</v>
      </c>
      <c r="K13" s="47"/>
      <c r="L13" s="55">
        <v>-112328.13</v>
      </c>
      <c r="M13" s="47"/>
      <c r="N13" s="55">
        <f>SUM(J13:L13)</f>
        <v>559401.21</v>
      </c>
      <c r="T13" s="7"/>
      <c r="U13" s="7"/>
      <c r="V13" s="7"/>
    </row>
    <row r="14" spans="1:22" ht="28.5" customHeight="1">
      <c r="C14" s="47"/>
      <c r="D14" s="47" t="s">
        <v>461</v>
      </c>
      <c r="J14" s="54">
        <f>SUM(J10:J13)</f>
        <v>12428241.959999999</v>
      </c>
      <c r="K14" s="47"/>
      <c r="L14" s="54">
        <f>SUM(L10:L13)</f>
        <v>3217305.9</v>
      </c>
      <c r="M14" s="47"/>
      <c r="N14" s="54">
        <f>SUM(N10:N13)</f>
        <v>15645547.859999999</v>
      </c>
    </row>
    <row r="15" spans="1:22" ht="28.5" customHeight="1">
      <c r="C15" s="53" t="s">
        <v>462</v>
      </c>
      <c r="D15" s="47"/>
      <c r="J15" s="47"/>
      <c r="K15" s="47"/>
      <c r="L15" s="47"/>
      <c r="M15" s="47"/>
      <c r="N15" s="47"/>
    </row>
    <row r="16" spans="1:22" ht="28.5" customHeight="1">
      <c r="C16" s="47"/>
      <c r="D16" s="47" t="s">
        <v>458</v>
      </c>
      <c r="J16" s="10">
        <v>-54730.77</v>
      </c>
      <c r="K16" s="47"/>
      <c r="L16" s="10">
        <v>-221975.6</v>
      </c>
      <c r="M16" s="47"/>
      <c r="N16" s="10">
        <f>SUM(J16:L16)</f>
        <v>-276706.37</v>
      </c>
    </row>
    <row r="17" spans="1:14" ht="28.5" customHeight="1">
      <c r="C17" s="47"/>
      <c r="D17" s="47" t="s">
        <v>463</v>
      </c>
      <c r="J17" s="54">
        <v>-469099.32</v>
      </c>
      <c r="K17" s="47"/>
      <c r="L17" s="54">
        <v>-221975.63</v>
      </c>
      <c r="M17" s="47"/>
      <c r="N17" s="55">
        <f>SUM(J17:L17)</f>
        <v>-691074.95</v>
      </c>
    </row>
    <row r="18" spans="1:14" ht="28.5" customHeight="1">
      <c r="C18" s="47"/>
      <c r="D18" s="47" t="s">
        <v>460</v>
      </c>
      <c r="J18" s="10">
        <f>SUM(J16:J17)</f>
        <v>-523830.09</v>
      </c>
      <c r="K18" s="47"/>
      <c r="L18" s="10">
        <f>SUM(L16:L17)</f>
        <v>-443951.23</v>
      </c>
      <c r="M18" s="47"/>
      <c r="N18" s="10">
        <f>SUM(N16:N17)</f>
        <v>-967781.32</v>
      </c>
    </row>
    <row r="19" spans="1:14" ht="28.5" customHeight="1">
      <c r="C19" s="47"/>
      <c r="D19" s="47" t="s">
        <v>463</v>
      </c>
      <c r="J19" s="56">
        <v>-1507584.81</v>
      </c>
      <c r="K19" s="47"/>
      <c r="L19" s="56">
        <v>-199509.95</v>
      </c>
      <c r="M19" s="47"/>
      <c r="N19" s="57">
        <f>SUM(J19:L19)</f>
        <v>-1707094.76</v>
      </c>
    </row>
    <row r="20" spans="1:14" ht="28.5" customHeight="1">
      <c r="C20" s="47"/>
      <c r="D20" s="47" t="s">
        <v>488</v>
      </c>
      <c r="J20" s="56">
        <v>219746.75</v>
      </c>
      <c r="K20" s="47"/>
      <c r="L20" s="56">
        <v>0</v>
      </c>
      <c r="M20" s="47"/>
      <c r="N20" s="57">
        <f>SUM(J20:L20)</f>
        <v>219746.75</v>
      </c>
    </row>
    <row r="21" spans="1:14" ht="28.5" customHeight="1">
      <c r="C21" s="47"/>
      <c r="D21" s="47" t="s">
        <v>461</v>
      </c>
      <c r="H21" s="58"/>
      <c r="J21" s="54">
        <f>SUM(J18:J20)</f>
        <v>-1811668.1500000001</v>
      </c>
      <c r="K21" s="47"/>
      <c r="L21" s="54">
        <f>SUM(L18:L20)</f>
        <v>-643461.17999999993</v>
      </c>
      <c r="M21" s="47"/>
      <c r="N21" s="54">
        <f>SUM(N18:N20)</f>
        <v>-2455129.33</v>
      </c>
    </row>
    <row r="22" spans="1:14" ht="28.5" customHeight="1">
      <c r="C22" s="53" t="s">
        <v>467</v>
      </c>
      <c r="D22" s="47"/>
      <c r="J22" s="47"/>
      <c r="K22" s="47"/>
      <c r="L22" s="47"/>
      <c r="M22" s="47"/>
      <c r="N22" s="47"/>
    </row>
    <row r="23" spans="1:14" ht="28.5" customHeight="1" thickBot="1">
      <c r="C23" s="47"/>
      <c r="D23" s="47" t="s">
        <v>461</v>
      </c>
      <c r="J23" s="59">
        <f>SUM(J14,J21)</f>
        <v>10616573.809999999</v>
      </c>
      <c r="K23" s="47"/>
      <c r="L23" s="59">
        <f>SUM(L14,L21)</f>
        <v>2573844.7199999997</v>
      </c>
      <c r="M23" s="47"/>
      <c r="N23" s="59">
        <f>SUM(N14,N21)</f>
        <v>13190418.529999999</v>
      </c>
    </row>
    <row r="24" spans="1:14" ht="28.5" customHeight="1" thickTop="1" thickBot="1">
      <c r="C24" s="47"/>
      <c r="D24" s="47" t="s">
        <v>460</v>
      </c>
      <c r="J24" s="59">
        <f>+J10+J18</f>
        <v>8556272.7699999996</v>
      </c>
      <c r="K24" s="47"/>
      <c r="L24" s="59">
        <f>+L10+L18</f>
        <v>2885682.8</v>
      </c>
      <c r="M24" s="47"/>
      <c r="N24" s="60">
        <f>+N10+N18</f>
        <v>11441955.57</v>
      </c>
    </row>
    <row r="25" spans="1:14" ht="28.5" customHeight="1" thickTop="1">
      <c r="D25" s="47" t="s">
        <v>468</v>
      </c>
      <c r="J25" s="61"/>
      <c r="K25" s="47"/>
      <c r="L25" s="61"/>
      <c r="M25" s="47"/>
      <c r="N25" s="41">
        <f>-N19</f>
        <v>1707094.76</v>
      </c>
    </row>
    <row r="26" spans="1:14" ht="28.5" customHeight="1">
      <c r="D26" s="47" t="s">
        <v>469</v>
      </c>
      <c r="H26" s="47"/>
      <c r="I26" s="47"/>
      <c r="J26" s="61"/>
      <c r="K26" s="61"/>
      <c r="L26" s="61"/>
      <c r="M26" s="61"/>
      <c r="N26" s="10">
        <v>691074.95</v>
      </c>
    </row>
    <row r="27" spans="1:14" ht="28.5" customHeight="1">
      <c r="D27" s="47"/>
      <c r="H27" s="47"/>
      <c r="I27" s="47"/>
      <c r="J27" s="61"/>
      <c r="K27" s="61"/>
      <c r="L27" s="61"/>
      <c r="M27" s="61"/>
      <c r="N27" s="10"/>
    </row>
    <row r="28" spans="1:14" ht="28.5" customHeight="1">
      <c r="D28" s="47"/>
      <c r="H28" s="47"/>
      <c r="I28" s="47"/>
      <c r="J28" s="61"/>
      <c r="K28" s="61"/>
      <c r="L28" s="61"/>
      <c r="M28" s="61"/>
      <c r="N28" s="10"/>
    </row>
    <row r="29" spans="1:14" ht="28.5" customHeight="1">
      <c r="D29" s="47"/>
      <c r="H29" s="47"/>
      <c r="I29" s="47"/>
      <c r="J29" s="61"/>
      <c r="K29" s="61"/>
      <c r="L29" s="61"/>
      <c r="M29" s="61"/>
      <c r="N29" s="10"/>
    </row>
    <row r="30" spans="1:14" ht="28.5" customHeight="1">
      <c r="A30" s="41"/>
      <c r="B30" s="41"/>
      <c r="C30" s="41"/>
      <c r="D30" s="41"/>
      <c r="E30" s="41"/>
      <c r="F30" s="41"/>
      <c r="G30" s="41"/>
      <c r="H30" s="3"/>
      <c r="I30" s="3"/>
      <c r="J30" s="3"/>
      <c r="K30" s="3"/>
      <c r="L30" s="3"/>
      <c r="M30" s="3"/>
      <c r="N30" s="3"/>
    </row>
    <row r="31" spans="1:14" ht="28.5" customHeight="1">
      <c r="A31" s="41"/>
      <c r="B31" s="41"/>
      <c r="C31" s="41"/>
      <c r="D31" s="46"/>
      <c r="E31" s="23" t="s">
        <v>33</v>
      </c>
      <c r="F31" s="23"/>
      <c r="G31" s="41"/>
      <c r="H31" s="41"/>
      <c r="I31" s="62"/>
      <c r="J31" s="62"/>
      <c r="K31" s="41"/>
      <c r="L31" s="41"/>
      <c r="M31" s="41"/>
      <c r="N31" s="41"/>
    </row>
    <row r="32" spans="1:14" ht="28.5" customHeight="1">
      <c r="A32" s="41"/>
      <c r="B32" s="41"/>
      <c r="C32" s="41"/>
      <c r="D32" s="46"/>
      <c r="E32" s="23" t="s">
        <v>34</v>
      </c>
      <c r="F32" s="23"/>
      <c r="G32" s="41"/>
      <c r="H32" s="41"/>
      <c r="I32" s="62"/>
      <c r="J32" s="62"/>
      <c r="K32" s="41"/>
      <c r="L32" s="41"/>
      <c r="M32" s="41"/>
      <c r="N32" s="41"/>
    </row>
    <row r="33" spans="1:19" ht="23.1" customHeight="1">
      <c r="A33" s="550" t="s">
        <v>490</v>
      </c>
      <c r="B33" s="540"/>
      <c r="C33" s="540"/>
      <c r="D33" s="540"/>
      <c r="E33" s="540"/>
      <c r="F33" s="540"/>
      <c r="G33" s="540"/>
      <c r="H33" s="540"/>
      <c r="I33" s="540"/>
      <c r="J33" s="540"/>
      <c r="K33" s="540"/>
      <c r="L33" s="540"/>
      <c r="M33" s="540"/>
      <c r="N33" s="540"/>
    </row>
    <row r="34" spans="1:19" ht="23.1" customHeight="1">
      <c r="A34" s="41"/>
      <c r="B34" s="41"/>
      <c r="C34" s="41"/>
      <c r="D34" s="46"/>
      <c r="E34" s="36"/>
      <c r="F34" s="36"/>
      <c r="G34" s="36"/>
      <c r="H34" s="41"/>
      <c r="I34" s="62"/>
      <c r="J34" s="62"/>
      <c r="K34" s="41"/>
      <c r="L34" s="41"/>
      <c r="M34" s="41"/>
      <c r="N34" s="42" t="s">
        <v>36</v>
      </c>
    </row>
    <row r="35" spans="1:19" ht="23.1" customHeight="1">
      <c r="A35" s="39"/>
    </row>
    <row r="36" spans="1:19" s="48" customFormat="1" ht="23.1" customHeight="1">
      <c r="A36" s="45" t="s">
        <v>486</v>
      </c>
      <c r="B36" s="46" t="s">
        <v>491</v>
      </c>
      <c r="C36" s="47"/>
      <c r="D36" s="47"/>
      <c r="E36" s="47"/>
      <c r="F36" s="47"/>
      <c r="G36" s="47"/>
      <c r="H36" s="47"/>
      <c r="I36" s="47"/>
      <c r="P36" s="8"/>
      <c r="Q36" s="8"/>
      <c r="R36" s="8"/>
      <c r="S36" s="8"/>
    </row>
    <row r="37" spans="1:19" ht="23.1" customHeight="1">
      <c r="A37" s="47"/>
      <c r="B37" s="47"/>
      <c r="J37" s="49"/>
      <c r="K37" s="49"/>
      <c r="L37" s="50" t="s">
        <v>350</v>
      </c>
      <c r="M37" s="49"/>
      <c r="N37" s="51"/>
    </row>
    <row r="38" spans="1:19" ht="23.1" customHeight="1">
      <c r="A38" s="47"/>
      <c r="B38" s="47"/>
      <c r="J38" s="50" t="s">
        <v>223</v>
      </c>
      <c r="K38" s="52"/>
      <c r="L38" s="50" t="s">
        <v>224</v>
      </c>
      <c r="M38" s="52"/>
      <c r="N38" s="50" t="s">
        <v>355</v>
      </c>
    </row>
    <row r="39" spans="1:19" ht="23.1" customHeight="1">
      <c r="C39" s="53" t="s">
        <v>457</v>
      </c>
      <c r="D39" s="47"/>
      <c r="J39" s="47"/>
      <c r="K39" s="47"/>
      <c r="L39" s="47"/>
      <c r="M39" s="47"/>
      <c r="N39" s="47"/>
    </row>
    <row r="40" spans="1:19" ht="23.1" customHeight="1">
      <c r="C40" s="47"/>
      <c r="D40" s="47" t="s">
        <v>458</v>
      </c>
      <c r="J40" s="10">
        <v>820961.62</v>
      </c>
      <c r="K40" s="47"/>
      <c r="L40" s="10">
        <v>3329634.03</v>
      </c>
      <c r="M40" s="47"/>
      <c r="N40" s="10">
        <f>SUM(J40:L40)</f>
        <v>4150595.65</v>
      </c>
    </row>
    <row r="41" spans="1:19" ht="23.1" customHeight="1">
      <c r="C41" s="47"/>
      <c r="D41" s="47" t="s">
        <v>481</v>
      </c>
      <c r="H41" s="58"/>
      <c r="J41" s="54">
        <v>5218263.07</v>
      </c>
      <c r="K41" s="47"/>
      <c r="L41" s="54">
        <v>0</v>
      </c>
      <c r="M41" s="47"/>
      <c r="N41" s="54">
        <f>SUM(J41:L41)</f>
        <v>5218263.07</v>
      </c>
    </row>
    <row r="42" spans="1:19" ht="23.1" customHeight="1">
      <c r="C42" s="47"/>
      <c r="D42" s="47" t="s">
        <v>460</v>
      </c>
      <c r="J42" s="10">
        <f>SUM(J40:J41)</f>
        <v>6039224.6900000004</v>
      </c>
      <c r="K42" s="47"/>
      <c r="L42" s="10">
        <f>SUM(L40:L41)</f>
        <v>3329634.03</v>
      </c>
      <c r="M42" s="47"/>
      <c r="N42" s="10">
        <f>SUM(N40:N41)</f>
        <v>9368858.7200000007</v>
      </c>
    </row>
    <row r="43" spans="1:19" ht="23.1" customHeight="1">
      <c r="C43" s="47"/>
      <c r="D43" s="47" t="s">
        <v>489</v>
      </c>
      <c r="H43" s="63"/>
      <c r="J43" s="64">
        <v>671729.34</v>
      </c>
      <c r="K43" s="47"/>
      <c r="L43" s="64">
        <v>-112328.13</v>
      </c>
      <c r="M43" s="61"/>
      <c r="N43" s="64">
        <f>SUM(J43:L43)</f>
        <v>559401.21</v>
      </c>
    </row>
    <row r="44" spans="1:19" ht="23.1" customHeight="1">
      <c r="C44" s="47"/>
      <c r="D44" s="47" t="s">
        <v>461</v>
      </c>
      <c r="J44" s="54">
        <f>SUM(J42:J43)</f>
        <v>6710954.0300000003</v>
      </c>
      <c r="K44" s="61"/>
      <c r="L44" s="54">
        <f>SUM(L42:L43)</f>
        <v>3217305.9</v>
      </c>
      <c r="M44" s="61"/>
      <c r="N44" s="54">
        <f>SUM(N42:N43)</f>
        <v>9928259.9299999997</v>
      </c>
    </row>
    <row r="45" spans="1:19" ht="23.1" customHeight="1">
      <c r="C45" s="53" t="s">
        <v>462</v>
      </c>
      <c r="D45" s="47"/>
      <c r="J45" s="47"/>
      <c r="K45" s="47"/>
      <c r="L45" s="47"/>
      <c r="M45" s="61"/>
      <c r="N45" s="47"/>
    </row>
    <row r="46" spans="1:19" ht="23.1" customHeight="1">
      <c r="C46" s="47"/>
      <c r="D46" s="47" t="s">
        <v>458</v>
      </c>
      <c r="J46" s="10">
        <v>-54730.77</v>
      </c>
      <c r="K46" s="47"/>
      <c r="L46" s="10">
        <v>-221975.6</v>
      </c>
      <c r="M46" s="61"/>
      <c r="N46" s="10">
        <f>SUM(J46:L46)</f>
        <v>-276706.37</v>
      </c>
    </row>
    <row r="47" spans="1:19" ht="23.1" customHeight="1">
      <c r="C47" s="47"/>
      <c r="D47" s="47" t="s">
        <v>463</v>
      </c>
      <c r="J47" s="54">
        <v>-229982.24</v>
      </c>
      <c r="K47" s="47"/>
      <c r="L47" s="54">
        <v>-221975.63</v>
      </c>
      <c r="M47" s="61"/>
      <c r="N47" s="54">
        <f>SUM(J47:L47)</f>
        <v>-451957.87</v>
      </c>
    </row>
    <row r="48" spans="1:19" ht="23.1" customHeight="1">
      <c r="C48" s="47"/>
      <c r="D48" s="47" t="s">
        <v>460</v>
      </c>
      <c r="J48" s="10">
        <f>SUM(J46:J47)</f>
        <v>-284713.01</v>
      </c>
      <c r="K48" s="47"/>
      <c r="L48" s="10">
        <f>SUM(L46:L47)</f>
        <v>-443951.23</v>
      </c>
      <c r="M48" s="61"/>
      <c r="N48" s="10">
        <f>SUM(N46:N47)</f>
        <v>-728664.24</v>
      </c>
    </row>
    <row r="49" spans="1:14" ht="23.1" customHeight="1">
      <c r="C49" s="47"/>
      <c r="D49" s="47" t="s">
        <v>463</v>
      </c>
      <c r="J49" s="57">
        <v>-471205.35</v>
      </c>
      <c r="K49" s="47"/>
      <c r="L49" s="57">
        <v>-199509.95</v>
      </c>
      <c r="M49" s="61"/>
      <c r="N49" s="57">
        <f>SUM(J49:L49)</f>
        <v>-670715.30000000005</v>
      </c>
    </row>
    <row r="50" spans="1:14" ht="23.1" customHeight="1">
      <c r="C50" s="47"/>
      <c r="D50" s="47" t="s">
        <v>461</v>
      </c>
      <c r="J50" s="54">
        <f>SUM(J48:J49)</f>
        <v>-755918.36</v>
      </c>
      <c r="K50" s="47"/>
      <c r="L50" s="54">
        <f>SUM(L48:L49)</f>
        <v>-643461.17999999993</v>
      </c>
      <c r="M50" s="61"/>
      <c r="N50" s="54">
        <f>SUM(N48:N49)</f>
        <v>-1399379.54</v>
      </c>
    </row>
    <row r="51" spans="1:14" ht="23.1" customHeight="1">
      <c r="C51" s="53" t="s">
        <v>467</v>
      </c>
      <c r="D51" s="47"/>
      <c r="J51" s="47"/>
      <c r="K51" s="47"/>
      <c r="L51" s="47"/>
      <c r="M51" s="61"/>
      <c r="N51" s="47"/>
    </row>
    <row r="52" spans="1:14" ht="23.1" customHeight="1" thickBot="1">
      <c r="C52" s="47"/>
      <c r="D52" s="47" t="s">
        <v>461</v>
      </c>
      <c r="J52" s="59">
        <f>SUM(J44,J50)</f>
        <v>5955035.6699999999</v>
      </c>
      <c r="K52" s="47"/>
      <c r="L52" s="59">
        <f>SUM(L44,L50)</f>
        <v>2573844.7199999997</v>
      </c>
      <c r="M52" s="61"/>
      <c r="N52" s="59">
        <f>SUM(N44,N50)</f>
        <v>8528880.3900000006</v>
      </c>
    </row>
    <row r="53" spans="1:14" ht="23.1" customHeight="1" thickTop="1" thickBot="1">
      <c r="C53" s="47"/>
      <c r="D53" s="47" t="s">
        <v>460</v>
      </c>
      <c r="J53" s="59">
        <f>+J42+J48</f>
        <v>5754511.6800000006</v>
      </c>
      <c r="K53" s="47"/>
      <c r="L53" s="59">
        <f>+L42+L48</f>
        <v>2885682.8</v>
      </c>
      <c r="M53" s="61"/>
      <c r="N53" s="60">
        <f>+N42+N48</f>
        <v>8640194.4800000004</v>
      </c>
    </row>
    <row r="54" spans="1:14" ht="23.1" customHeight="1" thickTop="1">
      <c r="D54" s="47" t="s">
        <v>492</v>
      </c>
      <c r="J54" s="61"/>
      <c r="K54" s="61"/>
      <c r="L54" s="61"/>
      <c r="M54" s="61"/>
      <c r="N54" s="41">
        <f>-N49</f>
        <v>670715.30000000005</v>
      </c>
    </row>
    <row r="55" spans="1:14" ht="23.1" customHeight="1">
      <c r="D55" s="47" t="s">
        <v>493</v>
      </c>
      <c r="H55" s="47"/>
      <c r="I55" s="47"/>
      <c r="J55" s="61"/>
      <c r="K55" s="61"/>
      <c r="L55" s="61"/>
      <c r="M55" s="61"/>
      <c r="N55" s="10">
        <v>451957.87</v>
      </c>
    </row>
    <row r="56" spans="1:14" ht="16.899999999999999" customHeight="1">
      <c r="D56" s="47"/>
      <c r="H56" s="47"/>
      <c r="I56" s="47"/>
      <c r="J56" s="61"/>
      <c r="K56" s="61"/>
      <c r="L56" s="61"/>
      <c r="M56" s="61"/>
      <c r="N56" s="10"/>
    </row>
    <row r="57" spans="1:14" ht="23.1" customHeight="1">
      <c r="A57" s="45" t="s">
        <v>494</v>
      </c>
      <c r="B57" s="46" t="s">
        <v>495</v>
      </c>
      <c r="C57" s="46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</row>
    <row r="58" spans="1:14" ht="23.1" customHeight="1">
      <c r="A58" s="41"/>
      <c r="B58" s="41"/>
      <c r="C58" s="41" t="s">
        <v>496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</row>
    <row r="59" spans="1:14" ht="23.1" customHeight="1">
      <c r="A59" s="41"/>
      <c r="B59" s="41" t="s">
        <v>497</v>
      </c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</row>
    <row r="60" spans="1:14" ht="23.1" customHeight="1">
      <c r="A60" s="41"/>
      <c r="B60" s="41"/>
      <c r="C60" s="41"/>
      <c r="D60" s="41"/>
      <c r="E60" s="41"/>
      <c r="F60" s="41"/>
      <c r="G60" s="41"/>
      <c r="H60" s="65"/>
      <c r="I60" s="66" t="s">
        <v>349</v>
      </c>
      <c r="J60" s="65"/>
      <c r="K60" s="43"/>
      <c r="L60" s="65"/>
      <c r="M60" s="66" t="s">
        <v>350</v>
      </c>
      <c r="N60" s="65"/>
    </row>
    <row r="61" spans="1:14" ht="23.1" customHeight="1">
      <c r="A61" s="46"/>
      <c r="B61" s="46"/>
      <c r="C61" s="46"/>
      <c r="D61" s="46"/>
      <c r="E61" s="46"/>
      <c r="F61" s="46"/>
      <c r="G61" s="46"/>
      <c r="H61" s="186">
        <v>2566</v>
      </c>
      <c r="I61" s="187"/>
      <c r="J61" s="186">
        <v>2565</v>
      </c>
      <c r="K61" s="67"/>
      <c r="L61" s="186">
        <v>2566</v>
      </c>
      <c r="M61" s="187"/>
      <c r="N61" s="186">
        <v>2565</v>
      </c>
    </row>
    <row r="62" spans="1:14" ht="23.1" customHeight="1">
      <c r="A62" s="41"/>
      <c r="B62" s="41"/>
      <c r="C62" s="46" t="s">
        <v>498</v>
      </c>
      <c r="D62" s="41"/>
      <c r="E62" s="41"/>
      <c r="F62" s="41"/>
      <c r="G62" s="41"/>
      <c r="H62" s="68"/>
      <c r="I62" s="41"/>
      <c r="J62" s="68"/>
      <c r="K62" s="41"/>
      <c r="L62" s="41"/>
      <c r="M62" s="41"/>
      <c r="N62" s="41"/>
    </row>
    <row r="63" spans="1:14" ht="23.1" customHeight="1">
      <c r="A63" s="41"/>
      <c r="B63" s="41"/>
      <c r="C63" s="41"/>
      <c r="D63" s="41" t="s">
        <v>499</v>
      </c>
      <c r="E63" s="41"/>
      <c r="F63" s="41"/>
      <c r="G63" s="41"/>
      <c r="H63" s="41">
        <f>4552622.2+277895.2</f>
        <v>4830517.4000000004</v>
      </c>
      <c r="I63" s="41"/>
      <c r="J63" s="41">
        <v>4345975.4000000004</v>
      </c>
      <c r="K63" s="41"/>
      <c r="L63" s="41">
        <v>4552622.2</v>
      </c>
      <c r="M63" s="41"/>
      <c r="N63" s="41">
        <v>4222651.8</v>
      </c>
    </row>
    <row r="64" spans="1:14" ht="23.1" customHeight="1">
      <c r="A64" s="41"/>
      <c r="B64" s="41"/>
      <c r="C64" s="41"/>
      <c r="D64" s="41" t="s">
        <v>500</v>
      </c>
      <c r="E64" s="41"/>
      <c r="F64" s="41"/>
      <c r="G64" s="41"/>
      <c r="H64" s="41">
        <v>1795999.43</v>
      </c>
      <c r="I64" s="41"/>
      <c r="J64" s="41">
        <v>0</v>
      </c>
      <c r="K64" s="41"/>
      <c r="L64" s="41">
        <v>1795999.43</v>
      </c>
      <c r="M64" s="41"/>
      <c r="N64" s="41">
        <v>0</v>
      </c>
    </row>
    <row r="65" spans="1:14" ht="23.1" customHeight="1">
      <c r="A65" s="41"/>
      <c r="B65" s="41"/>
      <c r="C65" s="41"/>
      <c r="D65" s="41" t="s">
        <v>501</v>
      </c>
      <c r="E65" s="41"/>
      <c r="F65" s="41"/>
      <c r="G65" s="41"/>
      <c r="H65" s="41">
        <f>121802.08+45411.43-0.01</f>
        <v>167213.5</v>
      </c>
      <c r="I65" s="41"/>
      <c r="J65" s="41">
        <v>60155.57</v>
      </c>
      <c r="K65" s="41"/>
      <c r="L65" s="41">
        <f>121802.08-0.01</f>
        <v>121802.07</v>
      </c>
      <c r="M65" s="41"/>
      <c r="N65" s="41">
        <v>45611.39</v>
      </c>
    </row>
    <row r="66" spans="1:14" ht="23.1" customHeight="1">
      <c r="A66" s="41"/>
      <c r="B66" s="41"/>
      <c r="C66" s="41"/>
      <c r="D66" s="41" t="s">
        <v>502</v>
      </c>
      <c r="E66" s="41"/>
      <c r="F66" s="41"/>
      <c r="G66" s="41"/>
      <c r="H66" s="41">
        <v>0</v>
      </c>
      <c r="I66" s="41"/>
      <c r="J66" s="41">
        <v>67531.08</v>
      </c>
      <c r="K66" s="41"/>
      <c r="L66" s="41">
        <v>0</v>
      </c>
      <c r="M66" s="41"/>
      <c r="N66" s="41">
        <v>67531.08</v>
      </c>
    </row>
    <row r="67" spans="1:14" ht="23.1" customHeight="1">
      <c r="A67" s="41"/>
      <c r="B67" s="41"/>
      <c r="C67" s="41"/>
      <c r="D67" s="41" t="s">
        <v>503</v>
      </c>
      <c r="E67" s="41"/>
      <c r="F67" s="41"/>
      <c r="G67" s="41"/>
      <c r="H67" s="41">
        <v>1000000</v>
      </c>
      <c r="I67" s="41"/>
      <c r="J67" s="41">
        <v>1000000</v>
      </c>
      <c r="K67" s="41"/>
      <c r="L67" s="41">
        <v>1000000</v>
      </c>
      <c r="M67" s="41"/>
      <c r="N67" s="41">
        <v>1000000</v>
      </c>
    </row>
    <row r="68" spans="1:14" ht="23.1" customHeight="1">
      <c r="A68" s="41"/>
      <c r="B68" s="41"/>
      <c r="C68" s="41"/>
      <c r="D68" s="41" t="s">
        <v>504</v>
      </c>
      <c r="E68" s="41"/>
      <c r="F68" s="41"/>
      <c r="G68" s="41"/>
      <c r="H68" s="41">
        <v>-5463235.1500000004</v>
      </c>
      <c r="I68" s="41"/>
      <c r="J68" s="41">
        <v>-5025392.1500000004</v>
      </c>
      <c r="K68" s="41"/>
      <c r="L68" s="41">
        <v>-5463235.1500000004</v>
      </c>
      <c r="M68" s="41"/>
      <c r="N68" s="41">
        <v>-5025392.1500000004</v>
      </c>
    </row>
    <row r="69" spans="1:14" ht="23.1" customHeight="1" thickBot="1">
      <c r="A69" s="41"/>
      <c r="B69" s="41"/>
      <c r="C69" s="41"/>
      <c r="D69" s="41"/>
      <c r="E69" s="41" t="s">
        <v>355</v>
      </c>
      <c r="F69" s="41"/>
      <c r="G69" s="41"/>
      <c r="H69" s="69">
        <f>SUM(H63:H68)</f>
        <v>2330495.1799999997</v>
      </c>
      <c r="I69" s="41"/>
      <c r="J69" s="69">
        <f>SUM(J63:J68)</f>
        <v>448269.90000000037</v>
      </c>
      <c r="K69" s="41"/>
      <c r="L69" s="69">
        <f>SUM(L63:L68)</f>
        <v>2007188.5499999998</v>
      </c>
      <c r="M69" s="41"/>
      <c r="N69" s="69">
        <f>SUM(N63:N68)</f>
        <v>310402.11999999918</v>
      </c>
    </row>
    <row r="70" spans="1:14" ht="16.899999999999999" customHeight="1" thickTop="1">
      <c r="A70" s="41"/>
      <c r="B70" s="41"/>
      <c r="C70" s="41"/>
      <c r="D70" s="41"/>
      <c r="E70" s="41"/>
      <c r="F70" s="41"/>
      <c r="G70" s="41"/>
      <c r="H70" s="3"/>
      <c r="I70" s="3"/>
      <c r="J70" s="3"/>
      <c r="K70" s="3"/>
      <c r="L70" s="3"/>
      <c r="M70" s="3"/>
      <c r="N70" s="3"/>
    </row>
    <row r="71" spans="1:14" ht="23.1" customHeight="1">
      <c r="A71" s="41"/>
      <c r="B71" s="41"/>
      <c r="C71" s="41"/>
      <c r="D71" s="46"/>
      <c r="E71" s="23" t="s">
        <v>33</v>
      </c>
      <c r="F71" s="23"/>
      <c r="G71" s="41"/>
      <c r="H71" s="41"/>
      <c r="I71" s="62"/>
      <c r="J71" s="62"/>
      <c r="K71" s="41"/>
      <c r="L71" s="41"/>
      <c r="M71" s="41"/>
      <c r="N71" s="41"/>
    </row>
    <row r="72" spans="1:14" ht="23.1" customHeight="1">
      <c r="A72" s="41"/>
      <c r="B72" s="41"/>
      <c r="C72" s="41"/>
      <c r="D72" s="46"/>
      <c r="E72" s="23" t="s">
        <v>34</v>
      </c>
      <c r="F72" s="23"/>
      <c r="G72" s="41"/>
      <c r="H72" s="41"/>
      <c r="I72" s="62"/>
      <c r="J72" s="62"/>
      <c r="K72" s="41"/>
      <c r="L72" s="41"/>
      <c r="M72" s="41"/>
      <c r="N72" s="41"/>
    </row>
    <row r="73" spans="1:14" ht="24" customHeight="1">
      <c r="A73" s="550" t="s">
        <v>505</v>
      </c>
      <c r="B73" s="540"/>
      <c r="C73" s="540"/>
      <c r="D73" s="540"/>
      <c r="E73" s="540"/>
      <c r="F73" s="540"/>
      <c r="G73" s="540"/>
      <c r="H73" s="540"/>
      <c r="I73" s="540"/>
      <c r="J73" s="540"/>
      <c r="K73" s="540"/>
      <c r="L73" s="540"/>
      <c r="M73" s="540"/>
      <c r="N73" s="540"/>
    </row>
    <row r="74" spans="1:14" ht="24" customHeight="1">
      <c r="A74" s="41"/>
      <c r="B74" s="41"/>
      <c r="C74" s="41"/>
      <c r="D74" s="46"/>
      <c r="E74" s="36"/>
      <c r="F74" s="36"/>
      <c r="G74" s="36"/>
      <c r="H74" s="41"/>
      <c r="I74" s="62"/>
      <c r="J74" s="62"/>
      <c r="K74" s="41"/>
      <c r="L74" s="41"/>
      <c r="M74" s="41"/>
      <c r="N74" s="42" t="s">
        <v>36</v>
      </c>
    </row>
    <row r="75" spans="1:14" ht="24" customHeight="1">
      <c r="A75" s="41"/>
      <c r="B75" s="41"/>
      <c r="C75" s="41"/>
      <c r="D75" s="46"/>
      <c r="E75" s="36"/>
      <c r="F75" s="36"/>
      <c r="G75" s="36"/>
      <c r="H75" s="41"/>
      <c r="I75" s="62"/>
      <c r="J75" s="62"/>
      <c r="K75" s="41"/>
      <c r="L75" s="41"/>
      <c r="M75" s="41"/>
      <c r="N75" s="42"/>
    </row>
    <row r="76" spans="1:14" ht="24" customHeight="1">
      <c r="A76" s="45" t="s">
        <v>494</v>
      </c>
      <c r="B76" s="46" t="s">
        <v>506</v>
      </c>
      <c r="C76" s="41"/>
      <c r="D76" s="46"/>
      <c r="E76" s="36"/>
      <c r="F76" s="36"/>
      <c r="G76" s="36"/>
      <c r="H76" s="41"/>
      <c r="I76" s="62"/>
      <c r="J76" s="62"/>
      <c r="K76" s="41"/>
      <c r="L76" s="41"/>
      <c r="M76" s="41"/>
      <c r="N76" s="42"/>
    </row>
    <row r="77" spans="1:14" ht="24" customHeight="1">
      <c r="A77" s="45"/>
      <c r="B77" s="46"/>
      <c r="C77" s="41" t="s">
        <v>507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</row>
    <row r="78" spans="1:14" ht="24" customHeight="1">
      <c r="A78" s="41"/>
      <c r="B78" s="41"/>
      <c r="C78" s="41"/>
      <c r="D78" s="41"/>
      <c r="E78" s="41"/>
      <c r="F78" s="41"/>
      <c r="G78" s="41"/>
      <c r="H78" s="65"/>
      <c r="I78" s="66" t="s">
        <v>349</v>
      </c>
      <c r="J78" s="65"/>
      <c r="K78" s="43"/>
      <c r="L78" s="70"/>
      <c r="M78" s="71" t="s">
        <v>350</v>
      </c>
      <c r="N78" s="70"/>
    </row>
    <row r="79" spans="1:14" ht="24" customHeight="1">
      <c r="A79" s="46"/>
      <c r="B79" s="46"/>
      <c r="C79" s="46"/>
      <c r="D79" s="46"/>
      <c r="E79" s="46"/>
      <c r="F79" s="46"/>
      <c r="G79" s="46"/>
      <c r="H79" s="186">
        <v>2566</v>
      </c>
      <c r="I79" s="187"/>
      <c r="J79" s="186">
        <v>2565</v>
      </c>
      <c r="K79" s="67"/>
      <c r="L79" s="186">
        <v>2566</v>
      </c>
      <c r="M79" s="187"/>
      <c r="N79" s="186">
        <v>2565</v>
      </c>
    </row>
    <row r="80" spans="1:14" ht="24" customHeight="1">
      <c r="A80" s="41"/>
      <c r="B80" s="41"/>
      <c r="C80" s="46" t="s">
        <v>508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</row>
    <row r="81" spans="1:14" ht="24" customHeight="1">
      <c r="A81" s="41"/>
      <c r="B81" s="41"/>
      <c r="C81" s="41" t="s">
        <v>509</v>
      </c>
      <c r="D81" s="41"/>
      <c r="E81" s="41"/>
      <c r="F81" s="41"/>
      <c r="G81" s="41"/>
      <c r="H81" s="41">
        <v>34487637.700000003</v>
      </c>
      <c r="I81" s="41"/>
      <c r="J81" s="41">
        <v>15825927.560000001</v>
      </c>
      <c r="K81" s="41"/>
      <c r="L81" s="41">
        <v>34138226.560000002</v>
      </c>
      <c r="M81" s="41"/>
      <c r="N81" s="41">
        <v>15923887.560000001</v>
      </c>
    </row>
    <row r="82" spans="1:14" ht="24" customHeight="1">
      <c r="A82" s="41"/>
      <c r="B82" s="41"/>
      <c r="C82" s="46" t="s">
        <v>510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</row>
    <row r="83" spans="1:14" ht="24" customHeight="1">
      <c r="A83" s="41"/>
      <c r="B83" s="41"/>
      <c r="C83" s="41" t="s">
        <v>511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</row>
    <row r="84" spans="1:14" ht="24" customHeight="1">
      <c r="A84" s="41"/>
      <c r="B84" s="41"/>
      <c r="C84" s="41"/>
      <c r="D84" s="41" t="s">
        <v>512</v>
      </c>
      <c r="E84" s="41"/>
      <c r="F84" s="41"/>
      <c r="G84" s="41"/>
      <c r="H84" s="41"/>
      <c r="I84" s="41"/>
      <c r="J84" s="41"/>
      <c r="K84" s="41"/>
      <c r="L84" s="41"/>
      <c r="M84" s="41"/>
      <c r="N84" s="41"/>
    </row>
    <row r="85" spans="1:14" ht="24" customHeight="1">
      <c r="A85" s="41"/>
      <c r="B85" s="41"/>
      <c r="C85" s="41"/>
      <c r="D85" s="72" t="s">
        <v>513</v>
      </c>
      <c r="E85" s="41"/>
      <c r="F85" s="41"/>
      <c r="G85" s="41"/>
      <c r="H85" s="65">
        <v>-2191263.4700000002</v>
      </c>
      <c r="I85" s="41"/>
      <c r="J85" s="65">
        <v>150806.44</v>
      </c>
      <c r="K85" s="41"/>
      <c r="L85" s="65">
        <v>-1942396.23</v>
      </c>
      <c r="M85" s="41"/>
      <c r="N85" s="65">
        <v>288674.21999999997</v>
      </c>
    </row>
    <row r="86" spans="1:14" ht="24" customHeight="1">
      <c r="A86" s="41"/>
      <c r="B86" s="41"/>
      <c r="C86" s="41" t="s">
        <v>514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</row>
    <row r="87" spans="1:14" ht="24" customHeight="1" thickBot="1">
      <c r="A87" s="46"/>
      <c r="B87" s="46"/>
      <c r="C87" s="41"/>
      <c r="D87" s="41" t="s">
        <v>515</v>
      </c>
      <c r="E87" s="41"/>
      <c r="F87" s="41"/>
      <c r="G87" s="41"/>
      <c r="H87" s="73">
        <f>SUM(H80:H85)</f>
        <v>32296374.230000004</v>
      </c>
      <c r="I87" s="41"/>
      <c r="J87" s="73">
        <f>SUM(J80:J85)</f>
        <v>15976734</v>
      </c>
      <c r="K87" s="41"/>
      <c r="L87" s="73">
        <f>SUM(L80:L85)</f>
        <v>32195830.330000002</v>
      </c>
      <c r="M87" s="41"/>
      <c r="N87" s="73">
        <f>SUM(N80:N85)</f>
        <v>16212561.780000001</v>
      </c>
    </row>
    <row r="88" spans="1:14" ht="24" customHeight="1">
      <c r="A88" s="46"/>
      <c r="B88" s="46"/>
      <c r="C88" s="41"/>
      <c r="D88" s="46"/>
      <c r="E88" s="46"/>
      <c r="F88" s="46"/>
      <c r="G88" s="46"/>
    </row>
    <row r="89" spans="1:14" ht="24" customHeight="1">
      <c r="A89" s="46"/>
      <c r="B89" s="46"/>
      <c r="C89" s="41" t="s">
        <v>516</v>
      </c>
      <c r="D89" s="46"/>
      <c r="E89" s="46"/>
      <c r="F89" s="46"/>
      <c r="G89" s="46"/>
    </row>
    <row r="90" spans="1:14" ht="24" customHeight="1">
      <c r="A90" s="46"/>
      <c r="B90" s="41" t="s">
        <v>517</v>
      </c>
      <c r="C90" s="41"/>
      <c r="D90" s="46"/>
      <c r="E90" s="46"/>
      <c r="F90" s="46"/>
      <c r="G90" s="46"/>
    </row>
    <row r="91" spans="1:14" ht="24" customHeight="1">
      <c r="A91" s="46"/>
      <c r="B91" s="46"/>
      <c r="C91" s="41"/>
      <c r="D91" s="46"/>
      <c r="E91" s="46"/>
      <c r="F91" s="46"/>
      <c r="G91" s="46"/>
      <c r="H91" s="65"/>
      <c r="I91" s="66" t="s">
        <v>349</v>
      </c>
      <c r="J91" s="65"/>
      <c r="K91" s="43"/>
      <c r="L91" s="70"/>
      <c r="M91" s="71" t="s">
        <v>350</v>
      </c>
      <c r="N91" s="70"/>
    </row>
    <row r="92" spans="1:14" ht="24" customHeight="1">
      <c r="A92" s="46"/>
      <c r="B92" s="46"/>
      <c r="C92" s="41"/>
      <c r="D92" s="46"/>
      <c r="E92" s="46"/>
      <c r="F92" s="46"/>
      <c r="G92" s="46"/>
      <c r="H92" s="186">
        <v>2566</v>
      </c>
      <c r="I92" s="187"/>
      <c r="J92" s="186">
        <v>2565</v>
      </c>
      <c r="K92" s="67"/>
      <c r="L92" s="186">
        <v>2566</v>
      </c>
      <c r="M92" s="187"/>
      <c r="N92" s="186">
        <v>2565</v>
      </c>
    </row>
    <row r="93" spans="1:14" ht="24" customHeight="1">
      <c r="A93" s="46"/>
      <c r="B93" s="46"/>
      <c r="C93" s="41" t="s">
        <v>518</v>
      </c>
      <c r="D93" s="46"/>
      <c r="E93" s="46"/>
      <c r="F93" s="46"/>
      <c r="G93" s="46"/>
      <c r="H93" s="41"/>
      <c r="I93" s="41"/>
      <c r="J93" s="41"/>
      <c r="K93" s="41"/>
      <c r="L93" s="41"/>
      <c r="M93" s="41"/>
      <c r="N93" s="41"/>
    </row>
    <row r="94" spans="1:14" ht="24" customHeight="1">
      <c r="A94" s="46"/>
      <c r="B94" s="46"/>
      <c r="C94" s="74" t="s">
        <v>519</v>
      </c>
      <c r="D94" s="46"/>
      <c r="E94" s="46"/>
      <c r="F94" s="46"/>
      <c r="G94" s="46"/>
      <c r="H94" s="41"/>
      <c r="I94" s="41"/>
      <c r="J94" s="41"/>
      <c r="K94" s="41"/>
      <c r="L94" s="41"/>
      <c r="M94" s="41"/>
      <c r="N94" s="41"/>
    </row>
    <row r="95" spans="1:14" ht="24" customHeight="1">
      <c r="A95" s="46"/>
      <c r="B95" s="46"/>
      <c r="C95" s="41"/>
      <c r="D95" s="72" t="s">
        <v>520</v>
      </c>
      <c r="E95" s="46"/>
      <c r="F95" s="46"/>
      <c r="G95" s="46"/>
      <c r="H95" s="65">
        <v>-309038.19</v>
      </c>
      <c r="I95" s="41"/>
      <c r="J95" s="65">
        <v>-2305667.7999999998</v>
      </c>
      <c r="K95" s="41"/>
      <c r="L95" s="65">
        <v>-245609.8</v>
      </c>
      <c r="M95" s="41"/>
      <c r="N95" s="65">
        <v>-2305667.7999999998</v>
      </c>
    </row>
    <row r="96" spans="1:14" ht="24" customHeight="1">
      <c r="A96" s="46"/>
      <c r="B96" s="46"/>
      <c r="C96" s="74" t="s">
        <v>521</v>
      </c>
      <c r="D96" s="46"/>
      <c r="E96" s="46"/>
      <c r="F96" s="46"/>
      <c r="G96" s="46"/>
      <c r="H96" s="73">
        <f>SUM(H93:H95)</f>
        <v>-309038.19</v>
      </c>
      <c r="I96" s="41"/>
      <c r="J96" s="73">
        <f>SUM(J93:J95)</f>
        <v>-2305667.7999999998</v>
      </c>
      <c r="K96" s="41"/>
      <c r="L96" s="73">
        <f>SUM(L93:L95)</f>
        <v>-245609.8</v>
      </c>
      <c r="M96" s="41"/>
      <c r="N96" s="73">
        <f>SUM(N93:N95)</f>
        <v>-2305667.7999999998</v>
      </c>
    </row>
    <row r="97" spans="1:14" ht="24" customHeight="1" thickTop="1">
      <c r="A97" s="46"/>
      <c r="B97" s="46"/>
      <c r="C97" s="41"/>
      <c r="D97" s="46"/>
      <c r="E97" s="46"/>
      <c r="F97" s="46"/>
      <c r="G97" s="46"/>
    </row>
    <row r="98" spans="1:14" ht="24" customHeight="1">
      <c r="A98" s="46"/>
      <c r="B98" s="46"/>
      <c r="C98" s="41"/>
      <c r="D98" s="46"/>
      <c r="E98" s="46"/>
      <c r="F98" s="46"/>
      <c r="G98" s="46"/>
    </row>
    <row r="99" spans="1:14" ht="24" customHeight="1">
      <c r="A99" s="46"/>
      <c r="B99" s="46"/>
      <c r="C99" s="41"/>
      <c r="D99" s="46"/>
      <c r="E99" s="46"/>
      <c r="F99" s="46"/>
      <c r="G99" s="46"/>
    </row>
    <row r="100" spans="1:14" ht="24" customHeight="1">
      <c r="A100" s="46"/>
      <c r="B100" s="46"/>
      <c r="C100" s="41"/>
      <c r="D100" s="46"/>
      <c r="E100" s="46"/>
      <c r="F100" s="46"/>
      <c r="G100" s="46"/>
    </row>
    <row r="101" spans="1:14" ht="24" customHeight="1">
      <c r="A101" s="46"/>
      <c r="B101" s="46"/>
      <c r="C101" s="41"/>
      <c r="D101" s="46"/>
      <c r="E101" s="46"/>
      <c r="F101" s="46"/>
      <c r="G101" s="46"/>
    </row>
    <row r="102" spans="1:14" ht="24" customHeight="1">
      <c r="A102" s="46"/>
      <c r="B102" s="46"/>
      <c r="C102" s="41"/>
      <c r="D102" s="46"/>
      <c r="E102" s="46"/>
      <c r="F102" s="46"/>
      <c r="G102" s="46"/>
    </row>
    <row r="103" spans="1:14" ht="24" customHeight="1">
      <c r="A103" s="46"/>
      <c r="B103" s="46"/>
      <c r="C103" s="41"/>
      <c r="D103" s="46"/>
      <c r="E103" s="46"/>
      <c r="F103" s="46"/>
      <c r="G103" s="46"/>
    </row>
    <row r="104" spans="1:14" ht="24" customHeight="1">
      <c r="A104" s="46"/>
      <c r="B104" s="46"/>
      <c r="C104" s="41"/>
      <c r="D104" s="46"/>
      <c r="E104" s="46"/>
      <c r="F104" s="46"/>
      <c r="G104" s="46"/>
    </row>
    <row r="105" spans="1:14" ht="24" customHeight="1">
      <c r="A105" s="46"/>
      <c r="B105" s="46"/>
      <c r="C105" s="41"/>
      <c r="D105" s="46"/>
      <c r="E105" s="46"/>
      <c r="F105" s="46"/>
      <c r="G105" s="46"/>
    </row>
    <row r="106" spans="1:14" ht="24" customHeight="1">
      <c r="A106" s="46"/>
      <c r="B106" s="46"/>
      <c r="C106" s="41"/>
      <c r="D106" s="46"/>
      <c r="E106" s="46"/>
      <c r="F106" s="46"/>
      <c r="G106" s="46"/>
    </row>
    <row r="107" spans="1:14" ht="24" customHeight="1">
      <c r="A107" s="46"/>
      <c r="B107" s="46"/>
      <c r="C107" s="41"/>
      <c r="D107" s="46"/>
      <c r="E107" s="46"/>
      <c r="F107" s="46"/>
      <c r="G107" s="46"/>
    </row>
    <row r="108" spans="1:14" ht="24" customHeight="1">
      <c r="A108" s="46"/>
      <c r="B108" s="46"/>
      <c r="C108" s="41"/>
      <c r="D108" s="46"/>
      <c r="E108" s="46"/>
      <c r="F108" s="46"/>
      <c r="G108" s="46"/>
    </row>
    <row r="109" spans="1:14" ht="23.1" customHeight="1">
      <c r="A109" s="41"/>
      <c r="B109" s="41"/>
      <c r="C109" s="41"/>
      <c r="D109" s="46"/>
      <c r="E109" s="23" t="s">
        <v>33</v>
      </c>
      <c r="F109" s="23"/>
      <c r="G109" s="41"/>
      <c r="H109" s="41"/>
      <c r="I109" s="62"/>
      <c r="J109" s="62"/>
      <c r="K109" s="41"/>
      <c r="L109" s="41"/>
      <c r="M109" s="41"/>
      <c r="N109" s="41"/>
    </row>
    <row r="110" spans="1:14" ht="23.1" customHeight="1">
      <c r="A110" s="41"/>
      <c r="B110" s="41"/>
      <c r="C110" s="41"/>
      <c r="D110" s="46"/>
      <c r="E110" s="23" t="s">
        <v>34</v>
      </c>
      <c r="F110" s="23"/>
      <c r="G110" s="41"/>
      <c r="H110" s="41"/>
      <c r="I110" s="62"/>
      <c r="J110" s="62"/>
      <c r="K110" s="41"/>
      <c r="L110" s="41"/>
      <c r="M110" s="41"/>
      <c r="N110" s="41"/>
    </row>
    <row r="111" spans="1:14" ht="24" customHeight="1">
      <c r="A111" s="550" t="s">
        <v>522</v>
      </c>
      <c r="B111" s="540"/>
      <c r="C111" s="540"/>
      <c r="D111" s="540"/>
      <c r="E111" s="540"/>
      <c r="F111" s="540"/>
      <c r="G111" s="540"/>
      <c r="H111" s="540"/>
      <c r="I111" s="540"/>
      <c r="J111" s="540"/>
      <c r="K111" s="540"/>
      <c r="L111" s="540"/>
      <c r="M111" s="540"/>
      <c r="N111" s="540"/>
    </row>
    <row r="112" spans="1:14" ht="24" customHeight="1">
      <c r="A112" s="41"/>
      <c r="B112" s="41"/>
      <c r="C112" s="41"/>
      <c r="D112" s="46"/>
      <c r="E112" s="36"/>
      <c r="F112" s="36"/>
      <c r="G112" s="36"/>
      <c r="H112" s="41"/>
      <c r="I112" s="62"/>
      <c r="J112" s="62"/>
      <c r="K112" s="41"/>
      <c r="L112" s="41"/>
      <c r="M112" s="41"/>
      <c r="N112" s="42" t="s">
        <v>36</v>
      </c>
    </row>
    <row r="113" spans="1:18" ht="24" customHeight="1">
      <c r="A113" s="41"/>
      <c r="B113" s="41"/>
      <c r="C113" s="41"/>
      <c r="D113" s="46"/>
      <c r="E113" s="36"/>
      <c r="F113" s="36"/>
      <c r="G113" s="36"/>
      <c r="H113" s="41"/>
      <c r="I113" s="62"/>
      <c r="J113" s="62"/>
      <c r="K113" s="41"/>
      <c r="L113" s="41"/>
      <c r="M113" s="41"/>
      <c r="N113" s="42"/>
    </row>
    <row r="114" spans="1:18" ht="24" customHeight="1">
      <c r="A114" s="45" t="s">
        <v>494</v>
      </c>
      <c r="B114" s="46" t="s">
        <v>506</v>
      </c>
      <c r="C114" s="41"/>
      <c r="D114" s="46"/>
      <c r="E114" s="36"/>
      <c r="F114" s="36"/>
      <c r="G114" s="36"/>
      <c r="H114" s="41"/>
      <c r="I114" s="62"/>
      <c r="J114" s="62"/>
      <c r="K114" s="41"/>
      <c r="L114" s="41"/>
      <c r="M114" s="41"/>
      <c r="N114" s="42"/>
    </row>
    <row r="115" spans="1:18" ht="24" customHeight="1">
      <c r="A115" s="46"/>
      <c r="B115" s="46"/>
      <c r="C115" s="41" t="s">
        <v>523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</row>
    <row r="116" spans="1:18" ht="24" customHeight="1">
      <c r="A116" s="41"/>
      <c r="B116" s="41" t="s">
        <v>524</v>
      </c>
      <c r="C116" s="46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</row>
    <row r="117" spans="1:18" ht="24" customHeight="1">
      <c r="A117" s="41"/>
      <c r="B117" s="41"/>
      <c r="C117" s="41"/>
      <c r="D117" s="41"/>
      <c r="E117" s="41"/>
      <c r="F117" s="41"/>
      <c r="G117" s="41"/>
      <c r="H117" s="75"/>
      <c r="I117" s="66" t="s">
        <v>349</v>
      </c>
      <c r="J117" s="75"/>
      <c r="K117" s="43"/>
      <c r="L117" s="75"/>
      <c r="M117" s="66" t="s">
        <v>350</v>
      </c>
      <c r="N117" s="75"/>
    </row>
    <row r="118" spans="1:18" ht="24" customHeight="1">
      <c r="A118" s="41"/>
      <c r="B118" s="41"/>
      <c r="C118" s="46"/>
      <c r="D118" s="46"/>
      <c r="E118" s="46"/>
      <c r="F118" s="46"/>
      <c r="G118" s="46"/>
      <c r="H118" s="186">
        <v>2566</v>
      </c>
      <c r="I118" s="187"/>
      <c r="J118" s="186">
        <v>2565</v>
      </c>
      <c r="K118" s="67"/>
      <c r="L118" s="186">
        <v>2566</v>
      </c>
      <c r="M118" s="187"/>
      <c r="N118" s="186">
        <v>2565</v>
      </c>
    </row>
    <row r="119" spans="1:18" ht="23.25" customHeight="1">
      <c r="A119" s="41"/>
      <c r="B119" s="41"/>
      <c r="C119" s="41" t="s">
        <v>525</v>
      </c>
      <c r="D119" s="41"/>
      <c r="E119" s="41"/>
      <c r="F119" s="41"/>
      <c r="G119" s="41"/>
      <c r="H119" s="41">
        <v>162247865.72999999</v>
      </c>
      <c r="I119" s="41"/>
      <c r="J119" s="41">
        <v>73604016.269999996</v>
      </c>
      <c r="K119" s="41"/>
      <c r="L119" s="41">
        <v>159359815.09000015</v>
      </c>
      <c r="M119" s="41"/>
      <c r="N119" s="41">
        <v>77015602.780000001</v>
      </c>
    </row>
    <row r="120" spans="1:18" ht="24" customHeight="1">
      <c r="A120" s="41"/>
      <c r="B120" s="41"/>
      <c r="C120" s="41" t="s">
        <v>526</v>
      </c>
      <c r="D120" s="41"/>
      <c r="E120" s="41"/>
      <c r="F120" s="41"/>
      <c r="G120" s="41"/>
      <c r="H120" s="76">
        <v>0.2</v>
      </c>
      <c r="I120" s="41"/>
      <c r="J120" s="76">
        <v>0.2</v>
      </c>
      <c r="K120" s="76"/>
      <c r="L120" s="76">
        <v>0.2</v>
      </c>
      <c r="M120" s="76"/>
      <c r="N120" s="76">
        <v>0.2</v>
      </c>
      <c r="P120" s="76"/>
      <c r="R120" s="76"/>
    </row>
    <row r="121" spans="1:18" ht="24" customHeight="1">
      <c r="A121" s="41"/>
      <c r="B121" s="41"/>
      <c r="C121" s="41" t="s">
        <v>525</v>
      </c>
      <c r="D121" s="41"/>
      <c r="E121" s="41"/>
      <c r="F121" s="41"/>
      <c r="G121" s="41"/>
      <c r="H121" s="76"/>
      <c r="I121" s="41"/>
      <c r="J121" s="76"/>
      <c r="K121" s="76"/>
      <c r="L121" s="76"/>
      <c r="M121" s="76"/>
      <c r="N121" s="76"/>
    </row>
    <row r="122" spans="1:18" ht="24" customHeight="1">
      <c r="A122" s="41"/>
      <c r="B122" s="41"/>
      <c r="C122" s="41"/>
      <c r="D122" s="41" t="s">
        <v>527</v>
      </c>
      <c r="E122" s="41"/>
      <c r="F122" s="41"/>
      <c r="G122" s="41"/>
      <c r="H122" s="41">
        <v>32449573.140000001</v>
      </c>
      <c r="I122" s="41"/>
      <c r="J122" s="41">
        <v>14720803.25</v>
      </c>
      <c r="K122" s="41"/>
      <c r="L122" s="41">
        <v>31871963.02</v>
      </c>
      <c r="M122" s="41"/>
      <c r="N122" s="41">
        <v>15403120.539999999</v>
      </c>
    </row>
    <row r="123" spans="1:18" ht="24" customHeight="1">
      <c r="A123" s="41"/>
      <c r="B123" s="41"/>
      <c r="C123" s="41" t="s">
        <v>528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</row>
    <row r="124" spans="1:18" ht="24" customHeight="1">
      <c r="A124" s="41"/>
      <c r="B124" s="41"/>
      <c r="C124" s="41"/>
      <c r="D124" s="41" t="s">
        <v>529</v>
      </c>
      <c r="E124" s="41"/>
      <c r="F124" s="41"/>
      <c r="G124" s="41"/>
      <c r="H124" s="41">
        <v>-540462.27</v>
      </c>
      <c r="I124" s="41"/>
      <c r="J124" s="41">
        <v>-273461.77</v>
      </c>
      <c r="K124" s="41"/>
      <c r="L124" s="41">
        <v>-467030.27</v>
      </c>
      <c r="M124" s="41"/>
      <c r="N124" s="41">
        <v>-271301.77</v>
      </c>
    </row>
    <row r="125" spans="1:18" ht="24" customHeight="1">
      <c r="A125" s="41"/>
      <c r="B125" s="41"/>
      <c r="C125" s="41"/>
      <c r="D125" s="41" t="s">
        <v>530</v>
      </c>
      <c r="E125" s="41"/>
      <c r="F125" s="41"/>
      <c r="G125" s="41"/>
      <c r="H125" s="77">
        <f>786133.21+200</f>
        <v>786333.21</v>
      </c>
      <c r="I125" s="41"/>
      <c r="J125" s="41">
        <v>999273.61</v>
      </c>
      <c r="K125" s="41"/>
      <c r="L125" s="77">
        <v>763955.5199999999</v>
      </c>
      <c r="M125" s="41"/>
      <c r="N125" s="41">
        <v>1080743.01</v>
      </c>
    </row>
    <row r="126" spans="1:18" ht="24" customHeight="1">
      <c r="A126" s="41"/>
      <c r="B126" s="41"/>
      <c r="C126" s="41"/>
      <c r="D126" s="41" t="s">
        <v>531</v>
      </c>
      <c r="E126" s="41"/>
      <c r="F126" s="41"/>
      <c r="G126" s="41"/>
      <c r="H126" s="41"/>
      <c r="I126" s="41"/>
      <c r="J126" s="41"/>
      <c r="K126" s="41"/>
      <c r="L126" s="41"/>
      <c r="M126" s="41"/>
      <c r="N126" s="41"/>
    </row>
    <row r="127" spans="1:18" ht="24" customHeight="1">
      <c r="A127" s="41"/>
      <c r="B127" s="41"/>
      <c r="C127" s="41"/>
      <c r="D127" s="41" t="s">
        <v>532</v>
      </c>
      <c r="E127" s="41"/>
      <c r="F127" s="41"/>
      <c r="G127" s="41"/>
      <c r="H127" s="41">
        <v>-426680.14</v>
      </c>
      <c r="I127" s="41"/>
      <c r="J127" s="41">
        <v>443832.93</v>
      </c>
      <c r="K127" s="41"/>
      <c r="L127" s="41">
        <v>0</v>
      </c>
      <c r="M127" s="41"/>
      <c r="N127" s="41">
        <v>0</v>
      </c>
    </row>
    <row r="128" spans="1:18" ht="24" customHeight="1">
      <c r="A128" s="41"/>
      <c r="B128" s="41"/>
      <c r="C128" s="41"/>
      <c r="D128" s="41" t="s">
        <v>533</v>
      </c>
      <c r="E128" s="41"/>
      <c r="F128" s="41"/>
      <c r="G128" s="41"/>
      <c r="H128" s="65">
        <v>27610.29</v>
      </c>
      <c r="I128" s="41"/>
      <c r="J128" s="65">
        <v>86285.98</v>
      </c>
      <c r="K128" s="41"/>
      <c r="L128" s="65">
        <v>26942.06</v>
      </c>
      <c r="M128" s="41"/>
      <c r="N128" s="65">
        <v>0</v>
      </c>
    </row>
    <row r="129" spans="1:14" ht="24" customHeight="1">
      <c r="A129" s="41"/>
      <c r="B129" s="41"/>
      <c r="C129" s="41"/>
      <c r="D129" s="41"/>
      <c r="E129" s="41" t="s">
        <v>355</v>
      </c>
      <c r="F129" s="41"/>
      <c r="G129" s="41"/>
      <c r="H129" s="65">
        <f>SUM(H124:H128)</f>
        <v>-153198.91000000006</v>
      </c>
      <c r="I129" s="41"/>
      <c r="J129" s="65">
        <f>SUM(J124:J128)</f>
        <v>1255930.75</v>
      </c>
      <c r="K129" s="41"/>
      <c r="L129" s="65">
        <f>SUM(L124:L128)</f>
        <v>323867.30999999988</v>
      </c>
      <c r="M129" s="41"/>
      <c r="N129" s="65">
        <f>SUM(N124:N128)</f>
        <v>809441.24</v>
      </c>
    </row>
    <row r="130" spans="1:14" ht="24" customHeight="1">
      <c r="A130" s="41"/>
      <c r="B130" s="41"/>
      <c r="C130" s="41" t="s">
        <v>534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</row>
    <row r="131" spans="1:14" ht="24" customHeight="1" thickBot="1">
      <c r="A131" s="41"/>
      <c r="B131" s="41"/>
      <c r="C131" s="41"/>
      <c r="D131" s="41" t="s">
        <v>535</v>
      </c>
      <c r="E131" s="41"/>
      <c r="F131" s="41"/>
      <c r="G131" s="41"/>
      <c r="H131" s="73">
        <f>+H122+H129</f>
        <v>32296374.23</v>
      </c>
      <c r="I131" s="41"/>
      <c r="J131" s="73">
        <f>+J122+J129</f>
        <v>15976734</v>
      </c>
      <c r="K131" s="41"/>
      <c r="L131" s="73">
        <f>+L122+L129</f>
        <v>32195830.329999998</v>
      </c>
      <c r="M131" s="41"/>
      <c r="N131" s="73">
        <f>+N122+N129</f>
        <v>16212561.779999999</v>
      </c>
    </row>
    <row r="132" spans="1:14" ht="24" customHeight="1" thickTop="1">
      <c r="A132" s="41"/>
      <c r="B132" s="41"/>
      <c r="C132" s="41" t="s">
        <v>536</v>
      </c>
      <c r="D132" s="41"/>
      <c r="E132" s="41"/>
      <c r="F132" s="41"/>
      <c r="G132" s="41"/>
      <c r="H132" s="78">
        <f>+H131/H119</f>
        <v>0.19905577238066763</v>
      </c>
      <c r="I132" s="41"/>
      <c r="J132" s="79">
        <f>+J131/J119</f>
        <v>0.21706334531247448</v>
      </c>
      <c r="K132" s="78"/>
      <c r="L132" s="78">
        <f>+L131/L119</f>
        <v>0.20203230225773705</v>
      </c>
      <c r="M132" s="78"/>
      <c r="N132" s="79">
        <f>+N131/N119</f>
        <v>0.21051009399111267</v>
      </c>
    </row>
    <row r="133" spans="1:14" ht="24" customHeight="1">
      <c r="A133" s="41"/>
      <c r="B133" s="41"/>
      <c r="C133" s="41"/>
      <c r="D133" s="41"/>
      <c r="E133" s="41"/>
      <c r="F133" s="41"/>
      <c r="G133" s="41"/>
      <c r="H133" s="12"/>
      <c r="I133" s="2"/>
      <c r="J133" s="12"/>
      <c r="K133" s="2"/>
      <c r="L133" s="12"/>
      <c r="M133" s="2"/>
      <c r="N133" s="12"/>
    </row>
    <row r="134" spans="1:14" ht="24" customHeight="1">
      <c r="A134" s="41"/>
      <c r="B134" s="41"/>
      <c r="C134" s="41"/>
      <c r="D134" s="41"/>
      <c r="E134" s="41"/>
      <c r="F134" s="41"/>
      <c r="G134" s="41"/>
      <c r="H134" s="2"/>
      <c r="I134" s="2"/>
      <c r="J134" s="2"/>
      <c r="K134" s="2"/>
      <c r="L134" s="2"/>
      <c r="M134" s="2"/>
      <c r="N134" s="2"/>
    </row>
    <row r="135" spans="1:14" ht="24" customHeight="1">
      <c r="A135" s="41"/>
      <c r="B135" s="41"/>
      <c r="C135" s="41"/>
      <c r="D135" s="41"/>
      <c r="E135" s="41"/>
      <c r="F135" s="41"/>
      <c r="G135" s="41"/>
      <c r="H135" s="2"/>
      <c r="I135" s="2"/>
      <c r="J135" s="2"/>
      <c r="K135" s="2"/>
      <c r="L135" s="2"/>
      <c r="M135" s="2"/>
      <c r="N135" s="2"/>
    </row>
    <row r="136" spans="1:14" ht="24" customHeight="1">
      <c r="A136" s="41"/>
      <c r="B136" s="41"/>
      <c r="C136" s="41"/>
      <c r="D136" s="41"/>
      <c r="E136" s="41"/>
      <c r="F136" s="41"/>
      <c r="G136" s="41"/>
      <c r="H136" s="2"/>
      <c r="I136" s="2"/>
      <c r="J136" s="2"/>
      <c r="K136" s="2"/>
      <c r="L136" s="2"/>
      <c r="M136" s="2"/>
      <c r="N136" s="2"/>
    </row>
    <row r="137" spans="1:14" ht="24" customHeight="1">
      <c r="A137" s="41"/>
      <c r="B137" s="41"/>
      <c r="C137" s="41"/>
      <c r="D137" s="41"/>
      <c r="E137" s="41"/>
      <c r="F137" s="41"/>
      <c r="G137" s="41"/>
      <c r="H137" s="2"/>
      <c r="I137" s="2"/>
      <c r="J137" s="2"/>
      <c r="K137" s="2"/>
      <c r="L137" s="2"/>
      <c r="M137" s="2"/>
      <c r="N137" s="2"/>
    </row>
    <row r="138" spans="1:14" ht="24" customHeight="1">
      <c r="A138" s="41"/>
      <c r="B138" s="41"/>
      <c r="C138" s="41"/>
      <c r="D138" s="41"/>
      <c r="E138" s="41"/>
      <c r="F138" s="41"/>
      <c r="G138" s="41"/>
      <c r="H138" s="2"/>
      <c r="I138" s="2"/>
      <c r="J138" s="2"/>
      <c r="K138" s="2"/>
      <c r="L138" s="2"/>
      <c r="M138" s="2"/>
      <c r="N138" s="2"/>
    </row>
    <row r="139" spans="1:14" ht="24" customHeight="1">
      <c r="A139" s="41"/>
      <c r="B139" s="41"/>
      <c r="C139" s="41"/>
      <c r="D139" s="41"/>
      <c r="E139" s="41"/>
      <c r="F139" s="41"/>
      <c r="G139" s="41"/>
      <c r="H139" s="2"/>
      <c r="I139" s="2"/>
      <c r="J139" s="2"/>
      <c r="K139" s="2"/>
      <c r="L139" s="2"/>
      <c r="M139" s="2"/>
      <c r="N139" s="2"/>
    </row>
    <row r="140" spans="1:14" ht="24" customHeight="1">
      <c r="A140" s="41"/>
      <c r="B140" s="41"/>
      <c r="C140" s="41"/>
      <c r="D140" s="41"/>
      <c r="E140" s="41"/>
      <c r="F140" s="41"/>
      <c r="G140" s="41"/>
      <c r="H140" s="2"/>
      <c r="I140" s="2"/>
      <c r="J140" s="2"/>
      <c r="K140" s="2"/>
      <c r="L140" s="2"/>
      <c r="M140" s="2"/>
      <c r="N140" s="2"/>
    </row>
    <row r="141" spans="1:14" ht="24" customHeight="1">
      <c r="A141" s="41"/>
      <c r="B141" s="41"/>
      <c r="C141" s="41"/>
      <c r="D141" s="41"/>
      <c r="E141" s="41"/>
      <c r="F141" s="41"/>
      <c r="G141" s="41"/>
      <c r="H141" s="2"/>
      <c r="I141" s="2"/>
      <c r="J141" s="2"/>
      <c r="K141" s="2"/>
      <c r="L141" s="2"/>
      <c r="M141" s="2"/>
      <c r="N141" s="2"/>
    </row>
    <row r="142" spans="1:14" ht="24" customHeight="1">
      <c r="A142" s="41"/>
      <c r="B142" s="41"/>
      <c r="C142" s="41"/>
      <c r="D142" s="41"/>
      <c r="E142" s="41"/>
      <c r="F142" s="41"/>
      <c r="G142" s="41"/>
      <c r="H142" s="2"/>
      <c r="I142" s="2"/>
      <c r="J142" s="2"/>
      <c r="K142" s="2"/>
      <c r="L142" s="2"/>
      <c r="M142" s="2"/>
      <c r="N142" s="2"/>
    </row>
    <row r="143" spans="1:14" ht="24" customHeight="1">
      <c r="A143" s="41"/>
      <c r="B143" s="41"/>
      <c r="C143" s="41"/>
      <c r="D143" s="41"/>
      <c r="E143" s="41"/>
      <c r="F143" s="41"/>
      <c r="G143" s="41"/>
      <c r="H143" s="2"/>
      <c r="I143" s="2"/>
      <c r="J143" s="2"/>
      <c r="K143" s="2"/>
      <c r="L143" s="2"/>
      <c r="M143" s="2"/>
      <c r="N143" s="2"/>
    </row>
    <row r="144" spans="1:14" ht="24" customHeight="1">
      <c r="A144" s="41"/>
      <c r="B144" s="41"/>
      <c r="C144" s="41"/>
      <c r="D144" s="41"/>
      <c r="E144" s="41"/>
      <c r="F144" s="41"/>
      <c r="G144" s="41"/>
      <c r="H144" s="2"/>
      <c r="I144" s="2"/>
      <c r="J144" s="2"/>
      <c r="K144" s="2"/>
      <c r="L144" s="2"/>
      <c r="M144" s="2"/>
      <c r="N144" s="2"/>
    </row>
    <row r="145" spans="1:14" ht="24" customHeight="1">
      <c r="A145" s="41"/>
      <c r="B145" s="41"/>
      <c r="C145" s="41"/>
      <c r="D145" s="41"/>
      <c r="E145" s="41"/>
      <c r="F145" s="41"/>
      <c r="G145" s="41"/>
      <c r="H145" s="2"/>
      <c r="I145" s="2"/>
      <c r="J145" s="2"/>
      <c r="K145" s="2"/>
      <c r="L145" s="2"/>
      <c r="M145" s="2"/>
      <c r="N145" s="2"/>
    </row>
    <row r="146" spans="1:14" ht="24" customHeight="1">
      <c r="A146" s="39"/>
      <c r="H146" s="7"/>
      <c r="L146" s="7"/>
    </row>
    <row r="147" spans="1:14" ht="24" customHeight="1">
      <c r="A147" s="41"/>
      <c r="B147" s="41"/>
      <c r="C147" s="41"/>
      <c r="D147" s="46"/>
      <c r="E147" s="23" t="s">
        <v>33</v>
      </c>
      <c r="F147" s="23"/>
      <c r="G147" s="41"/>
      <c r="H147" s="41"/>
      <c r="I147" s="41"/>
      <c r="J147" s="41"/>
      <c r="K147" s="41"/>
      <c r="L147" s="41"/>
      <c r="M147" s="41"/>
      <c r="N147" s="41"/>
    </row>
    <row r="148" spans="1:14" ht="24" customHeight="1">
      <c r="A148" s="41"/>
      <c r="B148" s="41"/>
      <c r="C148" s="41"/>
      <c r="D148" s="46"/>
      <c r="E148" s="23" t="s">
        <v>34</v>
      </c>
      <c r="F148" s="23"/>
      <c r="G148" s="41"/>
      <c r="H148" s="41"/>
      <c r="I148" s="41"/>
      <c r="J148" s="41"/>
      <c r="K148" s="41"/>
      <c r="L148" s="41"/>
      <c r="M148" s="41"/>
      <c r="N148" s="41"/>
    </row>
  </sheetData>
  <mergeCells count="4">
    <mergeCell ref="A1:N1"/>
    <mergeCell ref="A33:N33"/>
    <mergeCell ref="A73:N73"/>
    <mergeCell ref="A111:N111"/>
  </mergeCells>
  <pageMargins left="0.78740157480314965" right="0.27559055118110237" top="0.59055118110236227" bottom="0.39370078740157483" header="0.39370078740157483" footer="0"/>
  <pageSetup paperSize="9" scale="85" orientation="portrait" r:id="rId1"/>
  <rowBreaks count="3" manualBreakCount="3">
    <brk id="32" max="14" man="1"/>
    <brk id="72" max="14" man="1"/>
    <brk id="110" max="14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Z36"/>
  <sheetViews>
    <sheetView view="pageBreakPreview" topLeftCell="A15" zoomScaleNormal="85" zoomScaleSheetLayoutView="100" workbookViewId="0">
      <selection activeCell="F5" sqref="F5"/>
    </sheetView>
  </sheetViews>
  <sheetFormatPr defaultColWidth="12.625" defaultRowHeight="23.25" customHeight="1"/>
  <cols>
    <col min="1" max="1" width="3" style="40" customWidth="1"/>
    <col min="2" max="2" width="2.5" style="40" customWidth="1"/>
    <col min="3" max="3" width="3.5" style="40" customWidth="1"/>
    <col min="4" max="4" width="9" style="40" customWidth="1"/>
    <col min="5" max="5" width="12.625" style="40" customWidth="1"/>
    <col min="6" max="6" width="8.125" style="40" customWidth="1"/>
    <col min="7" max="7" width="9" style="40" customWidth="1"/>
    <col min="8" max="8" width="13.5" style="40" customWidth="1"/>
    <col min="9" max="9" width="0.625" style="40" customWidth="1"/>
    <col min="10" max="10" width="13.5" style="40" customWidth="1"/>
    <col min="11" max="11" width="0.625" style="40" customWidth="1"/>
    <col min="12" max="12" width="13.5" style="40" customWidth="1"/>
    <col min="13" max="13" width="1.625" style="40" customWidth="1"/>
    <col min="14" max="14" width="11.625" style="254" bestFit="1" customWidth="1"/>
    <col min="15" max="15" width="11.625" style="40" bestFit="1" customWidth="1"/>
    <col min="16" max="26" width="8.625" style="40" customWidth="1"/>
    <col min="27" max="16384" width="12.625" style="40"/>
  </cols>
  <sheetData>
    <row r="1" spans="1:26" ht="23.45" customHeight="1">
      <c r="A1" s="550" t="s">
        <v>537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41"/>
      <c r="N1" s="2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 spans="1:26" ht="23.4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2" t="s">
        <v>36</v>
      </c>
      <c r="M2" s="41"/>
      <c r="N2" s="2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 spans="1:26" ht="23.45" customHeight="1">
      <c r="A3" s="39"/>
      <c r="M3" s="41"/>
      <c r="N3" s="2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 spans="1:26" ht="23.45" customHeight="1">
      <c r="A4" s="236" t="s">
        <v>538</v>
      </c>
      <c r="B4" s="237" t="s">
        <v>539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2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</row>
    <row r="5" spans="1:26" ht="23.45" customHeight="1">
      <c r="A5" s="83"/>
      <c r="B5" s="83"/>
      <c r="C5" s="83"/>
      <c r="D5" s="83"/>
      <c r="E5" s="83"/>
      <c r="F5" s="123"/>
      <c r="G5" s="123"/>
      <c r="H5" s="238"/>
      <c r="I5" s="238"/>
      <c r="J5" s="66" t="s">
        <v>383</v>
      </c>
      <c r="K5" s="238"/>
      <c r="L5" s="238"/>
      <c r="M5" s="83"/>
      <c r="N5" s="220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</row>
    <row r="6" spans="1:26" ht="23.45" customHeight="1">
      <c r="A6" s="83"/>
      <c r="B6" s="83"/>
      <c r="C6" s="83"/>
      <c r="D6" s="83"/>
      <c r="E6" s="83"/>
      <c r="F6" s="123"/>
      <c r="G6" s="123"/>
      <c r="H6" s="239" t="s">
        <v>540</v>
      </c>
      <c r="I6" s="239"/>
      <c r="J6" s="239" t="s">
        <v>540</v>
      </c>
      <c r="K6" s="240"/>
      <c r="L6" s="240" t="s">
        <v>355</v>
      </c>
      <c r="M6" s="83"/>
      <c r="N6" s="220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</row>
    <row r="7" spans="1:26" ht="23.45" customHeight="1">
      <c r="A7" s="83"/>
      <c r="B7" s="83"/>
      <c r="C7" s="83"/>
      <c r="D7" s="83"/>
      <c r="E7" s="83"/>
      <c r="F7" s="123"/>
      <c r="G7" s="123"/>
      <c r="H7" s="241" t="s">
        <v>541</v>
      </c>
      <c r="I7" s="241"/>
      <c r="J7" s="241" t="s">
        <v>541</v>
      </c>
      <c r="K7" s="242"/>
      <c r="L7" s="242"/>
      <c r="M7" s="83"/>
      <c r="N7" s="220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</row>
    <row r="8" spans="1:26" ht="23.45" customHeight="1">
      <c r="A8" s="243"/>
      <c r="B8" s="243"/>
      <c r="C8" s="243"/>
      <c r="D8" s="243"/>
      <c r="E8" s="243"/>
      <c r="F8" s="243"/>
      <c r="G8" s="243"/>
      <c r="H8" s="66"/>
      <c r="I8" s="241"/>
      <c r="J8" s="244" t="s">
        <v>480</v>
      </c>
      <c r="K8" s="245"/>
      <c r="L8" s="246"/>
      <c r="M8" s="243"/>
      <c r="N8" s="247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</row>
    <row r="9" spans="1:26" ht="23.45" customHeight="1">
      <c r="B9" s="248" t="s">
        <v>457</v>
      </c>
      <c r="C9" s="86"/>
      <c r="D9" s="83"/>
      <c r="E9" s="83"/>
      <c r="F9" s="123"/>
      <c r="G9" s="123"/>
      <c r="H9" s="123"/>
      <c r="I9" s="123"/>
      <c r="J9" s="41"/>
      <c r="K9" s="41"/>
      <c r="L9" s="41"/>
      <c r="M9" s="83"/>
      <c r="N9" s="220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</row>
    <row r="10" spans="1:26" ht="23.45" customHeight="1">
      <c r="B10" s="83"/>
      <c r="C10" s="140" t="s">
        <v>458</v>
      </c>
      <c r="D10" s="83"/>
      <c r="E10" s="83"/>
      <c r="F10" s="123"/>
      <c r="G10" s="123"/>
      <c r="H10" s="41">
        <v>15522874.84</v>
      </c>
      <c r="I10" s="123"/>
      <c r="J10" s="41">
        <v>5300000</v>
      </c>
      <c r="K10" s="41"/>
      <c r="L10" s="41">
        <f>SUM(H10:J10)</f>
        <v>20822874.84</v>
      </c>
      <c r="M10" s="83"/>
      <c r="N10" s="220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</row>
    <row r="11" spans="1:26" ht="23.45" customHeight="1">
      <c r="B11" s="83"/>
      <c r="C11" s="140" t="s">
        <v>481</v>
      </c>
      <c r="D11" s="83"/>
      <c r="E11" s="83"/>
      <c r="F11" s="123"/>
      <c r="G11" s="123"/>
      <c r="H11" s="41">
        <v>154300</v>
      </c>
      <c r="I11" s="123"/>
      <c r="J11" s="41">
        <v>250000</v>
      </c>
      <c r="K11" s="41"/>
      <c r="L11" s="41">
        <f>SUM(H11:J11)</f>
        <v>404300</v>
      </c>
      <c r="M11" s="83"/>
      <c r="N11" s="220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</row>
    <row r="12" spans="1:26" ht="23.45" customHeight="1">
      <c r="B12" s="86"/>
      <c r="C12" s="140" t="s">
        <v>542</v>
      </c>
      <c r="D12" s="86"/>
      <c r="E12" s="109"/>
      <c r="F12" s="109"/>
      <c r="G12" s="86"/>
      <c r="H12" s="70">
        <v>5599000</v>
      </c>
      <c r="I12" s="123"/>
      <c r="J12" s="70">
        <v>-5550000</v>
      </c>
      <c r="K12" s="86"/>
      <c r="L12" s="70">
        <f>SUM(H12:J12)</f>
        <v>49000</v>
      </c>
      <c r="M12" s="41"/>
      <c r="N12" s="2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26" ht="23.45" customHeight="1">
      <c r="B13" s="34"/>
      <c r="C13" s="140" t="s">
        <v>460</v>
      </c>
      <c r="D13" s="86"/>
      <c r="E13" s="109"/>
      <c r="F13" s="109"/>
      <c r="G13" s="86"/>
      <c r="H13" s="41">
        <f>SUM(H10:H12)</f>
        <v>21276174.84</v>
      </c>
      <c r="I13" s="123"/>
      <c r="J13" s="41">
        <f>SUM(J10:J12)</f>
        <v>0</v>
      </c>
      <c r="K13" s="41"/>
      <c r="L13" s="41">
        <f>SUM(L10:L12)</f>
        <v>21276174.84</v>
      </c>
      <c r="M13" s="41"/>
      <c r="N13" s="2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</row>
    <row r="14" spans="1:26" ht="23.45" customHeight="1">
      <c r="B14" s="87"/>
      <c r="C14" s="140" t="s">
        <v>481</v>
      </c>
      <c r="D14" s="87"/>
      <c r="E14" s="249"/>
      <c r="F14" s="249"/>
      <c r="G14" s="87"/>
      <c r="H14" s="41">
        <v>902760</v>
      </c>
      <c r="I14" s="123"/>
      <c r="J14" s="41">
        <v>0</v>
      </c>
      <c r="K14" s="41"/>
      <c r="L14" s="41">
        <f>SUM(H14:J14)</f>
        <v>902760</v>
      </c>
      <c r="M14" s="140"/>
      <c r="N14" s="25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</row>
    <row r="15" spans="1:26" ht="23.45" customHeight="1">
      <c r="B15" s="87"/>
      <c r="C15" s="140" t="s">
        <v>542</v>
      </c>
      <c r="D15" s="87"/>
      <c r="E15" s="249"/>
      <c r="F15" s="249"/>
      <c r="G15" s="87"/>
      <c r="H15" s="41">
        <v>-1590236.45</v>
      </c>
      <c r="I15" s="41"/>
      <c r="J15" s="41">
        <v>0</v>
      </c>
      <c r="K15" s="41"/>
      <c r="L15" s="41">
        <f>SUM(H15:J15)</f>
        <v>-1590236.45</v>
      </c>
      <c r="M15" s="140"/>
      <c r="N15" s="25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</row>
    <row r="16" spans="1:26" ht="23.45" customHeight="1">
      <c r="B16" s="34"/>
      <c r="C16" s="251" t="s">
        <v>461</v>
      </c>
      <c r="D16" s="41"/>
      <c r="E16" s="41"/>
      <c r="F16" s="41"/>
      <c r="G16" s="41"/>
      <c r="H16" s="252">
        <f>SUM(H13:H15)</f>
        <v>20588698.390000001</v>
      </c>
      <c r="I16" s="41"/>
      <c r="J16" s="252">
        <f>SUM(J13:J15)</f>
        <v>0</v>
      </c>
      <c r="K16" s="41"/>
      <c r="L16" s="252">
        <f>SUM(L13:L15)</f>
        <v>20588698.390000001</v>
      </c>
      <c r="M16" s="41"/>
      <c r="N16" s="2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</row>
    <row r="17" spans="1:26" ht="23.45" customHeight="1">
      <c r="B17" s="253" t="s">
        <v>543</v>
      </c>
      <c r="C17" s="86"/>
      <c r="D17" s="83"/>
      <c r="E17" s="83"/>
      <c r="F17" s="123"/>
      <c r="G17" s="123"/>
      <c r="H17" s="41"/>
      <c r="I17" s="123"/>
      <c r="J17" s="41"/>
      <c r="K17" s="41"/>
      <c r="L17" s="41"/>
      <c r="M17" s="83"/>
      <c r="N17" s="220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</row>
    <row r="18" spans="1:26" ht="23.45" customHeight="1">
      <c r="C18" s="140" t="s">
        <v>458</v>
      </c>
      <c r="D18" s="83"/>
      <c r="E18" s="86"/>
      <c r="F18" s="83"/>
      <c r="G18" s="83"/>
      <c r="H18" s="41">
        <v>-7132237.8799999999</v>
      </c>
      <c r="I18" s="123"/>
      <c r="J18" s="41">
        <v>0</v>
      </c>
      <c r="K18" s="41"/>
      <c r="L18" s="41">
        <f>SUM(H18:J18)</f>
        <v>-7132237.8799999999</v>
      </c>
      <c r="M18" s="83"/>
      <c r="N18" s="220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</row>
    <row r="19" spans="1:26" ht="23.45" customHeight="1">
      <c r="C19" s="140" t="s">
        <v>544</v>
      </c>
      <c r="D19" s="83"/>
      <c r="E19" s="86"/>
      <c r="F19" s="83"/>
      <c r="G19" s="83"/>
      <c r="H19" s="41">
        <v>-1692782.93</v>
      </c>
      <c r="I19" s="123"/>
      <c r="J19" s="41">
        <v>0</v>
      </c>
      <c r="K19" s="41"/>
      <c r="L19" s="41">
        <f>SUM(H19:J19)</f>
        <v>-1692782.93</v>
      </c>
      <c r="M19" s="83"/>
      <c r="N19" s="220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</row>
    <row r="20" spans="1:26" ht="23.45" customHeight="1">
      <c r="C20" s="140" t="s">
        <v>542</v>
      </c>
      <c r="D20" s="86"/>
      <c r="E20" s="34"/>
      <c r="F20" s="86"/>
      <c r="H20" s="70">
        <v>-48998</v>
      </c>
      <c r="I20" s="123"/>
      <c r="J20" s="65">
        <v>0</v>
      </c>
      <c r="K20" s="41"/>
      <c r="L20" s="65">
        <f>SUM(H20:J20)</f>
        <v>-48998</v>
      </c>
      <c r="M20" s="41"/>
      <c r="N20" s="2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</row>
    <row r="21" spans="1:26" ht="23.45" customHeight="1">
      <c r="C21" s="140" t="s">
        <v>460</v>
      </c>
      <c r="D21" s="34"/>
      <c r="E21" s="86"/>
      <c r="F21" s="86"/>
      <c r="G21" s="109"/>
      <c r="H21" s="41">
        <f>SUM(H18:H20)</f>
        <v>-8874018.8100000005</v>
      </c>
      <c r="I21" s="41"/>
      <c r="J21" s="41">
        <f>SUM(J18:J20)</f>
        <v>0</v>
      </c>
      <c r="K21" s="86"/>
      <c r="L21" s="41">
        <f>SUM(L18:L20)</f>
        <v>-8874018.8100000005</v>
      </c>
      <c r="M21" s="140"/>
      <c r="N21" s="25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</row>
    <row r="22" spans="1:26" ht="23.45" customHeight="1">
      <c r="C22" s="140" t="s">
        <v>544</v>
      </c>
      <c r="D22" s="83"/>
      <c r="E22" s="86"/>
      <c r="F22" s="83"/>
      <c r="G22" s="83"/>
      <c r="H22" s="41">
        <v>-1949821.12</v>
      </c>
      <c r="I22" s="140"/>
      <c r="J22" s="41">
        <v>0</v>
      </c>
      <c r="K22" s="87"/>
      <c r="L22" s="41">
        <f>SUM(H22:J22)</f>
        <v>-1949821.12</v>
      </c>
      <c r="M22" s="140"/>
      <c r="N22" s="25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</row>
    <row r="23" spans="1:26" ht="23.45" customHeight="1">
      <c r="C23" s="140" t="s">
        <v>542</v>
      </c>
      <c r="D23" s="86"/>
      <c r="E23" s="34"/>
      <c r="F23" s="86"/>
      <c r="G23" s="109"/>
      <c r="H23" s="70">
        <v>1587960.04</v>
      </c>
      <c r="I23" s="41"/>
      <c r="J23" s="70">
        <v>0</v>
      </c>
      <c r="K23" s="86"/>
      <c r="L23" s="70">
        <f>SUM(H23:J23)</f>
        <v>1587960.04</v>
      </c>
      <c r="M23" s="41"/>
      <c r="N23" s="2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23.45" customHeight="1">
      <c r="C24" s="251" t="s">
        <v>461</v>
      </c>
      <c r="D24" s="41"/>
      <c r="E24" s="140"/>
      <c r="F24" s="140"/>
      <c r="G24" s="140"/>
      <c r="H24" s="252">
        <f>SUM(H21:H23)</f>
        <v>-9235879.8900000006</v>
      </c>
      <c r="I24" s="41"/>
      <c r="J24" s="252">
        <f>SUM(J21:J23)</f>
        <v>0</v>
      </c>
      <c r="K24" s="41"/>
      <c r="L24" s="252">
        <f>SUM(L21:L23)</f>
        <v>-9235879.8900000006</v>
      </c>
      <c r="M24" s="41"/>
      <c r="N24" s="2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23.45" customHeight="1">
      <c r="B25" s="253" t="s">
        <v>467</v>
      </c>
      <c r="C25" s="41"/>
      <c r="D25" s="41"/>
      <c r="E25" s="41"/>
      <c r="F25" s="41"/>
      <c r="G25" s="41"/>
      <c r="H25" s="44"/>
      <c r="I25" s="41"/>
      <c r="J25" s="41"/>
      <c r="K25" s="41"/>
      <c r="L25" s="44"/>
      <c r="M25" s="41"/>
      <c r="N25" s="2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23.45" customHeight="1" thickBot="1">
      <c r="C26" s="251" t="s">
        <v>461</v>
      </c>
      <c r="D26" s="41"/>
      <c r="E26" s="140"/>
      <c r="F26" s="140"/>
      <c r="G26" s="140"/>
      <c r="H26" s="73">
        <f>+H16+H24</f>
        <v>11352818.5</v>
      </c>
      <c r="I26" s="41"/>
      <c r="J26" s="73">
        <f>+J16+J24</f>
        <v>0</v>
      </c>
      <c r="K26" s="41"/>
      <c r="L26" s="73">
        <f>+L16+L24</f>
        <v>11352818.5</v>
      </c>
      <c r="M26" s="41"/>
      <c r="N26" s="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23.45" customHeight="1" thickTop="1" thickBot="1">
      <c r="C27" s="140" t="s">
        <v>460</v>
      </c>
      <c r="D27" s="34"/>
      <c r="E27" s="35"/>
      <c r="F27" s="41"/>
      <c r="G27" s="41"/>
      <c r="H27" s="73">
        <f>+H13+H21</f>
        <v>12402156.029999999</v>
      </c>
      <c r="I27" s="41"/>
      <c r="J27" s="73">
        <f>+J13+J21</f>
        <v>0</v>
      </c>
      <c r="K27" s="41"/>
      <c r="L27" s="73">
        <f>+L13+L21</f>
        <v>12402156.029999999</v>
      </c>
      <c r="M27" s="41"/>
      <c r="N27" s="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23.45" customHeight="1" thickTop="1">
      <c r="C28" s="140" t="s">
        <v>545</v>
      </c>
      <c r="D28" s="41"/>
      <c r="E28" s="41"/>
      <c r="F28" s="41"/>
      <c r="G28" s="41"/>
      <c r="H28" s="41"/>
      <c r="I28" s="41"/>
      <c r="J28" s="41"/>
      <c r="K28" s="41"/>
      <c r="L28" s="41">
        <f>-L22</f>
        <v>1949821.12</v>
      </c>
      <c r="M28" s="41"/>
      <c r="N28" s="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23.45" customHeight="1">
      <c r="C29" s="140" t="s">
        <v>546</v>
      </c>
      <c r="D29" s="41"/>
      <c r="E29" s="41"/>
      <c r="F29" s="41"/>
      <c r="G29" s="41"/>
      <c r="H29" s="41"/>
      <c r="I29" s="41"/>
      <c r="J29" s="41"/>
      <c r="K29" s="41"/>
      <c r="L29" s="41">
        <v>1692782.93</v>
      </c>
      <c r="M29" s="41"/>
      <c r="N29" s="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23.45" customHeight="1">
      <c r="A30" s="140"/>
      <c r="B30" s="41"/>
      <c r="H30" s="41"/>
      <c r="I30" s="41"/>
      <c r="J30" s="41"/>
      <c r="K30" s="41"/>
      <c r="L30" s="41"/>
      <c r="M30" s="41"/>
      <c r="N30" s="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23.45" customHeight="1">
      <c r="A31" s="140"/>
      <c r="B31" s="35" t="s">
        <v>547</v>
      </c>
      <c r="E31" s="41"/>
      <c r="F31" s="41"/>
      <c r="G31" s="41"/>
      <c r="H31" s="41"/>
      <c r="I31" s="41"/>
      <c r="J31" s="41"/>
      <c r="K31" s="41"/>
      <c r="L31" s="41"/>
      <c r="M31" s="41"/>
      <c r="N31" s="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23.45" customHeight="1">
      <c r="B32" s="35" t="s">
        <v>548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41"/>
      <c r="N32" s="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23.45" customHeight="1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1"/>
      <c r="N33" s="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23.45" customHeight="1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1"/>
      <c r="N34" s="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23.45" customHeight="1">
      <c r="A35" s="41"/>
      <c r="B35" s="41"/>
      <c r="C35" s="41"/>
      <c r="D35" s="23" t="s">
        <v>472</v>
      </c>
      <c r="E35" s="23"/>
      <c r="F35" s="41"/>
      <c r="G35" s="62"/>
      <c r="H35" s="62"/>
      <c r="I35" s="41"/>
      <c r="J35" s="41"/>
      <c r="K35" s="41"/>
      <c r="M35" s="41"/>
      <c r="N35" s="2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23.45" customHeight="1">
      <c r="A36" s="41"/>
      <c r="B36" s="41"/>
      <c r="C36" s="41"/>
      <c r="D36" s="23" t="s">
        <v>473</v>
      </c>
      <c r="E36" s="23"/>
      <c r="F36" s="41"/>
      <c r="G36" s="62"/>
      <c r="H36" s="62"/>
      <c r="I36" s="41"/>
      <c r="J36" s="41"/>
      <c r="K36" s="41"/>
      <c r="M36" s="41"/>
      <c r="N36" s="2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</sheetData>
  <mergeCells count="1">
    <mergeCell ref="A1:L1"/>
  </mergeCells>
  <pageMargins left="0.78740157480314965" right="0.35433070866141736" top="0.66" bottom="0.47244094488188981" header="0.39" footer="0"/>
  <pageSetup paperSize="9" scale="90" orientation="portrait" r:id="rId1"/>
  <colBreaks count="1" manualBreakCount="1">
    <brk id="13" max="1001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O455"/>
  <sheetViews>
    <sheetView topLeftCell="A353" zoomScale="85" zoomScaleNormal="85" zoomScaleSheetLayoutView="85" workbookViewId="0">
      <selection activeCell="A361" sqref="A361"/>
    </sheetView>
  </sheetViews>
  <sheetFormatPr defaultColWidth="12.625" defaultRowHeight="15" customHeight="1"/>
  <cols>
    <col min="1" max="1" width="3" style="359" customWidth="1"/>
    <col min="2" max="4" width="9" style="359" customWidth="1"/>
    <col min="5" max="5" width="8.75" style="359" customWidth="1"/>
    <col min="6" max="6" width="13.875" style="359" customWidth="1"/>
    <col min="7" max="7" width="1.5" style="359" customWidth="1"/>
    <col min="8" max="8" width="13.875" style="359" customWidth="1"/>
    <col min="9" max="9" width="1.75" style="359" customWidth="1"/>
    <col min="10" max="10" width="13.875" style="359" customWidth="1"/>
    <col min="11" max="11" width="1.5" style="359" customWidth="1"/>
    <col min="12" max="12" width="13.875" style="359" customWidth="1"/>
    <col min="13" max="13" width="2.75" style="359" customWidth="1"/>
    <col min="14" max="14" width="13.125" style="359" bestFit="1" customWidth="1"/>
    <col min="15" max="15" width="15.25" style="359" bestFit="1" customWidth="1"/>
    <col min="16" max="16384" width="12.625" style="359"/>
  </cols>
  <sheetData>
    <row r="1" spans="1:14" ht="27" customHeight="1">
      <c r="A1" s="552" t="s">
        <v>549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357"/>
    </row>
    <row r="2" spans="1:14" ht="27" customHeight="1">
      <c r="A2" s="385"/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6" t="s">
        <v>36</v>
      </c>
      <c r="M2" s="385"/>
    </row>
    <row r="3" spans="1:14" ht="27" customHeight="1">
      <c r="A3" s="384"/>
      <c r="M3" s="357"/>
    </row>
    <row r="4" spans="1:14" ht="27" customHeight="1">
      <c r="A4" s="387" t="s">
        <v>550</v>
      </c>
      <c r="B4" s="214" t="s">
        <v>551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</row>
    <row r="5" spans="1:14" ht="27" customHeight="1">
      <c r="A5" s="81"/>
      <c r="B5" s="388" t="s">
        <v>552</v>
      </c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</row>
    <row r="6" spans="1:14" ht="27" customHeight="1">
      <c r="A6" s="81"/>
      <c r="B6" s="357" t="s">
        <v>553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</row>
    <row r="7" spans="1:14" ht="27" customHeight="1">
      <c r="A7" s="81"/>
      <c r="B7" s="357" t="s">
        <v>554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</row>
    <row r="8" spans="1:14" ht="27" customHeight="1">
      <c r="A8" s="357"/>
      <c r="B8" s="389"/>
      <c r="C8" s="357"/>
      <c r="D8" s="357"/>
      <c r="E8" s="357"/>
      <c r="F8" s="390"/>
      <c r="G8" s="390"/>
      <c r="H8" s="390"/>
      <c r="I8" s="390"/>
      <c r="J8" s="390"/>
      <c r="K8" s="390"/>
      <c r="L8" s="390"/>
      <c r="M8" s="357"/>
    </row>
    <row r="9" spans="1:14" ht="27" customHeight="1">
      <c r="A9" s="387" t="s">
        <v>555</v>
      </c>
      <c r="B9" s="214" t="s">
        <v>556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</row>
    <row r="10" spans="1:14" ht="27" customHeight="1">
      <c r="A10" s="357"/>
      <c r="B10" s="357"/>
      <c r="C10" s="357"/>
      <c r="D10" s="357"/>
      <c r="E10" s="357"/>
      <c r="F10" s="551" t="s">
        <v>349</v>
      </c>
      <c r="G10" s="551"/>
      <c r="H10" s="551"/>
      <c r="I10" s="391"/>
      <c r="J10" s="551" t="s">
        <v>350</v>
      </c>
      <c r="K10" s="551"/>
      <c r="L10" s="551"/>
      <c r="M10" s="357"/>
    </row>
    <row r="11" spans="1:14" ht="27" customHeight="1">
      <c r="A11" s="357"/>
      <c r="B11" s="357"/>
      <c r="C11" s="357"/>
      <c r="D11" s="357"/>
      <c r="E11" s="357"/>
      <c r="F11" s="186">
        <v>2566</v>
      </c>
      <c r="G11" s="187"/>
      <c r="H11" s="186">
        <v>2565</v>
      </c>
      <c r="I11" s="392"/>
      <c r="J11" s="186">
        <v>2566</v>
      </c>
      <c r="K11" s="187"/>
      <c r="L11" s="186">
        <v>2565</v>
      </c>
      <c r="M11" s="357"/>
    </row>
    <row r="12" spans="1:14" ht="27" customHeight="1">
      <c r="A12" s="357"/>
      <c r="B12" s="357" t="s">
        <v>557</v>
      </c>
      <c r="C12" s="357"/>
      <c r="D12" s="357"/>
      <c r="E12" s="357"/>
      <c r="F12" s="393"/>
      <c r="G12" s="385"/>
      <c r="H12" s="393"/>
      <c r="I12" s="392"/>
      <c r="J12" s="393"/>
      <c r="K12" s="385"/>
      <c r="L12" s="393"/>
      <c r="M12" s="357"/>
    </row>
    <row r="13" spans="1:14" ht="27" customHeight="1">
      <c r="A13" s="357"/>
      <c r="B13" s="394" t="s">
        <v>558</v>
      </c>
      <c r="C13" s="389"/>
      <c r="D13" s="357"/>
      <c r="E13" s="357"/>
      <c r="F13" s="390">
        <v>510689603.63999999</v>
      </c>
      <c r="G13" s="390"/>
      <c r="H13" s="390">
        <v>447011001.95999998</v>
      </c>
      <c r="I13" s="390"/>
      <c r="J13" s="390">
        <v>510689603.64000005</v>
      </c>
      <c r="K13" s="390"/>
      <c r="L13" s="390">
        <v>447011001.95999998</v>
      </c>
      <c r="M13" s="357"/>
      <c r="N13" s="395"/>
    </row>
    <row r="14" spans="1:14" ht="27" customHeight="1">
      <c r="A14" s="357"/>
      <c r="B14" s="394" t="s">
        <v>559</v>
      </c>
      <c r="C14" s="389"/>
      <c r="D14" s="357"/>
      <c r="E14" s="357"/>
      <c r="F14" s="390"/>
      <c r="G14" s="390"/>
      <c r="H14" s="390"/>
      <c r="I14" s="390"/>
      <c r="J14" s="390"/>
      <c r="K14" s="390"/>
      <c r="L14" s="390"/>
      <c r="M14" s="390"/>
    </row>
    <row r="15" spans="1:14" ht="27" customHeight="1">
      <c r="A15" s="357"/>
      <c r="B15" s="396" t="s">
        <v>560</v>
      </c>
      <c r="C15" s="389"/>
      <c r="D15" s="357"/>
      <c r="E15" s="357"/>
      <c r="F15" s="390">
        <v>0</v>
      </c>
      <c r="G15" s="390"/>
      <c r="H15" s="390">
        <v>0</v>
      </c>
      <c r="I15" s="390"/>
      <c r="J15" s="390">
        <v>7474740.1399999987</v>
      </c>
      <c r="K15" s="390"/>
      <c r="L15" s="390">
        <v>3245493.81</v>
      </c>
      <c r="M15" s="357"/>
    </row>
    <row r="16" spans="1:14" ht="27" customHeight="1">
      <c r="A16" s="357"/>
      <c r="B16" s="394" t="s">
        <v>561</v>
      </c>
      <c r="C16" s="389"/>
      <c r="D16" s="357"/>
      <c r="E16" s="357"/>
      <c r="F16" s="390">
        <v>16328077.43</v>
      </c>
      <c r="G16" s="390"/>
      <c r="H16" s="390">
        <v>1085068.49</v>
      </c>
      <c r="I16" s="390"/>
      <c r="J16" s="390">
        <v>16316088.42</v>
      </c>
      <c r="K16" s="390"/>
      <c r="L16" s="390">
        <v>1085068.49</v>
      </c>
      <c r="M16" s="357"/>
    </row>
    <row r="17" spans="1:15" ht="27" customHeight="1">
      <c r="A17" s="357"/>
      <c r="B17" s="394" t="s">
        <v>562</v>
      </c>
      <c r="C17" s="389"/>
      <c r="D17" s="357"/>
      <c r="E17" s="357"/>
      <c r="F17" s="397">
        <f>SUM(F13:F16)</f>
        <v>527017681.06999999</v>
      </c>
      <c r="G17" s="390"/>
      <c r="H17" s="397">
        <f>SUM(H13:H16)</f>
        <v>448096070.44999999</v>
      </c>
      <c r="I17" s="390"/>
      <c r="J17" s="397">
        <f>SUM(J13:J16)</f>
        <v>534480432.20000005</v>
      </c>
      <c r="K17" s="390"/>
      <c r="L17" s="397">
        <f>SUM(L13:L16)</f>
        <v>451341564.25999999</v>
      </c>
      <c r="M17" s="357"/>
    </row>
    <row r="18" spans="1:15" ht="27" customHeight="1">
      <c r="A18" s="357"/>
      <c r="B18" s="357" t="s">
        <v>563</v>
      </c>
      <c r="C18" s="357"/>
      <c r="D18" s="357"/>
      <c r="E18" s="357"/>
      <c r="F18" s="390"/>
      <c r="G18" s="390"/>
      <c r="H18" s="390"/>
      <c r="I18" s="390"/>
      <c r="J18" s="390"/>
      <c r="K18" s="390"/>
      <c r="L18" s="390"/>
      <c r="M18" s="357"/>
    </row>
    <row r="19" spans="1:15" ht="27" customHeight="1">
      <c r="A19" s="357"/>
      <c r="B19" s="398" t="s">
        <v>564</v>
      </c>
      <c r="C19" s="357"/>
      <c r="D19" s="357"/>
      <c r="E19" s="357"/>
      <c r="F19" s="390">
        <v>8953507.8900000006</v>
      </c>
      <c r="G19" s="390"/>
      <c r="H19" s="390">
        <v>5744564.1100000003</v>
      </c>
      <c r="I19" s="390"/>
      <c r="J19" s="390">
        <v>8917257.8900000006</v>
      </c>
      <c r="K19" s="390"/>
      <c r="L19" s="390">
        <v>5716314.1100000003</v>
      </c>
      <c r="M19" s="357"/>
    </row>
    <row r="20" spans="1:15" ht="27" customHeight="1">
      <c r="A20" s="357"/>
      <c r="B20" s="398" t="s">
        <v>565</v>
      </c>
      <c r="D20" s="357"/>
      <c r="E20" s="357"/>
      <c r="F20" s="390">
        <v>61941689.380000003</v>
      </c>
      <c r="G20" s="390"/>
      <c r="H20" s="390">
        <v>63944420.390000001</v>
      </c>
      <c r="I20" s="390"/>
      <c r="J20" s="390">
        <v>61941689.380000003</v>
      </c>
      <c r="K20" s="390"/>
      <c r="L20" s="390">
        <v>63944420.390000001</v>
      </c>
      <c r="M20" s="357"/>
    </row>
    <row r="21" spans="1:15" ht="27" customHeight="1">
      <c r="A21" s="357"/>
      <c r="B21" s="394" t="s">
        <v>566</v>
      </c>
      <c r="D21" s="357"/>
      <c r="E21" s="357"/>
      <c r="F21" s="390">
        <v>27000133.690000001</v>
      </c>
      <c r="G21" s="390"/>
      <c r="H21" s="390">
        <v>22781614.18</v>
      </c>
      <c r="I21" s="390"/>
      <c r="J21" s="390">
        <v>23697122.530000001</v>
      </c>
      <c r="K21" s="390"/>
      <c r="L21" s="390">
        <v>19983765.25</v>
      </c>
      <c r="M21" s="357"/>
    </row>
    <row r="22" spans="1:15" ht="27" customHeight="1">
      <c r="A22" s="357"/>
      <c r="B22" s="394" t="s">
        <v>567</v>
      </c>
      <c r="D22" s="357"/>
      <c r="E22" s="357"/>
      <c r="F22" s="390">
        <v>15977955.310000001</v>
      </c>
      <c r="G22" s="390"/>
      <c r="H22" s="390">
        <v>12800274.100000001</v>
      </c>
      <c r="I22" s="390"/>
      <c r="J22" s="390">
        <v>15574953.690000001</v>
      </c>
      <c r="K22" s="390"/>
      <c r="L22" s="390">
        <v>12242866.950000001</v>
      </c>
      <c r="M22" s="357"/>
      <c r="O22" s="215"/>
    </row>
    <row r="23" spans="1:15" ht="27" customHeight="1">
      <c r="A23" s="357"/>
      <c r="B23" s="394" t="s">
        <v>568</v>
      </c>
      <c r="C23" s="389"/>
      <c r="D23" s="357"/>
      <c r="E23" s="357"/>
      <c r="F23" s="397">
        <f>SUM(F19:F22)</f>
        <v>113873286.27000001</v>
      </c>
      <c r="G23" s="390"/>
      <c r="H23" s="397">
        <f>SUM(H19:H22)</f>
        <v>105270872.78</v>
      </c>
      <c r="I23" s="390"/>
      <c r="J23" s="397">
        <f>SUM(J19:J22)</f>
        <v>110131023.49000001</v>
      </c>
      <c r="K23" s="390"/>
      <c r="L23" s="397">
        <f>SUM(L19:L22)</f>
        <v>101887366.7</v>
      </c>
      <c r="M23" s="357"/>
      <c r="O23" s="215"/>
    </row>
    <row r="24" spans="1:15" ht="27" customHeight="1">
      <c r="A24" s="357"/>
      <c r="B24" s="394" t="s">
        <v>569</v>
      </c>
      <c r="C24" s="357"/>
      <c r="D24" s="357"/>
      <c r="E24" s="357"/>
      <c r="F24" s="399">
        <f>+F17+F23</f>
        <v>640890967.34000003</v>
      </c>
      <c r="G24" s="390"/>
      <c r="H24" s="399">
        <f>+H17+H23</f>
        <v>553366943.23000002</v>
      </c>
      <c r="I24" s="390"/>
      <c r="J24" s="399">
        <f>+J17+J23</f>
        <v>644611455.69000006</v>
      </c>
      <c r="K24" s="390"/>
      <c r="L24" s="399">
        <f>+L17+L23</f>
        <v>553228930.96000004</v>
      </c>
      <c r="M24" s="357"/>
      <c r="O24" s="400"/>
    </row>
    <row r="25" spans="1:15" ht="27" customHeight="1">
      <c r="A25" s="357"/>
      <c r="B25" s="389"/>
      <c r="C25" s="357"/>
      <c r="D25" s="357"/>
      <c r="E25" s="357"/>
      <c r="F25" s="2"/>
      <c r="G25" s="2"/>
      <c r="H25" s="2"/>
      <c r="I25" s="2"/>
      <c r="J25" s="2"/>
      <c r="K25" s="2"/>
      <c r="L25" s="2"/>
      <c r="M25" s="2"/>
    </row>
    <row r="26" spans="1:15" ht="27" customHeight="1">
      <c r="A26" s="401" t="s">
        <v>570</v>
      </c>
      <c r="B26" s="402" t="s">
        <v>571</v>
      </c>
      <c r="C26" s="389"/>
      <c r="D26" s="357"/>
      <c r="E26" s="357"/>
      <c r="F26" s="357"/>
      <c r="G26" s="357"/>
      <c r="H26" s="357"/>
      <c r="I26" s="357"/>
      <c r="J26" s="357"/>
      <c r="K26" s="357"/>
      <c r="L26" s="357"/>
      <c r="M26" s="357"/>
    </row>
    <row r="27" spans="1:15" ht="27" customHeight="1">
      <c r="A27" s="402"/>
      <c r="B27" s="394" t="s">
        <v>572</v>
      </c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</row>
    <row r="28" spans="1:15" ht="27" customHeight="1">
      <c r="A28" s="402"/>
      <c r="B28" s="357" t="s">
        <v>573</v>
      </c>
      <c r="C28" s="389"/>
      <c r="D28" s="357"/>
      <c r="E28" s="357"/>
      <c r="F28" s="357"/>
      <c r="G28" s="357"/>
      <c r="H28" s="357"/>
      <c r="I28" s="357"/>
      <c r="J28" s="357"/>
      <c r="K28" s="357"/>
      <c r="L28" s="357"/>
      <c r="M28" s="357"/>
    </row>
    <row r="29" spans="1:15" ht="27" customHeight="1">
      <c r="A29" s="402"/>
      <c r="B29" s="357" t="s">
        <v>574</v>
      </c>
      <c r="C29" s="389"/>
      <c r="D29" s="357"/>
      <c r="E29" s="357"/>
      <c r="F29" s="357"/>
      <c r="G29" s="357"/>
      <c r="H29" s="357"/>
      <c r="I29" s="357"/>
      <c r="J29" s="357"/>
      <c r="K29" s="357"/>
      <c r="L29" s="357"/>
      <c r="M29" s="357"/>
    </row>
    <row r="30" spans="1:15" ht="27" customHeight="1">
      <c r="A30" s="355"/>
      <c r="B30" s="355"/>
      <c r="C30" s="403"/>
      <c r="D30" s="355"/>
      <c r="E30" s="404"/>
      <c r="F30" s="355"/>
      <c r="G30" s="355"/>
      <c r="H30" s="355"/>
      <c r="I30" s="355"/>
      <c r="J30" s="355"/>
      <c r="K30" s="355"/>
      <c r="L30" s="355"/>
      <c r="M30" s="355"/>
    </row>
    <row r="31" spans="1:15" ht="27" customHeight="1">
      <c r="A31" s="357"/>
      <c r="B31" s="357"/>
      <c r="C31" s="23"/>
      <c r="D31" s="41"/>
      <c r="E31" s="403"/>
      <c r="F31" s="403"/>
      <c r="G31" s="355"/>
      <c r="H31" s="355"/>
      <c r="I31" s="355"/>
      <c r="J31" s="355"/>
      <c r="K31" s="355"/>
      <c r="L31" s="355"/>
      <c r="M31" s="355"/>
    </row>
    <row r="32" spans="1:15" ht="27" customHeight="1">
      <c r="A32" s="355"/>
      <c r="B32" s="355"/>
      <c r="C32" s="403"/>
      <c r="D32" s="355"/>
      <c r="E32" s="404"/>
      <c r="F32" s="355"/>
      <c r="G32" s="355"/>
      <c r="H32" s="355"/>
      <c r="I32" s="355"/>
      <c r="J32" s="355"/>
      <c r="K32" s="355"/>
      <c r="L32" s="355"/>
      <c r="M32" s="355"/>
    </row>
    <row r="33" spans="1:13" ht="27" customHeight="1">
      <c r="A33" s="357"/>
      <c r="B33" s="357"/>
      <c r="D33" s="23" t="s">
        <v>33</v>
      </c>
      <c r="E33" s="17"/>
      <c r="F33" s="404"/>
      <c r="G33" s="355"/>
      <c r="H33" s="355"/>
      <c r="I33" s="355"/>
      <c r="J33" s="355"/>
      <c r="K33" s="355"/>
      <c r="L33" s="355"/>
      <c r="M33" s="355"/>
    </row>
    <row r="34" spans="1:13" ht="27" customHeight="1">
      <c r="A34" s="357"/>
      <c r="B34" s="357"/>
      <c r="D34" s="23" t="s">
        <v>34</v>
      </c>
      <c r="E34" s="17"/>
      <c r="F34" s="403"/>
      <c r="G34" s="355"/>
      <c r="H34" s="355"/>
      <c r="I34" s="355"/>
      <c r="J34" s="355"/>
      <c r="K34" s="355"/>
      <c r="L34" s="355"/>
      <c r="M34" s="355"/>
    </row>
    <row r="35" spans="1:13" ht="27" customHeight="1">
      <c r="A35" s="552" t="s">
        <v>575</v>
      </c>
      <c r="B35" s="552"/>
      <c r="C35" s="552"/>
      <c r="D35" s="552"/>
      <c r="E35" s="552"/>
      <c r="F35" s="552"/>
      <c r="G35" s="552"/>
      <c r="H35" s="552"/>
      <c r="I35" s="552"/>
      <c r="J35" s="552"/>
      <c r="K35" s="552"/>
      <c r="L35" s="552"/>
      <c r="M35" s="357"/>
    </row>
    <row r="36" spans="1:13" ht="27" customHeight="1">
      <c r="A36" s="402"/>
      <c r="B36" s="403"/>
      <c r="C36" s="355"/>
      <c r="D36" s="403"/>
      <c r="E36" s="403"/>
      <c r="F36" s="403"/>
      <c r="G36" s="403"/>
      <c r="H36" s="355"/>
      <c r="I36" s="357"/>
      <c r="J36" s="357"/>
      <c r="K36" s="357"/>
      <c r="L36" s="386" t="s">
        <v>36</v>
      </c>
      <c r="M36" s="357"/>
    </row>
    <row r="37" spans="1:13" ht="27" customHeight="1">
      <c r="A37" s="402"/>
      <c r="B37" s="357"/>
      <c r="C37" s="389"/>
      <c r="D37" s="357"/>
      <c r="E37" s="357"/>
      <c r="F37" s="357"/>
      <c r="G37" s="357"/>
      <c r="H37" s="357"/>
      <c r="I37" s="357"/>
      <c r="J37" s="357"/>
      <c r="K37" s="357"/>
      <c r="L37" s="357"/>
      <c r="M37" s="357"/>
    </row>
    <row r="38" spans="1:13" ht="27" customHeight="1">
      <c r="A38" s="401" t="s">
        <v>570</v>
      </c>
      <c r="B38" s="402" t="s">
        <v>576</v>
      </c>
      <c r="C38" s="389"/>
      <c r="D38" s="357"/>
      <c r="E38" s="357"/>
      <c r="F38" s="357"/>
      <c r="G38" s="357"/>
      <c r="H38" s="357"/>
      <c r="I38" s="357"/>
      <c r="J38" s="357"/>
      <c r="K38" s="357"/>
      <c r="L38" s="357"/>
      <c r="M38" s="357"/>
    </row>
    <row r="39" spans="1:13" ht="27" customHeight="1">
      <c r="A39" s="402"/>
      <c r="B39" s="553" t="s">
        <v>577</v>
      </c>
      <c r="C39" s="553"/>
      <c r="D39" s="553"/>
      <c r="E39" s="357"/>
      <c r="F39" s="405" t="s">
        <v>578</v>
      </c>
      <c r="G39" s="402"/>
      <c r="H39" s="405" t="s">
        <v>579</v>
      </c>
      <c r="I39" s="405"/>
      <c r="J39" s="405"/>
      <c r="K39" s="405" t="s">
        <v>580</v>
      </c>
      <c r="L39" s="357"/>
      <c r="M39" s="357"/>
    </row>
    <row r="40" spans="1:13" ht="27" customHeight="1">
      <c r="A40" s="402"/>
      <c r="E40" s="405"/>
      <c r="F40" s="405" t="s">
        <v>48</v>
      </c>
      <c r="G40" s="357"/>
      <c r="H40" s="357"/>
      <c r="I40" s="357"/>
      <c r="J40" s="357"/>
      <c r="K40" s="357"/>
      <c r="L40" s="357"/>
      <c r="M40" s="357"/>
    </row>
    <row r="41" spans="1:13" ht="27" customHeight="1">
      <c r="A41" s="402"/>
      <c r="B41" s="357" t="s">
        <v>581</v>
      </c>
      <c r="C41" s="389"/>
      <c r="D41" s="357"/>
      <c r="E41" s="357"/>
      <c r="F41" s="389" t="s">
        <v>582</v>
      </c>
      <c r="G41" s="357"/>
      <c r="H41" s="406" t="s">
        <v>583</v>
      </c>
      <c r="I41" s="357"/>
      <c r="J41" s="357" t="s">
        <v>584</v>
      </c>
      <c r="K41" s="357"/>
      <c r="L41" s="357"/>
      <c r="M41" s="357"/>
    </row>
    <row r="42" spans="1:13" ht="27" customHeight="1">
      <c r="A42" s="402"/>
      <c r="B42" s="357"/>
      <c r="C42" s="389"/>
      <c r="D42" s="357"/>
      <c r="E42" s="357"/>
      <c r="F42" s="389" t="s">
        <v>585</v>
      </c>
      <c r="G42" s="357"/>
      <c r="H42" s="389" t="s">
        <v>586</v>
      </c>
      <c r="I42" s="357"/>
      <c r="J42" s="357"/>
      <c r="K42" s="357"/>
      <c r="L42" s="357"/>
      <c r="M42" s="357"/>
    </row>
    <row r="43" spans="1:13" ht="27" customHeight="1">
      <c r="A43" s="402"/>
      <c r="B43" s="357"/>
      <c r="C43" s="389"/>
      <c r="D43" s="357"/>
      <c r="E43" s="357"/>
      <c r="F43" s="389"/>
      <c r="G43" s="357"/>
      <c r="H43" s="389" t="s">
        <v>587</v>
      </c>
      <c r="I43" s="357"/>
      <c r="J43" s="357"/>
      <c r="K43" s="357"/>
      <c r="L43" s="357"/>
      <c r="M43" s="357"/>
    </row>
    <row r="44" spans="1:13" ht="27" customHeight="1">
      <c r="A44" s="402"/>
      <c r="B44" s="357"/>
      <c r="C44" s="389"/>
      <c r="D44" s="357"/>
      <c r="E44" s="357"/>
      <c r="F44" s="389"/>
      <c r="G44" s="357"/>
      <c r="H44" s="389" t="s">
        <v>588</v>
      </c>
      <c r="I44" s="357"/>
      <c r="J44" s="357" t="s">
        <v>589</v>
      </c>
      <c r="K44" s="357"/>
      <c r="L44" s="357"/>
      <c r="M44" s="357"/>
    </row>
    <row r="45" spans="1:13" ht="27" customHeight="1">
      <c r="A45" s="402"/>
      <c r="B45" s="357"/>
      <c r="C45" s="389"/>
      <c r="D45" s="357"/>
      <c r="E45" s="357"/>
      <c r="F45" s="389"/>
      <c r="G45" s="357"/>
      <c r="H45" s="389" t="s">
        <v>590</v>
      </c>
      <c r="I45" s="357"/>
      <c r="J45" s="357" t="s">
        <v>591</v>
      </c>
      <c r="K45" s="357"/>
      <c r="L45" s="357"/>
      <c r="M45" s="357"/>
    </row>
    <row r="46" spans="1:13" ht="27" customHeight="1">
      <c r="A46" s="402"/>
      <c r="B46" s="357"/>
      <c r="C46" s="389"/>
      <c r="D46" s="357"/>
      <c r="E46" s="357"/>
      <c r="F46" s="389"/>
      <c r="G46" s="357"/>
      <c r="H46" s="389" t="s">
        <v>592</v>
      </c>
      <c r="I46" s="357"/>
      <c r="J46" s="357"/>
      <c r="K46" s="357"/>
      <c r="L46" s="357"/>
      <c r="M46" s="357"/>
    </row>
    <row r="47" spans="1:13" ht="27" customHeight="1">
      <c r="A47" s="402"/>
      <c r="B47" s="357" t="s">
        <v>593</v>
      </c>
      <c r="C47" s="389"/>
      <c r="D47" s="357"/>
      <c r="E47" s="357"/>
      <c r="F47" s="357" t="s">
        <v>53</v>
      </c>
      <c r="G47" s="357"/>
      <c r="H47" s="185" t="s">
        <v>594</v>
      </c>
      <c r="I47" s="357"/>
      <c r="J47" s="357" t="s">
        <v>595</v>
      </c>
      <c r="K47" s="357"/>
      <c r="L47" s="357"/>
      <c r="M47" s="357"/>
    </row>
    <row r="48" spans="1:13" ht="27" customHeight="1">
      <c r="A48" s="402"/>
      <c r="B48" s="357"/>
      <c r="C48" s="389"/>
      <c r="D48" s="357"/>
      <c r="E48" s="357"/>
      <c r="F48" s="357"/>
      <c r="G48" s="357"/>
      <c r="H48" s="185" t="s">
        <v>596</v>
      </c>
      <c r="I48" s="357"/>
      <c r="J48" s="357" t="s">
        <v>597</v>
      </c>
      <c r="K48" s="357"/>
      <c r="L48" s="357"/>
      <c r="M48" s="357"/>
    </row>
    <row r="49" spans="1:13" ht="27" customHeight="1">
      <c r="A49" s="402"/>
      <c r="B49" s="357"/>
      <c r="C49" s="389"/>
      <c r="D49" s="357"/>
      <c r="E49" s="357"/>
      <c r="F49" s="357"/>
      <c r="G49" s="357"/>
      <c r="H49" s="185" t="s">
        <v>598</v>
      </c>
      <c r="I49" s="357"/>
      <c r="J49" s="357"/>
      <c r="K49" s="357"/>
      <c r="L49" s="357"/>
      <c r="M49" s="357"/>
    </row>
    <row r="50" spans="1:13" ht="27" customHeight="1">
      <c r="A50" s="402"/>
      <c r="B50" s="357"/>
      <c r="C50" s="389"/>
      <c r="D50" s="357"/>
      <c r="E50" s="357"/>
      <c r="F50" s="357"/>
      <c r="G50" s="357"/>
      <c r="H50" s="406" t="s">
        <v>599</v>
      </c>
      <c r="I50" s="357"/>
      <c r="J50" s="357"/>
      <c r="K50" s="357"/>
      <c r="L50" s="357"/>
      <c r="M50" s="357"/>
    </row>
    <row r="51" spans="1:13" ht="27" customHeight="1">
      <c r="A51" s="402"/>
      <c r="B51" s="357"/>
      <c r="C51" s="389"/>
      <c r="D51" s="357"/>
      <c r="E51" s="357"/>
      <c r="F51" s="357"/>
      <c r="G51" s="357"/>
      <c r="H51" s="406" t="s">
        <v>600</v>
      </c>
      <c r="I51" s="357"/>
      <c r="J51" s="357"/>
      <c r="K51" s="357"/>
      <c r="L51" s="357"/>
      <c r="M51" s="357"/>
    </row>
    <row r="52" spans="1:13" ht="27" customHeight="1">
      <c r="A52" s="402"/>
      <c r="B52" s="357"/>
      <c r="C52" s="389"/>
      <c r="D52" s="357"/>
      <c r="E52" s="357"/>
      <c r="F52" s="357"/>
      <c r="G52" s="357"/>
      <c r="H52" s="406" t="s">
        <v>601</v>
      </c>
      <c r="I52" s="357"/>
      <c r="J52" s="357" t="s">
        <v>602</v>
      </c>
      <c r="K52" s="357"/>
      <c r="L52" s="357"/>
      <c r="M52" s="357"/>
    </row>
    <row r="53" spans="1:13" ht="27" customHeight="1">
      <c r="A53" s="402"/>
      <c r="B53" s="357"/>
      <c r="C53" s="389"/>
      <c r="D53" s="357"/>
      <c r="E53" s="357"/>
      <c r="F53" s="357"/>
      <c r="G53" s="357"/>
      <c r="H53" s="406" t="s">
        <v>603</v>
      </c>
      <c r="I53" s="357"/>
      <c r="J53" s="357"/>
      <c r="K53" s="357"/>
      <c r="L53" s="357"/>
      <c r="M53" s="357"/>
    </row>
    <row r="54" spans="1:13" ht="27" customHeight="1">
      <c r="A54" s="402"/>
      <c r="B54" s="357" t="s">
        <v>604</v>
      </c>
      <c r="C54" s="389"/>
      <c r="D54" s="357"/>
      <c r="E54" s="357"/>
      <c r="F54" s="357" t="s">
        <v>605</v>
      </c>
      <c r="G54" s="357"/>
      <c r="H54" s="406" t="s">
        <v>583</v>
      </c>
      <c r="I54" s="357"/>
      <c r="J54" s="357" t="s">
        <v>584</v>
      </c>
      <c r="K54" s="357"/>
      <c r="L54" s="357"/>
      <c r="M54" s="357"/>
    </row>
    <row r="55" spans="1:13" ht="27" customHeight="1">
      <c r="A55" s="402"/>
      <c r="B55" s="357"/>
      <c r="C55" s="389"/>
      <c r="D55" s="357"/>
      <c r="E55" s="357"/>
      <c r="F55" s="357"/>
      <c r="G55" s="357"/>
      <c r="H55" s="406" t="s">
        <v>606</v>
      </c>
      <c r="I55" s="357"/>
      <c r="J55" s="357"/>
      <c r="K55" s="357"/>
      <c r="L55" s="357"/>
      <c r="M55" s="357"/>
    </row>
    <row r="56" spans="1:13" ht="27" customHeight="1">
      <c r="A56" s="402"/>
      <c r="G56" s="357"/>
      <c r="H56" s="389" t="s">
        <v>588</v>
      </c>
      <c r="I56" s="357"/>
      <c r="J56" s="357" t="s">
        <v>607</v>
      </c>
      <c r="K56" s="357"/>
      <c r="L56" s="357"/>
      <c r="M56" s="357"/>
    </row>
    <row r="57" spans="1:13" ht="27" customHeight="1">
      <c r="A57" s="402"/>
      <c r="B57" s="357"/>
      <c r="C57" s="389"/>
      <c r="D57" s="357"/>
      <c r="E57" s="357"/>
      <c r="F57" s="357"/>
      <c r="G57" s="357"/>
      <c r="H57" s="389" t="s">
        <v>590</v>
      </c>
      <c r="I57" s="357"/>
      <c r="J57" s="357" t="s">
        <v>608</v>
      </c>
      <c r="K57" s="357"/>
      <c r="L57" s="357"/>
      <c r="M57" s="357"/>
    </row>
    <row r="58" spans="1:13" ht="27" customHeight="1">
      <c r="A58" s="402"/>
      <c r="B58" s="357"/>
      <c r="C58" s="389"/>
      <c r="D58" s="357"/>
      <c r="E58" s="357"/>
      <c r="F58" s="357"/>
      <c r="G58" s="357"/>
      <c r="H58" s="389" t="s">
        <v>609</v>
      </c>
      <c r="I58" s="357"/>
      <c r="J58" s="357"/>
      <c r="K58" s="357"/>
      <c r="L58" s="357"/>
      <c r="M58" s="357"/>
    </row>
    <row r="59" spans="1:13" ht="27" customHeight="1">
      <c r="A59" s="402"/>
      <c r="B59" s="357" t="s">
        <v>610</v>
      </c>
      <c r="C59" s="389"/>
      <c r="D59" s="357"/>
      <c r="E59" s="357"/>
      <c r="F59" s="357" t="s">
        <v>611</v>
      </c>
      <c r="G59" s="357"/>
      <c r="H59" s="406" t="s">
        <v>612</v>
      </c>
      <c r="I59" s="357"/>
      <c r="J59" s="357" t="s">
        <v>613</v>
      </c>
      <c r="K59" s="357"/>
      <c r="L59" s="357"/>
      <c r="M59" s="357"/>
    </row>
    <row r="60" spans="1:13" ht="27" customHeight="1">
      <c r="A60" s="402"/>
      <c r="B60" s="357"/>
      <c r="C60" s="389"/>
      <c r="D60" s="357"/>
      <c r="E60" s="357"/>
      <c r="F60" s="357" t="s">
        <v>614</v>
      </c>
      <c r="G60" s="357"/>
      <c r="H60" s="406" t="s">
        <v>615</v>
      </c>
      <c r="I60" s="357"/>
      <c r="J60" s="357" t="s">
        <v>616</v>
      </c>
      <c r="K60" s="357"/>
      <c r="L60" s="357"/>
      <c r="M60" s="357"/>
    </row>
    <row r="61" spans="1:13" ht="27" customHeight="1">
      <c r="A61" s="402"/>
      <c r="B61" s="357"/>
      <c r="C61" s="389"/>
      <c r="D61" s="357"/>
      <c r="E61" s="357"/>
      <c r="F61" s="357"/>
      <c r="G61" s="357"/>
      <c r="H61" s="406"/>
      <c r="I61" s="357"/>
      <c r="J61" s="357"/>
      <c r="K61" s="357"/>
      <c r="L61" s="357"/>
      <c r="M61" s="357"/>
    </row>
    <row r="62" spans="1:13" ht="27" customHeight="1">
      <c r="A62" s="402"/>
      <c r="B62" s="357"/>
      <c r="C62" s="389"/>
      <c r="D62" s="357"/>
      <c r="E62" s="357"/>
      <c r="F62" s="357"/>
      <c r="G62" s="357"/>
      <c r="H62" s="406"/>
      <c r="I62" s="357"/>
      <c r="J62" s="357"/>
      <c r="K62" s="357"/>
      <c r="L62" s="357"/>
      <c r="M62" s="357"/>
    </row>
    <row r="63" spans="1:13" ht="27" customHeight="1">
      <c r="A63" s="402"/>
      <c r="B63" s="357"/>
      <c r="C63" s="389"/>
      <c r="D63" s="357"/>
      <c r="E63" s="357"/>
      <c r="F63" s="357"/>
      <c r="G63" s="357"/>
      <c r="H63" s="406"/>
      <c r="I63" s="357"/>
      <c r="J63" s="357"/>
      <c r="K63" s="357"/>
      <c r="L63" s="357"/>
      <c r="M63" s="357"/>
    </row>
    <row r="64" spans="1:13" ht="27" customHeight="1">
      <c r="A64" s="402"/>
      <c r="B64" s="357"/>
      <c r="C64" s="389"/>
      <c r="D64" s="357"/>
      <c r="E64" s="357"/>
      <c r="F64" s="357"/>
      <c r="G64" s="357"/>
      <c r="H64" s="406"/>
      <c r="I64" s="357"/>
      <c r="J64" s="357"/>
      <c r="K64" s="357"/>
      <c r="L64" s="357"/>
      <c r="M64" s="357"/>
    </row>
    <row r="65" spans="1:13" ht="27" customHeight="1">
      <c r="A65" s="402"/>
      <c r="B65" s="357"/>
      <c r="C65" s="389"/>
      <c r="D65" s="357"/>
      <c r="E65" s="357"/>
      <c r="F65" s="357"/>
      <c r="G65" s="357"/>
      <c r="H65" s="406"/>
      <c r="I65" s="357"/>
      <c r="J65" s="357"/>
      <c r="K65" s="357"/>
      <c r="L65" s="357"/>
      <c r="M65" s="357"/>
    </row>
    <row r="66" spans="1:13" ht="27" customHeight="1">
      <c r="A66" s="402"/>
      <c r="B66" s="357"/>
      <c r="C66" s="389"/>
      <c r="D66" s="357"/>
      <c r="E66" s="357"/>
      <c r="F66" s="357"/>
      <c r="G66" s="357"/>
      <c r="H66" s="406"/>
      <c r="I66" s="357"/>
      <c r="J66" s="357"/>
      <c r="K66" s="357"/>
      <c r="L66" s="357"/>
      <c r="M66" s="357"/>
    </row>
    <row r="67" spans="1:13" ht="27" customHeight="1">
      <c r="A67" s="357"/>
      <c r="B67" s="357"/>
      <c r="D67" s="23" t="s">
        <v>33</v>
      </c>
      <c r="E67" s="17"/>
      <c r="F67" s="404"/>
      <c r="G67" s="355"/>
      <c r="H67" s="355"/>
      <c r="I67" s="355"/>
      <c r="J67" s="355"/>
      <c r="K67" s="355"/>
      <c r="L67" s="355"/>
      <c r="M67" s="355"/>
    </row>
    <row r="68" spans="1:13" ht="27" customHeight="1">
      <c r="A68" s="357"/>
      <c r="B68" s="357"/>
      <c r="D68" s="23" t="s">
        <v>34</v>
      </c>
      <c r="E68" s="17"/>
      <c r="F68" s="403"/>
      <c r="G68" s="355"/>
      <c r="H68" s="355"/>
      <c r="I68" s="355"/>
      <c r="J68" s="355"/>
      <c r="K68" s="355"/>
      <c r="L68" s="355"/>
      <c r="M68" s="355"/>
    </row>
    <row r="69" spans="1:13" ht="24" customHeight="1">
      <c r="A69" s="552" t="s">
        <v>617</v>
      </c>
      <c r="B69" s="552"/>
      <c r="C69" s="552"/>
      <c r="D69" s="552"/>
      <c r="E69" s="552"/>
      <c r="F69" s="552"/>
      <c r="G69" s="552"/>
      <c r="H69" s="552"/>
      <c r="I69" s="552"/>
      <c r="J69" s="552"/>
      <c r="K69" s="552"/>
      <c r="L69" s="552"/>
      <c r="M69" s="357"/>
    </row>
    <row r="70" spans="1:13" ht="24" customHeight="1">
      <c r="A70" s="402"/>
      <c r="B70" s="403"/>
      <c r="C70" s="355"/>
      <c r="D70" s="403"/>
      <c r="E70" s="403"/>
      <c r="F70" s="403"/>
      <c r="G70" s="403"/>
      <c r="H70" s="355"/>
      <c r="I70" s="357"/>
      <c r="J70" s="357"/>
      <c r="K70" s="357"/>
      <c r="L70" s="386" t="s">
        <v>36</v>
      </c>
      <c r="M70" s="357"/>
    </row>
    <row r="71" spans="1:13" ht="24" customHeight="1">
      <c r="A71" s="402"/>
      <c r="B71" s="357"/>
      <c r="C71" s="389"/>
      <c r="D71" s="357"/>
      <c r="E71" s="357"/>
      <c r="F71" s="357"/>
      <c r="G71" s="357"/>
      <c r="H71" s="406"/>
      <c r="I71" s="357"/>
      <c r="J71" s="357"/>
      <c r="K71" s="357"/>
      <c r="L71" s="357"/>
      <c r="M71" s="357"/>
    </row>
    <row r="72" spans="1:13" ht="24" customHeight="1">
      <c r="A72" s="401" t="s">
        <v>570</v>
      </c>
      <c r="B72" s="402" t="s">
        <v>618</v>
      </c>
      <c r="C72" s="384"/>
      <c r="D72" s="384"/>
      <c r="E72" s="384"/>
      <c r="F72" s="384"/>
      <c r="G72" s="384"/>
      <c r="H72" s="384"/>
      <c r="I72" s="384"/>
      <c r="J72" s="384"/>
      <c r="K72" s="384"/>
      <c r="L72" s="384"/>
      <c r="M72" s="357"/>
    </row>
    <row r="73" spans="1:13" ht="24" customHeight="1">
      <c r="A73" s="402"/>
      <c r="B73" s="357" t="s">
        <v>619</v>
      </c>
      <c r="C73" s="389"/>
      <c r="D73" s="357"/>
      <c r="E73" s="357"/>
      <c r="F73" s="357"/>
      <c r="G73" s="357"/>
      <c r="H73" s="406"/>
      <c r="I73" s="357"/>
      <c r="J73" s="357"/>
      <c r="K73" s="357"/>
      <c r="L73" s="357"/>
      <c r="M73" s="357"/>
    </row>
    <row r="74" spans="1:13" ht="24" customHeight="1">
      <c r="A74" s="402"/>
      <c r="B74" s="357"/>
      <c r="C74" s="389"/>
      <c r="D74" s="357"/>
      <c r="E74" s="357"/>
      <c r="F74" s="357"/>
      <c r="G74" s="357"/>
      <c r="H74" s="406"/>
      <c r="I74" s="357"/>
      <c r="J74" s="357"/>
      <c r="K74" s="357"/>
      <c r="L74" s="357"/>
      <c r="M74" s="357"/>
    </row>
    <row r="75" spans="1:13" ht="24" customHeight="1">
      <c r="A75" s="402"/>
      <c r="B75" s="357"/>
      <c r="C75" s="357"/>
      <c r="D75" s="357"/>
      <c r="E75" s="357"/>
      <c r="F75" s="551" t="s">
        <v>349</v>
      </c>
      <c r="G75" s="551"/>
      <c r="H75" s="551"/>
      <c r="I75" s="391"/>
      <c r="J75" s="551" t="s">
        <v>350</v>
      </c>
      <c r="K75" s="551"/>
      <c r="L75" s="551"/>
      <c r="M75" s="357"/>
    </row>
    <row r="76" spans="1:13" ht="24" customHeight="1">
      <c r="A76" s="402"/>
      <c r="B76" s="357"/>
      <c r="C76" s="357"/>
      <c r="D76" s="357"/>
      <c r="E76" s="357"/>
      <c r="F76" s="186">
        <v>2566</v>
      </c>
      <c r="G76" s="187"/>
      <c r="H76" s="186">
        <v>2565</v>
      </c>
      <c r="I76" s="392"/>
      <c r="J76" s="186">
        <v>2566</v>
      </c>
      <c r="K76" s="187"/>
      <c r="L76" s="186">
        <v>2565</v>
      </c>
      <c r="M76" s="357"/>
    </row>
    <row r="77" spans="1:13" ht="24" customHeight="1">
      <c r="A77" s="357"/>
      <c r="B77" s="394" t="s">
        <v>620</v>
      </c>
      <c r="C77" s="389"/>
      <c r="D77" s="357"/>
      <c r="E77" s="357"/>
      <c r="F77" s="407"/>
      <c r="G77" s="105"/>
      <c r="H77" s="407"/>
      <c r="I77" s="408"/>
      <c r="J77" s="407"/>
      <c r="K77" s="105"/>
      <c r="L77" s="407"/>
      <c r="M77" s="409"/>
    </row>
    <row r="78" spans="1:13" ht="24" customHeight="1">
      <c r="A78" s="357"/>
      <c r="C78" s="410" t="s">
        <v>51</v>
      </c>
      <c r="D78" s="357"/>
      <c r="E78" s="357"/>
      <c r="F78" s="411">
        <v>0</v>
      </c>
      <c r="G78" s="105"/>
      <c r="H78" s="411">
        <v>0</v>
      </c>
      <c r="I78" s="408"/>
      <c r="J78" s="411">
        <v>1155000</v>
      </c>
      <c r="K78" s="105"/>
      <c r="L78" s="411">
        <v>385000</v>
      </c>
      <c r="M78" s="409"/>
    </row>
    <row r="79" spans="1:13" ht="24" customHeight="1">
      <c r="A79" s="357"/>
      <c r="C79" s="357" t="s">
        <v>355</v>
      </c>
      <c r="D79" s="357"/>
      <c r="E79" s="357"/>
      <c r="F79" s="412">
        <f>SUM(F78)</f>
        <v>0</v>
      </c>
      <c r="G79" s="105"/>
      <c r="H79" s="412">
        <f>SUM(H78)</f>
        <v>0</v>
      </c>
      <c r="I79" s="408"/>
      <c r="J79" s="412">
        <f>SUM(J78)</f>
        <v>1155000</v>
      </c>
      <c r="K79" s="355"/>
      <c r="L79" s="412">
        <f>SUM(L78)</f>
        <v>385000</v>
      </c>
      <c r="M79" s="409"/>
    </row>
    <row r="80" spans="1:13" ht="24" customHeight="1">
      <c r="A80" s="357"/>
      <c r="C80" s="357"/>
      <c r="D80" s="357"/>
      <c r="E80" s="357"/>
      <c r="F80" s="355"/>
      <c r="G80" s="105"/>
      <c r="H80" s="355"/>
      <c r="I80" s="408"/>
      <c r="J80" s="355"/>
      <c r="K80" s="355"/>
      <c r="L80" s="355"/>
      <c r="M80" s="409"/>
    </row>
    <row r="81" spans="1:15" ht="24" customHeight="1">
      <c r="A81" s="357"/>
      <c r="B81" s="394" t="s">
        <v>889</v>
      </c>
      <c r="C81" s="389"/>
      <c r="D81" s="357"/>
      <c r="E81" s="357"/>
      <c r="F81" s="355"/>
      <c r="G81" s="105"/>
      <c r="H81" s="355"/>
      <c r="I81" s="408"/>
      <c r="J81" s="355"/>
      <c r="K81" s="355"/>
      <c r="L81" s="355"/>
      <c r="M81" s="409"/>
    </row>
    <row r="82" spans="1:15" ht="24" customHeight="1">
      <c r="A82" s="357"/>
      <c r="C82" s="410" t="s">
        <v>621</v>
      </c>
      <c r="D82" s="357"/>
      <c r="E82" s="357"/>
      <c r="F82" s="411">
        <v>0</v>
      </c>
      <c r="G82" s="105"/>
      <c r="H82" s="411">
        <v>1709000</v>
      </c>
      <c r="I82" s="408"/>
      <c r="J82" s="411">
        <v>0</v>
      </c>
      <c r="K82" s="105"/>
      <c r="L82" s="411">
        <v>1709000</v>
      </c>
      <c r="M82" s="409"/>
    </row>
    <row r="83" spans="1:15" ht="24" customHeight="1">
      <c r="A83" s="357"/>
      <c r="C83" s="357" t="s">
        <v>355</v>
      </c>
      <c r="D83" s="357"/>
      <c r="E83" s="357"/>
      <c r="F83" s="412">
        <f>SUM(F82:F82)</f>
        <v>0</v>
      </c>
      <c r="G83" s="105"/>
      <c r="H83" s="412">
        <f>SUM(H82:H82)</f>
        <v>1709000</v>
      </c>
      <c r="I83" s="408"/>
      <c r="J83" s="412">
        <f>SUM(J82:J82)</f>
        <v>0</v>
      </c>
      <c r="K83" s="355"/>
      <c r="L83" s="412">
        <f>SUM(L82:L82)</f>
        <v>1709000</v>
      </c>
      <c r="M83" s="409"/>
    </row>
    <row r="84" spans="1:15" ht="24" customHeight="1">
      <c r="A84" s="357"/>
      <c r="B84" s="357"/>
      <c r="C84" s="357"/>
      <c r="D84" s="357"/>
      <c r="E84" s="357"/>
      <c r="F84" s="413"/>
      <c r="G84" s="34"/>
      <c r="H84" s="413"/>
      <c r="I84" s="408"/>
      <c r="J84" s="413"/>
      <c r="K84" s="34"/>
      <c r="L84" s="413"/>
      <c r="M84" s="409"/>
    </row>
    <row r="85" spans="1:15" ht="24" customHeight="1">
      <c r="A85" s="357"/>
      <c r="B85" s="394" t="s">
        <v>622</v>
      </c>
      <c r="C85" s="389"/>
      <c r="D85" s="357"/>
      <c r="E85" s="357"/>
      <c r="F85" s="355"/>
      <c r="G85" s="105"/>
      <c r="H85" s="355"/>
      <c r="I85" s="408"/>
      <c r="J85" s="355"/>
      <c r="K85" s="105"/>
      <c r="L85" s="355"/>
      <c r="M85" s="409"/>
    </row>
    <row r="86" spans="1:15" ht="24" customHeight="1">
      <c r="A86" s="357"/>
      <c r="C86" s="410" t="s">
        <v>623</v>
      </c>
      <c r="D86" s="357"/>
      <c r="E86" s="357"/>
      <c r="F86" s="355">
        <v>1372311.02</v>
      </c>
      <c r="G86" s="105"/>
      <c r="H86" s="355">
        <v>1495697.64</v>
      </c>
      <c r="I86" s="408"/>
      <c r="J86" s="355">
        <v>1372311.02</v>
      </c>
      <c r="K86" s="105"/>
      <c r="L86" s="355">
        <v>1495697.64</v>
      </c>
      <c r="M86" s="409"/>
    </row>
    <row r="87" spans="1:15" ht="24" customHeight="1">
      <c r="A87" s="357"/>
      <c r="C87" s="410" t="s">
        <v>624</v>
      </c>
      <c r="D87" s="357"/>
      <c r="E87" s="357"/>
      <c r="F87" s="411">
        <v>627744.77</v>
      </c>
      <c r="G87" s="105"/>
      <c r="H87" s="411">
        <v>679426.38</v>
      </c>
      <c r="I87" s="408"/>
      <c r="J87" s="411">
        <v>627744.77</v>
      </c>
      <c r="K87" s="105"/>
      <c r="L87" s="411">
        <v>679426.38</v>
      </c>
      <c r="M87" s="409"/>
    </row>
    <row r="88" spans="1:15" ht="24" customHeight="1">
      <c r="A88" s="357"/>
      <c r="C88" s="357" t="s">
        <v>355</v>
      </c>
      <c r="D88" s="357"/>
      <c r="E88" s="357"/>
      <c r="F88" s="412">
        <f>SUM(F86:F87)</f>
        <v>2000055.79</v>
      </c>
      <c r="G88" s="105"/>
      <c r="H88" s="412">
        <f>SUM(H86:H87)</f>
        <v>2175124.02</v>
      </c>
      <c r="I88" s="408"/>
      <c r="J88" s="412">
        <f>SUM(J86:J87)</f>
        <v>2000055.79</v>
      </c>
      <c r="K88" s="355"/>
      <c r="L88" s="412">
        <f>SUM(L86:L87)</f>
        <v>2175124.02</v>
      </c>
      <c r="M88" s="409"/>
    </row>
    <row r="89" spans="1:15" ht="24" customHeight="1">
      <c r="A89" s="357"/>
      <c r="C89" s="357"/>
      <c r="D89" s="357"/>
      <c r="E89" s="357"/>
      <c r="F89" s="355"/>
      <c r="G89" s="105"/>
      <c r="H89" s="355"/>
      <c r="I89" s="408"/>
      <c r="J89" s="355"/>
      <c r="K89" s="355"/>
      <c r="L89" s="355"/>
      <c r="M89" s="409"/>
    </row>
    <row r="90" spans="1:15" ht="24" customHeight="1">
      <c r="A90" s="357"/>
      <c r="B90" s="394" t="s">
        <v>625</v>
      </c>
      <c r="C90" s="389"/>
      <c r="D90" s="357"/>
      <c r="E90" s="357"/>
      <c r="F90" s="407"/>
      <c r="G90" s="105"/>
      <c r="H90" s="407"/>
      <c r="I90" s="408"/>
      <c r="J90" s="407"/>
      <c r="K90" s="105"/>
      <c r="L90" s="407"/>
      <c r="M90" s="409"/>
    </row>
    <row r="91" spans="1:15" ht="24" customHeight="1">
      <c r="A91" s="357"/>
      <c r="C91" s="410" t="s">
        <v>51</v>
      </c>
      <c r="D91" s="357"/>
      <c r="E91" s="357"/>
      <c r="F91" s="411">
        <v>0</v>
      </c>
      <c r="G91" s="105"/>
      <c r="H91" s="411">
        <v>0</v>
      </c>
      <c r="I91" s="408"/>
      <c r="J91" s="411">
        <v>7474740.1399999997</v>
      </c>
      <c r="K91" s="105"/>
      <c r="L91" s="411">
        <v>3245493.81</v>
      </c>
      <c r="M91" s="409"/>
      <c r="N91" s="414"/>
      <c r="O91" s="414"/>
    </row>
    <row r="92" spans="1:15" ht="24" customHeight="1">
      <c r="A92" s="357"/>
      <c r="C92" s="357" t="s">
        <v>355</v>
      </c>
      <c r="D92" s="357"/>
      <c r="E92" s="357"/>
      <c r="F92" s="412">
        <f>SUM(F91)</f>
        <v>0</v>
      </c>
      <c r="G92" s="105"/>
      <c r="H92" s="412">
        <f>SUM(H91)</f>
        <v>0</v>
      </c>
      <c r="I92" s="408"/>
      <c r="J92" s="412">
        <f>SUM(J91)</f>
        <v>7474740.1399999997</v>
      </c>
      <c r="K92" s="355"/>
      <c r="L92" s="412">
        <f>SUM(L91)</f>
        <v>3245493.81</v>
      </c>
      <c r="M92" s="409"/>
    </row>
    <row r="93" spans="1:15" ht="24" customHeight="1">
      <c r="A93" s="357"/>
      <c r="C93" s="357"/>
      <c r="D93" s="357"/>
      <c r="E93" s="357"/>
      <c r="F93" s="355"/>
      <c r="G93" s="105"/>
      <c r="H93" s="355"/>
      <c r="I93" s="408"/>
      <c r="J93" s="355"/>
      <c r="K93" s="355"/>
      <c r="L93" s="355"/>
      <c r="M93" s="409"/>
    </row>
    <row r="94" spans="1:15" ht="24" customHeight="1">
      <c r="A94" s="357"/>
      <c r="B94" s="394" t="s">
        <v>626</v>
      </c>
      <c r="C94" s="389"/>
      <c r="D94" s="357"/>
      <c r="E94" s="357"/>
      <c r="F94" s="355"/>
      <c r="G94" s="105"/>
      <c r="H94" s="355"/>
      <c r="I94" s="408"/>
      <c r="J94" s="355"/>
      <c r="K94" s="105"/>
      <c r="L94" s="355"/>
      <c r="M94" s="409"/>
    </row>
    <row r="95" spans="1:15" ht="24" customHeight="1">
      <c r="A95" s="357"/>
      <c r="C95" s="410" t="s">
        <v>51</v>
      </c>
      <c r="D95" s="357"/>
      <c r="E95" s="357"/>
      <c r="F95" s="411">
        <v>0</v>
      </c>
      <c r="G95" s="105"/>
      <c r="H95" s="411">
        <v>0</v>
      </c>
      <c r="I95" s="408"/>
      <c r="J95" s="411">
        <v>1266588.9099999999</v>
      </c>
      <c r="K95" s="105"/>
      <c r="L95" s="411">
        <v>326824.88</v>
      </c>
      <c r="M95" s="409"/>
    </row>
    <row r="96" spans="1:15" ht="24" customHeight="1">
      <c r="A96" s="357"/>
      <c r="C96" s="357" t="s">
        <v>355</v>
      </c>
      <c r="D96" s="357"/>
      <c r="E96" s="357"/>
      <c r="F96" s="412">
        <f>SUM(F95)</f>
        <v>0</v>
      </c>
      <c r="G96" s="105"/>
      <c r="H96" s="412">
        <f>SUM(H95)</f>
        <v>0</v>
      </c>
      <c r="I96" s="408"/>
      <c r="J96" s="412">
        <f>SUM(J95)</f>
        <v>1266588.9099999999</v>
      </c>
      <c r="K96" s="355"/>
      <c r="L96" s="412">
        <f>SUM(L95)</f>
        <v>326824.88</v>
      </c>
      <c r="M96" s="409"/>
    </row>
    <row r="97" spans="1:13" ht="24" customHeight="1">
      <c r="A97" s="357"/>
      <c r="B97" s="357"/>
      <c r="C97" s="389"/>
      <c r="D97" s="357"/>
      <c r="E97" s="357"/>
      <c r="F97" s="355"/>
      <c r="G97" s="105"/>
      <c r="H97" s="355"/>
      <c r="I97" s="358"/>
      <c r="J97" s="355"/>
      <c r="K97" s="355"/>
      <c r="L97" s="355"/>
      <c r="M97" s="357"/>
    </row>
    <row r="98" spans="1:13" ht="24" customHeight="1">
      <c r="A98" s="357"/>
      <c r="B98" s="394" t="s">
        <v>890</v>
      </c>
      <c r="C98" s="389"/>
      <c r="D98" s="357"/>
      <c r="E98" s="357"/>
      <c r="F98" s="355"/>
      <c r="G98" s="105"/>
      <c r="H98" s="355"/>
      <c r="I98" s="408"/>
      <c r="J98" s="355"/>
      <c r="K98" s="105"/>
      <c r="L98" s="355"/>
      <c r="M98" s="409"/>
    </row>
    <row r="99" spans="1:13" ht="24" customHeight="1">
      <c r="A99" s="357"/>
      <c r="B99" s="394"/>
      <c r="C99" s="389" t="s">
        <v>621</v>
      </c>
      <c r="D99" s="357"/>
      <c r="E99" s="357"/>
      <c r="F99" s="355">
        <v>869164.53</v>
      </c>
      <c r="G99" s="105"/>
      <c r="H99" s="355">
        <v>1266283.3799999999</v>
      </c>
      <c r="I99" s="408"/>
      <c r="J99" s="355">
        <v>869164.53</v>
      </c>
      <c r="K99" s="105"/>
      <c r="L99" s="355">
        <v>1266283.3799999999</v>
      </c>
      <c r="M99" s="409"/>
    </row>
    <row r="100" spans="1:13" ht="24" customHeight="1">
      <c r="A100" s="357"/>
      <c r="C100" s="410" t="s">
        <v>623</v>
      </c>
      <c r="D100" s="357"/>
      <c r="E100" s="357"/>
      <c r="F100" s="355">
        <v>1423834.52</v>
      </c>
      <c r="G100" s="105"/>
      <c r="H100" s="355">
        <v>1514640.22</v>
      </c>
      <c r="I100" s="408"/>
      <c r="J100" s="355">
        <v>1423834.52</v>
      </c>
      <c r="K100" s="105"/>
      <c r="L100" s="355">
        <v>1514640.22</v>
      </c>
      <c r="M100" s="409"/>
    </row>
    <row r="101" spans="1:13" ht="24" customHeight="1">
      <c r="A101" s="357"/>
      <c r="C101" s="410" t="s">
        <v>624</v>
      </c>
      <c r="D101" s="357"/>
      <c r="E101" s="357"/>
      <c r="F101" s="411">
        <v>646970.02</v>
      </c>
      <c r="G101" s="105"/>
      <c r="H101" s="411">
        <v>682351.01</v>
      </c>
      <c r="I101" s="408"/>
      <c r="J101" s="411">
        <v>646970.02</v>
      </c>
      <c r="K101" s="105"/>
      <c r="L101" s="411">
        <v>682351.01</v>
      </c>
      <c r="M101" s="409"/>
    </row>
    <row r="102" spans="1:13" ht="24" customHeight="1">
      <c r="A102" s="357"/>
      <c r="C102" s="357" t="s">
        <v>355</v>
      </c>
      <c r="D102" s="357"/>
      <c r="E102" s="357"/>
      <c r="F102" s="412">
        <f>SUM(F99:F101)</f>
        <v>2939969.07</v>
      </c>
      <c r="G102" s="105"/>
      <c r="H102" s="412">
        <f>SUM(H99:H101)</f>
        <v>3463274.6099999994</v>
      </c>
      <c r="I102" s="408"/>
      <c r="J102" s="412">
        <f>SUM(J99:J101)</f>
        <v>2939969.07</v>
      </c>
      <c r="K102" s="355"/>
      <c r="L102" s="412">
        <f>SUM(L99:L101)</f>
        <v>3463274.6099999994</v>
      </c>
      <c r="M102" s="409"/>
    </row>
    <row r="103" spans="1:13" ht="24" customHeight="1">
      <c r="A103" s="357"/>
      <c r="C103" s="357"/>
      <c r="D103" s="357"/>
      <c r="E103" s="357"/>
      <c r="F103" s="355"/>
      <c r="G103" s="105"/>
      <c r="H103" s="355"/>
      <c r="I103" s="408"/>
      <c r="J103" s="355"/>
      <c r="K103" s="355"/>
      <c r="L103" s="355"/>
      <c r="M103" s="409"/>
    </row>
    <row r="104" spans="1:13" ht="24" customHeight="1">
      <c r="A104" s="357"/>
      <c r="B104" s="357"/>
      <c r="D104" s="23"/>
      <c r="E104" s="17"/>
      <c r="F104" s="403"/>
      <c r="G104" s="355"/>
      <c r="H104" s="355"/>
      <c r="I104" s="358"/>
      <c r="J104" s="355"/>
      <c r="K104" s="355"/>
      <c r="L104" s="355"/>
      <c r="M104" s="357"/>
    </row>
    <row r="105" spans="1:13" ht="24" customHeight="1">
      <c r="A105" s="357"/>
      <c r="C105" s="357"/>
      <c r="D105" s="357"/>
      <c r="E105" s="357"/>
      <c r="F105" s="355"/>
      <c r="G105" s="105"/>
      <c r="H105" s="355"/>
      <c r="I105" s="408"/>
      <c r="J105" s="355"/>
      <c r="K105" s="355"/>
      <c r="L105" s="355"/>
      <c r="M105" s="409"/>
    </row>
    <row r="106" spans="1:13" ht="24" customHeight="1">
      <c r="A106" s="357"/>
      <c r="B106" s="357"/>
      <c r="D106" s="23" t="s">
        <v>33</v>
      </c>
      <c r="E106" s="17"/>
      <c r="F106" s="404"/>
      <c r="G106" s="355"/>
      <c r="H106" s="355"/>
      <c r="I106" s="358"/>
      <c r="J106" s="355"/>
      <c r="K106" s="355"/>
      <c r="L106" s="355"/>
      <c r="M106" s="357"/>
    </row>
    <row r="107" spans="1:13" ht="24" customHeight="1">
      <c r="A107" s="357"/>
      <c r="B107" s="357"/>
      <c r="D107" s="23" t="s">
        <v>34</v>
      </c>
      <c r="E107" s="17"/>
      <c r="F107" s="403"/>
      <c r="G107" s="355"/>
      <c r="H107" s="355"/>
      <c r="I107" s="358"/>
      <c r="J107" s="355"/>
      <c r="K107" s="355"/>
      <c r="L107" s="355"/>
      <c r="M107" s="357"/>
    </row>
    <row r="108" spans="1:13" ht="27" customHeight="1">
      <c r="A108" s="552" t="s">
        <v>627</v>
      </c>
      <c r="B108" s="552"/>
      <c r="C108" s="552"/>
      <c r="D108" s="552"/>
      <c r="E108" s="552"/>
      <c r="F108" s="552"/>
      <c r="G108" s="552"/>
      <c r="H108" s="552"/>
      <c r="I108" s="552"/>
      <c r="J108" s="552"/>
      <c r="K108" s="552"/>
      <c r="L108" s="552"/>
      <c r="M108" s="357"/>
    </row>
    <row r="109" spans="1:13" ht="27" customHeight="1">
      <c r="A109" s="402"/>
      <c r="B109" s="403"/>
      <c r="C109" s="355"/>
      <c r="D109" s="403"/>
      <c r="E109" s="403"/>
      <c r="F109" s="403"/>
      <c r="G109" s="403"/>
      <c r="H109" s="355"/>
      <c r="I109" s="357"/>
      <c r="J109" s="357"/>
      <c r="K109" s="357"/>
      <c r="L109" s="386" t="s">
        <v>36</v>
      </c>
      <c r="M109" s="357"/>
    </row>
    <row r="110" spans="1:13" ht="27" customHeight="1">
      <c r="A110" s="402"/>
      <c r="B110" s="357"/>
      <c r="C110" s="389"/>
      <c r="D110" s="357"/>
      <c r="E110" s="357"/>
      <c r="F110" s="357"/>
      <c r="G110" s="357"/>
      <c r="H110" s="406"/>
      <c r="I110" s="357"/>
      <c r="J110" s="357"/>
      <c r="K110" s="357"/>
      <c r="L110" s="357"/>
      <c r="M110" s="357"/>
    </row>
    <row r="111" spans="1:13" ht="27" customHeight="1">
      <c r="A111" s="401" t="s">
        <v>570</v>
      </c>
      <c r="B111" s="402" t="s">
        <v>618</v>
      </c>
      <c r="C111" s="384"/>
      <c r="D111" s="357"/>
      <c r="E111" s="357"/>
      <c r="F111" s="355"/>
      <c r="G111" s="358"/>
      <c r="H111" s="355"/>
      <c r="I111" s="358"/>
      <c r="J111" s="355"/>
      <c r="K111" s="355"/>
      <c r="L111" s="355"/>
      <c r="M111" s="357"/>
    </row>
    <row r="112" spans="1:13" ht="27" customHeight="1">
      <c r="A112" s="401"/>
      <c r="B112" s="402"/>
      <c r="C112" s="384"/>
      <c r="D112" s="357"/>
      <c r="E112" s="357"/>
      <c r="F112" s="355"/>
      <c r="G112" s="358"/>
      <c r="H112" s="355"/>
      <c r="I112" s="358"/>
      <c r="J112" s="355"/>
      <c r="K112" s="355"/>
      <c r="L112" s="355"/>
      <c r="M112" s="357"/>
    </row>
    <row r="113" spans="1:13" ht="23.45" customHeight="1">
      <c r="A113" s="357"/>
      <c r="B113" s="357" t="s">
        <v>628</v>
      </c>
      <c r="C113" s="389"/>
      <c r="D113" s="357"/>
      <c r="E113" s="357"/>
      <c r="F113" s="355"/>
      <c r="G113" s="355"/>
      <c r="H113" s="355"/>
      <c r="I113" s="355"/>
      <c r="J113" s="355"/>
      <c r="K113" s="355"/>
      <c r="L113" s="355"/>
      <c r="M113" s="357"/>
    </row>
    <row r="114" spans="1:13" ht="23.45" customHeight="1">
      <c r="A114" s="357"/>
      <c r="B114" s="357" t="s">
        <v>629</v>
      </c>
      <c r="C114" s="389"/>
      <c r="D114" s="357"/>
      <c r="E114" s="357"/>
      <c r="F114" s="355"/>
      <c r="G114" s="355"/>
      <c r="H114" s="355"/>
      <c r="I114" s="355"/>
      <c r="J114" s="355"/>
      <c r="K114" s="355"/>
      <c r="L114" s="355"/>
      <c r="M114" s="357"/>
    </row>
    <row r="115" spans="1:13" ht="23.45" customHeight="1">
      <c r="A115" s="357"/>
      <c r="B115" s="357"/>
      <c r="C115" s="389"/>
      <c r="D115" s="357"/>
      <c r="E115" s="357"/>
      <c r="F115" s="551" t="s">
        <v>349</v>
      </c>
      <c r="G115" s="551"/>
      <c r="H115" s="551"/>
      <c r="I115" s="391"/>
      <c r="J115" s="551" t="s">
        <v>350</v>
      </c>
      <c r="K115" s="551"/>
      <c r="L115" s="551"/>
      <c r="M115" s="357"/>
    </row>
    <row r="116" spans="1:13" ht="23.45" customHeight="1">
      <c r="A116" s="357"/>
      <c r="B116" s="357"/>
      <c r="C116" s="389"/>
      <c r="D116" s="357"/>
      <c r="E116" s="357"/>
      <c r="F116" s="186">
        <v>2566</v>
      </c>
      <c r="G116" s="187"/>
      <c r="H116" s="186">
        <v>2565</v>
      </c>
      <c r="I116" s="408"/>
      <c r="J116" s="186">
        <v>2566</v>
      </c>
      <c r="K116" s="187"/>
      <c r="L116" s="186">
        <v>2565</v>
      </c>
      <c r="M116" s="357"/>
    </row>
    <row r="117" spans="1:13" ht="23.45" customHeight="1">
      <c r="A117" s="357"/>
      <c r="B117" s="394" t="s">
        <v>630</v>
      </c>
      <c r="C117" s="389"/>
      <c r="D117" s="357"/>
      <c r="E117" s="357"/>
      <c r="F117" s="407"/>
      <c r="G117" s="355"/>
      <c r="H117" s="407"/>
      <c r="I117" s="355"/>
      <c r="J117" s="407"/>
      <c r="K117" s="105"/>
      <c r="L117" s="407"/>
      <c r="M117" s="357"/>
    </row>
    <row r="118" spans="1:13" ht="23.45" customHeight="1">
      <c r="A118" s="357"/>
      <c r="B118" s="410"/>
      <c r="C118" s="410" t="s">
        <v>51</v>
      </c>
      <c r="D118" s="357"/>
      <c r="E118" s="357"/>
      <c r="F118" s="411">
        <v>0</v>
      </c>
      <c r="G118" s="105"/>
      <c r="H118" s="411">
        <v>0</v>
      </c>
      <c r="I118" s="355"/>
      <c r="J118" s="411">
        <v>4620000</v>
      </c>
      <c r="K118" s="105"/>
      <c r="L118" s="411">
        <v>1155000</v>
      </c>
      <c r="M118" s="357"/>
    </row>
    <row r="119" spans="1:13" ht="23.45" customHeight="1">
      <c r="A119" s="357"/>
      <c r="B119" s="357"/>
      <c r="C119" s="357" t="s">
        <v>355</v>
      </c>
      <c r="D119" s="357"/>
      <c r="E119" s="357"/>
      <c r="F119" s="412">
        <f>SUM(F118)</f>
        <v>0</v>
      </c>
      <c r="G119" s="355"/>
      <c r="H119" s="412">
        <f>SUM(H118)</f>
        <v>0</v>
      </c>
      <c r="I119" s="355"/>
      <c r="J119" s="412">
        <f>SUM(J118)</f>
        <v>4620000</v>
      </c>
      <c r="K119" s="355"/>
      <c r="L119" s="412">
        <f>SUM(L118)</f>
        <v>1155000</v>
      </c>
      <c r="M119" s="357"/>
    </row>
    <row r="120" spans="1:13" ht="18" customHeight="1">
      <c r="A120" s="357"/>
      <c r="B120" s="357"/>
      <c r="C120" s="357"/>
      <c r="D120" s="357"/>
      <c r="E120" s="357"/>
      <c r="F120" s="355"/>
      <c r="G120" s="355"/>
      <c r="H120" s="355"/>
      <c r="I120" s="355"/>
      <c r="J120" s="355"/>
      <c r="K120" s="355"/>
      <c r="L120" s="355"/>
      <c r="M120" s="357"/>
    </row>
    <row r="121" spans="1:13" ht="23.45" customHeight="1">
      <c r="A121" s="357"/>
      <c r="B121" s="394" t="s">
        <v>631</v>
      </c>
      <c r="C121" s="389"/>
      <c r="D121" s="357"/>
      <c r="E121" s="357"/>
      <c r="F121" s="355"/>
      <c r="G121" s="355"/>
      <c r="H121" s="355"/>
      <c r="I121" s="355"/>
      <c r="J121" s="355"/>
      <c r="K121" s="105"/>
      <c r="L121" s="355"/>
      <c r="M121" s="357"/>
    </row>
    <row r="122" spans="1:13" ht="23.45" customHeight="1">
      <c r="A122" s="357"/>
      <c r="B122" s="410"/>
      <c r="C122" s="410" t="s">
        <v>51</v>
      </c>
      <c r="D122" s="357"/>
      <c r="E122" s="357"/>
      <c r="F122" s="411">
        <v>0</v>
      </c>
      <c r="G122" s="105"/>
      <c r="H122" s="411">
        <v>0</v>
      </c>
      <c r="I122" s="355"/>
      <c r="J122" s="411">
        <v>72141209.25</v>
      </c>
      <c r="K122" s="105"/>
      <c r="L122" s="411">
        <v>25952948.280000001</v>
      </c>
      <c r="M122" s="357"/>
    </row>
    <row r="123" spans="1:13" ht="23.45" customHeight="1">
      <c r="A123" s="357"/>
      <c r="B123" s="357"/>
      <c r="C123" s="357" t="s">
        <v>355</v>
      </c>
      <c r="D123" s="357"/>
      <c r="E123" s="357"/>
      <c r="F123" s="412">
        <f>SUM(F122)</f>
        <v>0</v>
      </c>
      <c r="G123" s="355"/>
      <c r="H123" s="412">
        <f>SUM(H122)</f>
        <v>0</v>
      </c>
      <c r="I123" s="355"/>
      <c r="J123" s="412">
        <f>SUM(J122)</f>
        <v>72141209.25</v>
      </c>
      <c r="K123" s="355"/>
      <c r="L123" s="412">
        <f>SUM(L122)</f>
        <v>25952948.280000001</v>
      </c>
      <c r="M123" s="357"/>
    </row>
    <row r="124" spans="1:13" ht="18" customHeight="1">
      <c r="A124" s="357"/>
      <c r="B124" s="357"/>
      <c r="C124" s="357"/>
      <c r="D124" s="357"/>
      <c r="E124" s="357"/>
      <c r="F124" s="355"/>
      <c r="G124" s="355"/>
      <c r="H124" s="355"/>
      <c r="I124" s="355"/>
      <c r="J124" s="355"/>
      <c r="K124" s="355"/>
      <c r="L124" s="355"/>
      <c r="M124" s="357"/>
    </row>
    <row r="125" spans="1:13" ht="23.45" customHeight="1">
      <c r="A125" s="357"/>
      <c r="B125" s="394" t="s">
        <v>632</v>
      </c>
      <c r="C125" s="389"/>
      <c r="D125" s="357"/>
      <c r="E125" s="357"/>
      <c r="F125" s="355"/>
      <c r="G125" s="355"/>
      <c r="H125" s="355"/>
      <c r="I125" s="355"/>
      <c r="J125" s="355"/>
      <c r="K125" s="105"/>
      <c r="L125" s="355"/>
      <c r="M125" s="357"/>
    </row>
    <row r="126" spans="1:13" ht="23.45" customHeight="1">
      <c r="A126" s="357"/>
      <c r="B126" s="410"/>
      <c r="C126" s="410" t="s">
        <v>51</v>
      </c>
      <c r="D126" s="357"/>
      <c r="E126" s="357"/>
      <c r="F126" s="355">
        <v>0</v>
      </c>
      <c r="G126" s="105"/>
      <c r="H126" s="355">
        <v>0</v>
      </c>
      <c r="I126" s="355"/>
      <c r="J126" s="355">
        <v>4523760</v>
      </c>
      <c r="K126" s="105"/>
      <c r="L126" s="355">
        <v>2717914.4</v>
      </c>
      <c r="M126" s="357"/>
    </row>
    <row r="127" spans="1:13" ht="23.45" customHeight="1">
      <c r="A127" s="357"/>
      <c r="B127" s="410"/>
      <c r="C127" s="410" t="s">
        <v>621</v>
      </c>
      <c r="D127" s="357"/>
      <c r="E127" s="357"/>
      <c r="F127" s="355">
        <v>341799.77</v>
      </c>
      <c r="G127" s="105"/>
      <c r="H127" s="355">
        <v>239728.06</v>
      </c>
      <c r="I127" s="355"/>
      <c r="J127" s="355">
        <v>341799.77</v>
      </c>
      <c r="K127" s="105"/>
      <c r="L127" s="355">
        <v>239728.06</v>
      </c>
      <c r="M127" s="357"/>
    </row>
    <row r="128" spans="1:13" ht="23.45" customHeight="1">
      <c r="A128" s="357"/>
      <c r="B128" s="410"/>
      <c r="C128" s="410" t="s">
        <v>623</v>
      </c>
      <c r="D128" s="357"/>
      <c r="E128" s="357"/>
      <c r="F128" s="355">
        <v>100903.34</v>
      </c>
      <c r="G128" s="105"/>
      <c r="H128" s="355">
        <v>51575.76</v>
      </c>
      <c r="I128" s="355"/>
      <c r="J128" s="355">
        <v>100903.34</v>
      </c>
      <c r="K128" s="105"/>
      <c r="L128" s="355">
        <v>51575.76</v>
      </c>
      <c r="M128" s="357"/>
    </row>
    <row r="129" spans="1:13" ht="23.45" customHeight="1">
      <c r="A129" s="357"/>
      <c r="B129" s="410"/>
      <c r="C129" s="410" t="s">
        <v>624</v>
      </c>
      <c r="D129" s="357"/>
      <c r="E129" s="357"/>
      <c r="F129" s="411">
        <v>45308.31</v>
      </c>
      <c r="G129" s="105"/>
      <c r="H129" s="411">
        <v>7634.02</v>
      </c>
      <c r="I129" s="355"/>
      <c r="J129" s="411">
        <v>45308.31</v>
      </c>
      <c r="K129" s="105"/>
      <c r="L129" s="411">
        <v>7634.02</v>
      </c>
      <c r="M129" s="357"/>
    </row>
    <row r="130" spans="1:13" ht="23.45" customHeight="1">
      <c r="A130" s="357"/>
      <c r="B130" s="357"/>
      <c r="C130" s="357" t="s">
        <v>355</v>
      </c>
      <c r="D130" s="357"/>
      <c r="E130" s="357"/>
      <c r="F130" s="412">
        <f>SUM(F126:F129)</f>
        <v>488011.42</v>
      </c>
      <c r="G130" s="355"/>
      <c r="H130" s="412">
        <f>SUM(H126:H129)</f>
        <v>298937.84000000003</v>
      </c>
      <c r="I130" s="355"/>
      <c r="J130" s="412">
        <f>SUM(J126:J129)</f>
        <v>5011771.419999999</v>
      </c>
      <c r="K130" s="355"/>
      <c r="L130" s="412">
        <f>SUM(L126:L129)</f>
        <v>3016852.2399999998</v>
      </c>
      <c r="M130" s="357"/>
    </row>
    <row r="131" spans="1:13" ht="18" customHeight="1">
      <c r="A131" s="357"/>
      <c r="B131" s="357"/>
      <c r="C131" s="389"/>
      <c r="D131" s="357"/>
      <c r="E131" s="357"/>
      <c r="F131" s="355"/>
      <c r="G131" s="355"/>
      <c r="H131" s="355"/>
      <c r="I131" s="355"/>
      <c r="J131" s="355"/>
      <c r="K131" s="355"/>
      <c r="L131" s="355"/>
      <c r="M131" s="357"/>
    </row>
    <row r="132" spans="1:13" ht="23.45" customHeight="1">
      <c r="A132" s="357"/>
      <c r="B132" s="394" t="s">
        <v>633</v>
      </c>
      <c r="C132" s="389"/>
      <c r="D132" s="357"/>
      <c r="E132" s="357"/>
      <c r="F132" s="355"/>
      <c r="G132" s="355"/>
      <c r="H132" s="355"/>
      <c r="I132" s="355"/>
      <c r="J132" s="355"/>
      <c r="K132" s="105"/>
      <c r="L132" s="355"/>
      <c r="M132" s="357"/>
    </row>
    <row r="133" spans="1:13" ht="23.45" customHeight="1">
      <c r="A133" s="357"/>
      <c r="B133" s="394"/>
      <c r="C133" s="389" t="s">
        <v>621</v>
      </c>
      <c r="D133" s="357"/>
      <c r="E133" s="357"/>
      <c r="F133" s="355">
        <v>65121.14</v>
      </c>
      <c r="G133" s="355"/>
      <c r="H133" s="355">
        <v>79978.38</v>
      </c>
      <c r="I133" s="355"/>
      <c r="J133" s="355">
        <v>65121.14</v>
      </c>
      <c r="K133" s="105"/>
      <c r="L133" s="355">
        <v>79978.38</v>
      </c>
      <c r="M133" s="357"/>
    </row>
    <row r="134" spans="1:13" ht="23.45" customHeight="1">
      <c r="A134" s="357"/>
      <c r="B134" s="410"/>
      <c r="C134" s="410" t="s">
        <v>623</v>
      </c>
      <c r="D134" s="357"/>
      <c r="E134" s="357"/>
      <c r="F134" s="355">
        <v>52081.760000000002</v>
      </c>
      <c r="G134" s="105"/>
      <c r="H134" s="355">
        <v>27366.82</v>
      </c>
      <c r="I134" s="355"/>
      <c r="J134" s="355">
        <v>52081.760000000002</v>
      </c>
      <c r="K134" s="105"/>
      <c r="L134" s="355">
        <v>27366.82</v>
      </c>
      <c r="M134" s="357"/>
    </row>
    <row r="135" spans="1:13" ht="23.45" customHeight="1">
      <c r="A135" s="357"/>
      <c r="B135" s="410"/>
      <c r="C135" s="410" t="s">
        <v>624</v>
      </c>
      <c r="D135" s="357"/>
      <c r="E135" s="357"/>
      <c r="F135" s="411">
        <v>25032.25</v>
      </c>
      <c r="G135" s="105"/>
      <c r="H135" s="411">
        <v>4290.6099999999997</v>
      </c>
      <c r="I135" s="355"/>
      <c r="J135" s="411">
        <v>25032.25</v>
      </c>
      <c r="K135" s="105"/>
      <c r="L135" s="411">
        <v>4290.6099999999997</v>
      </c>
      <c r="M135" s="357"/>
    </row>
    <row r="136" spans="1:13" ht="23.45" customHeight="1">
      <c r="A136" s="357"/>
      <c r="B136" s="357"/>
      <c r="C136" s="357" t="s">
        <v>355</v>
      </c>
      <c r="D136" s="357"/>
      <c r="E136" s="357"/>
      <c r="F136" s="412">
        <f>SUM(F133:F135)</f>
        <v>142235.15</v>
      </c>
      <c r="G136" s="355"/>
      <c r="H136" s="412">
        <f>SUM(H133:H135)</f>
        <v>111635.81000000001</v>
      </c>
      <c r="I136" s="355"/>
      <c r="J136" s="412">
        <f>SUM(J133:J135)</f>
        <v>142235.15</v>
      </c>
      <c r="K136" s="355"/>
      <c r="L136" s="412">
        <f>SUM(L133:L135)</f>
        <v>111635.81000000001</v>
      </c>
      <c r="M136" s="357"/>
    </row>
    <row r="137" spans="1:13" ht="23.45" customHeight="1" thickTop="1">
      <c r="A137" s="357"/>
      <c r="B137" s="357"/>
      <c r="C137" s="389"/>
      <c r="D137" s="357"/>
      <c r="E137" s="357"/>
      <c r="F137" s="355"/>
      <c r="G137" s="355"/>
      <c r="H137" s="355"/>
      <c r="I137" s="355"/>
      <c r="J137" s="355"/>
      <c r="K137" s="355"/>
      <c r="L137" s="355"/>
      <c r="M137" s="357"/>
    </row>
    <row r="138" spans="1:13" ht="23.45" customHeight="1">
      <c r="A138" s="357"/>
      <c r="B138" s="357"/>
      <c r="C138" s="389"/>
      <c r="D138" s="357"/>
      <c r="E138" s="357"/>
      <c r="F138" s="355"/>
      <c r="G138" s="355"/>
      <c r="H138" s="355"/>
      <c r="I138" s="355"/>
      <c r="J138" s="355"/>
      <c r="K138" s="355"/>
      <c r="L138" s="355"/>
      <c r="M138" s="357"/>
    </row>
    <row r="139" spans="1:13" ht="23.45" customHeight="1">
      <c r="A139" s="357"/>
      <c r="B139" s="357"/>
      <c r="C139" s="389"/>
      <c r="D139" s="357"/>
      <c r="E139" s="357"/>
      <c r="F139" s="355"/>
      <c r="G139" s="355"/>
      <c r="H139" s="355"/>
      <c r="I139" s="355"/>
      <c r="J139" s="355"/>
      <c r="K139" s="355"/>
      <c r="L139" s="355"/>
      <c r="M139" s="357"/>
    </row>
    <row r="140" spans="1:13" ht="23.45" customHeight="1">
      <c r="A140" s="357"/>
      <c r="B140" s="357"/>
      <c r="C140" s="389"/>
      <c r="D140" s="357"/>
      <c r="E140" s="357"/>
      <c r="F140" s="355"/>
      <c r="G140" s="355"/>
      <c r="H140" s="355"/>
      <c r="I140" s="355"/>
      <c r="J140" s="355"/>
      <c r="K140" s="355"/>
      <c r="L140" s="355"/>
      <c r="M140" s="357"/>
    </row>
    <row r="141" spans="1:13" ht="23.45" customHeight="1">
      <c r="A141" s="357"/>
      <c r="B141" s="357"/>
      <c r="C141" s="389"/>
      <c r="D141" s="357"/>
      <c r="E141" s="357"/>
      <c r="F141" s="355"/>
      <c r="G141" s="355"/>
      <c r="H141" s="355"/>
      <c r="I141" s="355"/>
      <c r="J141" s="355"/>
      <c r="K141" s="355"/>
      <c r="L141" s="355"/>
      <c r="M141" s="357"/>
    </row>
    <row r="142" spans="1:13" ht="23.45" customHeight="1">
      <c r="A142" s="357"/>
      <c r="B142" s="357"/>
      <c r="C142" s="389"/>
      <c r="D142" s="357"/>
      <c r="E142" s="357"/>
      <c r="F142" s="355"/>
      <c r="G142" s="355"/>
      <c r="H142" s="355"/>
      <c r="I142" s="355"/>
      <c r="J142" s="355"/>
      <c r="K142" s="355"/>
      <c r="L142" s="355"/>
      <c r="M142" s="357"/>
    </row>
    <row r="143" spans="1:13" ht="23.45" customHeight="1">
      <c r="A143" s="357"/>
      <c r="B143" s="357"/>
      <c r="C143" s="389"/>
      <c r="D143" s="357"/>
      <c r="E143" s="357"/>
      <c r="F143" s="355"/>
      <c r="G143" s="355"/>
      <c r="H143" s="355"/>
      <c r="I143" s="355"/>
      <c r="J143" s="355"/>
      <c r="K143" s="355"/>
      <c r="L143" s="355"/>
      <c r="M143" s="357"/>
    </row>
    <row r="144" spans="1:13" ht="23.45" customHeight="1">
      <c r="A144" s="357"/>
      <c r="C144" s="357"/>
      <c r="D144" s="357"/>
      <c r="E144" s="357"/>
      <c r="F144" s="355"/>
      <c r="G144" s="358"/>
      <c r="H144" s="355"/>
      <c r="I144" s="355"/>
      <c r="J144" s="355"/>
      <c r="K144" s="355"/>
      <c r="L144" s="355"/>
      <c r="M144" s="357"/>
    </row>
    <row r="145" spans="1:14" ht="23.45" customHeight="1">
      <c r="A145" s="357"/>
      <c r="B145" s="357"/>
      <c r="D145" s="23" t="s">
        <v>33</v>
      </c>
      <c r="E145" s="17"/>
      <c r="F145" s="404"/>
      <c r="G145" s="355"/>
      <c r="H145" s="355"/>
      <c r="I145" s="355"/>
      <c r="J145" s="355"/>
      <c r="K145" s="355"/>
      <c r="L145" s="355"/>
      <c r="M145" s="355"/>
    </row>
    <row r="146" spans="1:14" ht="23.45" customHeight="1">
      <c r="A146" s="357"/>
      <c r="B146" s="357"/>
      <c r="D146" s="23" t="s">
        <v>34</v>
      </c>
      <c r="E146" s="17"/>
      <c r="F146" s="403"/>
      <c r="G146" s="355"/>
      <c r="H146" s="355"/>
      <c r="I146" s="355"/>
      <c r="J146" s="355"/>
      <c r="K146" s="355"/>
      <c r="L146" s="355"/>
      <c r="M146" s="355"/>
    </row>
    <row r="147" spans="1:14" ht="24.6" customHeight="1">
      <c r="A147" s="552" t="s">
        <v>634</v>
      </c>
      <c r="B147" s="552"/>
      <c r="C147" s="552"/>
      <c r="D147" s="552"/>
      <c r="E147" s="552"/>
      <c r="F147" s="552"/>
      <c r="G147" s="552"/>
      <c r="H147" s="552"/>
      <c r="I147" s="552"/>
      <c r="J147" s="552"/>
      <c r="K147" s="552"/>
      <c r="L147" s="552"/>
      <c r="M147" s="357"/>
    </row>
    <row r="148" spans="1:14" ht="24.6" customHeight="1">
      <c r="A148" s="402"/>
      <c r="B148" s="357"/>
      <c r="C148" s="389"/>
      <c r="D148" s="357"/>
      <c r="E148" s="357"/>
      <c r="F148" s="357"/>
      <c r="G148" s="357"/>
      <c r="H148" s="357"/>
      <c r="I148" s="357"/>
      <c r="J148" s="357"/>
      <c r="K148" s="357"/>
      <c r="L148" s="386" t="s">
        <v>36</v>
      </c>
      <c r="M148" s="357"/>
    </row>
    <row r="149" spans="1:14" ht="24.6" customHeight="1">
      <c r="A149" s="402"/>
      <c r="B149" s="357"/>
      <c r="C149" s="389"/>
      <c r="D149" s="357"/>
      <c r="E149" s="357"/>
      <c r="F149" s="357"/>
      <c r="G149" s="357"/>
      <c r="H149" s="357"/>
      <c r="I149" s="357"/>
      <c r="J149" s="357"/>
      <c r="K149" s="357"/>
      <c r="L149" s="386"/>
      <c r="M149" s="357"/>
    </row>
    <row r="150" spans="1:14" ht="24.6" customHeight="1">
      <c r="A150" s="401" t="s">
        <v>570</v>
      </c>
      <c r="B150" s="402" t="s">
        <v>618</v>
      </c>
      <c r="C150" s="384"/>
      <c r="D150" s="357"/>
      <c r="E150" s="357"/>
      <c r="F150" s="357"/>
      <c r="G150" s="357"/>
      <c r="H150" s="357"/>
      <c r="I150" s="357"/>
      <c r="J150" s="357"/>
      <c r="K150" s="357"/>
      <c r="L150" s="386"/>
      <c r="M150" s="357"/>
    </row>
    <row r="151" spans="1:14" ht="24" customHeight="1">
      <c r="A151" s="357"/>
      <c r="B151" s="394" t="s">
        <v>635</v>
      </c>
      <c r="C151" s="357"/>
      <c r="D151" s="357"/>
      <c r="E151" s="357"/>
      <c r="F151" s="355"/>
      <c r="G151" s="358"/>
      <c r="H151" s="355"/>
      <c r="I151" s="355"/>
      <c r="J151" s="355"/>
      <c r="K151" s="355"/>
      <c r="L151" s="355"/>
      <c r="M151" s="357"/>
    </row>
    <row r="152" spans="1:14" ht="24" customHeight="1">
      <c r="A152" s="357"/>
      <c r="B152" s="357"/>
      <c r="C152" s="394" t="s">
        <v>636</v>
      </c>
      <c r="D152" s="357"/>
      <c r="E152" s="357"/>
      <c r="F152" s="355"/>
      <c r="G152" s="358"/>
      <c r="H152" s="355"/>
      <c r="I152" s="355"/>
      <c r="J152" s="355"/>
      <c r="K152" s="355"/>
      <c r="L152" s="355"/>
      <c r="M152" s="357"/>
    </row>
    <row r="153" spans="1:14" ht="24" customHeight="1">
      <c r="A153" s="357"/>
      <c r="B153" s="216" t="s">
        <v>637</v>
      </c>
      <c r="D153" s="357"/>
      <c r="E153" s="357"/>
      <c r="F153" s="355"/>
      <c r="G153" s="358"/>
      <c r="H153" s="355"/>
      <c r="I153" s="355"/>
      <c r="J153" s="355"/>
      <c r="K153" s="355"/>
      <c r="L153" s="355"/>
      <c r="M153" s="357"/>
    </row>
    <row r="154" spans="1:14" ht="24" customHeight="1">
      <c r="A154" s="357"/>
      <c r="B154" s="357"/>
      <c r="C154" s="389"/>
      <c r="D154" s="357"/>
      <c r="E154" s="357"/>
      <c r="F154" s="392"/>
      <c r="G154" s="392"/>
      <c r="H154" s="392"/>
      <c r="I154" s="392"/>
      <c r="J154" s="415"/>
      <c r="K154" s="416" t="s">
        <v>383</v>
      </c>
      <c r="L154" s="417"/>
      <c r="M154" s="357"/>
    </row>
    <row r="155" spans="1:14" ht="24" customHeight="1">
      <c r="A155" s="357"/>
      <c r="B155" s="357"/>
      <c r="C155" s="389"/>
      <c r="D155" s="357"/>
      <c r="E155" s="357"/>
      <c r="F155" s="418"/>
      <c r="G155" s="385"/>
      <c r="H155" s="418"/>
      <c r="I155" s="392"/>
      <c r="J155" s="186">
        <v>2566</v>
      </c>
      <c r="K155" s="187"/>
      <c r="L155" s="186">
        <v>2565</v>
      </c>
      <c r="M155" s="357"/>
    </row>
    <row r="156" spans="1:14" ht="24" customHeight="1">
      <c r="A156" s="357"/>
      <c r="C156" s="410" t="s">
        <v>638</v>
      </c>
      <c r="D156" s="357"/>
      <c r="E156" s="357"/>
      <c r="F156" s="355"/>
      <c r="G156" s="358"/>
      <c r="H156" s="355"/>
      <c r="I156" s="355"/>
      <c r="J156" s="355">
        <v>21472200.779999997</v>
      </c>
      <c r="K156" s="355"/>
      <c r="L156" s="355">
        <v>19261000</v>
      </c>
      <c r="M156" s="357"/>
      <c r="N156" s="395"/>
    </row>
    <row r="157" spans="1:14" ht="24" customHeight="1">
      <c r="A157" s="357"/>
      <c r="C157" s="357" t="s">
        <v>639</v>
      </c>
      <c r="D157" s="357"/>
      <c r="E157" s="357"/>
      <c r="F157" s="355"/>
      <c r="G157" s="358"/>
      <c r="H157" s="355"/>
      <c r="I157" s="355"/>
      <c r="J157" s="355">
        <v>671118.68</v>
      </c>
      <c r="K157" s="355"/>
      <c r="L157" s="355">
        <v>483715</v>
      </c>
      <c r="M157" s="357"/>
    </row>
    <row r="158" spans="1:14" ht="24" customHeight="1">
      <c r="A158" s="357"/>
      <c r="C158" s="357" t="s">
        <v>355</v>
      </c>
      <c r="D158" s="357"/>
      <c r="E158" s="357"/>
      <c r="F158" s="355"/>
      <c r="G158" s="358"/>
      <c r="H158" s="355"/>
      <c r="I158" s="355"/>
      <c r="J158" s="419">
        <f>SUM(J156:J157)</f>
        <v>22143319.459999997</v>
      </c>
      <c r="K158" s="355"/>
      <c r="L158" s="419">
        <f>SUM(L156:L157)</f>
        <v>19744715</v>
      </c>
      <c r="M158" s="357"/>
    </row>
    <row r="159" spans="1:14" ht="24" customHeight="1">
      <c r="A159" s="357"/>
      <c r="C159" s="357"/>
      <c r="D159" s="357"/>
      <c r="E159" s="357"/>
      <c r="F159" s="355"/>
      <c r="G159" s="358"/>
      <c r="H159" s="355"/>
      <c r="I159" s="355"/>
      <c r="J159" s="355"/>
      <c r="K159" s="355"/>
      <c r="L159" s="355"/>
      <c r="M159" s="357"/>
    </row>
    <row r="160" spans="1:14" s="420" customFormat="1" ht="24.6" customHeight="1">
      <c r="A160" s="401" t="s">
        <v>640</v>
      </c>
      <c r="B160" s="402" t="s">
        <v>641</v>
      </c>
      <c r="J160" s="421"/>
    </row>
    <row r="161" spans="2:12" s="420" customFormat="1" ht="24.6" customHeight="1">
      <c r="F161" s="551" t="s">
        <v>349</v>
      </c>
      <c r="G161" s="551"/>
      <c r="H161" s="551"/>
      <c r="I161" s="391"/>
      <c r="J161" s="551" t="s">
        <v>350</v>
      </c>
      <c r="K161" s="551"/>
      <c r="L161" s="551"/>
    </row>
    <row r="162" spans="2:12" s="421" customFormat="1" ht="24.6" customHeight="1">
      <c r="F162" s="186">
        <v>2566</v>
      </c>
      <c r="G162" s="187"/>
      <c r="H162" s="186">
        <v>2565</v>
      </c>
      <c r="J162" s="186">
        <v>2566</v>
      </c>
      <c r="K162" s="187"/>
      <c r="L162" s="186">
        <v>2565</v>
      </c>
    </row>
    <row r="163" spans="2:12" s="420" customFormat="1" ht="24.6" customHeight="1">
      <c r="C163" s="420" t="s">
        <v>642</v>
      </c>
      <c r="F163" s="217">
        <v>13217521.93</v>
      </c>
      <c r="G163" s="3"/>
      <c r="H163" s="217">
        <v>5499391.1300000008</v>
      </c>
      <c r="I163" s="3"/>
      <c r="J163" s="217">
        <v>10343039.960000001</v>
      </c>
      <c r="K163" s="3"/>
      <c r="L163" s="217">
        <v>5499391.1300000008</v>
      </c>
    </row>
    <row r="164" spans="2:12" s="420" customFormat="1" ht="24.6" customHeight="1">
      <c r="C164" s="420" t="s">
        <v>643</v>
      </c>
      <c r="F164" s="218">
        <v>7669900</v>
      </c>
      <c r="G164" s="3"/>
      <c r="H164" s="218">
        <v>9907686.2400000002</v>
      </c>
      <c r="I164" s="3"/>
      <c r="J164" s="355">
        <v>4334250</v>
      </c>
      <c r="K164" s="3"/>
      <c r="L164" s="218">
        <v>6866808.0700000003</v>
      </c>
    </row>
    <row r="165" spans="2:12" s="420" customFormat="1" ht="24.6" customHeight="1">
      <c r="C165" s="47" t="s">
        <v>644</v>
      </c>
      <c r="F165" s="355">
        <v>565764.98</v>
      </c>
      <c r="G165" s="3"/>
      <c r="H165" s="355">
        <v>0</v>
      </c>
      <c r="I165" s="3"/>
      <c r="J165" s="355">
        <v>565764.98</v>
      </c>
      <c r="K165" s="3"/>
      <c r="L165" s="355">
        <v>0</v>
      </c>
    </row>
    <row r="166" spans="2:12" s="420" customFormat="1" ht="24.6" customHeight="1">
      <c r="C166" s="47" t="s">
        <v>488</v>
      </c>
      <c r="F166" s="422">
        <v>-442834.51</v>
      </c>
      <c r="G166" s="3"/>
      <c r="H166" s="355">
        <v>0</v>
      </c>
      <c r="I166" s="3"/>
      <c r="J166" s="355">
        <v>0</v>
      </c>
      <c r="K166" s="3"/>
      <c r="L166" s="355">
        <v>0</v>
      </c>
    </row>
    <row r="167" spans="2:12" s="420" customFormat="1" ht="24.6" customHeight="1">
      <c r="C167" s="420" t="s">
        <v>645</v>
      </c>
      <c r="F167" s="423">
        <v>-2109745.77</v>
      </c>
      <c r="H167" s="423">
        <v>-2189555.44</v>
      </c>
      <c r="J167" s="423">
        <v>-1231043.6200000001</v>
      </c>
      <c r="L167" s="423">
        <v>-2023159.24</v>
      </c>
    </row>
    <row r="168" spans="2:12" s="420" customFormat="1" ht="24.6" customHeight="1">
      <c r="C168" s="420" t="s">
        <v>646</v>
      </c>
      <c r="F168" s="2">
        <f>SUM(F163:F167)</f>
        <v>18900606.629999999</v>
      </c>
      <c r="G168" s="2"/>
      <c r="H168" s="2">
        <f>SUM(H163:H167)</f>
        <v>13217521.930000002</v>
      </c>
      <c r="I168" s="2"/>
      <c r="J168" s="2">
        <f>SUM(J163:J167)</f>
        <v>14012011.32</v>
      </c>
      <c r="K168" s="2"/>
      <c r="L168" s="2">
        <f>SUM(L163:L167)</f>
        <v>10343039.960000001</v>
      </c>
    </row>
    <row r="169" spans="2:12" s="420" customFormat="1" ht="24.6" customHeight="1">
      <c r="C169" s="420" t="s">
        <v>647</v>
      </c>
      <c r="F169" s="424">
        <v>-3304729.51</v>
      </c>
      <c r="H169" s="424">
        <v>-1382419.27</v>
      </c>
      <c r="J169" s="424">
        <v>-1934633.73</v>
      </c>
      <c r="L169" s="424">
        <v>-1050566.6000000001</v>
      </c>
    </row>
    <row r="170" spans="2:12" s="420" customFormat="1" ht="24.6" customHeight="1">
      <c r="C170" s="420" t="s">
        <v>648</v>
      </c>
      <c r="F170" s="422"/>
      <c r="H170" s="422"/>
      <c r="J170" s="422"/>
      <c r="L170" s="422"/>
    </row>
    <row r="171" spans="2:12" s="420" customFormat="1" ht="24.6" customHeight="1">
      <c r="C171" s="184" t="s">
        <v>649</v>
      </c>
      <c r="F171" s="219">
        <f>SUM(F168:F169)</f>
        <v>15595877.119999999</v>
      </c>
      <c r="G171" s="2"/>
      <c r="H171" s="219">
        <f>SUM(H168:H169)</f>
        <v>11835102.660000002</v>
      </c>
      <c r="I171" s="2"/>
      <c r="J171" s="219">
        <f>SUM(J168:J169)</f>
        <v>12077377.59</v>
      </c>
      <c r="K171" s="2"/>
      <c r="L171" s="219">
        <f>SUM(L168:L169)</f>
        <v>9292473.3600000013</v>
      </c>
    </row>
    <row r="172" spans="2:12" s="420" customFormat="1" ht="24.6" customHeight="1">
      <c r="C172" s="184"/>
      <c r="F172" s="220"/>
      <c r="G172" s="2"/>
      <c r="H172" s="220"/>
      <c r="I172" s="2"/>
      <c r="J172" s="220"/>
      <c r="K172" s="2"/>
      <c r="L172" s="220"/>
    </row>
    <row r="173" spans="2:12" s="420" customFormat="1" ht="24.6" customHeight="1">
      <c r="B173" s="425" t="s">
        <v>650</v>
      </c>
      <c r="F173" s="426"/>
      <c r="J173" s="426"/>
    </row>
    <row r="174" spans="2:12" s="420" customFormat="1" ht="24.6" customHeight="1">
      <c r="F174" s="551" t="s">
        <v>349</v>
      </c>
      <c r="G174" s="551"/>
      <c r="H174" s="551"/>
      <c r="I174" s="391"/>
      <c r="J174" s="551" t="s">
        <v>350</v>
      </c>
      <c r="K174" s="551"/>
      <c r="L174" s="551"/>
    </row>
    <row r="175" spans="2:12" s="420" customFormat="1" ht="24.6" customHeight="1">
      <c r="F175" s="186">
        <v>2566</v>
      </c>
      <c r="G175" s="187"/>
      <c r="H175" s="186">
        <v>2565</v>
      </c>
      <c r="I175" s="421"/>
      <c r="J175" s="186">
        <v>2566</v>
      </c>
      <c r="K175" s="187"/>
      <c r="L175" s="186">
        <v>2565</v>
      </c>
    </row>
    <row r="176" spans="2:12" s="420" customFormat="1" ht="24.6" customHeight="1">
      <c r="C176" s="420" t="s">
        <v>651</v>
      </c>
      <c r="F176" s="3">
        <v>3958954.96</v>
      </c>
      <c r="G176" s="3"/>
      <c r="H176" s="3">
        <v>1816942.64</v>
      </c>
      <c r="I176" s="3"/>
      <c r="J176" s="3">
        <v>2469876</v>
      </c>
      <c r="K176" s="3"/>
      <c r="L176" s="3">
        <v>1396942.6400000001</v>
      </c>
    </row>
    <row r="177" spans="1:15" s="420" customFormat="1" ht="24.6" customHeight="1">
      <c r="C177" s="420" t="s">
        <v>652</v>
      </c>
      <c r="F177" s="3">
        <v>10193941.800000001</v>
      </c>
      <c r="G177" s="3"/>
      <c r="H177" s="3">
        <v>4758903</v>
      </c>
      <c r="I177" s="3"/>
      <c r="J177" s="3">
        <v>8076751</v>
      </c>
      <c r="K177" s="3"/>
      <c r="L177" s="3">
        <v>3924528</v>
      </c>
    </row>
    <row r="178" spans="1:15" s="420" customFormat="1" ht="24.6" customHeight="1">
      <c r="C178" s="420" t="s">
        <v>653</v>
      </c>
      <c r="F178" s="221">
        <v>8241425</v>
      </c>
      <c r="G178" s="3"/>
      <c r="H178" s="221">
        <v>9778173</v>
      </c>
      <c r="I178" s="3"/>
      <c r="J178" s="221">
        <v>6215064</v>
      </c>
      <c r="K178" s="3"/>
      <c r="L178" s="221">
        <v>7376812</v>
      </c>
    </row>
    <row r="179" spans="1:15" s="420" customFormat="1" ht="24.6" customHeight="1">
      <c r="C179" s="420" t="s">
        <v>355</v>
      </c>
      <c r="F179" s="3">
        <f>SUM(F176:F178)</f>
        <v>22394321.760000002</v>
      </c>
      <c r="G179" s="2"/>
      <c r="H179" s="2">
        <f>SUM(H176:H178)</f>
        <v>16354018.640000001</v>
      </c>
      <c r="I179" s="2"/>
      <c r="J179" s="3">
        <f>SUM(J176:J178)</f>
        <v>16761691</v>
      </c>
      <c r="K179" s="2"/>
      <c r="L179" s="3">
        <f>SUM(L176:L178)</f>
        <v>12698282.640000001</v>
      </c>
    </row>
    <row r="180" spans="1:15" s="420" customFormat="1" ht="24.6" customHeight="1">
      <c r="C180" s="420" t="s">
        <v>654</v>
      </c>
      <c r="F180" s="423">
        <v>-3493715.13</v>
      </c>
      <c r="H180" s="423">
        <v>-3136496.71</v>
      </c>
      <c r="J180" s="423">
        <v>-2749679.68</v>
      </c>
      <c r="L180" s="423">
        <v>-2355242.6800000002</v>
      </c>
    </row>
    <row r="181" spans="1:15" s="420" customFormat="1" ht="24.6" customHeight="1">
      <c r="C181" s="420" t="s">
        <v>655</v>
      </c>
      <c r="F181" s="222">
        <f>SUM(F179:F180)</f>
        <v>18900606.630000003</v>
      </c>
      <c r="G181" s="223"/>
      <c r="H181" s="222">
        <f>SUM(H179:H180)</f>
        <v>13217521.93</v>
      </c>
      <c r="I181" s="223"/>
      <c r="J181" s="222">
        <f>SUM(J179:J180)</f>
        <v>14012011.32</v>
      </c>
      <c r="K181" s="223"/>
      <c r="L181" s="222">
        <f>SUM(L179:L180)</f>
        <v>10343039.960000001</v>
      </c>
    </row>
    <row r="182" spans="1:15" ht="24.6" customHeight="1">
      <c r="A182" s="357"/>
      <c r="C182" s="357"/>
      <c r="D182" s="357"/>
      <c r="E182" s="357"/>
      <c r="F182" s="355"/>
      <c r="G182" s="355"/>
      <c r="H182" s="355"/>
      <c r="I182" s="355"/>
      <c r="J182" s="355"/>
      <c r="K182" s="355"/>
      <c r="L182" s="355"/>
      <c r="M182" s="357"/>
    </row>
    <row r="183" spans="1:15" ht="24.6" customHeight="1">
      <c r="A183" s="357"/>
      <c r="B183" s="357"/>
      <c r="D183" s="23" t="s">
        <v>33</v>
      </c>
      <c r="E183" s="17"/>
      <c r="F183" s="404"/>
      <c r="G183" s="355"/>
      <c r="H183" s="390"/>
      <c r="I183" s="390"/>
      <c r="J183" s="390"/>
      <c r="K183" s="390"/>
      <c r="L183" s="390"/>
      <c r="M183" s="357"/>
    </row>
    <row r="184" spans="1:15" ht="24.6" customHeight="1">
      <c r="A184" s="357"/>
      <c r="B184" s="357"/>
      <c r="D184" s="23" t="s">
        <v>34</v>
      </c>
      <c r="E184" s="17"/>
      <c r="F184" s="403"/>
      <c r="G184" s="355"/>
      <c r="H184" s="390"/>
      <c r="I184" s="390"/>
      <c r="J184" s="390"/>
      <c r="K184" s="390"/>
      <c r="L184" s="390"/>
      <c r="M184" s="357"/>
    </row>
    <row r="185" spans="1:15" ht="24.6" customHeight="1">
      <c r="A185" s="552" t="s">
        <v>656</v>
      </c>
      <c r="B185" s="552"/>
      <c r="C185" s="552"/>
      <c r="D185" s="552"/>
      <c r="E185" s="552"/>
      <c r="F185" s="552"/>
      <c r="G185" s="552"/>
      <c r="H185" s="552"/>
      <c r="I185" s="552"/>
      <c r="J185" s="552"/>
      <c r="K185" s="552"/>
      <c r="L185" s="552"/>
      <c r="M185" s="357"/>
    </row>
    <row r="186" spans="1:15" ht="24.6" customHeight="1">
      <c r="A186" s="402"/>
      <c r="B186" s="357"/>
      <c r="C186" s="389"/>
      <c r="D186" s="357"/>
      <c r="E186" s="357"/>
      <c r="F186" s="357"/>
      <c r="G186" s="357"/>
      <c r="H186" s="357"/>
      <c r="I186" s="357"/>
      <c r="J186" s="357"/>
      <c r="K186" s="357"/>
      <c r="L186" s="386" t="s">
        <v>36</v>
      </c>
      <c r="M186" s="357"/>
    </row>
    <row r="187" spans="1:15" ht="24.6" customHeight="1">
      <c r="A187" s="402"/>
      <c r="B187" s="357"/>
      <c r="C187" s="389"/>
      <c r="D187" s="357"/>
      <c r="E187" s="357"/>
      <c r="F187" s="357"/>
      <c r="G187" s="357"/>
      <c r="H187" s="357"/>
      <c r="I187" s="357"/>
      <c r="J187" s="357"/>
      <c r="K187" s="357"/>
      <c r="L187" s="386"/>
      <c r="M187" s="357"/>
    </row>
    <row r="188" spans="1:15" ht="24.6" customHeight="1">
      <c r="A188" s="401" t="s">
        <v>640</v>
      </c>
      <c r="B188" s="402" t="s">
        <v>657</v>
      </c>
      <c r="C188" s="420"/>
      <c r="D188" s="357"/>
      <c r="E188" s="357"/>
      <c r="F188" s="357"/>
      <c r="G188" s="357"/>
      <c r="H188" s="357"/>
      <c r="I188" s="357"/>
      <c r="J188" s="357"/>
      <c r="K188" s="357"/>
      <c r="L188" s="386"/>
      <c r="M188" s="357"/>
    </row>
    <row r="189" spans="1:15" s="429" customFormat="1" ht="24.6" customHeight="1">
      <c r="A189" s="420"/>
      <c r="B189" s="425" t="s">
        <v>658</v>
      </c>
      <c r="C189" s="420"/>
      <c r="D189" s="420"/>
      <c r="E189" s="420"/>
      <c r="F189" s="427"/>
      <c r="G189" s="420"/>
      <c r="H189" s="420"/>
      <c r="I189" s="420"/>
      <c r="J189" s="428"/>
      <c r="K189" s="420"/>
      <c r="L189" s="420"/>
      <c r="M189" s="420"/>
      <c r="N189" s="420"/>
      <c r="O189" s="420"/>
    </row>
    <row r="190" spans="1:15" s="420" customFormat="1" ht="24.6" customHeight="1">
      <c r="F190" s="551" t="s">
        <v>349</v>
      </c>
      <c r="G190" s="551"/>
      <c r="H190" s="551"/>
      <c r="I190" s="391"/>
      <c r="J190" s="551" t="s">
        <v>350</v>
      </c>
      <c r="K190" s="551"/>
      <c r="L190" s="551"/>
    </row>
    <row r="191" spans="1:15" s="420" customFormat="1" ht="24.6" customHeight="1">
      <c r="F191" s="186">
        <v>2566</v>
      </c>
      <c r="G191" s="187"/>
      <c r="H191" s="186">
        <v>2565</v>
      </c>
      <c r="I191" s="421"/>
      <c r="J191" s="186">
        <v>2566</v>
      </c>
      <c r="K191" s="187"/>
      <c r="L191" s="186">
        <v>2565</v>
      </c>
    </row>
    <row r="192" spans="1:15" s="420" customFormat="1" ht="24.6" customHeight="1">
      <c r="C192" s="420" t="s">
        <v>659</v>
      </c>
      <c r="F192" s="4">
        <v>1707094.76</v>
      </c>
      <c r="G192" s="3"/>
      <c r="H192" s="3">
        <v>691074.95</v>
      </c>
      <c r="I192" s="3"/>
      <c r="J192" s="3">
        <v>670715.30000000005</v>
      </c>
      <c r="K192" s="3"/>
      <c r="L192" s="3">
        <v>451957.87</v>
      </c>
    </row>
    <row r="193" spans="1:13" s="420" customFormat="1" ht="24.6" customHeight="1">
      <c r="C193" s="420" t="s">
        <v>660</v>
      </c>
      <c r="F193" s="3">
        <v>507138.03</v>
      </c>
      <c r="G193" s="3"/>
      <c r="H193" s="3">
        <v>399320.81</v>
      </c>
      <c r="I193" s="3"/>
      <c r="J193" s="3">
        <v>389577.02</v>
      </c>
      <c r="K193" s="3"/>
      <c r="L193" s="3">
        <v>345717.01</v>
      </c>
    </row>
    <row r="194" spans="1:13" s="420" customFormat="1" ht="24.6" customHeight="1">
      <c r="C194" s="420" t="s">
        <v>661</v>
      </c>
      <c r="F194" s="3"/>
      <c r="G194" s="3"/>
      <c r="H194" s="3"/>
      <c r="I194" s="3"/>
      <c r="J194" s="3"/>
      <c r="K194" s="3"/>
      <c r="L194" s="3"/>
    </row>
    <row r="195" spans="1:13" s="420" customFormat="1" ht="24.6" customHeight="1">
      <c r="C195" s="184" t="s">
        <v>662</v>
      </c>
      <c r="F195" s="3">
        <v>1235799</v>
      </c>
      <c r="G195" s="3"/>
      <c r="H195" s="3">
        <v>1434696</v>
      </c>
      <c r="I195" s="3"/>
      <c r="J195" s="3">
        <v>1235799</v>
      </c>
      <c r="K195" s="3"/>
      <c r="L195" s="3">
        <v>1434696</v>
      </c>
    </row>
    <row r="196" spans="1:13" ht="24.6" customHeight="1">
      <c r="A196" s="357"/>
      <c r="C196" s="357" t="s">
        <v>663</v>
      </c>
      <c r="D196" s="357"/>
      <c r="E196" s="357"/>
      <c r="F196" s="355">
        <v>1283790</v>
      </c>
      <c r="G196" s="358"/>
      <c r="H196" s="355">
        <v>0</v>
      </c>
      <c r="I196" s="355"/>
      <c r="J196" s="355">
        <v>0</v>
      </c>
      <c r="K196" s="355"/>
      <c r="L196" s="355">
        <v>0</v>
      </c>
      <c r="M196" s="357"/>
    </row>
    <row r="197" spans="1:13" ht="24.6" customHeight="1">
      <c r="A197" s="357"/>
      <c r="C197" s="357"/>
      <c r="D197" s="357"/>
      <c r="E197" s="357"/>
      <c r="F197" s="355"/>
      <c r="G197" s="358"/>
      <c r="H197" s="355"/>
      <c r="I197" s="355"/>
      <c r="J197" s="355"/>
      <c r="K197" s="355"/>
      <c r="L197" s="355"/>
      <c r="M197" s="357"/>
    </row>
    <row r="198" spans="1:13" ht="24.6" customHeight="1">
      <c r="A198" s="401" t="s">
        <v>664</v>
      </c>
      <c r="B198" s="430" t="s">
        <v>665</v>
      </c>
      <c r="C198" s="431"/>
      <c r="D198" s="185"/>
      <c r="E198" s="185"/>
      <c r="F198" s="185"/>
      <c r="G198" s="355"/>
      <c r="H198" s="355"/>
      <c r="I198" s="404"/>
      <c r="J198" s="355"/>
      <c r="K198" s="355"/>
      <c r="L198" s="355"/>
      <c r="M198" s="355"/>
    </row>
    <row r="199" spans="1:13" ht="24.6" customHeight="1">
      <c r="A199" s="402"/>
      <c r="B199" s="432" t="s">
        <v>666</v>
      </c>
      <c r="C199" s="355"/>
      <c r="D199" s="185"/>
      <c r="E199" s="185"/>
      <c r="F199" s="185"/>
      <c r="G199" s="355"/>
      <c r="H199" s="355"/>
      <c r="I199" s="404"/>
      <c r="J199" s="355"/>
      <c r="K199" s="355"/>
      <c r="L199" s="355"/>
      <c r="M199" s="355"/>
    </row>
    <row r="200" spans="1:13" ht="24.6" customHeight="1">
      <c r="A200" s="355"/>
      <c r="B200" s="355"/>
      <c r="C200" s="433"/>
      <c r="D200" s="434"/>
      <c r="E200" s="433"/>
      <c r="F200" s="551" t="s">
        <v>349</v>
      </c>
      <c r="G200" s="551"/>
      <c r="H200" s="551"/>
      <c r="I200" s="391"/>
      <c r="J200" s="551" t="s">
        <v>350</v>
      </c>
      <c r="K200" s="551"/>
      <c r="L200" s="551"/>
      <c r="M200" s="355"/>
    </row>
    <row r="201" spans="1:13" ht="24.6" customHeight="1">
      <c r="A201" s="355"/>
      <c r="B201" s="355"/>
      <c r="C201" s="433"/>
      <c r="D201" s="434"/>
      <c r="E201" s="433"/>
      <c r="F201" s="186">
        <v>2566</v>
      </c>
      <c r="G201" s="187"/>
      <c r="H201" s="186">
        <v>2565</v>
      </c>
      <c r="I201" s="421"/>
      <c r="J201" s="186">
        <v>2566</v>
      </c>
      <c r="K201" s="187"/>
      <c r="L201" s="186">
        <v>2565</v>
      </c>
      <c r="M201" s="355"/>
    </row>
    <row r="202" spans="1:13" ht="24.6" customHeight="1">
      <c r="A202" s="355"/>
      <c r="B202" s="355"/>
      <c r="C202" s="389" t="s">
        <v>667</v>
      </c>
      <c r="D202" s="434"/>
      <c r="E202" s="433"/>
      <c r="F202" s="390">
        <v>21729877</v>
      </c>
      <c r="G202" s="390"/>
      <c r="H202" s="390">
        <v>29877348.960000001</v>
      </c>
      <c r="I202" s="404"/>
      <c r="J202" s="390">
        <v>21113259</v>
      </c>
      <c r="K202" s="390"/>
      <c r="L202" s="390">
        <v>29877348.960000001</v>
      </c>
      <c r="M202" s="355"/>
    </row>
    <row r="203" spans="1:13" ht="24.6" customHeight="1">
      <c r="A203" s="355"/>
      <c r="B203" s="355"/>
      <c r="C203" s="389" t="s">
        <v>668</v>
      </c>
      <c r="D203" s="434"/>
      <c r="E203" s="433"/>
      <c r="F203" s="390">
        <f>2070344+1023034</f>
        <v>3093378</v>
      </c>
      <c r="G203" s="390"/>
      <c r="H203" s="390">
        <v>2907509.06</v>
      </c>
      <c r="I203" s="404"/>
      <c r="J203" s="390">
        <v>2070344</v>
      </c>
      <c r="K203" s="390"/>
      <c r="L203" s="390">
        <v>2373187.04</v>
      </c>
      <c r="M203" s="355"/>
    </row>
    <row r="204" spans="1:13" ht="24.6" customHeight="1">
      <c r="A204" s="355"/>
      <c r="B204" s="355"/>
      <c r="C204" s="389" t="s">
        <v>669</v>
      </c>
      <c r="D204" s="434"/>
      <c r="E204" s="433"/>
      <c r="F204" s="390">
        <f>923057+66966</f>
        <v>990023</v>
      </c>
      <c r="G204" s="390"/>
      <c r="H204" s="390">
        <v>785357.98</v>
      </c>
      <c r="I204" s="404"/>
      <c r="J204" s="390">
        <v>923057</v>
      </c>
      <c r="K204" s="390"/>
      <c r="L204" s="390">
        <v>703062</v>
      </c>
      <c r="M204" s="355"/>
    </row>
    <row r="205" spans="1:13" ht="24.6" customHeight="1">
      <c r="A205" s="355"/>
      <c r="B205" s="355"/>
      <c r="C205" s="389" t="s">
        <v>670</v>
      </c>
      <c r="D205" s="434"/>
      <c r="E205" s="433"/>
      <c r="F205" s="390"/>
      <c r="G205" s="390"/>
      <c r="H205" s="390"/>
      <c r="I205" s="404"/>
      <c r="J205" s="390"/>
      <c r="K205" s="390"/>
      <c r="L205" s="390"/>
      <c r="M205" s="355"/>
    </row>
    <row r="206" spans="1:13" ht="24.6" customHeight="1">
      <c r="A206" s="355"/>
      <c r="B206" s="355"/>
      <c r="C206" s="389" t="s">
        <v>671</v>
      </c>
      <c r="D206" s="434"/>
      <c r="E206" s="433"/>
      <c r="F206" s="390"/>
      <c r="G206" s="390"/>
      <c r="H206" s="390"/>
      <c r="I206" s="404"/>
      <c r="J206" s="390"/>
      <c r="K206" s="390"/>
      <c r="L206" s="390"/>
      <c r="M206" s="355"/>
    </row>
    <row r="207" spans="1:13" ht="24.6" customHeight="1">
      <c r="A207" s="355"/>
      <c r="B207" s="355"/>
      <c r="C207" s="394" t="s">
        <v>672</v>
      </c>
      <c r="D207" s="434"/>
      <c r="E207" s="433"/>
      <c r="F207" s="390">
        <f>-1228049-317142</f>
        <v>-1545191</v>
      </c>
      <c r="G207" s="390"/>
      <c r="H207" s="390">
        <v>-11528339</v>
      </c>
      <c r="I207" s="404"/>
      <c r="J207" s="390">
        <v>-1228049</v>
      </c>
      <c r="K207" s="390"/>
      <c r="L207" s="390">
        <v>-11528339</v>
      </c>
      <c r="M207" s="355"/>
    </row>
    <row r="208" spans="1:13" ht="24.6" customHeight="1">
      <c r="A208" s="355"/>
      <c r="B208" s="355"/>
      <c r="C208" s="389" t="s">
        <v>673</v>
      </c>
      <c r="D208" s="434"/>
      <c r="E208" s="433"/>
      <c r="F208" s="390">
        <v>-115500</v>
      </c>
      <c r="G208" s="390"/>
      <c r="H208" s="390">
        <v>-312000</v>
      </c>
      <c r="I208" s="404"/>
      <c r="J208" s="390">
        <v>-115500</v>
      </c>
      <c r="K208" s="390"/>
      <c r="L208" s="390">
        <v>-312000</v>
      </c>
      <c r="M208" s="355"/>
    </row>
    <row r="209" spans="1:13" ht="24.6" customHeight="1">
      <c r="A209" s="355"/>
      <c r="B209" s="355"/>
      <c r="C209" s="389" t="s">
        <v>674</v>
      </c>
      <c r="D209" s="355"/>
      <c r="E209" s="355"/>
      <c r="F209" s="399">
        <f>SUM(F202:F208)</f>
        <v>24152587</v>
      </c>
      <c r="G209" s="390"/>
      <c r="H209" s="399">
        <f>SUM(H202:H208)</f>
        <v>21729877</v>
      </c>
      <c r="I209" s="404"/>
      <c r="J209" s="399">
        <f>SUM(J202:J208)</f>
        <v>22763111</v>
      </c>
      <c r="K209" s="390"/>
      <c r="L209" s="399">
        <f>SUM(L202:L208)</f>
        <v>21113259</v>
      </c>
      <c r="M209" s="355"/>
    </row>
    <row r="210" spans="1:13" ht="24.6" customHeight="1">
      <c r="A210" s="384"/>
      <c r="F210" s="414"/>
      <c r="G210" s="414"/>
      <c r="H210" s="414"/>
      <c r="I210" s="414"/>
      <c r="J210" s="435"/>
      <c r="K210" s="414"/>
      <c r="L210" s="414"/>
      <c r="M210" s="357"/>
    </row>
    <row r="211" spans="1:13" ht="24.6" customHeight="1">
      <c r="A211" s="384"/>
      <c r="F211" s="414"/>
      <c r="G211" s="414"/>
      <c r="H211" s="414"/>
      <c r="I211" s="414"/>
      <c r="J211" s="435"/>
      <c r="K211" s="414"/>
      <c r="L211" s="414"/>
      <c r="M211" s="357"/>
    </row>
    <row r="212" spans="1:13" ht="24.6" customHeight="1">
      <c r="A212" s="384"/>
      <c r="F212" s="414"/>
      <c r="G212" s="414"/>
      <c r="H212" s="414"/>
      <c r="I212" s="414"/>
      <c r="J212" s="435"/>
      <c r="K212" s="414"/>
      <c r="L212" s="414"/>
      <c r="M212" s="357"/>
    </row>
    <row r="213" spans="1:13" ht="24.6" customHeight="1">
      <c r="A213" s="384"/>
      <c r="F213" s="414"/>
      <c r="G213" s="414"/>
      <c r="H213" s="414"/>
      <c r="I213" s="414"/>
      <c r="J213" s="435"/>
      <c r="K213" s="414"/>
      <c r="L213" s="414"/>
      <c r="M213" s="357"/>
    </row>
    <row r="214" spans="1:13" ht="24.6" customHeight="1">
      <c r="A214" s="384"/>
      <c r="F214" s="414"/>
      <c r="G214" s="414"/>
      <c r="H214" s="414"/>
      <c r="I214" s="414"/>
      <c r="J214" s="435"/>
      <c r="K214" s="414"/>
      <c r="L214" s="414"/>
      <c r="M214" s="357"/>
    </row>
    <row r="215" spans="1:13" ht="24.6" customHeight="1">
      <c r="A215" s="384"/>
      <c r="F215" s="414"/>
      <c r="G215" s="414"/>
      <c r="H215" s="414"/>
      <c r="I215" s="414"/>
      <c r="J215" s="435"/>
      <c r="K215" s="414"/>
      <c r="L215" s="414"/>
      <c r="M215" s="357"/>
    </row>
    <row r="216" spans="1:13" ht="24.6" customHeight="1">
      <c r="A216" s="384"/>
      <c r="F216" s="414"/>
      <c r="G216" s="414"/>
      <c r="H216" s="414"/>
      <c r="I216" s="414"/>
      <c r="J216" s="435"/>
      <c r="K216" s="414"/>
      <c r="L216" s="414"/>
      <c r="M216" s="357"/>
    </row>
    <row r="217" spans="1:13" ht="24.6" customHeight="1">
      <c r="A217" s="384"/>
      <c r="F217" s="414"/>
      <c r="G217" s="414"/>
      <c r="H217" s="414"/>
      <c r="I217" s="414"/>
      <c r="J217" s="435"/>
      <c r="K217" s="414"/>
      <c r="L217" s="414"/>
      <c r="M217" s="357"/>
    </row>
    <row r="218" spans="1:13" ht="24.6" customHeight="1">
      <c r="A218" s="384"/>
      <c r="F218" s="414"/>
      <c r="G218" s="414"/>
      <c r="H218" s="414"/>
      <c r="I218" s="414"/>
      <c r="J218" s="435"/>
      <c r="K218" s="414"/>
      <c r="L218" s="414"/>
      <c r="M218" s="357"/>
    </row>
    <row r="219" spans="1:13" ht="24.6" customHeight="1">
      <c r="A219" s="384"/>
      <c r="F219" s="414"/>
      <c r="G219" s="414"/>
      <c r="H219" s="414"/>
      <c r="I219" s="414"/>
      <c r="J219" s="435"/>
      <c r="K219" s="414"/>
      <c r="L219" s="414"/>
      <c r="M219" s="357"/>
    </row>
    <row r="220" spans="1:13" ht="24.6" customHeight="1">
      <c r="F220" s="395"/>
      <c r="J220" s="436"/>
      <c r="M220" s="355"/>
    </row>
    <row r="221" spans="1:13" ht="24.6" customHeight="1">
      <c r="A221" s="357"/>
      <c r="B221" s="357"/>
      <c r="D221" s="23" t="s">
        <v>33</v>
      </c>
      <c r="E221" s="17"/>
      <c r="F221" s="404"/>
      <c r="G221" s="355"/>
      <c r="H221" s="355"/>
      <c r="I221" s="355"/>
      <c r="J221" s="355"/>
      <c r="K221" s="355"/>
      <c r="L221" s="355"/>
      <c r="M221" s="224" t="s">
        <v>50</v>
      </c>
    </row>
    <row r="222" spans="1:13" ht="24.6" customHeight="1">
      <c r="A222" s="357"/>
      <c r="B222" s="357"/>
      <c r="D222" s="23" t="s">
        <v>34</v>
      </c>
      <c r="E222" s="17"/>
      <c r="F222" s="403"/>
      <c r="G222" s="355"/>
      <c r="H222" s="355"/>
      <c r="I222" s="355"/>
      <c r="J222" s="355"/>
      <c r="K222" s="355"/>
      <c r="L222" s="355"/>
      <c r="M222" s="224"/>
    </row>
    <row r="223" spans="1:13" ht="25.5" customHeight="1">
      <c r="A223" s="552" t="s">
        <v>675</v>
      </c>
      <c r="B223" s="552"/>
      <c r="C223" s="552"/>
      <c r="D223" s="552"/>
      <c r="E223" s="552"/>
      <c r="F223" s="552"/>
      <c r="G223" s="552"/>
      <c r="H223" s="552"/>
      <c r="I223" s="552"/>
      <c r="J223" s="552"/>
      <c r="K223" s="552"/>
      <c r="L223" s="552"/>
      <c r="M223" s="224" t="s">
        <v>50</v>
      </c>
    </row>
    <row r="224" spans="1:13" ht="25.5" customHeight="1">
      <c r="A224" s="402"/>
      <c r="B224" s="357"/>
      <c r="C224" s="389"/>
      <c r="D224" s="357"/>
      <c r="E224" s="357"/>
      <c r="F224" s="357"/>
      <c r="G224" s="357"/>
      <c r="H224" s="357"/>
      <c r="I224" s="357"/>
      <c r="J224" s="357"/>
      <c r="K224" s="357"/>
      <c r="L224" s="386" t="s">
        <v>36</v>
      </c>
      <c r="M224" s="224"/>
    </row>
    <row r="225" spans="1:13" ht="25.5" customHeight="1">
      <c r="A225" s="402"/>
      <c r="B225" s="357"/>
      <c r="C225" s="389"/>
      <c r="D225" s="357"/>
      <c r="E225" s="357"/>
      <c r="F225" s="357"/>
      <c r="G225" s="357"/>
      <c r="H225" s="357"/>
      <c r="I225" s="357"/>
      <c r="J225" s="357"/>
      <c r="K225" s="357"/>
      <c r="L225" s="386"/>
      <c r="M225" s="224"/>
    </row>
    <row r="226" spans="1:13" ht="25.5" customHeight="1">
      <c r="A226" s="401" t="s">
        <v>664</v>
      </c>
      <c r="B226" s="430" t="s">
        <v>676</v>
      </c>
      <c r="C226" s="389"/>
      <c r="D226" s="357"/>
      <c r="E226" s="357"/>
      <c r="F226" s="357"/>
      <c r="G226" s="357"/>
      <c r="H226" s="357"/>
      <c r="I226" s="357"/>
      <c r="J226" s="357"/>
      <c r="K226" s="357"/>
      <c r="L226" s="386"/>
      <c r="M226" s="224"/>
    </row>
    <row r="227" spans="1:13" ht="25.5" customHeight="1">
      <c r="A227" s="355"/>
      <c r="B227" s="437" t="s">
        <v>677</v>
      </c>
      <c r="C227" s="185"/>
      <c r="D227" s="355"/>
      <c r="E227" s="355"/>
      <c r="F227" s="355"/>
      <c r="G227" s="355"/>
      <c r="H227" s="355"/>
      <c r="I227" s="404"/>
      <c r="J227" s="390"/>
      <c r="K227" s="390"/>
      <c r="L227" s="390"/>
      <c r="M227" s="355"/>
    </row>
    <row r="228" spans="1:13" ht="25.5" customHeight="1">
      <c r="A228" s="355"/>
      <c r="B228" s="355"/>
      <c r="C228" s="433"/>
      <c r="D228" s="434"/>
      <c r="E228" s="433"/>
      <c r="F228" s="551" t="s">
        <v>349</v>
      </c>
      <c r="G228" s="551"/>
      <c r="H228" s="551"/>
      <c r="I228" s="391"/>
      <c r="J228" s="551" t="s">
        <v>350</v>
      </c>
      <c r="K228" s="551"/>
      <c r="L228" s="551"/>
      <c r="M228" s="355"/>
    </row>
    <row r="229" spans="1:13" ht="25.5" customHeight="1">
      <c r="A229" s="355"/>
      <c r="B229" s="355"/>
      <c r="C229" s="433"/>
      <c r="D229" s="434"/>
      <c r="E229" s="433"/>
      <c r="F229" s="186">
        <v>2566</v>
      </c>
      <c r="G229" s="187"/>
      <c r="H229" s="186">
        <v>2565</v>
      </c>
      <c r="I229" s="421"/>
      <c r="J229" s="186">
        <v>2566</v>
      </c>
      <c r="K229" s="187"/>
      <c r="L229" s="186">
        <v>2565</v>
      </c>
      <c r="M229" s="355"/>
    </row>
    <row r="230" spans="1:13" ht="25.5" customHeight="1">
      <c r="A230" s="355"/>
      <c r="B230" s="355"/>
      <c r="C230" s="185" t="s">
        <v>678</v>
      </c>
      <c r="D230" s="355"/>
      <c r="E230" s="355"/>
      <c r="F230" s="390">
        <v>1538493.19</v>
      </c>
      <c r="G230" s="390"/>
      <c r="H230" s="390">
        <v>1314897.6599999999</v>
      </c>
      <c r="I230" s="404"/>
      <c r="J230" s="390">
        <v>449002.71</v>
      </c>
      <c r="K230" s="390"/>
      <c r="L230" s="390">
        <v>698908.6</v>
      </c>
      <c r="M230" s="355"/>
    </row>
    <row r="231" spans="1:13" ht="25.5" customHeight="1">
      <c r="A231" s="355"/>
      <c r="B231" s="355"/>
      <c r="C231" s="185" t="s">
        <v>679</v>
      </c>
      <c r="D231" s="355"/>
      <c r="E231" s="355"/>
      <c r="F231" s="390">
        <v>2544907.81</v>
      </c>
      <c r="G231" s="390"/>
      <c r="H231" s="390">
        <v>2377969.38</v>
      </c>
      <c r="I231" s="404"/>
      <c r="J231" s="390">
        <v>2544398.29</v>
      </c>
      <c r="K231" s="390"/>
      <c r="L231" s="390">
        <v>2377340.44</v>
      </c>
      <c r="M231" s="355"/>
    </row>
    <row r="232" spans="1:13" s="420" customFormat="1" ht="25.5" customHeight="1">
      <c r="A232" s="355"/>
      <c r="B232" s="355"/>
      <c r="C232" s="185" t="s">
        <v>680</v>
      </c>
      <c r="D232" s="359"/>
      <c r="E232" s="355"/>
      <c r="F232" s="399">
        <f>SUM(F230:F231)</f>
        <v>4083401</v>
      </c>
      <c r="G232" s="390"/>
      <c r="H232" s="399">
        <f>SUM(H230:H231)</f>
        <v>3692867.04</v>
      </c>
      <c r="I232" s="404"/>
      <c r="J232" s="399">
        <f>SUM(J230:J231)</f>
        <v>2993401</v>
      </c>
      <c r="K232" s="390"/>
      <c r="L232" s="399">
        <f>SUM(L230:L231)</f>
        <v>3076249.04</v>
      </c>
    </row>
    <row r="233" spans="1:13" s="420" customFormat="1" ht="25.5" customHeight="1">
      <c r="A233" s="355"/>
      <c r="B233" s="355"/>
      <c r="C233" s="185"/>
      <c r="D233" s="359"/>
      <c r="E233" s="355"/>
      <c r="F233" s="390"/>
      <c r="G233" s="390"/>
      <c r="H233" s="390"/>
      <c r="I233" s="404"/>
      <c r="J233" s="390"/>
      <c r="K233" s="390"/>
      <c r="L233" s="390"/>
    </row>
    <row r="234" spans="1:13" s="420" customFormat="1" ht="25.5" customHeight="1">
      <c r="A234" s="355"/>
      <c r="B234" s="437" t="s">
        <v>681</v>
      </c>
      <c r="C234" s="185"/>
      <c r="D234" s="359"/>
      <c r="E234" s="355"/>
      <c r="F234" s="390"/>
      <c r="G234" s="390"/>
      <c r="H234" s="390"/>
      <c r="I234" s="404"/>
      <c r="J234" s="390"/>
      <c r="K234" s="390"/>
      <c r="L234" s="390"/>
    </row>
    <row r="235" spans="1:13" s="420" customFormat="1" ht="25.5" customHeight="1">
      <c r="A235" s="355"/>
      <c r="B235" s="355"/>
      <c r="C235" s="185"/>
      <c r="D235" s="359"/>
      <c r="E235" s="355"/>
      <c r="F235" s="551" t="s">
        <v>349</v>
      </c>
      <c r="G235" s="551"/>
      <c r="H235" s="551"/>
      <c r="I235" s="391"/>
      <c r="J235" s="551" t="s">
        <v>350</v>
      </c>
      <c r="K235" s="551"/>
      <c r="L235" s="551"/>
    </row>
    <row r="236" spans="1:13" s="420" customFormat="1" ht="25.5" customHeight="1">
      <c r="A236" s="355"/>
      <c r="B236" s="355"/>
      <c r="C236" s="185"/>
      <c r="D236" s="359"/>
      <c r="E236" s="355"/>
      <c r="F236" s="186">
        <v>2566</v>
      </c>
      <c r="G236" s="187"/>
      <c r="H236" s="186">
        <v>2565</v>
      </c>
      <c r="I236" s="421"/>
      <c r="J236" s="186">
        <v>2566</v>
      </c>
      <c r="K236" s="187"/>
      <c r="L236" s="186">
        <v>2565</v>
      </c>
    </row>
    <row r="237" spans="1:13" s="420" customFormat="1" ht="25.5" customHeight="1">
      <c r="A237" s="355"/>
      <c r="B237" s="355"/>
      <c r="C237" s="185" t="s">
        <v>682</v>
      </c>
      <c r="D237" s="359"/>
      <c r="E237" s="355"/>
      <c r="F237" s="390">
        <v>-637816</v>
      </c>
      <c r="G237" s="390"/>
      <c r="H237" s="390">
        <v>-9465105</v>
      </c>
      <c r="I237" s="404"/>
      <c r="J237" s="390">
        <v>-663058</v>
      </c>
      <c r="K237" s="390"/>
      <c r="L237" s="390">
        <v>-9465105</v>
      </c>
    </row>
    <row r="238" spans="1:13" s="420" customFormat="1" ht="25.5" customHeight="1">
      <c r="A238" s="355"/>
      <c r="B238" s="355"/>
      <c r="C238" s="185" t="s">
        <v>683</v>
      </c>
      <c r="D238" s="359"/>
      <c r="E238" s="355"/>
      <c r="F238" s="390">
        <v>-907375</v>
      </c>
      <c r="G238" s="390"/>
      <c r="H238" s="390">
        <v>-2063234</v>
      </c>
      <c r="I238" s="404"/>
      <c r="J238" s="390">
        <v>-564991</v>
      </c>
      <c r="K238" s="390"/>
      <c r="L238" s="390">
        <v>-2063234</v>
      </c>
    </row>
    <row r="239" spans="1:13" s="420" customFormat="1" ht="25.5" customHeight="1">
      <c r="A239" s="355"/>
      <c r="B239" s="355"/>
      <c r="C239" s="185" t="s">
        <v>355</v>
      </c>
      <c r="D239" s="359"/>
      <c r="E239" s="355"/>
      <c r="F239" s="399">
        <f>SUM(F237:F238)</f>
        <v>-1545191</v>
      </c>
      <c r="G239" s="390"/>
      <c r="H239" s="399">
        <f>SUM(H237:H238)</f>
        <v>-11528339</v>
      </c>
      <c r="I239" s="404"/>
      <c r="J239" s="399">
        <f>SUM(J237:J238)</f>
        <v>-1228049</v>
      </c>
      <c r="K239" s="390"/>
      <c r="L239" s="399">
        <f>SUM(L237:L238)</f>
        <v>-11528339</v>
      </c>
    </row>
    <row r="240" spans="1:13" s="420" customFormat="1" ht="25.5" customHeight="1" thickTop="1">
      <c r="A240" s="355"/>
      <c r="B240" s="355"/>
      <c r="C240" s="185"/>
      <c r="D240" s="359"/>
      <c r="E240" s="355"/>
      <c r="F240" s="390"/>
      <c r="G240" s="390"/>
      <c r="H240" s="390"/>
      <c r="I240" s="404"/>
      <c r="J240" s="390"/>
      <c r="K240" s="390"/>
      <c r="L240" s="390"/>
    </row>
    <row r="241" spans="1:13" ht="25.5" customHeight="1">
      <c r="A241" s="355"/>
      <c r="B241" s="437" t="s">
        <v>684</v>
      </c>
      <c r="C241" s="355"/>
      <c r="D241" s="355"/>
      <c r="E241" s="355"/>
      <c r="F241" s="355"/>
      <c r="G241" s="355"/>
      <c r="H241" s="355"/>
      <c r="I241" s="355"/>
      <c r="J241" s="355"/>
      <c r="K241" s="355"/>
      <c r="L241" s="438"/>
      <c r="M241" s="355"/>
    </row>
    <row r="242" spans="1:13" ht="25.5" customHeight="1">
      <c r="A242" s="355"/>
      <c r="B242" s="403"/>
      <c r="C242" s="185"/>
      <c r="D242" s="403"/>
      <c r="E242" s="403"/>
      <c r="F242" s="392"/>
      <c r="G242" s="392"/>
      <c r="H242" s="439"/>
      <c r="I242" s="439" t="s">
        <v>685</v>
      </c>
      <c r="J242" s="440"/>
      <c r="K242" s="440"/>
      <c r="L242" s="440"/>
    </row>
    <row r="243" spans="1:13" ht="25.5" customHeight="1">
      <c r="A243" s="355"/>
      <c r="B243" s="403"/>
      <c r="C243" s="185"/>
      <c r="D243" s="403"/>
      <c r="E243" s="403"/>
      <c r="F243" s="441"/>
      <c r="G243" s="442" t="s">
        <v>686</v>
      </c>
      <c r="H243" s="443"/>
      <c r="I243" s="444"/>
      <c r="J243" s="444"/>
      <c r="K243" s="442" t="s">
        <v>687</v>
      </c>
      <c r="L243" s="443"/>
    </row>
    <row r="244" spans="1:13" ht="25.5" customHeight="1">
      <c r="A244" s="355"/>
      <c r="B244" s="185" t="s">
        <v>688</v>
      </c>
      <c r="C244" s="355"/>
      <c r="D244" s="403"/>
      <c r="E244" s="403"/>
      <c r="F244" s="445" t="s">
        <v>689</v>
      </c>
      <c r="G244" s="446"/>
      <c r="H244" s="447"/>
      <c r="I244" s="355"/>
      <c r="J244" s="446" t="s">
        <v>690</v>
      </c>
      <c r="K244" s="446"/>
      <c r="L244" s="447"/>
    </row>
    <row r="245" spans="1:13" ht="25.5" customHeight="1">
      <c r="A245" s="355"/>
      <c r="B245" s="185" t="s">
        <v>691</v>
      </c>
      <c r="C245" s="355"/>
      <c r="D245" s="403"/>
      <c r="E245" s="403"/>
      <c r="F245" s="448" t="s">
        <v>692</v>
      </c>
      <c r="G245" s="355"/>
      <c r="H245" s="449"/>
      <c r="I245" s="355"/>
      <c r="J245" s="355" t="s">
        <v>693</v>
      </c>
      <c r="K245" s="355"/>
      <c r="L245" s="449"/>
      <c r="M245" s="355"/>
    </row>
    <row r="246" spans="1:13" ht="25.5" customHeight="1">
      <c r="A246" s="420"/>
      <c r="B246" s="420" t="s">
        <v>694</v>
      </c>
      <c r="C246" s="420"/>
      <c r="D246" s="420"/>
      <c r="E246" s="420"/>
      <c r="F246" s="450" t="s">
        <v>695</v>
      </c>
      <c r="G246" s="420"/>
      <c r="H246" s="451"/>
      <c r="I246" s="420"/>
      <c r="J246" s="427" t="s">
        <v>695</v>
      </c>
      <c r="K246" s="420"/>
      <c r="L246" s="451"/>
      <c r="M246" s="355"/>
    </row>
    <row r="247" spans="1:13" ht="25.5" customHeight="1">
      <c r="A247" s="355"/>
      <c r="B247" s="185" t="s">
        <v>696</v>
      </c>
      <c r="C247" s="355"/>
      <c r="D247" s="403"/>
      <c r="E247" s="403"/>
      <c r="F247" s="448" t="s">
        <v>697</v>
      </c>
      <c r="G247" s="355"/>
      <c r="H247" s="449"/>
      <c r="I247" s="355"/>
      <c r="J247" s="355" t="s">
        <v>697</v>
      </c>
      <c r="K247" s="355"/>
      <c r="L247" s="449"/>
    </row>
    <row r="248" spans="1:13" ht="25.5" customHeight="1">
      <c r="A248" s="355"/>
      <c r="B248" s="403"/>
      <c r="C248" s="355"/>
      <c r="D248" s="355"/>
      <c r="E248" s="355"/>
      <c r="F248" s="448" t="s">
        <v>698</v>
      </c>
      <c r="G248" s="355"/>
      <c r="H248" s="449"/>
      <c r="I248" s="355"/>
      <c r="J248" s="355" t="s">
        <v>698</v>
      </c>
      <c r="K248" s="355"/>
      <c r="L248" s="449"/>
      <c r="M248" s="357"/>
    </row>
    <row r="249" spans="1:13" ht="25.5" customHeight="1">
      <c r="A249" s="355"/>
      <c r="B249" s="403"/>
      <c r="C249" s="355"/>
      <c r="D249" s="355"/>
      <c r="E249" s="355"/>
      <c r="F249" s="355"/>
      <c r="G249" s="355"/>
      <c r="H249" s="355"/>
      <c r="I249" s="355"/>
      <c r="J249" s="355"/>
      <c r="K249" s="355"/>
      <c r="L249" s="355"/>
      <c r="M249" s="357"/>
    </row>
    <row r="250" spans="1:13" ht="25.5" customHeight="1">
      <c r="A250" s="355"/>
      <c r="B250" s="403"/>
      <c r="C250" s="355"/>
      <c r="D250" s="355"/>
      <c r="E250" s="355"/>
      <c r="F250" s="355"/>
      <c r="G250" s="355"/>
      <c r="H250" s="355"/>
      <c r="I250" s="355"/>
      <c r="J250" s="355"/>
      <c r="K250" s="355"/>
      <c r="L250" s="355"/>
      <c r="M250" s="357"/>
    </row>
    <row r="251" spans="1:13" ht="25.5" customHeight="1">
      <c r="A251" s="355"/>
      <c r="B251" s="403"/>
      <c r="C251" s="355"/>
      <c r="D251" s="355"/>
      <c r="E251" s="355"/>
      <c r="F251" s="355"/>
      <c r="G251" s="355"/>
      <c r="H251" s="355"/>
      <c r="I251" s="355"/>
      <c r="J251" s="355"/>
      <c r="K251" s="355"/>
      <c r="L251" s="355"/>
      <c r="M251" s="357"/>
    </row>
    <row r="252" spans="1:13" ht="25.5" customHeight="1">
      <c r="A252" s="355"/>
      <c r="B252" s="403"/>
      <c r="C252" s="355"/>
      <c r="D252" s="355"/>
      <c r="E252" s="355"/>
      <c r="F252" s="355"/>
      <c r="G252" s="355"/>
      <c r="H252" s="355"/>
      <c r="I252" s="355"/>
      <c r="J252" s="355"/>
      <c r="K252" s="355"/>
      <c r="L252" s="355"/>
      <c r="M252" s="357"/>
    </row>
    <row r="253" spans="1:13" ht="25.5" customHeight="1">
      <c r="A253" s="355"/>
      <c r="B253" s="403"/>
      <c r="C253" s="355"/>
      <c r="D253" s="355"/>
      <c r="E253" s="355"/>
      <c r="F253" s="355"/>
      <c r="G253" s="355"/>
      <c r="H253" s="355"/>
      <c r="I253" s="355"/>
      <c r="J253" s="355"/>
      <c r="K253" s="355"/>
      <c r="L253" s="355"/>
      <c r="M253" s="357"/>
    </row>
    <row r="254" spans="1:13" ht="25.5" customHeight="1">
      <c r="A254" s="355"/>
      <c r="B254" s="403"/>
      <c r="C254" s="355"/>
      <c r="D254" s="355"/>
      <c r="E254" s="355"/>
      <c r="F254" s="355"/>
      <c r="G254" s="355"/>
      <c r="H254" s="355"/>
      <c r="I254" s="355"/>
      <c r="J254" s="355"/>
      <c r="K254" s="355"/>
      <c r="L254" s="355"/>
      <c r="M254" s="357"/>
    </row>
    <row r="255" spans="1:13" ht="25.5" customHeight="1">
      <c r="A255" s="355"/>
      <c r="B255" s="403"/>
      <c r="C255" s="355"/>
      <c r="D255" s="355"/>
      <c r="E255" s="355"/>
      <c r="F255" s="355"/>
      <c r="G255" s="355"/>
      <c r="H255" s="355"/>
      <c r="I255" s="355"/>
      <c r="J255" s="355"/>
      <c r="K255" s="355"/>
      <c r="L255" s="355"/>
      <c r="M255" s="357"/>
    </row>
    <row r="256" spans="1:13" ht="25.5" customHeight="1">
      <c r="A256" s="355"/>
      <c r="B256" s="403"/>
      <c r="C256" s="355"/>
      <c r="D256" s="355"/>
      <c r="E256" s="355"/>
      <c r="F256" s="355"/>
      <c r="G256" s="355"/>
      <c r="H256" s="355"/>
      <c r="I256" s="355"/>
      <c r="J256" s="355"/>
      <c r="K256" s="355"/>
      <c r="L256" s="355"/>
      <c r="M256" s="357"/>
    </row>
    <row r="257" spans="1:13" ht="25.5" customHeight="1">
      <c r="A257" s="355"/>
      <c r="B257" s="403"/>
      <c r="C257" s="355"/>
      <c r="D257" s="355"/>
      <c r="E257" s="355"/>
      <c r="F257" s="355"/>
      <c r="G257" s="355"/>
      <c r="H257" s="355"/>
      <c r="I257" s="355"/>
      <c r="J257" s="355"/>
      <c r="K257" s="355"/>
      <c r="L257" s="355"/>
      <c r="M257" s="357"/>
    </row>
    <row r="258" spans="1:13" ht="25.5" customHeight="1">
      <c r="A258" s="357"/>
      <c r="B258" s="357"/>
      <c r="D258" s="23" t="s">
        <v>33</v>
      </c>
      <c r="E258" s="17"/>
      <c r="F258" s="404"/>
      <c r="G258" s="355"/>
      <c r="H258" s="355"/>
      <c r="I258" s="355"/>
      <c r="J258" s="355"/>
      <c r="K258" s="355"/>
      <c r="L258" s="355"/>
      <c r="M258" s="224" t="s">
        <v>50</v>
      </c>
    </row>
    <row r="259" spans="1:13" ht="25.5" customHeight="1">
      <c r="A259" s="357"/>
      <c r="B259" s="357"/>
      <c r="D259" s="23" t="s">
        <v>34</v>
      </c>
      <c r="E259" s="17"/>
      <c r="F259" s="403"/>
      <c r="G259" s="355"/>
      <c r="H259" s="355"/>
      <c r="I259" s="355"/>
      <c r="J259" s="355"/>
      <c r="K259" s="355"/>
      <c r="L259" s="355"/>
      <c r="M259" s="224"/>
    </row>
    <row r="260" spans="1:13" ht="24" customHeight="1">
      <c r="A260" s="552" t="s">
        <v>699</v>
      </c>
      <c r="B260" s="552"/>
      <c r="C260" s="552"/>
      <c r="D260" s="552"/>
      <c r="E260" s="552"/>
      <c r="F260" s="552"/>
      <c r="G260" s="552"/>
      <c r="H260" s="552"/>
      <c r="I260" s="552"/>
      <c r="J260" s="552"/>
      <c r="K260" s="552"/>
      <c r="L260" s="552"/>
      <c r="M260" s="224" t="s">
        <v>50</v>
      </c>
    </row>
    <row r="261" spans="1:13" ht="24" customHeight="1">
      <c r="A261" s="402"/>
      <c r="B261" s="357"/>
      <c r="C261" s="389"/>
      <c r="D261" s="357"/>
      <c r="E261" s="357"/>
      <c r="F261" s="357"/>
      <c r="G261" s="357"/>
      <c r="H261" s="357"/>
      <c r="I261" s="357"/>
      <c r="J261" s="357"/>
      <c r="K261" s="357"/>
      <c r="L261" s="386" t="s">
        <v>36</v>
      </c>
      <c r="M261" s="224"/>
    </row>
    <row r="262" spans="1:13" ht="24" customHeight="1">
      <c r="A262" s="402"/>
      <c r="B262" s="357"/>
      <c r="C262" s="389"/>
      <c r="D262" s="357"/>
      <c r="E262" s="357"/>
      <c r="F262" s="357"/>
      <c r="G262" s="357"/>
      <c r="H262" s="357"/>
      <c r="I262" s="357"/>
      <c r="J262" s="357"/>
      <c r="K262" s="357"/>
      <c r="L262" s="386"/>
      <c r="M262" s="224"/>
    </row>
    <row r="263" spans="1:13" ht="24" customHeight="1">
      <c r="A263" s="401" t="s">
        <v>664</v>
      </c>
      <c r="B263" s="430" t="s">
        <v>676</v>
      </c>
      <c r="C263" s="389"/>
      <c r="D263" s="357"/>
      <c r="E263" s="357"/>
      <c r="F263" s="357"/>
      <c r="G263" s="357"/>
      <c r="H263" s="357"/>
      <c r="I263" s="357"/>
      <c r="J263" s="357"/>
      <c r="K263" s="357"/>
      <c r="L263" s="386"/>
      <c r="M263" s="224"/>
    </row>
    <row r="264" spans="1:13" ht="24" customHeight="1">
      <c r="A264" s="355"/>
      <c r="B264" s="225" t="s">
        <v>700</v>
      </c>
      <c r="C264" s="225"/>
      <c r="D264" s="225"/>
      <c r="E264" s="225"/>
      <c r="F264" s="225"/>
      <c r="G264" s="225"/>
      <c r="H264" s="225" t="s">
        <v>50</v>
      </c>
      <c r="I264" s="225"/>
      <c r="J264" s="225"/>
      <c r="K264" s="225"/>
      <c r="L264" s="225" t="s">
        <v>50</v>
      </c>
      <c r="M264" s="357"/>
    </row>
    <row r="265" spans="1:13" ht="24" customHeight="1">
      <c r="A265" s="355"/>
      <c r="B265" s="452" t="s">
        <v>701</v>
      </c>
      <c r="C265" s="225"/>
      <c r="D265" s="225"/>
      <c r="E265" s="225"/>
      <c r="F265" s="225"/>
      <c r="G265" s="225"/>
      <c r="H265" s="225"/>
      <c r="I265" s="225"/>
      <c r="J265" s="225"/>
      <c r="K265" s="225"/>
      <c r="L265" s="225"/>
      <c r="M265" s="357"/>
    </row>
    <row r="266" spans="1:13" ht="24" customHeight="1">
      <c r="A266" s="355"/>
      <c r="B266" s="225" t="s">
        <v>702</v>
      </c>
      <c r="C266" s="225"/>
      <c r="D266" s="225"/>
      <c r="E266" s="225"/>
      <c r="F266" s="225"/>
      <c r="G266" s="225"/>
      <c r="H266" s="225"/>
      <c r="I266" s="225"/>
      <c r="J266" s="225"/>
      <c r="K266" s="225"/>
      <c r="L266" s="225"/>
      <c r="M266" s="357"/>
    </row>
    <row r="267" spans="1:13" ht="24" customHeight="1">
      <c r="A267" s="355"/>
      <c r="B267" s="225"/>
      <c r="C267" s="225"/>
      <c r="D267" s="225"/>
      <c r="E267" s="225"/>
      <c r="F267" s="453"/>
      <c r="G267" s="416" t="s">
        <v>349</v>
      </c>
      <c r="H267" s="454"/>
      <c r="I267" s="225"/>
      <c r="J267" s="453"/>
      <c r="K267" s="416" t="s">
        <v>350</v>
      </c>
      <c r="L267" s="454"/>
      <c r="M267" s="357"/>
    </row>
    <row r="268" spans="1:13" ht="24" customHeight="1">
      <c r="A268" s="355"/>
      <c r="B268" s="225"/>
      <c r="C268" s="225"/>
      <c r="D268" s="225"/>
      <c r="E268" s="225"/>
      <c r="F268" s="455" t="s">
        <v>686</v>
      </c>
      <c r="G268" s="34"/>
      <c r="H268" s="455" t="s">
        <v>687</v>
      </c>
      <c r="I268" s="225"/>
      <c r="J268" s="455" t="s">
        <v>686</v>
      </c>
      <c r="K268" s="34"/>
      <c r="L268" s="455" t="s">
        <v>687</v>
      </c>
      <c r="M268" s="357"/>
    </row>
    <row r="269" spans="1:13" ht="24" customHeight="1">
      <c r="A269" s="355"/>
      <c r="B269" s="225"/>
      <c r="C269" s="225" t="s">
        <v>688</v>
      </c>
      <c r="D269" s="225"/>
      <c r="E269" s="225"/>
      <c r="F269" s="225" t="s">
        <v>50</v>
      </c>
      <c r="G269" s="225"/>
      <c r="H269" s="225" t="s">
        <v>50</v>
      </c>
      <c r="I269" s="225"/>
      <c r="J269" s="225" t="s">
        <v>50</v>
      </c>
      <c r="K269" s="225"/>
      <c r="L269" s="225" t="s">
        <v>50</v>
      </c>
      <c r="M269" s="357"/>
    </row>
    <row r="270" spans="1:13" ht="24" customHeight="1">
      <c r="A270" s="355"/>
      <c r="B270" s="225"/>
      <c r="C270" s="456" t="s">
        <v>703</v>
      </c>
      <c r="D270" s="225"/>
      <c r="E270" s="225"/>
      <c r="F270" s="457">
        <v>-2831427</v>
      </c>
      <c r="G270" s="225"/>
      <c r="H270" s="457">
        <v>-2230206</v>
      </c>
      <c r="I270" s="225"/>
      <c r="J270" s="457">
        <v>-2623805</v>
      </c>
      <c r="K270" s="225"/>
      <c r="L270" s="457">
        <v>-2163832</v>
      </c>
      <c r="M270" s="357"/>
    </row>
    <row r="271" spans="1:13" ht="24" customHeight="1">
      <c r="A271" s="355"/>
      <c r="B271" s="225"/>
      <c r="C271" s="456" t="s">
        <v>704</v>
      </c>
      <c r="D271" s="225"/>
      <c r="E271" s="225"/>
      <c r="F271" s="457">
        <v>3389490</v>
      </c>
      <c r="G271" s="225"/>
      <c r="H271" s="77">
        <v>2661938</v>
      </c>
      <c r="I271" s="225"/>
      <c r="J271" s="77">
        <v>3129818</v>
      </c>
      <c r="K271" s="225"/>
      <c r="L271" s="77">
        <v>2579642</v>
      </c>
      <c r="M271" s="357"/>
    </row>
    <row r="272" spans="1:13" ht="24" customHeight="1">
      <c r="A272" s="355"/>
      <c r="B272" s="225"/>
      <c r="C272" s="225" t="s">
        <v>705</v>
      </c>
      <c r="D272" s="225"/>
      <c r="E272" s="225"/>
      <c r="F272" s="457"/>
      <c r="G272" s="225"/>
      <c r="H272" s="457"/>
      <c r="I272" s="225"/>
      <c r="J272" s="457"/>
      <c r="K272" s="225"/>
      <c r="L272" s="457"/>
      <c r="M272" s="357"/>
    </row>
    <row r="273" spans="1:13" ht="24" customHeight="1">
      <c r="A273" s="355"/>
      <c r="B273" s="225"/>
      <c r="C273" s="456" t="s">
        <v>703</v>
      </c>
      <c r="D273" s="225"/>
      <c r="E273" s="225"/>
      <c r="F273" s="457">
        <v>3260075</v>
      </c>
      <c r="G273" s="225"/>
      <c r="H273" s="77">
        <v>1281522</v>
      </c>
      <c r="I273" s="225"/>
      <c r="J273" s="77">
        <v>3005812</v>
      </c>
      <c r="K273" s="225"/>
      <c r="L273" s="77">
        <v>1200619</v>
      </c>
      <c r="M273" s="357"/>
    </row>
    <row r="274" spans="1:13" ht="24" customHeight="1">
      <c r="A274" s="355"/>
      <c r="B274" s="225"/>
      <c r="C274" s="456" t="s">
        <v>704</v>
      </c>
      <c r="D274" s="225"/>
      <c r="E274" s="225"/>
      <c r="F274" s="457">
        <v>-2780488</v>
      </c>
      <c r="G274" s="225"/>
      <c r="H274" s="457">
        <v>-1177000</v>
      </c>
      <c r="I274" s="225"/>
      <c r="J274" s="457">
        <v>-2572812</v>
      </c>
      <c r="K274" s="225"/>
      <c r="L274" s="457">
        <v>-1110423</v>
      </c>
      <c r="M274" s="357"/>
    </row>
    <row r="275" spans="1:13" ht="24" customHeight="1">
      <c r="A275" s="355"/>
      <c r="B275" s="225"/>
      <c r="C275" s="225" t="s">
        <v>706</v>
      </c>
      <c r="D275" s="225"/>
      <c r="E275" s="225"/>
      <c r="F275" s="457"/>
      <c r="G275" s="225"/>
      <c r="H275" s="457"/>
      <c r="I275" s="225"/>
      <c r="J275" s="457"/>
      <c r="K275" s="225"/>
      <c r="L275" s="457"/>
      <c r="M275" s="357"/>
    </row>
    <row r="276" spans="1:13" ht="24" customHeight="1">
      <c r="A276" s="355"/>
      <c r="B276" s="225"/>
      <c r="C276" s="456" t="s">
        <v>703</v>
      </c>
      <c r="D276" s="225"/>
      <c r="E276" s="225"/>
      <c r="F276" s="457">
        <v>-3076862</v>
      </c>
      <c r="G276" s="225"/>
      <c r="H276" s="457">
        <v>-1304049</v>
      </c>
      <c r="I276" s="225"/>
      <c r="J276" s="457">
        <v>-2851401</v>
      </c>
      <c r="K276" s="225"/>
      <c r="L276" s="457">
        <v>-1232347</v>
      </c>
      <c r="M276" s="357"/>
    </row>
    <row r="277" spans="1:13" ht="24" customHeight="1">
      <c r="A277" s="355"/>
      <c r="B277" s="458"/>
      <c r="C277" s="456" t="s">
        <v>704</v>
      </c>
      <c r="D277" s="225"/>
      <c r="E277" s="225"/>
      <c r="F277" s="457">
        <v>3662664</v>
      </c>
      <c r="G277" s="225"/>
      <c r="H277" s="77">
        <v>1431736</v>
      </c>
      <c r="I277" s="225"/>
      <c r="J277" s="77">
        <v>3381302</v>
      </c>
      <c r="K277" s="225"/>
      <c r="L277" s="77">
        <v>1342779</v>
      </c>
      <c r="M277" s="357"/>
    </row>
    <row r="278" spans="1:13" ht="24" customHeight="1">
      <c r="A278" s="355"/>
      <c r="B278" s="403"/>
      <c r="C278" s="355"/>
      <c r="D278" s="355"/>
      <c r="J278" s="355"/>
      <c r="M278" s="357"/>
    </row>
    <row r="279" spans="1:13" ht="24" customHeight="1">
      <c r="A279" s="459" t="s">
        <v>707</v>
      </c>
      <c r="B279" s="460" t="s">
        <v>708</v>
      </c>
      <c r="C279" s="461" t="s">
        <v>50</v>
      </c>
      <c r="D279" s="461" t="s">
        <v>50</v>
      </c>
      <c r="E279" s="461" t="s">
        <v>50</v>
      </c>
      <c r="F279" s="461" t="s">
        <v>50</v>
      </c>
      <c r="G279" s="461" t="s">
        <v>50</v>
      </c>
      <c r="H279" s="461" t="s">
        <v>50</v>
      </c>
      <c r="I279" s="461" t="s">
        <v>50</v>
      </c>
      <c r="J279" s="461" t="s">
        <v>50</v>
      </c>
      <c r="K279" s="461" t="s">
        <v>50</v>
      </c>
      <c r="L279" s="461" t="s">
        <v>50</v>
      </c>
      <c r="M279" s="224"/>
    </row>
    <row r="280" spans="1:13" ht="24" customHeight="1">
      <c r="A280" s="224" t="s">
        <v>50</v>
      </c>
      <c r="B280" s="462" t="s">
        <v>709</v>
      </c>
      <c r="C280" s="225"/>
      <c r="D280" s="225"/>
      <c r="E280" s="225"/>
      <c r="F280" s="225"/>
      <c r="G280" s="225"/>
      <c r="H280" s="225"/>
      <c r="I280" s="225"/>
      <c r="J280" s="225"/>
      <c r="K280" s="225"/>
      <c r="L280" s="225"/>
      <c r="M280" s="224"/>
    </row>
    <row r="281" spans="1:13" ht="24" customHeight="1">
      <c r="A281" s="224"/>
      <c r="B281" s="463" t="s">
        <v>710</v>
      </c>
      <c r="C281" s="225"/>
      <c r="D281" s="225"/>
      <c r="E281" s="225"/>
      <c r="F281" s="225"/>
      <c r="G281" s="225"/>
      <c r="H281" s="225"/>
      <c r="I281" s="225"/>
      <c r="J281" s="225"/>
      <c r="K281" s="225"/>
      <c r="L281" s="225"/>
      <c r="M281" s="357"/>
    </row>
    <row r="282" spans="1:13" ht="24" customHeight="1">
      <c r="A282" s="224"/>
      <c r="B282" s="463" t="s">
        <v>711</v>
      </c>
      <c r="C282" s="225"/>
      <c r="D282" s="225"/>
      <c r="E282" s="225"/>
      <c r="F282" s="225"/>
      <c r="G282" s="225"/>
      <c r="H282" s="225"/>
      <c r="I282" s="225"/>
      <c r="J282" s="225"/>
      <c r="K282" s="225"/>
      <c r="L282" s="225"/>
      <c r="M282" s="357"/>
    </row>
    <row r="283" spans="1:13" ht="24" customHeight="1">
      <c r="A283" s="224" t="s">
        <v>50</v>
      </c>
      <c r="B283" s="224" t="s">
        <v>712</v>
      </c>
      <c r="C283" s="225"/>
      <c r="D283" s="225"/>
      <c r="E283" s="225"/>
      <c r="F283" s="225"/>
      <c r="G283" s="225"/>
      <c r="H283" s="225"/>
      <c r="I283" s="225"/>
      <c r="J283" s="225"/>
      <c r="K283" s="225"/>
      <c r="L283" s="225"/>
      <c r="M283" s="357"/>
    </row>
    <row r="284" spans="1:13" ht="24" customHeight="1">
      <c r="A284" s="224"/>
      <c r="B284" s="224" t="s">
        <v>713</v>
      </c>
      <c r="C284" s="225"/>
      <c r="D284" s="225"/>
      <c r="E284" s="225"/>
      <c r="F284" s="225"/>
      <c r="G284" s="225"/>
      <c r="H284" s="225"/>
      <c r="I284" s="225"/>
      <c r="J284" s="225"/>
      <c r="K284" s="225"/>
      <c r="L284" s="225"/>
      <c r="M284" s="357"/>
    </row>
    <row r="285" spans="1:13" ht="24" customHeight="1">
      <c r="A285" s="224"/>
      <c r="B285" s="462" t="s">
        <v>714</v>
      </c>
      <c r="C285" s="225"/>
      <c r="D285" s="225"/>
      <c r="E285" s="225"/>
      <c r="F285" s="225"/>
      <c r="G285" s="225"/>
      <c r="H285" s="225"/>
      <c r="I285" s="225"/>
      <c r="J285" s="225"/>
      <c r="K285" s="461"/>
      <c r="L285" s="461"/>
      <c r="M285" s="357"/>
    </row>
    <row r="286" spans="1:13" ht="24" customHeight="1">
      <c r="A286" s="224"/>
      <c r="B286" s="224" t="s">
        <v>715</v>
      </c>
      <c r="C286" s="225"/>
      <c r="D286" s="225"/>
      <c r="E286" s="225"/>
      <c r="F286" s="225"/>
      <c r="G286" s="225"/>
      <c r="H286" s="225"/>
      <c r="I286" s="225"/>
      <c r="J286" s="225"/>
      <c r="K286" s="461"/>
      <c r="L286" s="461"/>
      <c r="M286" s="357"/>
    </row>
    <row r="287" spans="1:13" ht="24" customHeight="1">
      <c r="A287" s="224"/>
      <c r="B287" s="224" t="s">
        <v>716</v>
      </c>
      <c r="C287" s="225"/>
      <c r="D287" s="225"/>
      <c r="E287" s="225"/>
      <c r="F287" s="225"/>
      <c r="G287" s="225"/>
      <c r="H287" s="225"/>
      <c r="I287" s="225"/>
      <c r="J287" s="225"/>
      <c r="K287" s="461"/>
      <c r="L287" s="461"/>
      <c r="M287" s="357"/>
    </row>
    <row r="288" spans="1:13" ht="24" customHeight="1">
      <c r="A288" s="224"/>
      <c r="B288" s="224"/>
      <c r="C288" s="225"/>
      <c r="D288" s="225"/>
      <c r="E288" s="225"/>
      <c r="F288" s="225"/>
      <c r="G288" s="225"/>
      <c r="H288" s="225"/>
      <c r="I288" s="225"/>
      <c r="J288" s="225"/>
      <c r="K288" s="461"/>
      <c r="L288" s="461"/>
      <c r="M288" s="357"/>
    </row>
    <row r="289" spans="1:13" ht="24" customHeight="1">
      <c r="A289" s="459" t="s">
        <v>717</v>
      </c>
      <c r="B289" s="460" t="s">
        <v>718</v>
      </c>
      <c r="C289" s="357"/>
      <c r="M289" s="357"/>
    </row>
    <row r="290" spans="1:13" ht="24" customHeight="1">
      <c r="A290" s="384"/>
      <c r="B290" s="394" t="s">
        <v>882</v>
      </c>
      <c r="C290" s="357"/>
      <c r="M290" s="357"/>
    </row>
    <row r="291" spans="1:13" ht="24" customHeight="1">
      <c r="A291" s="384"/>
      <c r="B291" s="357" t="s">
        <v>883</v>
      </c>
      <c r="C291" s="357"/>
      <c r="M291" s="357"/>
    </row>
    <row r="292" spans="1:13" ht="24" customHeight="1">
      <c r="A292" s="384"/>
      <c r="B292" s="357" t="s">
        <v>884</v>
      </c>
      <c r="C292" s="357"/>
      <c r="M292" s="357"/>
    </row>
    <row r="293" spans="1:13" ht="24" customHeight="1">
      <c r="A293" s="384"/>
      <c r="B293" s="357" t="s">
        <v>885</v>
      </c>
      <c r="C293" s="357"/>
      <c r="M293" s="357"/>
    </row>
    <row r="294" spans="1:13" ht="24" customHeight="1">
      <c r="A294" s="224"/>
      <c r="B294" s="224"/>
      <c r="C294" s="225"/>
      <c r="D294" s="225"/>
      <c r="E294" s="225"/>
      <c r="F294" s="225"/>
      <c r="G294" s="225"/>
      <c r="H294" s="225"/>
      <c r="I294" s="225"/>
      <c r="J294" s="225"/>
      <c r="K294" s="461"/>
      <c r="L294" s="461"/>
      <c r="M294" s="357"/>
    </row>
    <row r="295" spans="1:13" ht="24" customHeight="1">
      <c r="A295" s="224"/>
      <c r="B295" s="224"/>
      <c r="C295" s="225"/>
      <c r="D295" s="225"/>
      <c r="E295" s="225"/>
      <c r="F295" s="225"/>
      <c r="G295" s="225"/>
      <c r="H295" s="225"/>
      <c r="I295" s="225"/>
      <c r="J295" s="225"/>
      <c r="K295" s="461"/>
      <c r="L295" s="461"/>
      <c r="M295" s="357"/>
    </row>
    <row r="296" spans="1:13" ht="24" customHeight="1">
      <c r="A296" s="224"/>
      <c r="B296" s="224"/>
      <c r="C296" s="225"/>
      <c r="D296" s="225"/>
      <c r="E296" s="225"/>
      <c r="F296" s="225"/>
      <c r="G296" s="225"/>
      <c r="H296" s="225"/>
      <c r="I296" s="225"/>
      <c r="J296" s="225"/>
      <c r="K296" s="461"/>
      <c r="L296" s="461"/>
      <c r="M296" s="357"/>
    </row>
    <row r="297" spans="1:13" ht="24" customHeight="1">
      <c r="A297" s="384"/>
      <c r="B297" s="402"/>
      <c r="C297" s="357"/>
      <c r="F297" s="464"/>
      <c r="G297" s="464"/>
      <c r="H297" s="464"/>
      <c r="I297" s="465"/>
      <c r="J297" s="464"/>
      <c r="K297" s="464"/>
      <c r="L297" s="464"/>
      <c r="M297" s="355"/>
    </row>
    <row r="298" spans="1:13" ht="24" customHeight="1">
      <c r="A298" s="392"/>
      <c r="B298" s="355"/>
      <c r="D298" s="23" t="s">
        <v>33</v>
      </c>
      <c r="E298" s="17"/>
      <c r="F298" s="404"/>
      <c r="G298" s="355"/>
      <c r="H298" s="355"/>
      <c r="I298" s="404"/>
      <c r="J298" s="355"/>
      <c r="K298" s="355"/>
      <c r="L298" s="355"/>
      <c r="M298" s="355"/>
    </row>
    <row r="299" spans="1:13" ht="24" customHeight="1">
      <c r="A299" s="392"/>
      <c r="B299" s="355"/>
      <c r="D299" s="23" t="s">
        <v>34</v>
      </c>
      <c r="E299" s="17"/>
      <c r="F299" s="403"/>
      <c r="G299" s="355"/>
      <c r="H299" s="355"/>
      <c r="I299" s="404"/>
      <c r="J299" s="355"/>
      <c r="K299" s="355"/>
      <c r="L299" s="355"/>
      <c r="M299" s="355"/>
    </row>
    <row r="300" spans="1:13" ht="25.5" customHeight="1">
      <c r="A300" s="552" t="s">
        <v>719</v>
      </c>
      <c r="B300" s="554"/>
      <c r="C300" s="554"/>
      <c r="D300" s="554"/>
      <c r="E300" s="554"/>
      <c r="F300" s="554"/>
      <c r="G300" s="554"/>
      <c r="H300" s="554"/>
      <c r="I300" s="554"/>
      <c r="J300" s="554"/>
      <c r="K300" s="554"/>
      <c r="L300" s="554"/>
      <c r="M300" s="355"/>
    </row>
    <row r="301" spans="1:13" ht="25.5" customHeight="1">
      <c r="A301" s="355"/>
      <c r="B301" s="185"/>
      <c r="C301" s="185"/>
      <c r="D301" s="404"/>
      <c r="E301" s="404"/>
      <c r="F301" s="404"/>
      <c r="G301" s="404"/>
      <c r="H301" s="404"/>
      <c r="I301" s="404"/>
      <c r="J301" s="355"/>
      <c r="K301" s="404"/>
      <c r="L301" s="386" t="s">
        <v>36</v>
      </c>
      <c r="M301" s="355"/>
    </row>
    <row r="302" spans="1:13" ht="25.5" customHeight="1">
      <c r="A302" s="355"/>
      <c r="B302" s="185"/>
      <c r="C302" s="185"/>
      <c r="D302" s="404"/>
      <c r="E302" s="404"/>
      <c r="F302" s="404"/>
      <c r="G302" s="404"/>
      <c r="H302" s="404"/>
      <c r="I302" s="404"/>
      <c r="J302" s="355"/>
      <c r="K302" s="404"/>
      <c r="L302" s="386"/>
      <c r="M302" s="355"/>
    </row>
    <row r="303" spans="1:13" ht="25.15" customHeight="1">
      <c r="A303" s="459" t="s">
        <v>717</v>
      </c>
      <c r="B303" s="460" t="s">
        <v>720</v>
      </c>
      <c r="C303" s="357"/>
      <c r="M303" s="357"/>
    </row>
    <row r="304" spans="1:13" ht="25.5" customHeight="1">
      <c r="A304" s="384"/>
      <c r="B304" s="466" t="s">
        <v>721</v>
      </c>
      <c r="C304" s="357"/>
      <c r="M304" s="357"/>
    </row>
    <row r="305" spans="1:13" ht="25.5" customHeight="1">
      <c r="A305" s="384"/>
      <c r="B305" s="357"/>
      <c r="C305" s="357"/>
      <c r="F305" s="467"/>
      <c r="G305" s="468" t="s">
        <v>722</v>
      </c>
      <c r="H305" s="469"/>
      <c r="I305" s="391"/>
      <c r="J305" s="467"/>
      <c r="K305" s="468" t="s">
        <v>723</v>
      </c>
      <c r="L305" s="469"/>
      <c r="M305" s="357"/>
    </row>
    <row r="306" spans="1:13" ht="25.5" customHeight="1">
      <c r="A306" s="384"/>
      <c r="B306" s="357"/>
      <c r="C306" s="357"/>
      <c r="F306" s="186">
        <v>2566</v>
      </c>
      <c r="G306" s="187"/>
      <c r="H306" s="186">
        <v>2565</v>
      </c>
      <c r="I306" s="421"/>
      <c r="J306" s="186">
        <v>2566</v>
      </c>
      <c r="K306" s="187"/>
      <c r="L306" s="186">
        <v>2565</v>
      </c>
      <c r="M306" s="357"/>
    </row>
    <row r="307" spans="1:13" ht="25.5" customHeight="1">
      <c r="A307" s="384"/>
      <c r="B307" s="357" t="s">
        <v>724</v>
      </c>
      <c r="C307" s="357"/>
      <c r="M307" s="357"/>
    </row>
    <row r="308" spans="1:13" ht="25.5" customHeight="1">
      <c r="A308" s="384"/>
      <c r="B308" s="470" t="s">
        <v>725</v>
      </c>
      <c r="C308" s="357"/>
      <c r="F308" s="471">
        <v>74000000</v>
      </c>
      <c r="G308" s="471"/>
      <c r="H308" s="471">
        <v>71117808</v>
      </c>
      <c r="I308" s="472"/>
      <c r="J308" s="471">
        <v>74000000</v>
      </c>
      <c r="K308" s="471"/>
      <c r="L308" s="471">
        <v>71117808</v>
      </c>
      <c r="M308" s="357"/>
    </row>
    <row r="309" spans="1:13" ht="25.5" customHeight="1">
      <c r="A309" s="384"/>
      <c r="B309" s="357" t="s">
        <v>726</v>
      </c>
      <c r="C309" s="357"/>
      <c r="F309" s="473"/>
      <c r="G309" s="473"/>
      <c r="H309" s="473"/>
      <c r="I309" s="473"/>
      <c r="J309" s="473"/>
      <c r="K309" s="473"/>
      <c r="L309" s="473"/>
      <c r="M309" s="357"/>
    </row>
    <row r="310" spans="1:13" ht="25.5" customHeight="1">
      <c r="A310" s="384"/>
      <c r="B310" s="470" t="s">
        <v>727</v>
      </c>
      <c r="C310" s="357"/>
      <c r="F310" s="473"/>
      <c r="G310" s="473"/>
      <c r="H310" s="473"/>
      <c r="I310" s="473"/>
      <c r="J310" s="473"/>
      <c r="K310" s="473"/>
      <c r="L310" s="473"/>
      <c r="M310" s="357"/>
    </row>
    <row r="311" spans="1:13" ht="25.5" customHeight="1">
      <c r="A311" s="384"/>
      <c r="B311" s="470" t="s">
        <v>728</v>
      </c>
      <c r="C311" s="357"/>
      <c r="F311" s="474">
        <v>296000000</v>
      </c>
      <c r="G311" s="471"/>
      <c r="H311" s="474">
        <v>284471233</v>
      </c>
      <c r="I311" s="472"/>
      <c r="J311" s="474">
        <v>296000000</v>
      </c>
      <c r="K311" s="471"/>
      <c r="L311" s="474">
        <v>284471233</v>
      </c>
      <c r="M311" s="357"/>
    </row>
    <row r="312" spans="1:13" ht="25.5" customHeight="1">
      <c r="A312" s="384"/>
      <c r="B312" s="402" t="s">
        <v>729</v>
      </c>
      <c r="C312" s="357"/>
      <c r="F312" s="475">
        <f>SUM(F308:F311)</f>
        <v>370000000</v>
      </c>
      <c r="G312" s="471"/>
      <c r="H312" s="475">
        <f>SUM(H308:H311)</f>
        <v>355589041</v>
      </c>
      <c r="I312" s="472"/>
      <c r="J312" s="475">
        <f>SUM(J308:J311)</f>
        <v>370000000</v>
      </c>
      <c r="K312" s="471"/>
      <c r="L312" s="475">
        <f>SUM(L308:L311)</f>
        <v>355589041</v>
      </c>
      <c r="M312" s="355"/>
    </row>
    <row r="313" spans="1:13" ht="25.5" customHeight="1">
      <c r="A313" s="384"/>
      <c r="B313" s="402"/>
      <c r="C313" s="357"/>
      <c r="F313" s="471"/>
      <c r="G313" s="471"/>
      <c r="H313" s="471"/>
      <c r="I313" s="472"/>
      <c r="J313" s="471"/>
      <c r="K313" s="471"/>
      <c r="L313" s="471"/>
      <c r="M313" s="355"/>
    </row>
    <row r="314" spans="1:13" ht="24" customHeight="1">
      <c r="A314" s="355"/>
      <c r="B314" s="466" t="s">
        <v>730</v>
      </c>
      <c r="C314" s="357"/>
      <c r="M314" s="355"/>
    </row>
    <row r="315" spans="1:13" ht="24" customHeight="1">
      <c r="A315" s="355"/>
      <c r="B315" s="357"/>
      <c r="C315" s="357"/>
      <c r="F315" s="467"/>
      <c r="G315" s="468" t="s">
        <v>722</v>
      </c>
      <c r="H315" s="469"/>
      <c r="I315" s="391"/>
      <c r="J315" s="467"/>
      <c r="K315" s="468" t="s">
        <v>723</v>
      </c>
      <c r="L315" s="469"/>
      <c r="M315" s="355"/>
    </row>
    <row r="316" spans="1:13" ht="24" customHeight="1">
      <c r="A316" s="355"/>
      <c r="B316" s="357"/>
      <c r="C316" s="357"/>
      <c r="F316" s="186">
        <v>2565</v>
      </c>
      <c r="G316" s="187"/>
      <c r="H316" s="186">
        <v>2565</v>
      </c>
      <c r="I316" s="455"/>
      <c r="J316" s="186">
        <v>2565</v>
      </c>
      <c r="K316" s="187"/>
      <c r="L316" s="186">
        <v>2565</v>
      </c>
      <c r="M316" s="355"/>
    </row>
    <row r="317" spans="1:13" ht="24" customHeight="1">
      <c r="A317" s="355"/>
      <c r="B317" s="357"/>
      <c r="C317" s="357"/>
      <c r="F317" s="413" t="s">
        <v>731</v>
      </c>
      <c r="G317" s="34"/>
      <c r="H317" s="413" t="s">
        <v>732</v>
      </c>
      <c r="I317" s="421"/>
      <c r="J317" s="413" t="s">
        <v>731</v>
      </c>
      <c r="K317" s="34"/>
      <c r="L317" s="413" t="s">
        <v>732</v>
      </c>
      <c r="M317" s="355"/>
    </row>
    <row r="318" spans="1:13" ht="24" customHeight="1">
      <c r="A318" s="355"/>
      <c r="B318" s="357" t="s">
        <v>733</v>
      </c>
      <c r="C318" s="357"/>
      <c r="F318" s="41">
        <v>57579204.259999998</v>
      </c>
      <c r="G318" s="226"/>
      <c r="H318" s="41">
        <v>57579204</v>
      </c>
      <c r="I318" s="227"/>
      <c r="J318" s="41">
        <v>60803041</v>
      </c>
      <c r="K318" s="226"/>
      <c r="L318" s="41">
        <v>60803041</v>
      </c>
      <c r="M318" s="355"/>
    </row>
    <row r="319" spans="1:13" ht="24" customHeight="1">
      <c r="A319" s="355"/>
      <c r="B319" s="357" t="s">
        <v>724</v>
      </c>
      <c r="C319" s="357"/>
      <c r="M319" s="355"/>
    </row>
    <row r="320" spans="1:13" ht="24" customHeight="1">
      <c r="A320" s="355"/>
      <c r="B320" s="470" t="s">
        <v>725</v>
      </c>
      <c r="C320" s="357"/>
      <c r="F320" s="464">
        <v>71117808</v>
      </c>
      <c r="G320" s="464"/>
      <c r="H320" s="464">
        <v>71117808</v>
      </c>
      <c r="I320" s="465"/>
      <c r="J320" s="464">
        <v>71117808</v>
      </c>
      <c r="K320" s="464"/>
      <c r="L320" s="464">
        <v>71117808</v>
      </c>
      <c r="M320" s="355"/>
    </row>
    <row r="321" spans="1:13" ht="24" customHeight="1">
      <c r="A321" s="355"/>
      <c r="B321" s="357" t="s">
        <v>726</v>
      </c>
      <c r="C321" s="357"/>
      <c r="M321" s="355"/>
    </row>
    <row r="322" spans="1:13" ht="24" customHeight="1">
      <c r="A322" s="355"/>
      <c r="B322" s="470" t="s">
        <v>727</v>
      </c>
      <c r="C322" s="357"/>
      <c r="M322" s="355"/>
    </row>
    <row r="323" spans="1:13" ht="24" customHeight="1">
      <c r="A323" s="355"/>
      <c r="B323" s="470" t="s">
        <v>728</v>
      </c>
      <c r="C323" s="357"/>
      <c r="F323" s="476">
        <v>0</v>
      </c>
      <c r="G323" s="464"/>
      <c r="H323" s="477">
        <v>284471233</v>
      </c>
      <c r="I323" s="465"/>
      <c r="J323" s="476">
        <v>0</v>
      </c>
      <c r="K323" s="464"/>
      <c r="L323" s="228">
        <v>284471233</v>
      </c>
      <c r="M323" s="355"/>
    </row>
    <row r="324" spans="1:13" ht="24" customHeight="1">
      <c r="A324" s="355"/>
      <c r="B324" s="357" t="s">
        <v>734</v>
      </c>
      <c r="C324" s="357"/>
      <c r="F324" s="478">
        <f>SUM(F320:F323)</f>
        <v>71117808</v>
      </c>
      <c r="G324" s="464"/>
      <c r="H324" s="478">
        <f>SUM(H320:H323)</f>
        <v>355589041</v>
      </c>
      <c r="I324" s="465"/>
      <c r="J324" s="478">
        <f>SUM(J320:J323)</f>
        <v>71117808</v>
      </c>
      <c r="K324" s="464"/>
      <c r="L324" s="229">
        <f>SUM(L320:L323)</f>
        <v>355589041</v>
      </c>
      <c r="M324" s="355"/>
    </row>
    <row r="325" spans="1:13" ht="24" customHeight="1">
      <c r="A325" s="355"/>
      <c r="B325" s="458"/>
      <c r="C325" s="458"/>
      <c r="D325" s="458"/>
      <c r="E325" s="458"/>
      <c r="F325" s="458"/>
      <c r="G325" s="458"/>
      <c r="H325" s="458"/>
      <c r="I325" s="458"/>
      <c r="J325" s="458"/>
      <c r="K325" s="458"/>
      <c r="L325" s="230"/>
      <c r="M325" s="355"/>
    </row>
    <row r="326" spans="1:13" ht="24" customHeight="1">
      <c r="A326" s="355"/>
      <c r="B326" s="231" t="s">
        <v>735</v>
      </c>
      <c r="C326" s="2"/>
      <c r="D326" s="232"/>
      <c r="E326" s="232"/>
      <c r="F326" s="233">
        <f>F318/F324</f>
        <v>0.80963131287735979</v>
      </c>
      <c r="G326" s="226"/>
      <c r="H326" s="234">
        <f>H318/H324</f>
        <v>0.16192626138891608</v>
      </c>
      <c r="I326" s="227"/>
      <c r="J326" s="233">
        <f>J318/J324</f>
        <v>0.8549622479927953</v>
      </c>
      <c r="K326" s="226"/>
      <c r="L326" s="234">
        <f>L318/L324</f>
        <v>0.17099244911768807</v>
      </c>
      <c r="M326" s="355"/>
    </row>
    <row r="327" spans="1:13" ht="25.5" customHeight="1">
      <c r="A327" s="355"/>
      <c r="B327" s="231"/>
      <c r="C327" s="2"/>
      <c r="D327" s="232"/>
      <c r="E327" s="232"/>
      <c r="F327" s="233"/>
      <c r="G327" s="226"/>
      <c r="H327" s="234"/>
      <c r="I327" s="227"/>
      <c r="J327" s="233"/>
      <c r="K327" s="226"/>
      <c r="L327" s="234"/>
      <c r="M327" s="355"/>
    </row>
    <row r="328" spans="1:13" ht="25.5" customHeight="1">
      <c r="A328" s="355"/>
      <c r="B328" s="231"/>
      <c r="C328" s="2"/>
      <c r="D328" s="232"/>
      <c r="E328" s="232"/>
      <c r="F328" s="233"/>
      <c r="G328" s="226"/>
      <c r="H328" s="234"/>
      <c r="I328" s="227"/>
      <c r="J328" s="233"/>
      <c r="K328" s="226"/>
      <c r="L328" s="234"/>
      <c r="M328" s="355"/>
    </row>
    <row r="329" spans="1:13" ht="25.5" customHeight="1">
      <c r="A329" s="355"/>
      <c r="B329" s="231"/>
      <c r="C329" s="2"/>
      <c r="D329" s="232"/>
      <c r="E329" s="232"/>
      <c r="F329" s="233"/>
      <c r="G329" s="226"/>
      <c r="H329" s="234"/>
      <c r="I329" s="227"/>
      <c r="J329" s="233"/>
      <c r="K329" s="226"/>
      <c r="L329" s="234"/>
      <c r="M329" s="355"/>
    </row>
    <row r="330" spans="1:13" ht="25.5" customHeight="1">
      <c r="A330" s="355"/>
      <c r="B330" s="231"/>
      <c r="C330" s="2"/>
      <c r="D330" s="232"/>
      <c r="E330" s="232"/>
      <c r="F330" s="233"/>
      <c r="G330" s="226"/>
      <c r="H330" s="234"/>
      <c r="I330" s="227"/>
      <c r="J330" s="233"/>
      <c r="K330" s="226"/>
      <c r="L330" s="234"/>
      <c r="M330" s="355"/>
    </row>
    <row r="331" spans="1:13" ht="25.5" customHeight="1">
      <c r="A331" s="355"/>
      <c r="B331" s="231"/>
      <c r="C331" s="2"/>
      <c r="D331" s="232"/>
      <c r="E331" s="232"/>
      <c r="F331" s="233"/>
      <c r="G331" s="226"/>
      <c r="H331" s="234"/>
      <c r="I331" s="227"/>
      <c r="J331" s="233"/>
      <c r="K331" s="226"/>
      <c r="L331" s="234"/>
      <c r="M331" s="355"/>
    </row>
    <row r="332" spans="1:13" ht="25.5" customHeight="1">
      <c r="A332" s="355"/>
      <c r="B332" s="231"/>
      <c r="C332" s="2"/>
      <c r="D332" s="232"/>
      <c r="E332" s="232"/>
      <c r="F332" s="233"/>
      <c r="G332" s="226"/>
      <c r="H332" s="234"/>
      <c r="I332" s="227"/>
      <c r="J332" s="233"/>
      <c r="K332" s="226"/>
      <c r="L332" s="234"/>
      <c r="M332" s="355"/>
    </row>
    <row r="333" spans="1:13" ht="25.5" customHeight="1">
      <c r="A333" s="355"/>
      <c r="B333" s="231"/>
      <c r="C333" s="2"/>
      <c r="D333" s="232"/>
      <c r="E333" s="232"/>
      <c r="F333" s="233"/>
      <c r="G333" s="226"/>
      <c r="H333" s="234"/>
      <c r="I333" s="227"/>
      <c r="J333" s="233"/>
      <c r="K333" s="226"/>
      <c r="L333" s="234"/>
      <c r="M333" s="355"/>
    </row>
    <row r="334" spans="1:13" ht="25.5" customHeight="1">
      <c r="A334" s="355"/>
      <c r="B334" s="403"/>
      <c r="C334" s="355"/>
      <c r="D334" s="355"/>
      <c r="J334" s="355"/>
      <c r="M334" s="355"/>
    </row>
    <row r="335" spans="1:13" ht="25.5" customHeight="1">
      <c r="A335" s="392"/>
      <c r="B335" s="355"/>
      <c r="D335" s="23" t="s">
        <v>33</v>
      </c>
      <c r="E335" s="17"/>
      <c r="F335" s="404"/>
      <c r="G335" s="355"/>
      <c r="H335" s="355"/>
      <c r="I335" s="404"/>
      <c r="J335" s="355"/>
      <c r="K335" s="355"/>
      <c r="L335" s="355"/>
      <c r="M335" s="355"/>
    </row>
    <row r="336" spans="1:13" ht="25.5" customHeight="1">
      <c r="A336" s="392"/>
      <c r="B336" s="355"/>
      <c r="D336" s="23" t="s">
        <v>34</v>
      </c>
      <c r="E336" s="17"/>
      <c r="F336" s="403"/>
      <c r="G336" s="355"/>
      <c r="H336" s="355"/>
      <c r="I336" s="404"/>
      <c r="J336" s="355"/>
      <c r="K336" s="355"/>
      <c r="L336" s="355"/>
      <c r="M336" s="355"/>
    </row>
    <row r="337" spans="1:13" ht="24" customHeight="1">
      <c r="A337" s="552" t="s">
        <v>736</v>
      </c>
      <c r="B337" s="554"/>
      <c r="C337" s="554"/>
      <c r="D337" s="554"/>
      <c r="E337" s="554"/>
      <c r="F337" s="554"/>
      <c r="G337" s="554"/>
      <c r="H337" s="554"/>
      <c r="I337" s="554"/>
      <c r="J337" s="554"/>
      <c r="K337" s="554"/>
      <c r="L337" s="554"/>
      <c r="M337" s="355"/>
    </row>
    <row r="338" spans="1:13" ht="24" customHeight="1">
      <c r="A338" s="355"/>
      <c r="B338" s="185"/>
      <c r="C338" s="185"/>
      <c r="D338" s="404"/>
      <c r="E338" s="404"/>
      <c r="F338" s="404"/>
      <c r="G338" s="404"/>
      <c r="H338" s="404"/>
      <c r="I338" s="404"/>
      <c r="J338" s="355"/>
      <c r="K338" s="404"/>
      <c r="L338" s="386" t="s">
        <v>36</v>
      </c>
      <c r="M338" s="355"/>
    </row>
    <row r="339" spans="1:13" ht="24" customHeight="1">
      <c r="A339" s="355"/>
      <c r="B339" s="403"/>
      <c r="C339" s="355"/>
      <c r="D339" s="355"/>
      <c r="J339" s="355"/>
      <c r="M339" s="355"/>
    </row>
    <row r="340" spans="1:13" ht="24" customHeight="1">
      <c r="A340" s="479" t="s">
        <v>737</v>
      </c>
      <c r="B340" s="392" t="s">
        <v>738</v>
      </c>
      <c r="C340" s="355"/>
      <c r="D340" s="434"/>
      <c r="E340" s="433"/>
      <c r="F340" s="434"/>
      <c r="G340" s="355"/>
      <c r="H340" s="355"/>
      <c r="I340" s="404"/>
      <c r="J340" s="355"/>
      <c r="K340" s="355"/>
      <c r="L340" s="355"/>
      <c r="M340" s="355"/>
    </row>
    <row r="341" spans="1:13" ht="24" customHeight="1">
      <c r="A341" s="479"/>
      <c r="B341" s="355" t="s">
        <v>891</v>
      </c>
      <c r="D341" s="434"/>
      <c r="E341" s="433"/>
      <c r="F341" s="434"/>
      <c r="G341" s="355"/>
      <c r="H341" s="355"/>
      <c r="I341" s="404"/>
      <c r="J341" s="355"/>
      <c r="K341" s="355"/>
      <c r="L341" s="355"/>
      <c r="M341" s="355"/>
    </row>
    <row r="342" spans="1:13" ht="24" customHeight="1">
      <c r="A342" s="479"/>
      <c r="B342" s="355" t="s">
        <v>893</v>
      </c>
      <c r="C342" s="355"/>
      <c r="D342" s="434"/>
      <c r="E342" s="433"/>
      <c r="F342" s="434"/>
      <c r="G342" s="355"/>
      <c r="H342" s="355"/>
      <c r="I342" s="404"/>
      <c r="J342" s="355"/>
      <c r="K342" s="355"/>
      <c r="L342" s="355"/>
      <c r="M342" s="355"/>
    </row>
    <row r="343" spans="1:13" ht="24" customHeight="1">
      <c r="A343" s="479"/>
      <c r="B343" s="355" t="s">
        <v>892</v>
      </c>
      <c r="C343" s="355"/>
      <c r="D343" s="434"/>
      <c r="E343" s="433"/>
      <c r="F343" s="434"/>
      <c r="G343" s="355"/>
      <c r="H343" s="355"/>
      <c r="I343" s="404"/>
      <c r="J343" s="355"/>
      <c r="K343" s="355"/>
      <c r="L343" s="355"/>
      <c r="M343" s="355"/>
    </row>
    <row r="344" spans="1:13" ht="24" customHeight="1">
      <c r="A344" s="479"/>
      <c r="B344" s="394" t="s">
        <v>886</v>
      </c>
      <c r="C344" s="355"/>
      <c r="D344" s="434"/>
      <c r="E344" s="433"/>
      <c r="F344" s="434"/>
      <c r="G344" s="355"/>
      <c r="H344" s="355"/>
      <c r="I344" s="404"/>
      <c r="J344" s="355"/>
      <c r="K344" s="355"/>
      <c r="L344" s="355"/>
      <c r="M344" s="355"/>
    </row>
    <row r="345" spans="1:13" ht="24" customHeight="1">
      <c r="A345" s="479"/>
      <c r="B345" s="357" t="s">
        <v>739</v>
      </c>
      <c r="C345" s="355"/>
      <c r="D345" s="434"/>
      <c r="E345" s="433"/>
      <c r="F345" s="434"/>
      <c r="G345" s="355"/>
      <c r="H345" s="355"/>
      <c r="I345" s="404"/>
      <c r="J345" s="355"/>
      <c r="K345" s="355"/>
      <c r="L345" s="355"/>
      <c r="M345" s="355"/>
    </row>
    <row r="346" spans="1:13" ht="24" customHeight="1">
      <c r="A346" s="479"/>
      <c r="B346" s="357" t="s">
        <v>740</v>
      </c>
      <c r="C346" s="355"/>
      <c r="D346" s="434"/>
      <c r="E346" s="433"/>
      <c r="F346" s="434"/>
      <c r="G346" s="355"/>
      <c r="H346" s="355"/>
      <c r="I346" s="404"/>
      <c r="J346" s="355"/>
      <c r="K346" s="355"/>
      <c r="L346" s="355"/>
      <c r="M346" s="355"/>
    </row>
    <row r="347" spans="1:13" ht="24" customHeight="1">
      <c r="A347" s="479"/>
      <c r="B347" s="357" t="s">
        <v>741</v>
      </c>
      <c r="C347" s="355"/>
      <c r="D347" s="434"/>
      <c r="E347" s="433"/>
      <c r="F347" s="434"/>
      <c r="G347" s="355"/>
      <c r="H347" s="355"/>
      <c r="I347" s="404"/>
      <c r="J347" s="355"/>
      <c r="K347" s="355"/>
      <c r="L347" s="355"/>
      <c r="M347" s="355"/>
    </row>
    <row r="348" spans="1:13" ht="24" customHeight="1">
      <c r="A348" s="183" t="s">
        <v>50</v>
      </c>
      <c r="B348" s="357" t="s">
        <v>742</v>
      </c>
      <c r="C348" s="357"/>
      <c r="D348" s="225"/>
      <c r="E348" s="225"/>
      <c r="F348" s="225"/>
      <c r="G348" s="225"/>
      <c r="H348" s="225"/>
      <c r="I348" s="225"/>
      <c r="J348" s="225"/>
      <c r="K348" s="225"/>
      <c r="L348" s="225"/>
      <c r="M348" s="355"/>
    </row>
    <row r="349" spans="1:13" ht="24" customHeight="1">
      <c r="A349" s="225" t="s">
        <v>50</v>
      </c>
      <c r="B349" s="452" t="s">
        <v>743</v>
      </c>
      <c r="C349" s="225"/>
      <c r="D349" s="225"/>
      <c r="E349" s="225"/>
      <c r="F349" s="225"/>
      <c r="G349" s="225"/>
      <c r="H349" s="225"/>
      <c r="I349" s="225"/>
      <c r="J349" s="225"/>
      <c r="K349" s="225"/>
      <c r="L349" s="225"/>
      <c r="M349" s="355"/>
    </row>
    <row r="350" spans="1:13" ht="24" customHeight="1">
      <c r="A350" s="225" t="s">
        <v>50</v>
      </c>
      <c r="B350" s="225" t="s">
        <v>744</v>
      </c>
      <c r="C350" s="225"/>
      <c r="D350" s="225"/>
      <c r="E350" s="225"/>
      <c r="F350" s="225"/>
      <c r="G350" s="225"/>
      <c r="H350" s="225"/>
      <c r="I350" s="225"/>
      <c r="J350" s="225"/>
      <c r="K350" s="225"/>
      <c r="L350" s="225"/>
      <c r="M350" s="355"/>
    </row>
    <row r="351" spans="1:13" ht="24" customHeight="1">
      <c r="A351" s="355"/>
      <c r="B351" s="403"/>
      <c r="C351" s="355"/>
      <c r="D351" s="355"/>
      <c r="J351" s="355"/>
      <c r="M351" s="355"/>
    </row>
    <row r="352" spans="1:13" ht="24" customHeight="1">
      <c r="A352" s="479" t="s">
        <v>745</v>
      </c>
      <c r="B352" s="392" t="s">
        <v>746</v>
      </c>
      <c r="C352" s="355"/>
      <c r="D352" s="355"/>
      <c r="E352" s="355"/>
      <c r="F352" s="355"/>
      <c r="G352" s="355"/>
      <c r="H352" s="355"/>
      <c r="I352" s="355"/>
      <c r="J352" s="355"/>
      <c r="K352" s="355"/>
      <c r="L352" s="355"/>
      <c r="M352" s="355"/>
    </row>
    <row r="353" spans="1:13" ht="24" customHeight="1">
      <c r="A353" s="355"/>
      <c r="B353" s="437" t="s">
        <v>747</v>
      </c>
      <c r="C353" s="357"/>
      <c r="D353" s="355"/>
      <c r="E353" s="355"/>
      <c r="F353" s="355"/>
      <c r="G353" s="355"/>
      <c r="H353" s="355"/>
      <c r="I353" s="355"/>
      <c r="J353" s="355"/>
      <c r="K353" s="355"/>
      <c r="L353" s="438"/>
      <c r="M353" s="355"/>
    </row>
    <row r="354" spans="1:13" ht="24" customHeight="1">
      <c r="A354" s="355"/>
      <c r="B354" s="355" t="s">
        <v>748</v>
      </c>
      <c r="C354" s="355"/>
      <c r="D354" s="355"/>
      <c r="E354" s="355"/>
      <c r="F354" s="355"/>
      <c r="G354" s="355"/>
      <c r="H354" s="355"/>
      <c r="I354" s="355"/>
      <c r="J354" s="355"/>
      <c r="K354" s="355"/>
      <c r="L354" s="438"/>
      <c r="M354" s="355"/>
    </row>
    <row r="355" spans="1:13" ht="24" customHeight="1">
      <c r="A355" s="355"/>
      <c r="B355" s="355" t="s">
        <v>749</v>
      </c>
      <c r="C355" s="355"/>
      <c r="D355" s="355"/>
      <c r="E355" s="355"/>
      <c r="F355" s="355"/>
      <c r="G355" s="355"/>
      <c r="H355" s="355"/>
      <c r="I355" s="355"/>
      <c r="J355" s="355"/>
      <c r="K355" s="355"/>
      <c r="L355" s="438"/>
      <c r="M355" s="355"/>
    </row>
    <row r="356" spans="1:13" ht="24" customHeight="1">
      <c r="A356" s="479"/>
      <c r="B356" s="355"/>
      <c r="D356" s="434"/>
      <c r="E356" s="433"/>
      <c r="F356" s="434"/>
      <c r="G356" s="355"/>
      <c r="H356" s="355"/>
      <c r="I356" s="404"/>
      <c r="J356" s="355"/>
      <c r="K356" s="355"/>
      <c r="L356" s="355"/>
      <c r="M356" s="225" t="s">
        <v>50</v>
      </c>
    </row>
    <row r="357" spans="1:13" ht="23.1" customHeight="1">
      <c r="A357" s="387" t="s">
        <v>750</v>
      </c>
      <c r="B357" s="480" t="s">
        <v>751</v>
      </c>
      <c r="C357" s="481"/>
      <c r="D357" s="81"/>
      <c r="E357" s="355"/>
      <c r="F357" s="81"/>
      <c r="G357" s="81"/>
      <c r="H357" s="81"/>
      <c r="I357" s="81"/>
      <c r="J357" s="81"/>
      <c r="K357" s="81"/>
      <c r="L357" s="482"/>
      <c r="M357" s="355"/>
    </row>
    <row r="358" spans="1:13" ht="23.1" customHeight="1">
      <c r="A358" s="480"/>
      <c r="B358" s="483" t="s">
        <v>752</v>
      </c>
      <c r="C358" s="355"/>
      <c r="D358" s="81"/>
      <c r="E358" s="81"/>
      <c r="F358" s="81"/>
      <c r="G358" s="81"/>
      <c r="H358" s="81"/>
      <c r="I358" s="81"/>
      <c r="J358" s="81"/>
      <c r="K358" s="81"/>
      <c r="L358" s="482"/>
      <c r="M358" s="355"/>
    </row>
    <row r="359" spans="1:13" ht="23.1" customHeight="1">
      <c r="A359" s="81"/>
      <c r="B359" s="81"/>
      <c r="C359" s="481"/>
      <c r="D359" s="81"/>
      <c r="E359" s="81"/>
      <c r="F359" s="555" t="s">
        <v>349</v>
      </c>
      <c r="G359" s="555"/>
      <c r="H359" s="555"/>
      <c r="I359" s="391"/>
      <c r="J359" s="555" t="s">
        <v>350</v>
      </c>
      <c r="K359" s="555"/>
      <c r="L359" s="555"/>
      <c r="M359" s="355"/>
    </row>
    <row r="360" spans="1:13" ht="23.1" customHeight="1">
      <c r="A360" s="81"/>
      <c r="B360" s="81"/>
      <c r="C360" s="481"/>
      <c r="D360" s="81"/>
      <c r="E360" s="81"/>
      <c r="F360" s="186">
        <v>2566</v>
      </c>
      <c r="G360" s="187"/>
      <c r="H360" s="186">
        <v>2565</v>
      </c>
      <c r="I360" s="455"/>
      <c r="J360" s="186">
        <v>2566</v>
      </c>
      <c r="K360" s="187"/>
      <c r="L360" s="186">
        <v>2565</v>
      </c>
      <c r="M360" s="355"/>
    </row>
    <row r="361" spans="1:13" ht="23.1" customHeight="1">
      <c r="A361" s="81"/>
      <c r="C361" s="481" t="s">
        <v>753</v>
      </c>
      <c r="D361" s="81"/>
      <c r="E361" s="81"/>
      <c r="F361" s="355">
        <v>728240969.62</v>
      </c>
      <c r="G361" s="484"/>
      <c r="H361" s="355">
        <v>295118234.22000003</v>
      </c>
      <c r="I361" s="392"/>
      <c r="J361" s="355">
        <v>728240969.62</v>
      </c>
      <c r="K361" s="385"/>
      <c r="L361" s="355">
        <v>295118234.22000003</v>
      </c>
      <c r="M361" s="355"/>
    </row>
    <row r="362" spans="1:13" ht="23.1" customHeight="1">
      <c r="A362" s="81"/>
      <c r="C362" s="81" t="s">
        <v>754</v>
      </c>
      <c r="D362" s="81"/>
      <c r="E362" s="81"/>
      <c r="F362" s="355"/>
      <c r="G362" s="81"/>
      <c r="H362" s="355"/>
      <c r="I362" s="355"/>
      <c r="J362" s="355"/>
      <c r="K362" s="355"/>
      <c r="L362" s="355"/>
      <c r="M362" s="355"/>
    </row>
    <row r="363" spans="1:13" ht="23.1" customHeight="1">
      <c r="A363" s="81"/>
      <c r="C363" s="388" t="s">
        <v>755</v>
      </c>
      <c r="D363" s="81"/>
      <c r="E363" s="81"/>
      <c r="F363" s="355">
        <v>234220068.47</v>
      </c>
      <c r="G363" s="81"/>
      <c r="H363" s="355">
        <v>159608593.71000001</v>
      </c>
      <c r="I363" s="355"/>
      <c r="J363" s="355">
        <v>171391121.44999999</v>
      </c>
      <c r="K363" s="355"/>
      <c r="L363" s="355">
        <v>158130936.02000001</v>
      </c>
      <c r="M363" s="355"/>
    </row>
    <row r="364" spans="1:13" ht="23.1" customHeight="1">
      <c r="A364" s="81"/>
      <c r="C364" s="81" t="s">
        <v>756</v>
      </c>
      <c r="D364" s="81"/>
      <c r="E364" s="81"/>
      <c r="F364" s="355">
        <v>923651404.46000004</v>
      </c>
      <c r="G364" s="81"/>
      <c r="H364" s="355">
        <v>595053704.49000001</v>
      </c>
      <c r="I364" s="355"/>
      <c r="J364" s="355">
        <v>947610968.65999997</v>
      </c>
      <c r="K364" s="355"/>
      <c r="L364" s="355">
        <v>595053704.49000001</v>
      </c>
      <c r="M364" s="355"/>
    </row>
    <row r="365" spans="1:13" ht="23.1" customHeight="1">
      <c r="A365" s="81"/>
      <c r="C365" s="81" t="s">
        <v>757</v>
      </c>
      <c r="D365" s="81"/>
      <c r="E365" s="81"/>
      <c r="F365" s="355">
        <v>20303997.5</v>
      </c>
      <c r="G365" s="81"/>
      <c r="H365" s="355">
        <v>29846208.190000001</v>
      </c>
      <c r="I365" s="355"/>
      <c r="J365" s="355">
        <v>19267618.039999999</v>
      </c>
      <c r="K365" s="355"/>
      <c r="L365" s="355">
        <v>29607091.109999999</v>
      </c>
      <c r="M365" s="355"/>
    </row>
    <row r="366" spans="1:13" ht="24" customHeight="1">
      <c r="A366" s="355"/>
      <c r="B366" s="403"/>
      <c r="C366" s="355"/>
      <c r="D366" s="355"/>
      <c r="J366" s="355"/>
      <c r="M366" s="355"/>
    </row>
    <row r="367" spans="1:13" ht="24" customHeight="1">
      <c r="A367" s="479"/>
      <c r="B367" s="392"/>
      <c r="C367" s="355"/>
      <c r="D367" s="355"/>
      <c r="E367" s="355"/>
      <c r="F367" s="355"/>
      <c r="G367" s="355"/>
      <c r="H367" s="355"/>
      <c r="I367" s="355"/>
      <c r="J367" s="355"/>
      <c r="K367" s="355"/>
      <c r="L367" s="355"/>
      <c r="M367" s="355"/>
    </row>
    <row r="368" spans="1:13" ht="24" customHeight="1">
      <c r="A368" s="355"/>
      <c r="B368" s="437"/>
      <c r="C368" s="357"/>
      <c r="D368" s="355"/>
      <c r="E368" s="355"/>
      <c r="F368" s="355"/>
      <c r="G368" s="355"/>
      <c r="H368" s="355"/>
      <c r="I368" s="355"/>
      <c r="J368" s="355"/>
      <c r="K368" s="355"/>
      <c r="L368" s="438"/>
      <c r="M368" s="355"/>
    </row>
    <row r="369" spans="1:15" ht="24" customHeight="1">
      <c r="A369" s="355"/>
      <c r="B369" s="355"/>
      <c r="C369" s="355"/>
      <c r="D369" s="355"/>
      <c r="E369" s="355"/>
      <c r="F369" s="355"/>
      <c r="G369" s="355"/>
      <c r="H369" s="355"/>
      <c r="I369" s="355"/>
      <c r="J369" s="355"/>
      <c r="K369" s="355"/>
      <c r="L369" s="438"/>
      <c r="M369" s="355"/>
    </row>
    <row r="370" spans="1:15" ht="24" customHeight="1">
      <c r="A370" s="355"/>
      <c r="B370" s="355"/>
      <c r="C370" s="355"/>
      <c r="D370" s="355"/>
      <c r="E370" s="355"/>
      <c r="F370" s="355"/>
      <c r="G370" s="355"/>
      <c r="H370" s="355"/>
      <c r="I370" s="355"/>
      <c r="J370" s="355"/>
      <c r="K370" s="355"/>
      <c r="L370" s="438"/>
      <c r="M370" s="355"/>
    </row>
    <row r="371" spans="1:15" ht="24" customHeight="1">
      <c r="A371" s="355"/>
      <c r="B371" s="355"/>
      <c r="C371" s="355"/>
      <c r="D371" s="355"/>
      <c r="E371" s="355"/>
      <c r="F371" s="355"/>
      <c r="G371" s="355"/>
      <c r="H371" s="355"/>
      <c r="I371" s="355"/>
      <c r="J371" s="355"/>
      <c r="K371" s="355"/>
      <c r="L371" s="438"/>
      <c r="M371" s="355"/>
    </row>
    <row r="372" spans="1:15" ht="24" customHeight="1">
      <c r="A372" s="355"/>
      <c r="B372" s="355"/>
      <c r="C372" s="355"/>
      <c r="D372" s="355"/>
      <c r="E372" s="355"/>
      <c r="F372" s="355"/>
      <c r="G372" s="355"/>
      <c r="H372" s="355"/>
      <c r="I372" s="355"/>
      <c r="J372" s="355"/>
      <c r="K372" s="355"/>
      <c r="L372" s="438"/>
      <c r="M372" s="355"/>
    </row>
    <row r="373" spans="1:15" ht="24" customHeight="1">
      <c r="A373" s="355"/>
      <c r="B373" s="403"/>
      <c r="C373" s="355"/>
      <c r="D373" s="355"/>
      <c r="J373" s="355"/>
      <c r="M373" s="355"/>
    </row>
    <row r="374" spans="1:15" s="485" customFormat="1" ht="24" customHeight="1">
      <c r="A374" s="355"/>
      <c r="B374" s="185"/>
      <c r="C374" s="359"/>
      <c r="D374" s="23" t="s">
        <v>33</v>
      </c>
      <c r="E374" s="17"/>
      <c r="F374" s="404"/>
      <c r="G374" s="355"/>
      <c r="H374" s="404"/>
      <c r="I374" s="404"/>
      <c r="J374" s="355"/>
      <c r="K374" s="404"/>
      <c r="L374" s="355"/>
      <c r="M374" s="355"/>
      <c r="N374" s="359"/>
      <c r="O374" s="359"/>
    </row>
    <row r="375" spans="1:15" ht="24" customHeight="1">
      <c r="A375" s="355"/>
      <c r="B375" s="185"/>
      <c r="D375" s="23" t="s">
        <v>34</v>
      </c>
      <c r="E375" s="17"/>
      <c r="F375" s="403"/>
      <c r="G375" s="355"/>
      <c r="H375" s="404"/>
      <c r="I375" s="404"/>
      <c r="J375" s="355"/>
      <c r="K375" s="404"/>
      <c r="L375" s="355"/>
      <c r="M375" s="355"/>
    </row>
    <row r="376" spans="1:15" ht="23.1" customHeight="1">
      <c r="A376" s="552" t="s">
        <v>758</v>
      </c>
      <c r="B376" s="554"/>
      <c r="C376" s="554"/>
      <c r="D376" s="554"/>
      <c r="E376" s="554"/>
      <c r="F376" s="554"/>
      <c r="G376" s="554"/>
      <c r="H376" s="554"/>
      <c r="I376" s="554"/>
      <c r="J376" s="554"/>
      <c r="K376" s="554"/>
      <c r="L376" s="554"/>
      <c r="M376" s="355"/>
    </row>
    <row r="377" spans="1:15" ht="23.1" customHeight="1">
      <c r="A377" s="355"/>
      <c r="B377" s="185"/>
      <c r="C377" s="185"/>
      <c r="D377" s="404"/>
      <c r="E377" s="404"/>
      <c r="F377" s="404"/>
      <c r="G377" s="404"/>
      <c r="H377" s="404"/>
      <c r="I377" s="404"/>
      <c r="J377" s="355"/>
      <c r="K377" s="404"/>
      <c r="L377" s="386" t="s">
        <v>36</v>
      </c>
      <c r="M377" s="355"/>
    </row>
    <row r="378" spans="1:15" ht="23.1" customHeight="1">
      <c r="A378" s="355"/>
      <c r="B378" s="185"/>
      <c r="C378" s="185"/>
      <c r="D378" s="404"/>
      <c r="E378" s="404"/>
      <c r="F378" s="404"/>
      <c r="G378" s="404"/>
      <c r="H378" s="404"/>
      <c r="I378" s="404"/>
      <c r="J378" s="355"/>
      <c r="K378" s="404"/>
      <c r="L378" s="386"/>
      <c r="M378" s="355"/>
    </row>
    <row r="379" spans="1:15" ht="23.1" customHeight="1">
      <c r="A379" s="387" t="s">
        <v>759</v>
      </c>
      <c r="B379" s="392" t="s">
        <v>760</v>
      </c>
      <c r="C379" s="480"/>
      <c r="D379" s="81"/>
      <c r="E379" s="81"/>
      <c r="F379" s="81"/>
      <c r="G379" s="81"/>
      <c r="H379" s="358"/>
      <c r="I379" s="355"/>
      <c r="J379" s="358"/>
      <c r="K379" s="355"/>
      <c r="L379" s="358"/>
      <c r="M379" s="357"/>
    </row>
    <row r="380" spans="1:15" ht="23.1" customHeight="1">
      <c r="A380" s="355" t="s">
        <v>190</v>
      </c>
      <c r="B380" s="355" t="s">
        <v>761</v>
      </c>
      <c r="C380" s="355"/>
      <c r="D380" s="355"/>
      <c r="E380" s="355"/>
      <c r="F380" s="355"/>
      <c r="G380" s="439"/>
      <c r="H380" s="355"/>
      <c r="I380" s="355"/>
      <c r="J380" s="355"/>
      <c r="K380" s="404"/>
      <c r="L380" s="355"/>
      <c r="M380" s="357"/>
    </row>
    <row r="381" spans="1:15" ht="23.1" customHeight="1">
      <c r="A381" s="355"/>
      <c r="B381" s="437" t="s">
        <v>762</v>
      </c>
      <c r="C381" s="355"/>
      <c r="D381" s="355"/>
      <c r="E381" s="355"/>
      <c r="F381" s="355"/>
      <c r="G381" s="404"/>
      <c r="H381" s="355"/>
      <c r="I381" s="355"/>
      <c r="J381" s="355"/>
      <c r="K381" s="404"/>
      <c r="L381" s="355"/>
      <c r="M381" s="355"/>
    </row>
    <row r="382" spans="1:15" ht="23.1" customHeight="1">
      <c r="A382" s="389"/>
      <c r="B382" s="357"/>
      <c r="C382" s="357"/>
      <c r="D382" s="357"/>
      <c r="E382" s="357"/>
      <c r="F382" s="555" t="s">
        <v>349</v>
      </c>
      <c r="G382" s="555"/>
      <c r="H382" s="555"/>
      <c r="I382" s="391"/>
      <c r="J382" s="555" t="s">
        <v>350</v>
      </c>
      <c r="K382" s="555"/>
      <c r="L382" s="555"/>
      <c r="M382" s="355"/>
    </row>
    <row r="383" spans="1:15" ht="23.1" customHeight="1">
      <c r="A383" s="357"/>
      <c r="B383" s="357"/>
      <c r="C383" s="357"/>
      <c r="D383" s="357"/>
      <c r="E383" s="357"/>
      <c r="F383" s="186">
        <v>2566</v>
      </c>
      <c r="G383" s="187"/>
      <c r="H383" s="186">
        <v>2565</v>
      </c>
      <c r="I383" s="455"/>
      <c r="J383" s="186">
        <v>2566</v>
      </c>
      <c r="K383" s="187"/>
      <c r="L383" s="186">
        <v>2565</v>
      </c>
      <c r="M383" s="355"/>
    </row>
    <row r="384" spans="1:15" ht="23.1" customHeight="1">
      <c r="A384" s="357"/>
      <c r="B384" s="394" t="s">
        <v>351</v>
      </c>
      <c r="C384" s="389"/>
      <c r="D384" s="357"/>
      <c r="E384" s="357"/>
      <c r="F384" s="30">
        <v>468430</v>
      </c>
      <c r="G384" s="30"/>
      <c r="H384" s="30">
        <v>422568.75</v>
      </c>
      <c r="I384" s="30"/>
      <c r="J384" s="30">
        <v>420550.25</v>
      </c>
      <c r="K384" s="30"/>
      <c r="L384" s="30">
        <v>390568.75</v>
      </c>
      <c r="M384" s="355"/>
      <c r="O384" s="414"/>
    </row>
    <row r="385" spans="1:15" ht="23.1" customHeight="1">
      <c r="A385" s="357"/>
      <c r="B385" s="394" t="s">
        <v>352</v>
      </c>
      <c r="C385" s="389"/>
      <c r="D385" s="357"/>
      <c r="E385" s="357"/>
      <c r="F385" s="30">
        <v>2621922.12</v>
      </c>
      <c r="G385" s="30"/>
      <c r="H385" s="30">
        <v>59653479.339999996</v>
      </c>
      <c r="I385" s="30"/>
      <c r="J385" s="30">
        <v>2621922.12</v>
      </c>
      <c r="K385" s="30"/>
      <c r="L385" s="30">
        <v>53344689.789999999</v>
      </c>
      <c r="M385" s="357"/>
      <c r="O385" s="414"/>
    </row>
    <row r="386" spans="1:15" ht="23.1" customHeight="1">
      <c r="A386" s="357"/>
      <c r="B386" s="394" t="s">
        <v>353</v>
      </c>
      <c r="C386" s="389"/>
      <c r="D386" s="357"/>
      <c r="E386" s="357"/>
      <c r="F386" s="30">
        <v>121406740.3</v>
      </c>
      <c r="G386" s="30"/>
      <c r="H386" s="30">
        <v>1580312.4600000002</v>
      </c>
      <c r="I386" s="30"/>
      <c r="J386" s="30">
        <v>117191826.88</v>
      </c>
      <c r="K386" s="30"/>
      <c r="L386" s="30">
        <v>1573270.2</v>
      </c>
      <c r="M386" s="355"/>
      <c r="O386" s="414"/>
    </row>
    <row r="387" spans="1:15" ht="23.1" customHeight="1">
      <c r="A387" s="357"/>
      <c r="B387" s="394" t="s">
        <v>354</v>
      </c>
      <c r="C387" s="389"/>
      <c r="D387" s="357"/>
      <c r="E387" s="357"/>
      <c r="F387" s="30">
        <v>2860475.1</v>
      </c>
      <c r="G387" s="30"/>
      <c r="H387" s="30">
        <v>0</v>
      </c>
      <c r="I387" s="30"/>
      <c r="J387" s="30">
        <v>2860475.1</v>
      </c>
      <c r="K387" s="30"/>
      <c r="L387" s="30">
        <v>0</v>
      </c>
      <c r="M387" s="355"/>
      <c r="O387" s="414"/>
    </row>
    <row r="388" spans="1:15" ht="23.1" customHeight="1">
      <c r="A388" s="357"/>
      <c r="B388" s="357"/>
      <c r="C388" s="389" t="s">
        <v>355</v>
      </c>
      <c r="D388" s="357"/>
      <c r="E388" s="357"/>
      <c r="F388" s="399">
        <f>SUM(F384:F387)</f>
        <v>127357567.52</v>
      </c>
      <c r="G388" s="390"/>
      <c r="H388" s="399">
        <f>SUM(H384:H387)</f>
        <v>61656360.549999997</v>
      </c>
      <c r="I388" s="390"/>
      <c r="J388" s="399">
        <f>SUM(J384:J387)</f>
        <v>123094774.34999999</v>
      </c>
      <c r="K388" s="390"/>
      <c r="L388" s="399">
        <f>SUM(L384:L387)</f>
        <v>55308528.740000002</v>
      </c>
      <c r="M388" s="355"/>
    </row>
    <row r="389" spans="1:15" ht="23.1" customHeight="1">
      <c r="A389" s="392"/>
      <c r="B389" s="355"/>
      <c r="C389" s="355"/>
      <c r="D389" s="434"/>
      <c r="E389" s="433"/>
      <c r="F389" s="434"/>
      <c r="G389" s="355"/>
      <c r="H389" s="355"/>
      <c r="I389" s="404"/>
      <c r="J389" s="355"/>
      <c r="K389" s="355"/>
      <c r="L389" s="355"/>
      <c r="M389" s="355"/>
    </row>
    <row r="390" spans="1:15" ht="23.1" customHeight="1">
      <c r="A390" s="392"/>
      <c r="B390" s="355" t="s">
        <v>763</v>
      </c>
      <c r="C390" s="355"/>
      <c r="D390" s="434"/>
      <c r="E390" s="433"/>
      <c r="F390" s="434"/>
      <c r="G390" s="355"/>
      <c r="H390" s="355"/>
      <c r="I390" s="404"/>
      <c r="J390" s="355"/>
      <c r="K390" s="355"/>
      <c r="L390" s="355"/>
      <c r="M390" s="355"/>
    </row>
    <row r="391" spans="1:15" ht="23.1" customHeight="1">
      <c r="A391" s="392"/>
      <c r="B391" s="357" t="s">
        <v>764</v>
      </c>
      <c r="C391" s="355"/>
      <c r="D391" s="434"/>
      <c r="E391" s="433"/>
      <c r="F391" s="434"/>
      <c r="G391" s="355"/>
      <c r="H391" s="355"/>
      <c r="I391" s="404"/>
      <c r="J391" s="355"/>
      <c r="K391" s="355"/>
      <c r="L391" s="355"/>
      <c r="M391" s="355"/>
    </row>
    <row r="392" spans="1:15" ht="23.1" customHeight="1">
      <c r="A392" s="392"/>
      <c r="B392" s="355" t="s">
        <v>765</v>
      </c>
      <c r="C392" s="355"/>
      <c r="D392" s="434"/>
      <c r="E392" s="433"/>
      <c r="F392" s="434"/>
      <c r="G392" s="355"/>
      <c r="H392" s="355"/>
      <c r="I392" s="404"/>
      <c r="J392" s="355"/>
      <c r="K392" s="355"/>
      <c r="L392" s="355"/>
      <c r="M392" s="355"/>
    </row>
    <row r="393" spans="1:15" ht="24" customHeight="1">
      <c r="A393" s="355"/>
      <c r="B393" s="355"/>
      <c r="C393" s="355"/>
      <c r="D393" s="355"/>
      <c r="E393" s="355"/>
      <c r="F393" s="355"/>
      <c r="G393" s="355"/>
      <c r="H393" s="355"/>
      <c r="I393" s="355"/>
      <c r="J393" s="355"/>
      <c r="K393" s="355"/>
      <c r="L393" s="438"/>
      <c r="M393" s="355"/>
    </row>
    <row r="394" spans="1:15" ht="24" customHeight="1">
      <c r="A394" s="401" t="s">
        <v>766</v>
      </c>
      <c r="B394" s="402" t="s">
        <v>767</v>
      </c>
      <c r="C394" s="357"/>
      <c r="D394" s="81"/>
      <c r="E394" s="81"/>
      <c r="F394" s="81"/>
      <c r="G394" s="81"/>
      <c r="H394" s="81"/>
      <c r="I394" s="355"/>
      <c r="J394" s="355"/>
      <c r="K394" s="355"/>
      <c r="L394" s="358"/>
      <c r="M394" s="355"/>
    </row>
    <row r="395" spans="1:15" ht="24" customHeight="1">
      <c r="A395" s="355"/>
      <c r="B395" s="357" t="s">
        <v>768</v>
      </c>
      <c r="C395" s="357"/>
      <c r="D395" s="81"/>
      <c r="E395" s="81"/>
      <c r="F395" s="81"/>
      <c r="G395" s="81"/>
      <c r="H395" s="81"/>
      <c r="I395" s="355"/>
      <c r="J395" s="355"/>
      <c r="K395" s="355"/>
      <c r="L395" s="358"/>
      <c r="M395" s="355"/>
    </row>
    <row r="396" spans="1:15" ht="24" customHeight="1">
      <c r="A396" s="355"/>
      <c r="B396" s="356" t="s">
        <v>874</v>
      </c>
      <c r="C396" s="357"/>
      <c r="D396" s="81"/>
      <c r="E396" s="81"/>
      <c r="F396" s="81"/>
      <c r="G396" s="81"/>
      <c r="H396" s="81"/>
      <c r="I396" s="355"/>
      <c r="J396" s="355"/>
      <c r="K396" s="355"/>
      <c r="L396" s="358"/>
      <c r="M396" s="355"/>
    </row>
    <row r="397" spans="1:15" ht="24" customHeight="1">
      <c r="A397" s="355"/>
      <c r="B397" s="394" t="s">
        <v>769</v>
      </c>
      <c r="C397" s="357"/>
      <c r="D397" s="81"/>
      <c r="E397" s="81"/>
      <c r="F397" s="81"/>
      <c r="G397" s="81"/>
      <c r="H397" s="81"/>
      <c r="I397" s="355"/>
      <c r="J397" s="355"/>
      <c r="K397" s="355"/>
      <c r="L397" s="358"/>
      <c r="M397" s="357"/>
    </row>
    <row r="398" spans="1:15" ht="24" customHeight="1">
      <c r="A398" s="355"/>
      <c r="B398" s="357" t="s">
        <v>770</v>
      </c>
      <c r="C398" s="357"/>
      <c r="D398" s="355"/>
      <c r="E398" s="355"/>
      <c r="F398" s="355"/>
      <c r="G398" s="355"/>
      <c r="H398" s="355"/>
      <c r="I398" s="355"/>
      <c r="J398" s="355"/>
      <c r="K398" s="355"/>
      <c r="L398" s="438"/>
      <c r="M398" s="357"/>
    </row>
    <row r="399" spans="1:15" ht="24" customHeight="1">
      <c r="A399" s="355"/>
      <c r="B399" s="394" t="s">
        <v>771</v>
      </c>
      <c r="C399" s="357"/>
      <c r="D399" s="403"/>
      <c r="E399" s="355"/>
      <c r="F399" s="355"/>
      <c r="G399" s="355"/>
      <c r="H399" s="355"/>
      <c r="I399" s="355"/>
      <c r="J399" s="355"/>
      <c r="K399" s="355"/>
      <c r="L399" s="438"/>
      <c r="M399" s="357"/>
    </row>
    <row r="400" spans="1:15" ht="24" customHeight="1">
      <c r="A400" s="355"/>
      <c r="B400" s="394"/>
      <c r="C400" s="357"/>
      <c r="D400" s="403"/>
      <c r="E400" s="355"/>
      <c r="F400" s="355"/>
      <c r="G400" s="355"/>
      <c r="H400" s="355"/>
      <c r="I400" s="355"/>
      <c r="J400" s="355"/>
      <c r="K400" s="355"/>
      <c r="L400" s="438"/>
      <c r="M400" s="357"/>
    </row>
    <row r="401" spans="1:15" ht="24" customHeight="1">
      <c r="A401" s="401" t="s">
        <v>772</v>
      </c>
      <c r="B401" s="402" t="s">
        <v>773</v>
      </c>
      <c r="C401" s="357"/>
      <c r="D401" s="355"/>
      <c r="E401" s="355"/>
      <c r="F401" s="355"/>
      <c r="G401" s="355"/>
      <c r="H401" s="355"/>
      <c r="I401" s="355"/>
      <c r="J401" s="355"/>
      <c r="K401" s="438"/>
      <c r="L401" s="355"/>
      <c r="M401" s="357"/>
    </row>
    <row r="402" spans="1:15" ht="24" customHeight="1">
      <c r="A402" s="355"/>
      <c r="B402" s="394" t="s">
        <v>774</v>
      </c>
      <c r="C402" s="355"/>
      <c r="D402" s="355"/>
      <c r="E402" s="355"/>
      <c r="F402" s="355"/>
      <c r="G402" s="355"/>
      <c r="H402" s="355"/>
      <c r="I402" s="355"/>
      <c r="J402" s="355"/>
      <c r="K402" s="438"/>
      <c r="L402" s="355"/>
      <c r="M402" s="357"/>
    </row>
    <row r="403" spans="1:15" ht="24" customHeight="1">
      <c r="A403" s="355"/>
      <c r="B403" s="355"/>
      <c r="C403" s="355"/>
      <c r="D403" s="355"/>
      <c r="E403" s="355"/>
      <c r="F403" s="355"/>
      <c r="G403" s="355"/>
      <c r="H403" s="355"/>
      <c r="I403" s="355"/>
      <c r="J403" s="355"/>
      <c r="K403" s="355"/>
      <c r="L403" s="438"/>
      <c r="M403" s="355"/>
    </row>
    <row r="404" spans="1:15" ht="24" customHeight="1">
      <c r="A404" s="401" t="s">
        <v>775</v>
      </c>
      <c r="B404" s="402" t="s">
        <v>776</v>
      </c>
      <c r="C404" s="357"/>
      <c r="D404" s="355"/>
      <c r="E404" s="355"/>
      <c r="F404" s="355"/>
      <c r="G404" s="355"/>
      <c r="H404" s="355"/>
      <c r="I404" s="355"/>
      <c r="J404" s="355"/>
      <c r="K404" s="438"/>
      <c r="L404" s="357"/>
      <c r="M404" s="357"/>
    </row>
    <row r="405" spans="1:15" ht="24" customHeight="1">
      <c r="A405" s="355"/>
      <c r="B405" s="394" t="s">
        <v>777</v>
      </c>
      <c r="C405" s="355"/>
      <c r="D405" s="355"/>
      <c r="E405" s="355"/>
      <c r="F405" s="355"/>
      <c r="G405" s="355"/>
      <c r="H405" s="355"/>
      <c r="I405" s="355"/>
      <c r="J405" s="355"/>
      <c r="K405" s="438"/>
      <c r="L405" s="357"/>
      <c r="M405" s="357"/>
    </row>
    <row r="406" spans="1:15" ht="24" customHeight="1">
      <c r="A406" s="355"/>
      <c r="B406" s="357" t="s">
        <v>778</v>
      </c>
      <c r="C406" s="355"/>
      <c r="D406" s="355"/>
      <c r="E406" s="355"/>
      <c r="F406" s="355"/>
      <c r="G406" s="355"/>
      <c r="H406" s="355"/>
      <c r="J406" s="355"/>
      <c r="K406" s="438"/>
      <c r="L406" s="357"/>
      <c r="M406" s="357"/>
    </row>
    <row r="407" spans="1:15" ht="24" customHeight="1">
      <c r="A407" s="355"/>
      <c r="B407" s="355"/>
      <c r="C407" s="355"/>
      <c r="D407" s="355"/>
      <c r="E407" s="355"/>
      <c r="F407" s="355"/>
      <c r="G407" s="355"/>
      <c r="H407" s="355"/>
      <c r="I407" s="355"/>
      <c r="J407" s="355"/>
      <c r="K407" s="355"/>
      <c r="L407" s="438"/>
      <c r="M407" s="355"/>
    </row>
    <row r="408" spans="1:15" ht="24" customHeight="1">
      <c r="A408" s="355"/>
      <c r="B408" s="355"/>
      <c r="C408" s="355"/>
      <c r="D408" s="355"/>
      <c r="E408" s="355"/>
      <c r="F408" s="355"/>
      <c r="G408" s="355"/>
      <c r="H408" s="355"/>
      <c r="I408" s="355"/>
      <c r="J408" s="355"/>
      <c r="K408" s="355"/>
      <c r="L408" s="438"/>
      <c r="M408" s="355"/>
    </row>
    <row r="409" spans="1:15" ht="24" customHeight="1">
      <c r="A409" s="355"/>
      <c r="B409" s="355"/>
      <c r="C409" s="355"/>
      <c r="D409" s="355"/>
      <c r="E409" s="355"/>
      <c r="F409" s="355"/>
      <c r="G409" s="355"/>
      <c r="H409" s="355"/>
      <c r="I409" s="355"/>
      <c r="J409" s="355"/>
      <c r="K409" s="355"/>
      <c r="L409" s="438"/>
      <c r="M409" s="355"/>
    </row>
    <row r="410" spans="1:15" ht="24" customHeight="1">
      <c r="A410" s="355"/>
      <c r="B410" s="355"/>
      <c r="C410" s="355"/>
      <c r="D410" s="355"/>
      <c r="E410" s="355"/>
      <c r="F410" s="355"/>
      <c r="G410" s="355"/>
      <c r="H410" s="355"/>
      <c r="I410" s="355"/>
      <c r="J410" s="355"/>
      <c r="K410" s="355"/>
      <c r="L410" s="438"/>
      <c r="M410" s="355"/>
    </row>
    <row r="411" spans="1:15" ht="24" customHeight="1">
      <c r="A411" s="355"/>
      <c r="B411" s="355"/>
      <c r="C411" s="355"/>
      <c r="D411" s="355"/>
      <c r="E411" s="355"/>
      <c r="F411" s="355"/>
      <c r="G411" s="355"/>
      <c r="H411" s="355"/>
      <c r="I411" s="355"/>
      <c r="J411" s="355"/>
      <c r="K411" s="355"/>
      <c r="L411" s="438"/>
      <c r="M411" s="355"/>
    </row>
    <row r="412" spans="1:15" ht="24" customHeight="1">
      <c r="A412" s="355"/>
      <c r="B412" s="355"/>
      <c r="C412" s="355"/>
      <c r="D412" s="355"/>
      <c r="E412" s="355"/>
      <c r="F412" s="355"/>
      <c r="G412" s="355"/>
      <c r="H412" s="355"/>
      <c r="I412" s="355"/>
      <c r="J412" s="355"/>
      <c r="K412" s="355"/>
      <c r="L412" s="438"/>
      <c r="M412" s="355"/>
    </row>
    <row r="413" spans="1:15" s="485" customFormat="1" ht="23.1" customHeight="1">
      <c r="A413" s="355"/>
      <c r="B413" s="185"/>
      <c r="C413" s="359"/>
      <c r="D413" s="23" t="s">
        <v>33</v>
      </c>
      <c r="E413" s="17"/>
      <c r="F413" s="404"/>
      <c r="G413" s="355"/>
      <c r="H413" s="404"/>
      <c r="I413" s="404"/>
      <c r="J413" s="355"/>
      <c r="K413" s="404"/>
      <c r="L413" s="355"/>
      <c r="M413" s="355"/>
      <c r="N413" s="359"/>
      <c r="O413" s="359"/>
    </row>
    <row r="414" spans="1:15" ht="23.1" customHeight="1">
      <c r="A414" s="355"/>
      <c r="B414" s="185"/>
      <c r="D414" s="23" t="s">
        <v>34</v>
      </c>
      <c r="E414" s="17"/>
      <c r="F414" s="403"/>
      <c r="G414" s="355"/>
      <c r="H414" s="404"/>
      <c r="I414" s="404"/>
      <c r="J414" s="355"/>
      <c r="K414" s="404"/>
      <c r="L414" s="355"/>
      <c r="M414" s="355"/>
    </row>
    <row r="415" spans="1:15" ht="27" customHeight="1">
      <c r="A415" s="552" t="s">
        <v>779</v>
      </c>
      <c r="B415" s="554"/>
      <c r="C415" s="554"/>
      <c r="D415" s="554"/>
      <c r="E415" s="554"/>
      <c r="F415" s="554"/>
      <c r="G415" s="554"/>
      <c r="H415" s="554"/>
      <c r="I415" s="554"/>
      <c r="J415" s="554"/>
      <c r="K415" s="554"/>
      <c r="L415" s="554"/>
      <c r="M415" s="185"/>
    </row>
    <row r="416" spans="1:15" ht="27" customHeight="1">
      <c r="A416" s="355"/>
      <c r="B416" s="185"/>
      <c r="C416" s="185"/>
      <c r="D416" s="404"/>
      <c r="E416" s="404"/>
      <c r="F416" s="404"/>
      <c r="G416" s="404"/>
      <c r="H416" s="404"/>
      <c r="I416" s="404"/>
      <c r="J416" s="355"/>
      <c r="K416" s="404"/>
      <c r="L416" s="386" t="s">
        <v>36</v>
      </c>
      <c r="M416" s="385"/>
    </row>
    <row r="417" spans="1:13" ht="22.9" customHeight="1">
      <c r="A417" s="355"/>
      <c r="B417" s="185"/>
      <c r="C417" s="185"/>
      <c r="D417" s="404"/>
      <c r="E417" s="404"/>
      <c r="F417" s="404"/>
      <c r="G417" s="404"/>
      <c r="H417" s="404"/>
      <c r="I417" s="404"/>
      <c r="J417" s="355"/>
      <c r="K417" s="404"/>
      <c r="L417" s="386"/>
      <c r="M417" s="385"/>
    </row>
    <row r="418" spans="1:13" ht="23.25" customHeight="1">
      <c r="A418" s="401" t="s">
        <v>780</v>
      </c>
      <c r="B418" s="402" t="s">
        <v>781</v>
      </c>
      <c r="C418" s="357"/>
      <c r="D418" s="357"/>
      <c r="E418" s="357"/>
      <c r="F418" s="357"/>
      <c r="G418" s="357"/>
      <c r="H418" s="357"/>
      <c r="I418" s="357"/>
      <c r="J418" s="357"/>
      <c r="K418" s="357"/>
      <c r="L418" s="357"/>
      <c r="M418" s="355"/>
    </row>
    <row r="419" spans="1:13" ht="23.25" customHeight="1">
      <c r="A419" s="357"/>
      <c r="B419" s="394" t="s">
        <v>782</v>
      </c>
      <c r="C419" s="357"/>
      <c r="D419" s="357"/>
      <c r="E419" s="357"/>
      <c r="F419" s="357"/>
      <c r="G419" s="357"/>
      <c r="H419" s="357"/>
      <c r="I419" s="357"/>
      <c r="J419" s="357"/>
      <c r="K419" s="357"/>
      <c r="L419" s="357"/>
      <c r="M419" s="355"/>
    </row>
    <row r="420" spans="1:13" ht="23.25" customHeight="1">
      <c r="A420" s="357"/>
      <c r="B420" s="357" t="s">
        <v>783</v>
      </c>
      <c r="C420" s="357"/>
      <c r="D420" s="357"/>
      <c r="E420" s="357"/>
      <c r="F420" s="357"/>
      <c r="G420" s="357"/>
      <c r="H420" s="357"/>
      <c r="I420" s="357"/>
      <c r="J420" s="357"/>
      <c r="K420" s="357"/>
      <c r="L420" s="357"/>
      <c r="M420" s="355"/>
    </row>
    <row r="421" spans="1:13" ht="23.25" customHeight="1">
      <c r="A421" s="357"/>
      <c r="B421" s="483" t="s">
        <v>784</v>
      </c>
      <c r="C421" s="385"/>
      <c r="D421" s="385"/>
      <c r="E421" s="385"/>
      <c r="F421" s="385"/>
      <c r="G421" s="385"/>
      <c r="H421" s="385"/>
      <c r="I421" s="385"/>
      <c r="M421" s="355"/>
    </row>
    <row r="422" spans="1:13" ht="22.9" customHeight="1">
      <c r="A422" s="357"/>
      <c r="B422" s="486"/>
      <c r="C422" s="486"/>
      <c r="D422" s="486"/>
      <c r="E422" s="486"/>
      <c r="F422" s="467"/>
      <c r="G422" s="468" t="s">
        <v>722</v>
      </c>
      <c r="H422" s="469"/>
      <c r="I422" s="391"/>
      <c r="J422" s="467"/>
      <c r="K422" s="468" t="s">
        <v>723</v>
      </c>
      <c r="L422" s="469"/>
      <c r="M422" s="355"/>
    </row>
    <row r="423" spans="1:13" ht="23.25" customHeight="1">
      <c r="A423" s="357"/>
      <c r="B423" s="486"/>
      <c r="C423" s="486"/>
      <c r="D423" s="486"/>
      <c r="E423" s="486"/>
      <c r="F423" s="186">
        <v>2566</v>
      </c>
      <c r="G423" s="187"/>
      <c r="H423" s="186">
        <v>2565</v>
      </c>
      <c r="I423" s="392"/>
      <c r="J423" s="186">
        <v>2566</v>
      </c>
      <c r="K423" s="187"/>
      <c r="L423" s="186">
        <v>2565</v>
      </c>
      <c r="M423" s="355"/>
    </row>
    <row r="424" spans="1:13" ht="23.25" customHeight="1">
      <c r="A424" s="357"/>
      <c r="B424" s="487" t="s">
        <v>785</v>
      </c>
      <c r="C424" s="488"/>
      <c r="D424" s="488"/>
      <c r="E424" s="488"/>
      <c r="F424" s="29">
        <v>1.67</v>
      </c>
      <c r="G424" s="29"/>
      <c r="H424" s="29">
        <v>1.38</v>
      </c>
      <c r="I424" s="29"/>
      <c r="J424" s="29">
        <v>1.68</v>
      </c>
      <c r="K424" s="29"/>
      <c r="L424" s="29">
        <v>1.37</v>
      </c>
      <c r="M424" s="185"/>
    </row>
    <row r="425" spans="1:13" ht="22.9" customHeight="1">
      <c r="A425" s="355"/>
      <c r="B425" s="185"/>
      <c r="C425" s="185"/>
      <c r="D425" s="404"/>
      <c r="E425" s="404"/>
      <c r="F425" s="404"/>
      <c r="G425" s="404"/>
      <c r="H425" s="404"/>
      <c r="I425" s="404"/>
      <c r="J425" s="355"/>
      <c r="K425" s="404"/>
      <c r="L425" s="386"/>
      <c r="M425" s="385"/>
    </row>
    <row r="426" spans="1:13" ht="23.25" customHeight="1">
      <c r="A426" s="489" t="s">
        <v>786</v>
      </c>
      <c r="B426" s="392" t="s">
        <v>787</v>
      </c>
      <c r="C426" s="392"/>
      <c r="D426" s="355"/>
      <c r="E426" s="355"/>
      <c r="F426" s="235"/>
      <c r="G426" s="490"/>
      <c r="H426" s="235"/>
      <c r="I426" s="490"/>
      <c r="J426" s="235"/>
      <c r="K426" s="490"/>
      <c r="L426" s="235"/>
      <c r="M426" s="385"/>
    </row>
    <row r="427" spans="1:13" ht="23.25" customHeight="1">
      <c r="A427" s="185"/>
      <c r="B427" s="491" t="s">
        <v>788</v>
      </c>
      <c r="C427" s="492"/>
      <c r="D427" s="492"/>
      <c r="E427" s="492"/>
      <c r="F427" s="492"/>
      <c r="G427" s="492"/>
      <c r="H427" s="492"/>
      <c r="I427" s="492"/>
      <c r="J427" s="492"/>
      <c r="K427" s="492"/>
      <c r="L427" s="185"/>
      <c r="M427" s="385"/>
    </row>
    <row r="428" spans="1:13" ht="23.25" customHeight="1">
      <c r="A428" s="493"/>
      <c r="B428" s="494" t="s">
        <v>789</v>
      </c>
      <c r="C428" s="492"/>
      <c r="D428" s="492"/>
      <c r="E428" s="492"/>
      <c r="F428" s="492"/>
      <c r="G428" s="492"/>
      <c r="H428" s="492"/>
      <c r="I428" s="492"/>
      <c r="J428" s="492"/>
      <c r="K428" s="492"/>
      <c r="L428" s="185"/>
      <c r="M428" s="385"/>
    </row>
    <row r="429" spans="1:13" ht="23.25" customHeight="1">
      <c r="A429" s="185"/>
      <c r="B429" s="494" t="s">
        <v>790</v>
      </c>
      <c r="C429" s="492"/>
      <c r="D429" s="492"/>
      <c r="E429" s="492"/>
      <c r="F429" s="492"/>
      <c r="G429" s="492"/>
      <c r="H429" s="492"/>
      <c r="I429" s="492"/>
      <c r="J429" s="492"/>
      <c r="K429" s="492"/>
      <c r="L429" s="185"/>
      <c r="M429" s="385"/>
    </row>
    <row r="430" spans="1:13" ht="23.25" customHeight="1">
      <c r="A430" s="185"/>
      <c r="B430" s="495" t="s">
        <v>791</v>
      </c>
      <c r="C430" s="496"/>
      <c r="D430" s="496"/>
      <c r="E430" s="389"/>
      <c r="F430" s="389"/>
      <c r="G430" s="389"/>
      <c r="H430" s="389"/>
      <c r="I430" s="389"/>
      <c r="J430" s="389"/>
      <c r="K430" s="497"/>
      <c r="L430" s="185"/>
      <c r="M430" s="385"/>
    </row>
    <row r="431" spans="1:13" ht="23.25" customHeight="1">
      <c r="A431" s="493"/>
      <c r="B431" s="491" t="s">
        <v>792</v>
      </c>
      <c r="C431" s="492"/>
      <c r="D431" s="492"/>
      <c r="E431" s="492"/>
      <c r="F431" s="492"/>
      <c r="G431" s="492"/>
      <c r="H431" s="492"/>
      <c r="I431" s="492"/>
      <c r="J431" s="492"/>
      <c r="K431" s="492"/>
      <c r="L431" s="185"/>
      <c r="M431" s="385"/>
    </row>
    <row r="432" spans="1:13" ht="23.25" customHeight="1">
      <c r="A432" s="493"/>
      <c r="B432" s="494" t="s">
        <v>793</v>
      </c>
      <c r="C432" s="492"/>
      <c r="D432" s="492"/>
      <c r="E432" s="492"/>
      <c r="F432" s="492"/>
      <c r="G432" s="492"/>
      <c r="H432" s="492"/>
      <c r="I432" s="492"/>
      <c r="J432" s="492"/>
      <c r="K432" s="492"/>
      <c r="L432" s="185"/>
      <c r="M432" s="385"/>
    </row>
    <row r="433" spans="1:13" ht="23.25" customHeight="1">
      <c r="A433" s="493"/>
      <c r="B433" s="17" t="s">
        <v>794</v>
      </c>
      <c r="C433" s="492"/>
      <c r="D433" s="492"/>
      <c r="E433" s="492"/>
      <c r="F433" s="492"/>
      <c r="G433" s="492"/>
      <c r="H433" s="492"/>
      <c r="I433" s="492"/>
      <c r="J433" s="492"/>
      <c r="K433" s="492"/>
      <c r="L433" s="185"/>
      <c r="M433" s="385"/>
    </row>
    <row r="434" spans="1:13" ht="23.25" customHeight="1">
      <c r="A434" s="385"/>
      <c r="B434" s="498" t="s">
        <v>795</v>
      </c>
      <c r="C434" s="385"/>
      <c r="D434" s="385"/>
      <c r="E434" s="385"/>
      <c r="F434" s="385"/>
      <c r="G434" s="385"/>
      <c r="H434" s="385"/>
      <c r="I434" s="385"/>
      <c r="J434" s="385"/>
      <c r="K434" s="385"/>
      <c r="L434" s="499"/>
      <c r="M434" s="385"/>
    </row>
    <row r="435" spans="1:13" ht="23.25" customHeight="1">
      <c r="A435" s="385"/>
      <c r="B435" s="483" t="s">
        <v>796</v>
      </c>
      <c r="C435" s="385"/>
      <c r="D435" s="385"/>
      <c r="E435" s="385"/>
      <c r="F435" s="385"/>
      <c r="G435" s="385"/>
      <c r="H435" s="385"/>
      <c r="I435" s="385"/>
      <c r="J435" s="385"/>
      <c r="K435" s="385"/>
      <c r="L435" s="499"/>
      <c r="M435" s="385"/>
    </row>
    <row r="436" spans="1:13" ht="23.25" customHeight="1">
      <c r="A436" s="385"/>
      <c r="B436" s="385" t="s">
        <v>797</v>
      </c>
      <c r="C436" s="385"/>
      <c r="D436" s="385"/>
      <c r="E436" s="385"/>
      <c r="F436" s="385"/>
      <c r="G436" s="385"/>
      <c r="H436" s="385"/>
      <c r="I436" s="385"/>
      <c r="J436" s="385"/>
      <c r="K436" s="385"/>
      <c r="L436" s="499"/>
      <c r="M436" s="385"/>
    </row>
    <row r="437" spans="1:13" ht="23.25" customHeight="1">
      <c r="A437" s="385"/>
      <c r="B437" s="385" t="s">
        <v>798</v>
      </c>
      <c r="C437" s="385"/>
      <c r="D437" s="385"/>
      <c r="E437" s="385"/>
      <c r="F437" s="385"/>
      <c r="G437" s="385"/>
      <c r="H437" s="385"/>
      <c r="I437" s="385"/>
      <c r="J437" s="385"/>
      <c r="K437" s="385"/>
      <c r="L437" s="499"/>
      <c r="M437" s="385"/>
    </row>
    <row r="438" spans="1:13" ht="23.25" customHeight="1">
      <c r="A438" s="385"/>
      <c r="B438" s="483" t="s">
        <v>799</v>
      </c>
      <c r="C438" s="385"/>
      <c r="D438" s="385"/>
      <c r="E438" s="385"/>
      <c r="F438" s="385"/>
      <c r="G438" s="385"/>
      <c r="H438" s="385"/>
      <c r="I438" s="385"/>
      <c r="J438" s="385"/>
      <c r="K438" s="385"/>
      <c r="L438" s="499"/>
      <c r="M438" s="385"/>
    </row>
    <row r="439" spans="1:13" ht="23.25" customHeight="1">
      <c r="A439" s="385"/>
      <c r="B439" s="385" t="s">
        <v>800</v>
      </c>
      <c r="C439" s="385"/>
      <c r="D439" s="385"/>
      <c r="E439" s="385"/>
      <c r="F439" s="385"/>
      <c r="G439" s="385"/>
      <c r="H439" s="385"/>
      <c r="I439" s="385"/>
      <c r="J439" s="385"/>
      <c r="K439" s="385"/>
      <c r="L439" s="499"/>
      <c r="M439" s="385"/>
    </row>
    <row r="440" spans="1:13" ht="23.25" customHeight="1">
      <c r="A440" s="385"/>
      <c r="B440" s="385" t="s">
        <v>801</v>
      </c>
      <c r="C440" s="385"/>
      <c r="D440" s="385"/>
      <c r="E440" s="385"/>
      <c r="F440" s="385"/>
      <c r="G440" s="385"/>
      <c r="H440" s="385"/>
      <c r="I440" s="385"/>
      <c r="J440" s="385"/>
      <c r="K440" s="385"/>
      <c r="L440" s="499"/>
      <c r="M440" s="385"/>
    </row>
    <row r="441" spans="1:13" ht="23.25" customHeight="1">
      <c r="A441" s="385"/>
      <c r="B441" s="385" t="s">
        <v>802</v>
      </c>
      <c r="C441" s="385"/>
      <c r="D441" s="385"/>
      <c r="E441" s="385"/>
      <c r="F441" s="385"/>
      <c r="G441" s="385"/>
      <c r="H441" s="385"/>
      <c r="I441" s="385"/>
      <c r="J441" s="385"/>
      <c r="K441" s="385"/>
      <c r="L441" s="499"/>
      <c r="M441" s="385"/>
    </row>
    <row r="442" spans="1:13" ht="23.25" customHeight="1">
      <c r="A442" s="385"/>
      <c r="B442" s="17" t="s">
        <v>803</v>
      </c>
      <c r="C442" s="385"/>
      <c r="D442" s="385"/>
      <c r="E442" s="385"/>
      <c r="F442" s="385"/>
      <c r="G442" s="385"/>
      <c r="H442" s="385"/>
      <c r="I442" s="385"/>
      <c r="J442" s="385"/>
      <c r="K442" s="385"/>
      <c r="L442" s="499"/>
      <c r="M442" s="385"/>
    </row>
    <row r="443" spans="1:13" ht="23.25" customHeight="1">
      <c r="A443" s="385"/>
      <c r="B443" s="498" t="s">
        <v>804</v>
      </c>
      <c r="C443" s="385"/>
      <c r="D443" s="385"/>
      <c r="E443" s="385"/>
      <c r="F443" s="385"/>
      <c r="G443" s="385"/>
      <c r="H443" s="385"/>
      <c r="I443" s="385"/>
      <c r="J443" s="385"/>
      <c r="K443" s="385"/>
      <c r="L443" s="499"/>
      <c r="M443" s="385"/>
    </row>
    <row r="444" spans="1:13" ht="23.25" customHeight="1">
      <c r="A444" s="385"/>
      <c r="B444" s="483" t="s">
        <v>805</v>
      </c>
      <c r="C444" s="385"/>
      <c r="D444" s="385"/>
      <c r="E444" s="385"/>
      <c r="F444" s="385"/>
      <c r="G444" s="385"/>
      <c r="H444" s="385"/>
      <c r="I444" s="385"/>
      <c r="J444" s="385"/>
      <c r="K444" s="385"/>
      <c r="L444" s="499"/>
      <c r="M444" s="385"/>
    </row>
    <row r="445" spans="1:13" ht="23.25" customHeight="1">
      <c r="A445" s="385"/>
      <c r="B445" s="500" t="s">
        <v>806</v>
      </c>
      <c r="C445" s="385"/>
      <c r="D445" s="385"/>
      <c r="E445" s="385"/>
      <c r="F445" s="385"/>
      <c r="G445" s="385"/>
      <c r="H445" s="385"/>
      <c r="I445" s="385"/>
      <c r="J445" s="385"/>
      <c r="K445" s="385"/>
      <c r="L445" s="499"/>
      <c r="M445" s="385"/>
    </row>
    <row r="446" spans="1:13" ht="23.25" customHeight="1">
      <c r="A446" s="385"/>
      <c r="B446" s="483" t="s">
        <v>807</v>
      </c>
      <c r="D446" s="385"/>
      <c r="E446" s="385"/>
      <c r="F446" s="385"/>
      <c r="G446" s="385"/>
      <c r="H446" s="385"/>
      <c r="I446" s="385"/>
      <c r="J446" s="385"/>
      <c r="K446" s="385"/>
      <c r="L446" s="499"/>
      <c r="M446" s="355"/>
    </row>
    <row r="447" spans="1:13" ht="23.25" customHeight="1">
      <c r="A447" s="385"/>
      <c r="B447" s="17" t="s">
        <v>808</v>
      </c>
      <c r="D447" s="385"/>
      <c r="E447" s="385"/>
      <c r="F447" s="385"/>
      <c r="G447" s="385"/>
      <c r="H447" s="385"/>
      <c r="I447" s="385"/>
      <c r="J447" s="385"/>
      <c r="K447" s="385"/>
      <c r="L447" s="499"/>
      <c r="M447" s="355"/>
    </row>
    <row r="448" spans="1:13" ht="23.25" customHeight="1">
      <c r="A448" s="385"/>
      <c r="B448" s="385" t="s">
        <v>809</v>
      </c>
      <c r="D448" s="385"/>
      <c r="E448" s="385"/>
      <c r="F448" s="385"/>
      <c r="G448" s="385"/>
      <c r="H448" s="385"/>
      <c r="I448" s="385"/>
      <c r="J448" s="385"/>
      <c r="K448" s="385"/>
      <c r="L448" s="499"/>
    </row>
    <row r="449" spans="1:12" ht="23.25" customHeight="1">
      <c r="A449" s="385"/>
      <c r="B449" s="483" t="s">
        <v>810</v>
      </c>
      <c r="D449" s="385"/>
      <c r="E449" s="385"/>
      <c r="F449" s="385"/>
      <c r="G449" s="385"/>
      <c r="H449" s="385"/>
      <c r="I449" s="385"/>
      <c r="J449" s="385"/>
      <c r="K449" s="385"/>
      <c r="L449" s="499"/>
    </row>
    <row r="450" spans="1:12" ht="23.25" customHeight="1">
      <c r="A450" s="385"/>
      <c r="B450" s="385" t="s">
        <v>811</v>
      </c>
      <c r="D450" s="385"/>
      <c r="E450" s="385"/>
      <c r="F450" s="385"/>
      <c r="G450" s="385"/>
      <c r="H450" s="385"/>
      <c r="I450" s="385"/>
      <c r="J450" s="385"/>
      <c r="K450" s="385"/>
      <c r="L450" s="499"/>
    </row>
    <row r="451" spans="1:12" ht="23.25" customHeight="1">
      <c r="A451" s="385"/>
      <c r="B451" s="17" t="s">
        <v>812</v>
      </c>
      <c r="D451" s="385"/>
      <c r="E451" s="385"/>
      <c r="F451" s="385"/>
      <c r="G451" s="385"/>
      <c r="H451" s="385"/>
      <c r="I451" s="385"/>
      <c r="J451" s="385"/>
      <c r="K451" s="385"/>
      <c r="L451" s="499"/>
    </row>
    <row r="452" spans="1:12" ht="23.25" customHeight="1">
      <c r="A452" s="385"/>
      <c r="B452" s="17"/>
      <c r="D452" s="385"/>
      <c r="E452" s="385"/>
      <c r="F452" s="385"/>
      <c r="G452" s="385"/>
      <c r="H452" s="385"/>
      <c r="I452" s="385"/>
      <c r="J452" s="385"/>
      <c r="K452" s="385"/>
      <c r="L452" s="499"/>
    </row>
    <row r="453" spans="1:12" ht="22.9" customHeight="1">
      <c r="A453" s="385"/>
      <c r="B453" s="17"/>
      <c r="D453" s="385"/>
      <c r="E453" s="385"/>
      <c r="F453" s="385"/>
      <c r="G453" s="385"/>
      <c r="H453" s="385"/>
      <c r="I453" s="385"/>
      <c r="J453" s="385"/>
      <c r="K453" s="385"/>
      <c r="L453" s="499"/>
    </row>
    <row r="454" spans="1:12" ht="22.9" customHeight="1">
      <c r="A454" s="355"/>
      <c r="B454" s="185"/>
      <c r="D454" s="23" t="s">
        <v>33</v>
      </c>
      <c r="E454" s="17"/>
      <c r="F454" s="404"/>
      <c r="G454" s="355"/>
      <c r="H454" s="404"/>
      <c r="I454" s="404"/>
      <c r="J454" s="355"/>
      <c r="K454" s="404"/>
      <c r="L454" s="355"/>
    </row>
    <row r="455" spans="1:12" ht="22.9" customHeight="1">
      <c r="A455" s="355"/>
      <c r="B455" s="185"/>
      <c r="D455" s="23" t="s">
        <v>34</v>
      </c>
      <c r="E455" s="17"/>
      <c r="F455" s="403"/>
      <c r="G455" s="355"/>
      <c r="H455" s="404"/>
      <c r="I455" s="404"/>
      <c r="J455" s="355"/>
      <c r="K455" s="404"/>
      <c r="L455" s="355"/>
    </row>
  </sheetData>
  <mergeCells count="35">
    <mergeCell ref="A415:L415"/>
    <mergeCell ref="F200:H200"/>
    <mergeCell ref="J200:L200"/>
    <mergeCell ref="A300:L300"/>
    <mergeCell ref="A223:L223"/>
    <mergeCell ref="A376:L376"/>
    <mergeCell ref="F228:H228"/>
    <mergeCell ref="J382:L382"/>
    <mergeCell ref="F382:H382"/>
    <mergeCell ref="J228:L228"/>
    <mergeCell ref="F359:H359"/>
    <mergeCell ref="J359:L359"/>
    <mergeCell ref="F174:H174"/>
    <mergeCell ref="J174:L174"/>
    <mergeCell ref="A185:L185"/>
    <mergeCell ref="F190:H190"/>
    <mergeCell ref="A337:L337"/>
    <mergeCell ref="J190:L190"/>
    <mergeCell ref="F235:H235"/>
    <mergeCell ref="J235:L235"/>
    <mergeCell ref="A260:L260"/>
    <mergeCell ref="F161:H161"/>
    <mergeCell ref="J161:L161"/>
    <mergeCell ref="A147:L147"/>
    <mergeCell ref="A1:L1"/>
    <mergeCell ref="F10:H10"/>
    <mergeCell ref="J10:L10"/>
    <mergeCell ref="A35:L35"/>
    <mergeCell ref="B39:D39"/>
    <mergeCell ref="A69:L69"/>
    <mergeCell ref="F75:H75"/>
    <mergeCell ref="J75:L75"/>
    <mergeCell ref="A108:L108"/>
    <mergeCell ref="F115:H115"/>
    <mergeCell ref="J115:L115"/>
  </mergeCells>
  <pageMargins left="0.68" right="0.15748031496062992" top="0.62" bottom="0.51181102362204722" header="0.35433070866141736" footer="0.39370078740157483"/>
  <pageSetup paperSize="9" scale="82" fitToHeight="0" orientation="portrait" r:id="rId1"/>
  <rowBreaks count="10" manualBreakCount="10">
    <brk id="34" max="12" man="1"/>
    <brk id="68" max="12" man="1"/>
    <brk id="107" max="12" man="1"/>
    <brk id="146" max="12" man="1"/>
    <brk id="184" max="12" man="1"/>
    <brk id="222" max="12" man="1"/>
    <brk id="299" max="12" man="1"/>
    <brk id="336" max="12" man="1"/>
    <brk id="375" max="12" man="1"/>
    <brk id="414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AD74"/>
  <sheetViews>
    <sheetView view="pageBreakPreview" topLeftCell="A53" zoomScale="55" zoomScaleNormal="55" zoomScaleSheetLayoutView="55" workbookViewId="0">
      <selection activeCell="G70" sqref="G70"/>
    </sheetView>
  </sheetViews>
  <sheetFormatPr defaultColWidth="8.625" defaultRowHeight="27" customHeight="1"/>
  <cols>
    <col min="1" max="1" width="31" style="17" customWidth="1"/>
    <col min="2" max="2" width="4.625" style="17" customWidth="1"/>
    <col min="3" max="3" width="12.625" style="17" customWidth="1"/>
    <col min="4" max="4" width="1.125" style="17" customWidth="1"/>
    <col min="5" max="5" width="12.625" style="17" customWidth="1"/>
    <col min="6" max="6" width="1.125" style="17" customWidth="1"/>
    <col min="7" max="7" width="12.625" style="17" customWidth="1"/>
    <col min="8" max="8" width="1.125" style="17" customWidth="1"/>
    <col min="9" max="9" width="12.625" style="17" customWidth="1"/>
    <col min="10" max="10" width="1.125" style="17" customWidth="1"/>
    <col min="11" max="11" width="12.625" style="17" customWidth="1"/>
    <col min="12" max="12" width="1.125" style="17" customWidth="1"/>
    <col min="13" max="13" width="12.625" style="17" customWidth="1"/>
    <col min="14" max="14" width="1.125" style="17" customWidth="1"/>
    <col min="15" max="15" width="12.625" style="17" customWidth="1"/>
    <col min="16" max="16" width="1.125" style="17" customWidth="1"/>
    <col min="17" max="17" width="12.625" style="17" customWidth="1"/>
    <col min="18" max="18" width="1.125" style="17" customWidth="1"/>
    <col min="19" max="19" width="12.625" style="17" customWidth="1"/>
    <col min="20" max="20" width="1.125" style="17" customWidth="1"/>
    <col min="21" max="21" width="12.625" style="17" customWidth="1"/>
    <col min="22" max="22" width="1.125" style="17" customWidth="1"/>
    <col min="23" max="23" width="12.625" style="17" customWidth="1"/>
    <col min="24" max="24" width="1.125" style="17" customWidth="1"/>
    <col min="25" max="25" width="12.625" style="17" customWidth="1"/>
    <col min="26" max="26" width="1.125" style="17" customWidth="1"/>
    <col min="27" max="27" width="12.625" style="17" customWidth="1"/>
    <col min="28" max="28" width="1.125" style="17" customWidth="1"/>
    <col min="29" max="29" width="12.625" style="17" customWidth="1"/>
    <col min="30" max="30" width="1.5" style="146" customWidth="1"/>
    <col min="31" max="16384" width="8.625" style="17"/>
  </cols>
  <sheetData>
    <row r="1" spans="1:30" s="185" customFormat="1" ht="27" customHeight="1">
      <c r="A1" s="552" t="s">
        <v>813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  <c r="O1" s="552"/>
      <c r="P1" s="552"/>
      <c r="Q1" s="552"/>
      <c r="R1" s="552"/>
      <c r="S1" s="552"/>
      <c r="T1" s="552"/>
      <c r="U1" s="552"/>
      <c r="V1" s="552"/>
      <c r="W1" s="552"/>
      <c r="X1" s="552"/>
      <c r="Y1" s="552"/>
      <c r="Z1" s="552"/>
      <c r="AA1" s="552"/>
      <c r="AB1" s="552"/>
      <c r="AC1" s="552"/>
      <c r="AD1" s="16"/>
    </row>
    <row r="2" spans="1:30" s="185" customFormat="1" ht="27" customHeight="1">
      <c r="A2" s="355"/>
      <c r="B2" s="355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355"/>
      <c r="X2" s="355"/>
      <c r="Y2" s="404"/>
      <c r="Z2" s="404"/>
      <c r="AC2" s="386" t="s">
        <v>36</v>
      </c>
      <c r="AD2" s="16"/>
    </row>
    <row r="3" spans="1:30" s="185" customFormat="1" ht="27" customHeight="1">
      <c r="A3" s="355"/>
      <c r="B3" s="355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404"/>
      <c r="S3" s="404"/>
      <c r="T3" s="404"/>
      <c r="U3" s="404"/>
      <c r="V3" s="404"/>
      <c r="W3" s="355"/>
      <c r="X3" s="355"/>
      <c r="Y3" s="404"/>
      <c r="Z3" s="404"/>
      <c r="AA3" s="355"/>
      <c r="AB3" s="355"/>
      <c r="AC3" s="355"/>
      <c r="AD3" s="16"/>
    </row>
    <row r="4" spans="1:30" ht="27" customHeight="1">
      <c r="A4" s="501"/>
      <c r="B4" s="501"/>
      <c r="C4" s="559" t="s">
        <v>814</v>
      </c>
      <c r="D4" s="559"/>
      <c r="E4" s="559"/>
      <c r="F4" s="559"/>
      <c r="G4" s="559"/>
      <c r="H4" s="559"/>
      <c r="I4" s="559"/>
      <c r="J4" s="559"/>
      <c r="K4" s="559"/>
      <c r="L4" s="559"/>
      <c r="M4" s="559"/>
      <c r="N4" s="559"/>
      <c r="O4" s="559"/>
      <c r="P4" s="559"/>
      <c r="Q4" s="559"/>
      <c r="R4" s="559"/>
      <c r="S4" s="559"/>
      <c r="T4" s="559"/>
      <c r="U4" s="559"/>
      <c r="V4" s="559"/>
      <c r="W4" s="559"/>
      <c r="X4" s="559"/>
      <c r="Y4" s="559"/>
      <c r="Z4" s="559"/>
      <c r="AA4" s="559"/>
      <c r="AB4" s="559"/>
      <c r="AC4" s="559"/>
      <c r="AD4" s="174"/>
    </row>
    <row r="5" spans="1:30" ht="27" customHeight="1">
      <c r="A5" s="502"/>
      <c r="B5" s="502"/>
      <c r="C5" s="556" t="s">
        <v>722</v>
      </c>
      <c r="D5" s="556"/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P5" s="556"/>
      <c r="Q5" s="556"/>
      <c r="R5" s="556"/>
      <c r="S5" s="556"/>
      <c r="T5" s="556"/>
      <c r="U5" s="556"/>
      <c r="V5" s="556"/>
      <c r="W5" s="556"/>
      <c r="X5" s="556"/>
      <c r="Y5" s="556"/>
      <c r="Z5" s="556"/>
      <c r="AA5" s="556"/>
      <c r="AB5" s="556"/>
      <c r="AC5" s="556"/>
      <c r="AD5" s="504"/>
    </row>
    <row r="6" spans="1:30" ht="27" customHeight="1">
      <c r="A6" s="502"/>
      <c r="B6" s="502"/>
      <c r="C6" s="556" t="s">
        <v>815</v>
      </c>
      <c r="D6" s="556"/>
      <c r="E6" s="556"/>
      <c r="F6" s="556"/>
      <c r="G6" s="556"/>
      <c r="H6" s="556"/>
      <c r="I6" s="556"/>
      <c r="J6" s="556"/>
      <c r="K6" s="556"/>
      <c r="L6" s="556"/>
      <c r="M6" s="556"/>
      <c r="N6" s="556"/>
      <c r="O6" s="556"/>
      <c r="P6" s="556"/>
      <c r="Q6" s="556"/>
      <c r="R6" s="556"/>
      <c r="S6" s="556"/>
      <c r="T6" s="556"/>
      <c r="U6" s="556"/>
      <c r="V6" s="556"/>
      <c r="W6" s="556"/>
      <c r="X6" s="556"/>
      <c r="Y6" s="556"/>
      <c r="Z6" s="556"/>
      <c r="AA6" s="556"/>
      <c r="AB6" s="556"/>
      <c r="AC6" s="556"/>
      <c r="AD6" s="504"/>
    </row>
    <row r="7" spans="1:30" ht="27" customHeight="1">
      <c r="A7" s="502"/>
      <c r="B7" s="502"/>
      <c r="C7" s="557" t="s">
        <v>816</v>
      </c>
      <c r="D7" s="557"/>
      <c r="E7" s="557"/>
      <c r="F7" s="557"/>
      <c r="G7" s="557"/>
      <c r="H7" s="557"/>
      <c r="I7" s="557"/>
      <c r="J7" s="557"/>
      <c r="K7" s="557"/>
      <c r="L7" s="557"/>
      <c r="M7" s="557"/>
      <c r="N7" s="505"/>
      <c r="O7" s="556" t="s">
        <v>817</v>
      </c>
      <c r="P7" s="556"/>
      <c r="Q7" s="556"/>
      <c r="R7" s="505"/>
      <c r="S7" s="558"/>
      <c r="T7" s="558"/>
      <c r="U7" s="558"/>
      <c r="V7" s="505"/>
      <c r="W7" s="558"/>
      <c r="X7" s="558"/>
      <c r="Y7" s="558"/>
      <c r="Z7" s="505"/>
      <c r="AA7" s="558"/>
      <c r="AB7" s="558"/>
      <c r="AC7" s="558"/>
      <c r="AD7" s="504"/>
    </row>
    <row r="8" spans="1:30" ht="27" customHeight="1">
      <c r="A8" s="502"/>
      <c r="B8" s="502"/>
      <c r="C8" s="558" t="s">
        <v>651</v>
      </c>
      <c r="D8" s="556"/>
      <c r="E8" s="556"/>
      <c r="F8" s="505"/>
      <c r="G8" s="556" t="s">
        <v>818</v>
      </c>
      <c r="H8" s="556"/>
      <c r="I8" s="556"/>
      <c r="J8" s="505"/>
      <c r="K8" s="556" t="s">
        <v>819</v>
      </c>
      <c r="L8" s="556"/>
      <c r="M8" s="556"/>
      <c r="N8" s="505"/>
      <c r="O8" s="556" t="s">
        <v>820</v>
      </c>
      <c r="P8" s="556"/>
      <c r="Q8" s="556"/>
      <c r="R8" s="505"/>
      <c r="S8" s="556" t="s">
        <v>821</v>
      </c>
      <c r="T8" s="556"/>
      <c r="U8" s="556"/>
      <c r="V8" s="505"/>
      <c r="W8" s="556" t="s">
        <v>355</v>
      </c>
      <c r="X8" s="556"/>
      <c r="Y8" s="556"/>
      <c r="Z8" s="505"/>
      <c r="AA8" s="556" t="s">
        <v>822</v>
      </c>
      <c r="AB8" s="556"/>
      <c r="AC8" s="556"/>
      <c r="AD8" s="506"/>
    </row>
    <row r="9" spans="1:30" ht="27" customHeight="1">
      <c r="A9" s="502"/>
      <c r="B9" s="502"/>
      <c r="C9" s="507">
        <v>2566</v>
      </c>
      <c r="D9" s="187"/>
      <c r="E9" s="507">
        <v>2565</v>
      </c>
      <c r="F9" s="508"/>
      <c r="G9" s="507">
        <v>2566</v>
      </c>
      <c r="H9" s="187"/>
      <c r="I9" s="507">
        <v>2565</v>
      </c>
      <c r="J9" s="508"/>
      <c r="K9" s="507">
        <v>2566</v>
      </c>
      <c r="L9" s="187"/>
      <c r="M9" s="507">
        <v>2565</v>
      </c>
      <c r="N9" s="508"/>
      <c r="O9" s="507">
        <v>2566</v>
      </c>
      <c r="P9" s="187"/>
      <c r="Q9" s="507">
        <v>2565</v>
      </c>
      <c r="R9" s="508"/>
      <c r="S9" s="507">
        <v>2566</v>
      </c>
      <c r="T9" s="187"/>
      <c r="U9" s="507">
        <v>2565</v>
      </c>
      <c r="V9" s="508"/>
      <c r="W9" s="507">
        <v>2566</v>
      </c>
      <c r="X9" s="187"/>
      <c r="Y9" s="507">
        <v>2565</v>
      </c>
      <c r="Z9" s="508"/>
      <c r="AA9" s="507">
        <v>2566</v>
      </c>
      <c r="AB9" s="187"/>
      <c r="AC9" s="507">
        <v>2565</v>
      </c>
      <c r="AD9" s="508"/>
    </row>
    <row r="10" spans="1:30" ht="27" customHeight="1">
      <c r="A10" s="502"/>
      <c r="B10" s="502"/>
      <c r="C10" s="503"/>
      <c r="D10" s="505"/>
      <c r="E10" s="503"/>
      <c r="F10" s="505"/>
      <c r="G10" s="503"/>
      <c r="H10" s="505"/>
      <c r="I10" s="503"/>
      <c r="J10" s="505"/>
      <c r="K10" s="503"/>
      <c r="L10" s="505"/>
      <c r="M10" s="503"/>
      <c r="N10" s="505"/>
      <c r="O10" s="503"/>
      <c r="P10" s="505"/>
      <c r="Q10" s="503"/>
      <c r="R10" s="505"/>
      <c r="S10" s="503"/>
      <c r="T10" s="505"/>
      <c r="U10" s="503"/>
      <c r="V10" s="505"/>
      <c r="W10" s="503"/>
      <c r="X10" s="505"/>
      <c r="Y10" s="503"/>
      <c r="Z10" s="505"/>
      <c r="AA10" s="503" t="s">
        <v>823</v>
      </c>
      <c r="AB10" s="505"/>
      <c r="AC10" s="503" t="s">
        <v>823</v>
      </c>
      <c r="AD10" s="504"/>
    </row>
    <row r="11" spans="1:30" ht="27" customHeight="1">
      <c r="A11" s="501"/>
      <c r="B11" s="501"/>
      <c r="C11" s="509"/>
      <c r="D11" s="509"/>
      <c r="E11" s="509"/>
      <c r="F11" s="509"/>
      <c r="G11" s="509"/>
      <c r="H11" s="509"/>
      <c r="I11" s="509"/>
      <c r="J11" s="509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509"/>
      <c r="V11" s="509"/>
      <c r="W11" s="509"/>
      <c r="X11" s="509"/>
      <c r="Y11" s="509"/>
      <c r="Z11" s="509"/>
      <c r="AA11" s="510"/>
      <c r="AB11" s="510"/>
      <c r="AC11" s="510"/>
      <c r="AD11" s="504"/>
    </row>
    <row r="12" spans="1:30" ht="27" customHeight="1">
      <c r="A12" s="511" t="s">
        <v>824</v>
      </c>
      <c r="B12" s="511"/>
      <c r="C12" s="188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8"/>
      <c r="P12" s="189"/>
      <c r="Q12" s="188"/>
      <c r="R12" s="189"/>
      <c r="S12" s="188"/>
      <c r="T12" s="189"/>
      <c r="U12" s="188"/>
      <c r="V12" s="189"/>
      <c r="W12" s="188"/>
      <c r="X12" s="189"/>
      <c r="Y12" s="188"/>
      <c r="Z12" s="189"/>
      <c r="AA12" s="188"/>
      <c r="AB12" s="189"/>
      <c r="AC12" s="188"/>
      <c r="AD12" s="16"/>
    </row>
    <row r="13" spans="1:30" ht="27" customHeight="1">
      <c r="A13" s="512" t="s">
        <v>825</v>
      </c>
      <c r="B13" s="513"/>
      <c r="C13" s="30">
        <v>0</v>
      </c>
      <c r="D13" s="190"/>
      <c r="E13" s="30">
        <v>0</v>
      </c>
      <c r="F13" s="190"/>
      <c r="G13" s="30">
        <v>0</v>
      </c>
      <c r="H13" s="190"/>
      <c r="I13" s="30">
        <v>0</v>
      </c>
      <c r="J13" s="190"/>
      <c r="K13" s="30">
        <v>0</v>
      </c>
      <c r="L13" s="190"/>
      <c r="M13" s="30">
        <v>0</v>
      </c>
      <c r="N13" s="190"/>
      <c r="O13" s="191">
        <v>124.27</v>
      </c>
      <c r="P13" s="190"/>
      <c r="Q13" s="191">
        <v>1.58</v>
      </c>
      <c r="R13" s="190"/>
      <c r="S13" s="191">
        <f>0.47+2.62</f>
        <v>3.09</v>
      </c>
      <c r="T13" s="190"/>
      <c r="U13" s="190">
        <v>60.08</v>
      </c>
      <c r="V13" s="190"/>
      <c r="W13" s="191">
        <f>C13+G13+K13+O13+S13</f>
        <v>127.36</v>
      </c>
      <c r="X13" s="190"/>
      <c r="Y13" s="191">
        <f t="shared" ref="Y13:Y18" si="0">E13+I13+M13+Q13+U13</f>
        <v>61.66</v>
      </c>
      <c r="Z13" s="190"/>
      <c r="AA13" s="192" t="s">
        <v>826</v>
      </c>
      <c r="AB13" s="514"/>
      <c r="AC13" s="515" t="s">
        <v>827</v>
      </c>
      <c r="AD13" s="16"/>
    </row>
    <row r="14" spans="1:30" ht="27" customHeight="1">
      <c r="A14" s="512" t="s">
        <v>828</v>
      </c>
      <c r="B14" s="513"/>
      <c r="C14" s="30">
        <v>0</v>
      </c>
      <c r="D14" s="190"/>
      <c r="E14" s="30">
        <v>0</v>
      </c>
      <c r="F14" s="190"/>
      <c r="G14" s="30">
        <v>0</v>
      </c>
      <c r="H14" s="190"/>
      <c r="I14" s="30">
        <v>0</v>
      </c>
      <c r="J14" s="190"/>
      <c r="K14" s="30">
        <v>0</v>
      </c>
      <c r="L14" s="190"/>
      <c r="M14" s="30">
        <v>0</v>
      </c>
      <c r="N14" s="190"/>
      <c r="O14" s="30">
        <v>0</v>
      </c>
      <c r="P14" s="190"/>
      <c r="Q14" s="30">
        <v>0</v>
      </c>
      <c r="R14" s="190"/>
      <c r="S14" s="191">
        <v>397.5</v>
      </c>
      <c r="T14" s="190"/>
      <c r="U14" s="190">
        <v>328.91</v>
      </c>
      <c r="V14" s="190"/>
      <c r="W14" s="191">
        <f t="shared" ref="W14:W18" si="1">C14+G14+K14+O14+S14</f>
        <v>397.5</v>
      </c>
      <c r="X14" s="190"/>
      <c r="Y14" s="191">
        <f>E14+I14+M14+Q14+U14</f>
        <v>328.91</v>
      </c>
      <c r="Z14" s="190"/>
      <c r="AA14" s="30">
        <v>0</v>
      </c>
      <c r="AB14" s="193"/>
      <c r="AC14" s="30">
        <v>0</v>
      </c>
      <c r="AD14" s="16"/>
    </row>
    <row r="15" spans="1:30" ht="27" customHeight="1">
      <c r="A15" s="512" t="s">
        <v>384</v>
      </c>
      <c r="B15" s="513"/>
      <c r="C15" s="30">
        <v>0</v>
      </c>
      <c r="D15" s="190"/>
      <c r="E15" s="30">
        <v>0</v>
      </c>
      <c r="F15" s="190"/>
      <c r="G15" s="30">
        <v>0</v>
      </c>
      <c r="H15" s="190"/>
      <c r="I15" s="30">
        <v>0</v>
      </c>
      <c r="J15" s="190"/>
      <c r="K15" s="30">
        <v>0</v>
      </c>
      <c r="L15" s="190"/>
      <c r="M15" s="30">
        <v>0</v>
      </c>
      <c r="N15" s="190"/>
      <c r="O15" s="30">
        <v>0</v>
      </c>
      <c r="P15" s="190"/>
      <c r="Q15" s="30">
        <v>0</v>
      </c>
      <c r="R15" s="190"/>
      <c r="S15" s="30">
        <v>240.02</v>
      </c>
      <c r="T15" s="190"/>
      <c r="U15" s="30">
        <v>408.74</v>
      </c>
      <c r="V15" s="190"/>
      <c r="W15" s="191">
        <f t="shared" si="1"/>
        <v>240.02</v>
      </c>
      <c r="X15" s="190"/>
      <c r="Y15" s="191">
        <f t="shared" si="0"/>
        <v>408.74</v>
      </c>
      <c r="Z15" s="190"/>
      <c r="AA15" s="30">
        <v>0</v>
      </c>
      <c r="AB15" s="193"/>
      <c r="AC15" s="30">
        <v>0</v>
      </c>
      <c r="AD15" s="144"/>
    </row>
    <row r="16" spans="1:30" ht="27" customHeight="1">
      <c r="A16" s="516" t="s">
        <v>414</v>
      </c>
      <c r="B16" s="517"/>
      <c r="C16" s="30">
        <v>58.74</v>
      </c>
      <c r="D16" s="190"/>
      <c r="E16" s="30">
        <v>16.79</v>
      </c>
      <c r="F16" s="190"/>
      <c r="G16" s="30">
        <v>0</v>
      </c>
      <c r="H16" s="190"/>
      <c r="I16" s="30">
        <v>0</v>
      </c>
      <c r="J16" s="190"/>
      <c r="K16" s="30">
        <v>0</v>
      </c>
      <c r="L16" s="190"/>
      <c r="M16" s="30">
        <v>0</v>
      </c>
      <c r="N16" s="190"/>
      <c r="O16" s="30">
        <v>0</v>
      </c>
      <c r="P16" s="190"/>
      <c r="Q16" s="30">
        <v>0</v>
      </c>
      <c r="R16" s="190"/>
      <c r="S16" s="190">
        <v>210.1</v>
      </c>
      <c r="T16" s="190"/>
      <c r="U16" s="190">
        <v>141.26</v>
      </c>
      <c r="V16" s="190"/>
      <c r="W16" s="191">
        <f t="shared" si="1"/>
        <v>268.83999999999997</v>
      </c>
      <c r="X16" s="190"/>
      <c r="Y16" s="191">
        <f>E16+I16+M16+Q16+U16</f>
        <v>158.04999999999998</v>
      </c>
      <c r="Z16" s="190"/>
      <c r="AA16" s="192" t="s">
        <v>829</v>
      </c>
      <c r="AB16" s="194"/>
      <c r="AC16" s="179">
        <v>0.45</v>
      </c>
      <c r="AD16" s="16"/>
    </row>
    <row r="17" spans="1:30" ht="27" customHeight="1">
      <c r="A17" s="512" t="s">
        <v>551</v>
      </c>
      <c r="B17" s="513"/>
      <c r="C17" s="30">
        <v>0</v>
      </c>
      <c r="D17" s="190"/>
      <c r="E17" s="30">
        <v>0</v>
      </c>
      <c r="F17" s="190"/>
      <c r="G17" s="191">
        <v>22.16</v>
      </c>
      <c r="H17" s="190"/>
      <c r="I17" s="191">
        <v>22.29</v>
      </c>
      <c r="J17" s="190"/>
      <c r="K17" s="30">
        <v>0</v>
      </c>
      <c r="L17" s="190"/>
      <c r="M17" s="30">
        <v>0</v>
      </c>
      <c r="N17" s="190"/>
      <c r="O17" s="30">
        <v>0</v>
      </c>
      <c r="P17" s="190"/>
      <c r="Q17" s="30">
        <v>0</v>
      </c>
      <c r="R17" s="190"/>
      <c r="S17" s="30">
        <v>0</v>
      </c>
      <c r="T17" s="190"/>
      <c r="U17" s="30">
        <v>0</v>
      </c>
      <c r="V17" s="190"/>
      <c r="W17" s="191">
        <f t="shared" si="1"/>
        <v>22.16</v>
      </c>
      <c r="X17" s="190"/>
      <c r="Y17" s="191">
        <f t="shared" si="0"/>
        <v>22.29</v>
      </c>
      <c r="Z17" s="190"/>
      <c r="AA17" s="192" t="s">
        <v>830</v>
      </c>
      <c r="AB17" s="193"/>
      <c r="AC17" s="179" t="s">
        <v>831</v>
      </c>
      <c r="AD17" s="504"/>
    </row>
    <row r="18" spans="1:30" ht="27" customHeight="1">
      <c r="A18" s="512" t="s">
        <v>388</v>
      </c>
      <c r="B18" s="513"/>
      <c r="C18" s="30">
        <v>0</v>
      </c>
      <c r="D18" s="190"/>
      <c r="E18" s="30">
        <v>0</v>
      </c>
      <c r="F18" s="190"/>
      <c r="G18" s="30">
        <v>0</v>
      </c>
      <c r="H18" s="190"/>
      <c r="I18" s="30">
        <v>0</v>
      </c>
      <c r="J18" s="190"/>
      <c r="K18" s="30">
        <v>0</v>
      </c>
      <c r="L18" s="190"/>
      <c r="M18" s="30">
        <v>0</v>
      </c>
      <c r="N18" s="190"/>
      <c r="O18" s="30">
        <v>0</v>
      </c>
      <c r="P18" s="190"/>
      <c r="Q18" s="30">
        <v>0</v>
      </c>
      <c r="R18" s="190"/>
      <c r="S18" s="191">
        <v>33.130000000000003</v>
      </c>
      <c r="T18" s="190"/>
      <c r="U18" s="190">
        <v>16.18</v>
      </c>
      <c r="V18" s="190"/>
      <c r="W18" s="191">
        <f t="shared" si="1"/>
        <v>33.130000000000003</v>
      </c>
      <c r="X18" s="190"/>
      <c r="Y18" s="191">
        <f t="shared" si="0"/>
        <v>16.18</v>
      </c>
      <c r="Z18" s="190"/>
      <c r="AA18" s="30">
        <v>0</v>
      </c>
      <c r="AB18" s="193"/>
      <c r="AC18" s="30">
        <v>0</v>
      </c>
      <c r="AD18" s="504"/>
    </row>
    <row r="19" spans="1:30" ht="27" customHeight="1" thickBot="1">
      <c r="A19" s="502"/>
      <c r="B19" s="502"/>
      <c r="C19" s="371">
        <f>SUM(C13:C18)</f>
        <v>58.74</v>
      </c>
      <c r="D19" s="195"/>
      <c r="E19" s="371">
        <f>SUM(E13:E18)</f>
        <v>16.79</v>
      </c>
      <c r="F19" s="195"/>
      <c r="G19" s="196">
        <f>SUM(G13:G18)</f>
        <v>22.16</v>
      </c>
      <c r="H19" s="195"/>
      <c r="I19" s="196">
        <f>SUM(I13:I18)</f>
        <v>22.29</v>
      </c>
      <c r="J19" s="195"/>
      <c r="K19" s="371">
        <f>SUM(K13:K18)</f>
        <v>0</v>
      </c>
      <c r="L19" s="195"/>
      <c r="M19" s="371">
        <f>SUM(M13:M18)</f>
        <v>0</v>
      </c>
      <c r="N19" s="195"/>
      <c r="O19" s="196">
        <f>SUM(O13:O18)</f>
        <v>124.27</v>
      </c>
      <c r="P19" s="195"/>
      <c r="Q19" s="196">
        <f>SUM(Q13:Q18)</f>
        <v>1.58</v>
      </c>
      <c r="R19" s="195"/>
      <c r="S19" s="196">
        <f>SUM(S13:S18)</f>
        <v>883.84</v>
      </c>
      <c r="T19" s="195"/>
      <c r="U19" s="196">
        <f>SUM(U13:U18)</f>
        <v>955.17</v>
      </c>
      <c r="V19" s="195"/>
      <c r="W19" s="196">
        <f>SUM(W13:W18)</f>
        <v>1089.0100000000002</v>
      </c>
      <c r="X19" s="195"/>
      <c r="Y19" s="196">
        <f>SUM(Y13:Y18)</f>
        <v>995.82999999999993</v>
      </c>
      <c r="Z19" s="195"/>
      <c r="AA19" s="197"/>
      <c r="AB19" s="198"/>
      <c r="AC19" s="197"/>
      <c r="AD19" s="504"/>
    </row>
    <row r="20" spans="1:30" ht="27" customHeight="1" thickTop="1">
      <c r="A20" s="502"/>
      <c r="B20" s="502"/>
      <c r="C20" s="199"/>
      <c r="D20" s="200"/>
      <c r="E20" s="199"/>
      <c r="F20" s="200"/>
      <c r="G20" s="199"/>
      <c r="H20" s="200"/>
      <c r="I20" s="199"/>
      <c r="J20" s="200"/>
      <c r="K20" s="199"/>
      <c r="L20" s="200"/>
      <c r="M20" s="199"/>
      <c r="N20" s="200"/>
      <c r="O20" s="199"/>
      <c r="P20" s="200"/>
      <c r="Q20" s="199"/>
      <c r="R20" s="200"/>
      <c r="S20" s="199"/>
      <c r="T20" s="200"/>
      <c r="U20" s="199"/>
      <c r="V20" s="200"/>
      <c r="W20" s="199"/>
      <c r="X20" s="200"/>
      <c r="Y20" s="199"/>
      <c r="Z20" s="200"/>
      <c r="AA20" s="197"/>
      <c r="AB20" s="198"/>
      <c r="AC20" s="197"/>
      <c r="AD20" s="16"/>
    </row>
    <row r="21" spans="1:30" ht="27" customHeight="1">
      <c r="A21" s="511" t="s">
        <v>832</v>
      </c>
      <c r="B21" s="511"/>
      <c r="C21" s="199"/>
      <c r="D21" s="200"/>
      <c r="E21" s="199"/>
      <c r="F21" s="200"/>
      <c r="G21" s="199"/>
      <c r="H21" s="200"/>
      <c r="I21" s="199"/>
      <c r="J21" s="200"/>
      <c r="K21" s="199"/>
      <c r="L21" s="200"/>
      <c r="M21" s="199"/>
      <c r="N21" s="200"/>
      <c r="O21" s="199"/>
      <c r="P21" s="200"/>
      <c r="Q21" s="199"/>
      <c r="R21" s="200"/>
      <c r="S21" s="199"/>
      <c r="T21" s="200"/>
      <c r="U21" s="199"/>
      <c r="V21" s="200"/>
      <c r="W21" s="199"/>
      <c r="X21" s="200"/>
      <c r="Y21" s="199"/>
      <c r="Z21" s="200"/>
      <c r="AA21" s="199"/>
      <c r="AB21" s="198"/>
      <c r="AC21" s="199"/>
      <c r="AD21" s="144"/>
    </row>
    <row r="22" spans="1:30" ht="27" customHeight="1">
      <c r="A22" s="512" t="s">
        <v>556</v>
      </c>
      <c r="B22" s="513"/>
      <c r="C22" s="30">
        <v>0</v>
      </c>
      <c r="D22" s="190"/>
      <c r="E22" s="30">
        <v>0</v>
      </c>
      <c r="F22" s="190"/>
      <c r="G22" s="30">
        <v>0</v>
      </c>
      <c r="H22" s="190"/>
      <c r="I22" s="30">
        <v>0</v>
      </c>
      <c r="J22" s="190"/>
      <c r="K22" s="30">
        <v>0</v>
      </c>
      <c r="L22" s="190"/>
      <c r="M22" s="30">
        <v>0</v>
      </c>
      <c r="N22" s="190"/>
      <c r="O22" s="30">
        <v>0</v>
      </c>
      <c r="P22" s="190"/>
      <c r="Q22" s="30">
        <v>0</v>
      </c>
      <c r="R22" s="190"/>
      <c r="S22" s="30">
        <v>578.94000000000005</v>
      </c>
      <c r="T22" s="30"/>
      <c r="U22" s="30">
        <v>553.37</v>
      </c>
      <c r="V22" s="30"/>
      <c r="W22" s="30">
        <f>C22+G22+K22+O22+S22</f>
        <v>578.94000000000005</v>
      </c>
      <c r="X22" s="30"/>
      <c r="Y22" s="30">
        <f>E22+I22+M22+Q22+U22</f>
        <v>553.37</v>
      </c>
      <c r="Z22" s="190"/>
      <c r="AA22" s="30">
        <v>0</v>
      </c>
      <c r="AB22" s="198"/>
      <c r="AC22" s="30">
        <v>0</v>
      </c>
      <c r="AD22" s="144"/>
    </row>
    <row r="23" spans="1:30" ht="27" customHeight="1">
      <c r="A23" s="512" t="s">
        <v>565</v>
      </c>
      <c r="B23" s="517"/>
      <c r="C23" s="30">
        <v>61.94</v>
      </c>
      <c r="D23" s="190"/>
      <c r="E23" s="30">
        <v>0</v>
      </c>
      <c r="F23" s="190"/>
      <c r="G23" s="30">
        <v>0</v>
      </c>
      <c r="H23" s="190"/>
      <c r="I23" s="30">
        <v>0</v>
      </c>
      <c r="J23" s="190"/>
      <c r="K23" s="30">
        <v>0</v>
      </c>
      <c r="L23" s="190"/>
      <c r="M23" s="30">
        <v>0</v>
      </c>
      <c r="N23" s="190"/>
      <c r="O23" s="30">
        <v>0</v>
      </c>
      <c r="P23" s="190"/>
      <c r="Q23" s="30">
        <v>0</v>
      </c>
      <c r="R23" s="190"/>
      <c r="S23" s="30">
        <v>77.13</v>
      </c>
      <c r="T23" s="30"/>
      <c r="U23" s="30">
        <v>49.77</v>
      </c>
      <c r="V23" s="30"/>
      <c r="W23" s="30">
        <f>C23+G23+K23+O23+S23</f>
        <v>139.07</v>
      </c>
      <c r="X23" s="30"/>
      <c r="Y23" s="30">
        <f>E23+I23+M23+Q23+U23</f>
        <v>49.77</v>
      </c>
      <c r="Z23" s="190"/>
      <c r="AA23" s="30">
        <v>0</v>
      </c>
      <c r="AB23" s="198"/>
      <c r="AC23" s="30">
        <v>0</v>
      </c>
      <c r="AD23" s="16"/>
    </row>
    <row r="24" spans="1:30" ht="27" customHeight="1">
      <c r="A24" s="512" t="s">
        <v>641</v>
      </c>
      <c r="C24" s="30">
        <v>3.52</v>
      </c>
      <c r="D24" s="190"/>
      <c r="E24" s="30">
        <v>1.38</v>
      </c>
      <c r="F24" s="30"/>
      <c r="G24" s="30">
        <v>12.02</v>
      </c>
      <c r="H24" s="30"/>
      <c r="I24" s="30">
        <v>3.45</v>
      </c>
      <c r="J24" s="30"/>
      <c r="K24" s="30">
        <v>9.18</v>
      </c>
      <c r="L24" s="30"/>
      <c r="M24" s="30">
        <v>8.39</v>
      </c>
      <c r="N24" s="30"/>
      <c r="O24" s="30">
        <v>0</v>
      </c>
      <c r="P24" s="30"/>
      <c r="Q24" s="30">
        <v>0</v>
      </c>
      <c r="R24" s="30"/>
      <c r="S24" s="30">
        <v>0</v>
      </c>
      <c r="T24" s="30"/>
      <c r="U24" s="30">
        <v>0</v>
      </c>
      <c r="V24" s="30"/>
      <c r="W24" s="30">
        <f>+C24+G24+K24+O24+S24</f>
        <v>24.72</v>
      </c>
      <c r="X24" s="30"/>
      <c r="Y24" s="30">
        <f>E24+I24+M24+Q24+U24</f>
        <v>13.22</v>
      </c>
      <c r="Z24" s="190"/>
      <c r="AA24" s="515" t="s">
        <v>833</v>
      </c>
      <c r="AB24" s="193"/>
      <c r="AC24" s="515" t="s">
        <v>834</v>
      </c>
      <c r="AD24" s="16"/>
    </row>
    <row r="25" spans="1:30" ht="27" customHeight="1" thickBot="1">
      <c r="C25" s="371">
        <f>SUM(C22:C24)</f>
        <v>65.459999999999994</v>
      </c>
      <c r="D25" s="201"/>
      <c r="E25" s="371">
        <f>SUM(E22:E24)</f>
        <v>1.38</v>
      </c>
      <c r="F25" s="201"/>
      <c r="G25" s="202">
        <f>SUM(G22:G24)</f>
        <v>12.02</v>
      </c>
      <c r="H25" s="201"/>
      <c r="I25" s="202">
        <f>SUM(I22:I24)</f>
        <v>3.45</v>
      </c>
      <c r="J25" s="201"/>
      <c r="K25" s="371">
        <f>SUM(K22:K24)</f>
        <v>9.18</v>
      </c>
      <c r="L25" s="201"/>
      <c r="M25" s="371">
        <f>SUM(M22:M24)</f>
        <v>8.39</v>
      </c>
      <c r="N25" s="201"/>
      <c r="O25" s="371">
        <f>SUM(O22:O24)</f>
        <v>0</v>
      </c>
      <c r="P25" s="201"/>
      <c r="Q25" s="371">
        <f>SUM(Q22:Q24)</f>
        <v>0</v>
      </c>
      <c r="R25" s="201"/>
      <c r="S25" s="202">
        <f>SUM(S22:S24)</f>
        <v>656.07</v>
      </c>
      <c r="T25" s="201"/>
      <c r="U25" s="202">
        <f>SUM(U22:U24)</f>
        <v>603.14</v>
      </c>
      <c r="V25" s="201"/>
      <c r="W25" s="202">
        <f>SUM(W22:W24)</f>
        <v>742.73</v>
      </c>
      <c r="X25" s="201"/>
      <c r="Y25" s="202">
        <f>SUM(Y22:Y24)</f>
        <v>616.36</v>
      </c>
      <c r="Z25" s="201"/>
      <c r="AA25" s="203"/>
      <c r="AB25" s="204"/>
      <c r="AC25" s="203"/>
      <c r="AD25" s="16"/>
    </row>
    <row r="26" spans="1:30" ht="27" customHeight="1" thickTop="1">
      <c r="C26" s="199"/>
      <c r="D26" s="200"/>
      <c r="E26" s="199"/>
      <c r="F26" s="200"/>
      <c r="G26" s="199"/>
      <c r="H26" s="200"/>
      <c r="I26" s="199"/>
      <c r="J26" s="200"/>
      <c r="K26" s="205"/>
      <c r="L26" s="200"/>
      <c r="M26" s="195"/>
      <c r="N26" s="200"/>
      <c r="O26" s="199"/>
      <c r="P26" s="200"/>
      <c r="Q26" s="199"/>
      <c r="R26" s="200"/>
      <c r="S26" s="199"/>
      <c r="T26" s="200"/>
      <c r="U26" s="199"/>
      <c r="V26" s="200"/>
      <c r="W26" s="199"/>
      <c r="X26" s="200"/>
      <c r="Y26" s="199"/>
      <c r="Z26" s="200"/>
      <c r="AA26" s="197"/>
      <c r="AB26" s="198"/>
      <c r="AC26" s="197"/>
      <c r="AD26" s="16"/>
    </row>
    <row r="27" spans="1:30" ht="27" customHeight="1">
      <c r="C27" s="518"/>
      <c r="D27" s="518"/>
      <c r="E27" s="518"/>
      <c r="F27" s="518"/>
      <c r="G27" s="518"/>
      <c r="H27" s="518"/>
      <c r="I27" s="518"/>
      <c r="J27" s="200"/>
      <c r="K27" s="205"/>
      <c r="L27" s="200"/>
      <c r="M27" s="200"/>
      <c r="N27" s="200"/>
      <c r="O27" s="199"/>
      <c r="P27" s="200"/>
      <c r="Q27" s="199"/>
      <c r="R27" s="200"/>
      <c r="S27" s="199"/>
      <c r="T27" s="200"/>
      <c r="U27" s="199"/>
      <c r="V27" s="200"/>
      <c r="W27" s="199"/>
      <c r="X27" s="200"/>
      <c r="Y27" s="199"/>
      <c r="Z27" s="200"/>
      <c r="AA27" s="197"/>
      <c r="AB27" s="198"/>
      <c r="AC27" s="197"/>
      <c r="AD27" s="16"/>
    </row>
    <row r="28" spans="1:30" ht="27" customHeight="1">
      <c r="C28" s="199"/>
      <c r="D28" s="200"/>
      <c r="E28" s="199"/>
      <c r="F28" s="200"/>
      <c r="G28" s="199"/>
      <c r="H28" s="200"/>
      <c r="I28" s="199"/>
      <c r="J28" s="200"/>
      <c r="K28" s="205"/>
      <c r="L28" s="200"/>
      <c r="M28" s="200"/>
      <c r="N28" s="200"/>
      <c r="O28" s="199"/>
      <c r="P28" s="200"/>
      <c r="Q28" s="199"/>
      <c r="R28" s="200"/>
      <c r="S28" s="199"/>
      <c r="T28" s="200"/>
      <c r="U28" s="199"/>
      <c r="V28" s="200"/>
      <c r="W28" s="199"/>
      <c r="X28" s="200"/>
      <c r="Y28" s="199"/>
      <c r="Z28" s="200"/>
      <c r="AA28" s="197"/>
      <c r="AB28" s="198"/>
      <c r="AC28" s="197"/>
      <c r="AD28" s="16"/>
    </row>
    <row r="29" spans="1:30" ht="27" customHeight="1">
      <c r="C29" s="199"/>
      <c r="D29" s="200"/>
      <c r="E29" s="199"/>
      <c r="F29" s="200"/>
      <c r="G29" s="199"/>
      <c r="H29" s="200"/>
      <c r="I29" s="199"/>
      <c r="J29" s="200"/>
      <c r="K29" s="205"/>
      <c r="L29" s="200"/>
      <c r="M29" s="200"/>
      <c r="N29" s="200"/>
      <c r="O29" s="199"/>
      <c r="P29" s="200"/>
      <c r="Q29" s="199"/>
      <c r="R29" s="200"/>
      <c r="S29" s="199"/>
      <c r="T29" s="200"/>
      <c r="U29" s="199"/>
      <c r="V29" s="200"/>
      <c r="W29" s="199"/>
      <c r="X29" s="200"/>
      <c r="Y29" s="199"/>
      <c r="Z29" s="200"/>
      <c r="AA29" s="197"/>
      <c r="AB29" s="198"/>
      <c r="AC29" s="197"/>
      <c r="AD29" s="16"/>
    </row>
    <row r="30" spans="1:30" ht="27" customHeight="1">
      <c r="C30" s="199"/>
      <c r="D30" s="200"/>
      <c r="E30" s="199"/>
      <c r="F30" s="200"/>
      <c r="G30" s="199"/>
      <c r="H30" s="200"/>
      <c r="I30" s="199"/>
      <c r="J30" s="200"/>
      <c r="K30" s="200"/>
      <c r="L30" s="200"/>
      <c r="M30" s="200"/>
      <c r="N30" s="200"/>
      <c r="O30" s="199"/>
      <c r="P30" s="200"/>
      <c r="Q30" s="199"/>
      <c r="R30" s="200"/>
      <c r="S30" s="199"/>
      <c r="T30" s="200"/>
      <c r="U30" s="199"/>
      <c r="V30" s="200"/>
      <c r="W30" s="199"/>
      <c r="X30" s="200"/>
      <c r="Y30" s="199"/>
      <c r="Z30" s="200"/>
      <c r="AA30" s="197"/>
      <c r="AB30" s="198"/>
      <c r="AC30" s="197"/>
      <c r="AD30" s="16"/>
    </row>
    <row r="31" spans="1:30" ht="27" customHeight="1">
      <c r="C31" s="199"/>
      <c r="D31" s="200"/>
      <c r="E31" s="199"/>
      <c r="F31" s="200"/>
      <c r="G31" s="199"/>
      <c r="H31" s="200"/>
      <c r="I31" s="199"/>
      <c r="J31" s="200"/>
      <c r="K31" s="200"/>
      <c r="L31" s="200"/>
      <c r="M31" s="200"/>
      <c r="N31" s="200"/>
      <c r="O31" s="199"/>
      <c r="P31" s="200"/>
      <c r="Q31" s="199"/>
      <c r="R31" s="200"/>
      <c r="S31" s="199"/>
      <c r="T31" s="200"/>
      <c r="U31" s="199"/>
      <c r="V31" s="200"/>
      <c r="W31" s="199"/>
      <c r="X31" s="200"/>
      <c r="Y31" s="199"/>
      <c r="Z31" s="200"/>
      <c r="AA31" s="197"/>
      <c r="AB31" s="198"/>
      <c r="AC31" s="197"/>
      <c r="AD31" s="16"/>
    </row>
    <row r="32" spans="1:30" ht="27" customHeight="1">
      <c r="C32" s="199"/>
      <c r="D32" s="200"/>
      <c r="E32" s="199"/>
      <c r="F32" s="200"/>
      <c r="G32" s="199"/>
      <c r="H32" s="200"/>
      <c r="I32" s="199"/>
      <c r="J32" s="200"/>
      <c r="K32" s="200"/>
      <c r="L32" s="200"/>
      <c r="M32" s="200"/>
      <c r="N32" s="200"/>
      <c r="O32" s="199"/>
      <c r="P32" s="200"/>
      <c r="Q32" s="199"/>
      <c r="R32" s="200"/>
      <c r="S32" s="199"/>
      <c r="T32" s="200"/>
      <c r="U32" s="199"/>
      <c r="V32" s="200"/>
      <c r="W32" s="199"/>
      <c r="X32" s="200"/>
      <c r="Y32" s="199"/>
      <c r="Z32" s="200"/>
      <c r="AA32" s="197"/>
      <c r="AB32" s="198"/>
      <c r="AC32" s="197"/>
      <c r="AD32" s="16"/>
    </row>
    <row r="33" spans="1:30" ht="27" customHeight="1">
      <c r="C33" s="199"/>
      <c r="D33" s="200"/>
      <c r="E33" s="199"/>
      <c r="F33" s="200"/>
      <c r="G33" s="199"/>
      <c r="H33" s="200"/>
      <c r="I33" s="199"/>
      <c r="J33" s="200"/>
      <c r="K33" s="200"/>
      <c r="L33" s="200"/>
      <c r="M33" s="200"/>
      <c r="N33" s="200"/>
      <c r="O33" s="199"/>
      <c r="P33" s="200"/>
      <c r="Q33" s="199"/>
      <c r="R33" s="200"/>
      <c r="S33" s="199"/>
      <c r="T33" s="200"/>
      <c r="U33" s="199"/>
      <c r="V33" s="200"/>
      <c r="W33" s="199"/>
      <c r="X33" s="200"/>
      <c r="Y33" s="199"/>
      <c r="Z33" s="200"/>
      <c r="AA33" s="197"/>
      <c r="AB33" s="198"/>
      <c r="AC33" s="197"/>
      <c r="AD33" s="16"/>
    </row>
    <row r="34" spans="1:30" s="185" customFormat="1" ht="27" customHeight="1">
      <c r="A34" s="385"/>
      <c r="B34" s="385"/>
      <c r="C34" s="385"/>
      <c r="D34" s="385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357"/>
      <c r="Y34" s="357"/>
      <c r="Z34" s="357"/>
      <c r="AA34" s="357"/>
      <c r="AB34" s="357"/>
      <c r="AC34" s="385"/>
      <c r="AD34" s="16"/>
    </row>
    <row r="35" spans="1:30" ht="27" customHeight="1">
      <c r="C35" s="199"/>
      <c r="D35" s="200"/>
      <c r="E35" s="199"/>
      <c r="F35" s="200"/>
      <c r="G35" s="199"/>
      <c r="H35" s="200"/>
      <c r="I35" s="199"/>
      <c r="J35" s="200"/>
      <c r="K35" s="200"/>
      <c r="L35" s="200"/>
      <c r="M35" s="200"/>
      <c r="N35" s="200"/>
      <c r="O35" s="199"/>
      <c r="P35" s="200"/>
      <c r="Q35" s="199"/>
      <c r="R35" s="200"/>
      <c r="S35" s="199"/>
      <c r="T35" s="200"/>
      <c r="U35" s="199"/>
      <c r="V35" s="200"/>
      <c r="W35" s="199"/>
      <c r="X35" s="200"/>
      <c r="Y35" s="199"/>
      <c r="Z35" s="200"/>
      <c r="AA35" s="197"/>
      <c r="AB35" s="198"/>
      <c r="AC35" s="197"/>
      <c r="AD35" s="16"/>
    </row>
    <row r="36" spans="1:30" ht="27" customHeight="1">
      <c r="C36" s="199"/>
      <c r="D36" s="200"/>
      <c r="E36" s="199"/>
      <c r="F36" s="200"/>
      <c r="G36" s="199"/>
      <c r="H36" s="200"/>
      <c r="I36" s="199"/>
      <c r="J36" s="200"/>
      <c r="K36" s="23" t="s">
        <v>33</v>
      </c>
      <c r="L36" s="16"/>
      <c r="N36" s="200"/>
      <c r="O36" s="199"/>
      <c r="P36" s="200"/>
      <c r="Q36" s="199"/>
      <c r="R36" s="200"/>
      <c r="S36" s="199"/>
      <c r="T36" s="200"/>
      <c r="U36" s="199"/>
      <c r="V36" s="200"/>
      <c r="W36" s="199"/>
      <c r="X36" s="200"/>
      <c r="Y36" s="199"/>
      <c r="Z36" s="200"/>
      <c r="AA36" s="197"/>
      <c r="AB36" s="198"/>
      <c r="AC36" s="197"/>
      <c r="AD36" s="16"/>
    </row>
    <row r="37" spans="1:30" ht="27" customHeight="1">
      <c r="C37" s="199"/>
      <c r="D37" s="200"/>
      <c r="E37" s="199"/>
      <c r="F37" s="200"/>
      <c r="G37" s="199"/>
      <c r="H37" s="200"/>
      <c r="I37" s="199"/>
      <c r="J37" s="200"/>
      <c r="K37" s="23" t="s">
        <v>34</v>
      </c>
      <c r="L37" s="16"/>
      <c r="N37" s="200"/>
      <c r="O37" s="199"/>
      <c r="P37" s="200"/>
      <c r="Q37" s="199"/>
      <c r="R37" s="200"/>
      <c r="S37" s="199"/>
      <c r="T37" s="200"/>
      <c r="U37" s="199"/>
      <c r="V37" s="200"/>
      <c r="W37" s="199"/>
      <c r="X37" s="200"/>
      <c r="Y37" s="199"/>
      <c r="Z37" s="200"/>
      <c r="AA37" s="197"/>
      <c r="AB37" s="198"/>
      <c r="AC37" s="197"/>
      <c r="AD37" s="16"/>
    </row>
    <row r="38" spans="1:30" s="185" customFormat="1" ht="27" customHeight="1">
      <c r="A38" s="552" t="s">
        <v>835</v>
      </c>
      <c r="B38" s="552"/>
      <c r="C38" s="552"/>
      <c r="D38" s="552"/>
      <c r="E38" s="552"/>
      <c r="F38" s="552"/>
      <c r="G38" s="552"/>
      <c r="H38" s="552"/>
      <c r="I38" s="552"/>
      <c r="J38" s="552"/>
      <c r="K38" s="552"/>
      <c r="L38" s="552"/>
      <c r="M38" s="552"/>
      <c r="N38" s="552"/>
      <c r="O38" s="552"/>
      <c r="P38" s="552"/>
      <c r="Q38" s="552"/>
      <c r="R38" s="552"/>
      <c r="S38" s="552"/>
      <c r="T38" s="552"/>
      <c r="U38" s="552"/>
      <c r="V38" s="552"/>
      <c r="W38" s="552"/>
      <c r="X38" s="552"/>
      <c r="Y38" s="552"/>
      <c r="Z38" s="552"/>
      <c r="AA38" s="552"/>
      <c r="AB38" s="552"/>
      <c r="AC38" s="552"/>
      <c r="AD38" s="16"/>
    </row>
    <row r="39" spans="1:30" s="185" customFormat="1" ht="27" customHeight="1">
      <c r="A39" s="355"/>
      <c r="B39" s="355"/>
      <c r="G39" s="404"/>
      <c r="H39" s="404"/>
      <c r="I39" s="404"/>
      <c r="J39" s="404"/>
      <c r="K39" s="404"/>
      <c r="L39" s="404"/>
      <c r="M39" s="404"/>
      <c r="N39" s="404"/>
      <c r="O39" s="404"/>
      <c r="P39" s="404"/>
      <c r="Q39" s="404"/>
      <c r="R39" s="404"/>
      <c r="S39" s="404"/>
      <c r="T39" s="404"/>
      <c r="U39" s="404"/>
      <c r="V39" s="404"/>
      <c r="W39" s="355"/>
      <c r="X39" s="355"/>
      <c r="Y39" s="404"/>
      <c r="Z39" s="404"/>
      <c r="AC39" s="386" t="s">
        <v>36</v>
      </c>
      <c r="AD39" s="16"/>
    </row>
    <row r="40" spans="1:30" s="185" customFormat="1" ht="27" customHeight="1">
      <c r="A40" s="355"/>
      <c r="B40" s="355"/>
      <c r="G40" s="404"/>
      <c r="H40" s="404"/>
      <c r="I40" s="404"/>
      <c r="J40" s="404"/>
      <c r="K40" s="404"/>
      <c r="L40" s="404"/>
      <c r="M40" s="404"/>
      <c r="N40" s="404"/>
      <c r="O40" s="404"/>
      <c r="P40" s="404"/>
      <c r="Q40" s="404"/>
      <c r="R40" s="404"/>
      <c r="S40" s="404"/>
      <c r="T40" s="404"/>
      <c r="U40" s="404"/>
      <c r="V40" s="404"/>
      <c r="W40" s="355"/>
      <c r="X40" s="355"/>
      <c r="Y40" s="404"/>
      <c r="Z40" s="404"/>
      <c r="AA40" s="355"/>
      <c r="AB40" s="355"/>
      <c r="AC40" s="355"/>
      <c r="AD40" s="16"/>
    </row>
    <row r="41" spans="1:30" ht="27" customHeight="1">
      <c r="A41" s="501"/>
      <c r="B41" s="501"/>
      <c r="C41" s="559" t="s">
        <v>814</v>
      </c>
      <c r="D41" s="559"/>
      <c r="E41" s="559"/>
      <c r="F41" s="559"/>
      <c r="G41" s="559"/>
      <c r="H41" s="559"/>
      <c r="I41" s="559"/>
      <c r="J41" s="559"/>
      <c r="K41" s="559"/>
      <c r="L41" s="559"/>
      <c r="M41" s="559"/>
      <c r="N41" s="559"/>
      <c r="O41" s="559"/>
      <c r="P41" s="559"/>
      <c r="Q41" s="559"/>
      <c r="R41" s="559"/>
      <c r="S41" s="559"/>
      <c r="T41" s="559"/>
      <c r="U41" s="559"/>
      <c r="V41" s="559"/>
      <c r="W41" s="559"/>
      <c r="X41" s="559"/>
      <c r="Y41" s="559"/>
      <c r="Z41" s="559"/>
      <c r="AA41" s="559"/>
      <c r="AB41" s="559"/>
      <c r="AC41" s="559"/>
      <c r="AD41" s="16"/>
    </row>
    <row r="42" spans="1:30" ht="27" customHeight="1">
      <c r="A42" s="502"/>
      <c r="B42" s="502"/>
      <c r="C42" s="556" t="s">
        <v>723</v>
      </c>
      <c r="D42" s="556"/>
      <c r="E42" s="556"/>
      <c r="F42" s="556"/>
      <c r="G42" s="556"/>
      <c r="H42" s="556"/>
      <c r="I42" s="556"/>
      <c r="J42" s="556"/>
      <c r="K42" s="556"/>
      <c r="L42" s="556"/>
      <c r="M42" s="556"/>
      <c r="N42" s="556"/>
      <c r="O42" s="556"/>
      <c r="P42" s="556"/>
      <c r="Q42" s="556"/>
      <c r="R42" s="556"/>
      <c r="S42" s="556"/>
      <c r="T42" s="556"/>
      <c r="U42" s="556"/>
      <c r="V42" s="556"/>
      <c r="W42" s="556"/>
      <c r="X42" s="556"/>
      <c r="Y42" s="556"/>
      <c r="Z42" s="556"/>
      <c r="AA42" s="556"/>
      <c r="AB42" s="556"/>
      <c r="AC42" s="556"/>
      <c r="AD42" s="16"/>
    </row>
    <row r="43" spans="1:30" ht="27" customHeight="1">
      <c r="A43" s="502"/>
      <c r="B43" s="502"/>
      <c r="C43" s="556" t="s">
        <v>815</v>
      </c>
      <c r="D43" s="556"/>
      <c r="E43" s="556"/>
      <c r="F43" s="556"/>
      <c r="G43" s="556"/>
      <c r="H43" s="556"/>
      <c r="I43" s="556"/>
      <c r="J43" s="556"/>
      <c r="K43" s="556"/>
      <c r="L43" s="556"/>
      <c r="M43" s="556"/>
      <c r="N43" s="556"/>
      <c r="O43" s="556"/>
      <c r="P43" s="556"/>
      <c r="Q43" s="556"/>
      <c r="R43" s="556"/>
      <c r="S43" s="556"/>
      <c r="T43" s="556"/>
      <c r="U43" s="556"/>
      <c r="V43" s="556"/>
      <c r="W43" s="556"/>
      <c r="X43" s="556"/>
      <c r="Y43" s="556"/>
      <c r="Z43" s="556"/>
      <c r="AA43" s="556"/>
      <c r="AB43" s="556"/>
      <c r="AC43" s="556"/>
      <c r="AD43" s="504"/>
    </row>
    <row r="44" spans="1:30" ht="27" customHeight="1">
      <c r="A44" s="502"/>
      <c r="B44" s="502"/>
      <c r="C44" s="557" t="s">
        <v>816</v>
      </c>
      <c r="D44" s="557"/>
      <c r="E44" s="557"/>
      <c r="F44" s="557"/>
      <c r="G44" s="557"/>
      <c r="H44" s="557"/>
      <c r="I44" s="557"/>
      <c r="J44" s="557"/>
      <c r="K44" s="557"/>
      <c r="L44" s="557"/>
      <c r="M44" s="557"/>
      <c r="N44" s="505"/>
      <c r="O44" s="556" t="s">
        <v>817</v>
      </c>
      <c r="P44" s="556"/>
      <c r="Q44" s="556"/>
      <c r="R44" s="505"/>
      <c r="S44" s="558"/>
      <c r="T44" s="558"/>
      <c r="U44" s="558"/>
      <c r="V44" s="505"/>
      <c r="W44" s="558"/>
      <c r="X44" s="558"/>
      <c r="Y44" s="558"/>
      <c r="Z44" s="505"/>
      <c r="AA44" s="558"/>
      <c r="AB44" s="558"/>
      <c r="AC44" s="558"/>
      <c r="AD44" s="504"/>
    </row>
    <row r="45" spans="1:30" ht="27" customHeight="1">
      <c r="A45" s="502"/>
      <c r="B45" s="502"/>
      <c r="C45" s="556" t="s">
        <v>651</v>
      </c>
      <c r="D45" s="556"/>
      <c r="E45" s="556"/>
      <c r="F45" s="505"/>
      <c r="G45" s="556" t="s">
        <v>818</v>
      </c>
      <c r="H45" s="556"/>
      <c r="I45" s="556"/>
      <c r="J45" s="505"/>
      <c r="K45" s="556" t="s">
        <v>819</v>
      </c>
      <c r="L45" s="556"/>
      <c r="M45" s="556"/>
      <c r="N45" s="505"/>
      <c r="O45" s="556" t="s">
        <v>820</v>
      </c>
      <c r="P45" s="556"/>
      <c r="Q45" s="556"/>
      <c r="R45" s="505"/>
      <c r="S45" s="556" t="s">
        <v>821</v>
      </c>
      <c r="T45" s="556"/>
      <c r="U45" s="556"/>
      <c r="V45" s="505"/>
      <c r="W45" s="556" t="s">
        <v>355</v>
      </c>
      <c r="X45" s="556"/>
      <c r="Y45" s="556"/>
      <c r="Z45" s="505"/>
      <c r="AA45" s="556" t="s">
        <v>822</v>
      </c>
      <c r="AB45" s="556"/>
      <c r="AC45" s="556"/>
      <c r="AD45" s="506"/>
    </row>
    <row r="46" spans="1:30" ht="27" customHeight="1">
      <c r="A46" s="502"/>
      <c r="B46" s="502"/>
      <c r="C46" s="507">
        <v>2566</v>
      </c>
      <c r="D46" s="187"/>
      <c r="E46" s="507">
        <v>2565</v>
      </c>
      <c r="F46" s="508"/>
      <c r="G46" s="507">
        <v>2566</v>
      </c>
      <c r="H46" s="187"/>
      <c r="I46" s="507">
        <v>2565</v>
      </c>
      <c r="J46" s="508"/>
      <c r="K46" s="507">
        <v>2566</v>
      </c>
      <c r="L46" s="187"/>
      <c r="M46" s="507">
        <v>2565</v>
      </c>
      <c r="N46" s="508"/>
      <c r="O46" s="507">
        <v>2566</v>
      </c>
      <c r="P46" s="187"/>
      <c r="Q46" s="507">
        <v>2565</v>
      </c>
      <c r="R46" s="508"/>
      <c r="S46" s="507">
        <v>2566</v>
      </c>
      <c r="T46" s="187"/>
      <c r="U46" s="507">
        <v>2565</v>
      </c>
      <c r="V46" s="508"/>
      <c r="W46" s="507">
        <v>2566</v>
      </c>
      <c r="X46" s="187"/>
      <c r="Y46" s="507">
        <v>2565</v>
      </c>
      <c r="Z46" s="508"/>
      <c r="AA46" s="507">
        <v>2566</v>
      </c>
      <c r="AB46" s="187"/>
      <c r="AC46" s="507">
        <v>2565</v>
      </c>
      <c r="AD46" s="508"/>
    </row>
    <row r="47" spans="1:30" ht="27" customHeight="1">
      <c r="A47" s="502"/>
      <c r="B47" s="502"/>
      <c r="C47" s="503"/>
      <c r="D47" s="505"/>
      <c r="E47" s="503"/>
      <c r="F47" s="505"/>
      <c r="G47" s="503"/>
      <c r="H47" s="505"/>
      <c r="I47" s="503"/>
      <c r="J47" s="505"/>
      <c r="K47" s="503"/>
      <c r="L47" s="505"/>
      <c r="M47" s="503"/>
      <c r="N47" s="505"/>
      <c r="O47" s="503"/>
      <c r="P47" s="505"/>
      <c r="Q47" s="503"/>
      <c r="R47" s="505"/>
      <c r="S47" s="503"/>
      <c r="T47" s="505"/>
      <c r="U47" s="503"/>
      <c r="V47" s="505"/>
      <c r="W47" s="503"/>
      <c r="X47" s="505"/>
      <c r="Y47" s="503"/>
      <c r="Z47" s="505"/>
      <c r="AA47" s="503" t="s">
        <v>823</v>
      </c>
      <c r="AB47" s="505"/>
      <c r="AC47" s="503" t="s">
        <v>823</v>
      </c>
      <c r="AD47" s="504"/>
    </row>
    <row r="48" spans="1:30" ht="27" customHeight="1">
      <c r="A48" s="501"/>
      <c r="B48" s="501"/>
      <c r="C48" s="509"/>
      <c r="D48" s="509"/>
      <c r="E48" s="509"/>
      <c r="F48" s="509"/>
      <c r="G48" s="509"/>
      <c r="H48" s="509"/>
      <c r="I48" s="509"/>
      <c r="J48" s="509"/>
      <c r="K48" s="509"/>
      <c r="L48" s="509"/>
      <c r="M48" s="509"/>
      <c r="N48" s="509"/>
      <c r="O48" s="509"/>
      <c r="P48" s="509"/>
      <c r="Q48" s="509"/>
      <c r="R48" s="509"/>
      <c r="S48" s="509"/>
      <c r="T48" s="509"/>
      <c r="U48" s="509"/>
      <c r="V48" s="509"/>
      <c r="W48" s="509"/>
      <c r="X48" s="509"/>
      <c r="Y48" s="509"/>
      <c r="Z48" s="509"/>
      <c r="AA48" s="510"/>
      <c r="AB48" s="510"/>
      <c r="AC48" s="510"/>
      <c r="AD48" s="16"/>
    </row>
    <row r="49" spans="1:30" ht="27" customHeight="1">
      <c r="A49" s="511" t="s">
        <v>824</v>
      </c>
      <c r="B49" s="511"/>
      <c r="C49" s="206"/>
      <c r="D49" s="195"/>
      <c r="E49" s="206"/>
      <c r="F49" s="195"/>
      <c r="G49" s="206"/>
      <c r="H49" s="195"/>
      <c r="I49" s="206"/>
      <c r="J49" s="195"/>
      <c r="K49" s="206"/>
      <c r="L49" s="195"/>
      <c r="M49" s="206"/>
      <c r="N49" s="195"/>
      <c r="O49" s="206"/>
      <c r="P49" s="195"/>
      <c r="Q49" s="206"/>
      <c r="R49" s="195"/>
      <c r="S49" s="207"/>
      <c r="T49" s="195"/>
      <c r="U49" s="206"/>
      <c r="V49" s="195"/>
      <c r="W49" s="206"/>
      <c r="X49" s="195"/>
      <c r="Y49" s="206"/>
      <c r="Z49" s="195"/>
      <c r="AA49" s="188"/>
      <c r="AB49" s="189"/>
      <c r="AC49" s="188"/>
      <c r="AD49" s="16"/>
    </row>
    <row r="50" spans="1:30" ht="27" customHeight="1">
      <c r="A50" s="516" t="s">
        <v>825</v>
      </c>
      <c r="B50" s="513"/>
      <c r="C50" s="30">
        <v>0</v>
      </c>
      <c r="D50" s="208"/>
      <c r="E50" s="30">
        <v>0</v>
      </c>
      <c r="F50" s="208"/>
      <c r="G50" s="30">
        <v>0</v>
      </c>
      <c r="H50" s="208"/>
      <c r="I50" s="30">
        <v>0</v>
      </c>
      <c r="J50" s="208"/>
      <c r="K50" s="30">
        <v>0</v>
      </c>
      <c r="L50" s="208"/>
      <c r="M50" s="30">
        <v>0</v>
      </c>
      <c r="N50" s="208"/>
      <c r="O50" s="209">
        <v>120.05</v>
      </c>
      <c r="P50" s="208"/>
      <c r="Q50" s="209">
        <v>1.57</v>
      </c>
      <c r="R50" s="208"/>
      <c r="S50" s="208">
        <v>3.04</v>
      </c>
      <c r="T50" s="208"/>
      <c r="U50" s="209">
        <v>53.74</v>
      </c>
      <c r="V50" s="208"/>
      <c r="W50" s="209">
        <f t="shared" ref="W50:W55" si="2">C50+G50+O50+S50+K50</f>
        <v>123.09</v>
      </c>
      <c r="X50" s="208"/>
      <c r="Y50" s="209">
        <f t="shared" ref="Y50:Y55" si="3">E50+I50+Q50+U50+M50</f>
        <v>55.31</v>
      </c>
      <c r="Z50" s="208"/>
      <c r="AA50" s="192" t="s">
        <v>826</v>
      </c>
      <c r="AB50" s="519"/>
      <c r="AC50" s="520" t="s">
        <v>836</v>
      </c>
      <c r="AD50" s="16"/>
    </row>
    <row r="51" spans="1:30" ht="27" customHeight="1">
      <c r="A51" s="516" t="s">
        <v>828</v>
      </c>
      <c r="B51" s="513"/>
      <c r="C51" s="30">
        <v>0</v>
      </c>
      <c r="D51" s="208"/>
      <c r="E51" s="30">
        <v>0</v>
      </c>
      <c r="F51" s="208"/>
      <c r="G51" s="30">
        <v>0</v>
      </c>
      <c r="H51" s="208"/>
      <c r="I51" s="30">
        <v>0</v>
      </c>
      <c r="J51" s="208"/>
      <c r="K51" s="30">
        <v>0</v>
      </c>
      <c r="L51" s="208"/>
      <c r="M51" s="30">
        <v>0</v>
      </c>
      <c r="N51" s="208"/>
      <c r="O51" s="30">
        <v>0</v>
      </c>
      <c r="P51" s="208"/>
      <c r="Q51" s="30">
        <v>0</v>
      </c>
      <c r="R51" s="208"/>
      <c r="S51" s="209">
        <v>392.19</v>
      </c>
      <c r="T51" s="208"/>
      <c r="U51" s="209">
        <v>325.95999999999998</v>
      </c>
      <c r="V51" s="208"/>
      <c r="W51" s="209">
        <f t="shared" si="2"/>
        <v>392.19</v>
      </c>
      <c r="X51" s="208"/>
      <c r="Y51" s="209">
        <f t="shared" si="3"/>
        <v>325.95999999999998</v>
      </c>
      <c r="Z51" s="208"/>
      <c r="AA51" s="30">
        <v>0</v>
      </c>
      <c r="AB51" s="6"/>
      <c r="AC51" s="30">
        <v>0</v>
      </c>
      <c r="AD51" s="16"/>
    </row>
    <row r="52" spans="1:30" ht="27" customHeight="1">
      <c r="A52" s="516" t="s">
        <v>384</v>
      </c>
      <c r="B52" s="513"/>
      <c r="C52" s="30">
        <v>0</v>
      </c>
      <c r="D52" s="208"/>
      <c r="E52" s="30">
        <v>0</v>
      </c>
      <c r="F52" s="208"/>
      <c r="G52" s="30">
        <v>0</v>
      </c>
      <c r="H52" s="208"/>
      <c r="I52" s="30">
        <v>0</v>
      </c>
      <c r="J52" s="208"/>
      <c r="K52" s="30">
        <v>0</v>
      </c>
      <c r="L52" s="208"/>
      <c r="M52" s="30">
        <v>0</v>
      </c>
      <c r="N52" s="208"/>
      <c r="O52" s="30">
        <v>0</v>
      </c>
      <c r="P52" s="208"/>
      <c r="Q52" s="30">
        <v>0</v>
      </c>
      <c r="R52" s="208"/>
      <c r="S52" s="30">
        <v>236.57</v>
      </c>
      <c r="T52" s="208"/>
      <c r="U52" s="30">
        <v>408.74</v>
      </c>
      <c r="V52" s="208"/>
      <c r="W52" s="209">
        <f t="shared" si="2"/>
        <v>236.57</v>
      </c>
      <c r="X52" s="208"/>
      <c r="Y52" s="209">
        <f t="shared" si="3"/>
        <v>408.74</v>
      </c>
      <c r="Z52" s="208"/>
      <c r="AA52" s="30">
        <v>0</v>
      </c>
      <c r="AB52" s="6"/>
      <c r="AC52" s="30">
        <v>0</v>
      </c>
      <c r="AD52" s="16"/>
    </row>
    <row r="53" spans="1:30" ht="27" customHeight="1">
      <c r="A53" s="516" t="s">
        <v>414</v>
      </c>
      <c r="B53" s="517"/>
      <c r="C53" s="30">
        <v>58.74</v>
      </c>
      <c r="D53" s="208"/>
      <c r="E53" s="30">
        <v>16.79</v>
      </c>
      <c r="F53" s="208"/>
      <c r="G53" s="30">
        <v>0</v>
      </c>
      <c r="H53" s="208"/>
      <c r="I53" s="30">
        <v>0</v>
      </c>
      <c r="J53" s="208"/>
      <c r="K53" s="30">
        <v>0</v>
      </c>
      <c r="L53" s="208"/>
      <c r="M53" s="30">
        <v>0</v>
      </c>
      <c r="N53" s="208"/>
      <c r="O53" s="30">
        <v>0</v>
      </c>
      <c r="P53" s="208"/>
      <c r="Q53" s="30">
        <v>0</v>
      </c>
      <c r="R53" s="208"/>
      <c r="S53" s="209">
        <v>210.1</v>
      </c>
      <c r="T53" s="208"/>
      <c r="U53" s="208">
        <v>141.26</v>
      </c>
      <c r="V53" s="208"/>
      <c r="W53" s="209">
        <f t="shared" si="2"/>
        <v>268.83999999999997</v>
      </c>
      <c r="X53" s="208"/>
      <c r="Y53" s="208">
        <f t="shared" si="3"/>
        <v>158.04999999999998</v>
      </c>
      <c r="Z53" s="208"/>
      <c r="AA53" s="192" t="s">
        <v>829</v>
      </c>
      <c r="AB53" s="210"/>
      <c r="AC53" s="30">
        <v>0</v>
      </c>
      <c r="AD53" s="16"/>
    </row>
    <row r="54" spans="1:30" ht="27" customHeight="1">
      <c r="A54" s="516" t="s">
        <v>551</v>
      </c>
      <c r="B54" s="513"/>
      <c r="C54" s="30">
        <v>0</v>
      </c>
      <c r="D54" s="208"/>
      <c r="E54" s="30">
        <v>0</v>
      </c>
      <c r="F54" s="208"/>
      <c r="G54" s="209">
        <v>21.98</v>
      </c>
      <c r="H54" s="208"/>
      <c r="I54" s="209">
        <v>22.1</v>
      </c>
      <c r="J54" s="208"/>
      <c r="K54" s="30">
        <v>0</v>
      </c>
      <c r="L54" s="208"/>
      <c r="M54" s="30">
        <v>0</v>
      </c>
      <c r="N54" s="208"/>
      <c r="O54" s="30">
        <v>0</v>
      </c>
      <c r="P54" s="208"/>
      <c r="Q54" s="30">
        <v>0</v>
      </c>
      <c r="R54" s="208"/>
      <c r="S54" s="30">
        <v>0</v>
      </c>
      <c r="T54" s="208"/>
      <c r="U54" s="30">
        <v>0</v>
      </c>
      <c r="V54" s="208"/>
      <c r="W54" s="209">
        <f t="shared" si="2"/>
        <v>21.98</v>
      </c>
      <c r="X54" s="208"/>
      <c r="Y54" s="209">
        <f t="shared" si="3"/>
        <v>22.1</v>
      </c>
      <c r="Z54" s="208"/>
      <c r="AA54" s="192" t="s">
        <v>830</v>
      </c>
      <c r="AB54" s="6"/>
      <c r="AC54" s="192" t="s">
        <v>837</v>
      </c>
      <c r="AD54" s="16"/>
    </row>
    <row r="55" spans="1:30" ht="27" customHeight="1">
      <c r="A55" s="516" t="s">
        <v>388</v>
      </c>
      <c r="B55" s="513"/>
      <c r="C55" s="30">
        <v>0</v>
      </c>
      <c r="D55" s="208"/>
      <c r="E55" s="30">
        <v>0</v>
      </c>
      <c r="F55" s="208"/>
      <c r="G55" s="30">
        <v>0</v>
      </c>
      <c r="H55" s="208"/>
      <c r="I55" s="30">
        <v>0</v>
      </c>
      <c r="J55" s="208"/>
      <c r="K55" s="30">
        <v>0</v>
      </c>
      <c r="L55" s="208"/>
      <c r="M55" s="30">
        <v>0</v>
      </c>
      <c r="N55" s="208"/>
      <c r="O55" s="30">
        <v>0</v>
      </c>
      <c r="P55" s="208"/>
      <c r="Q55" s="30">
        <v>0</v>
      </c>
      <c r="R55" s="208"/>
      <c r="S55" s="209">
        <v>33.130000000000003</v>
      </c>
      <c r="T55" s="208"/>
      <c r="U55" s="209">
        <v>16.18</v>
      </c>
      <c r="V55" s="208"/>
      <c r="W55" s="209">
        <f t="shared" si="2"/>
        <v>33.130000000000003</v>
      </c>
      <c r="X55" s="208"/>
      <c r="Y55" s="209">
        <f t="shared" si="3"/>
        <v>16.18</v>
      </c>
      <c r="Z55" s="208"/>
      <c r="AA55" s="30">
        <v>0</v>
      </c>
      <c r="AB55" s="6"/>
      <c r="AC55" s="30">
        <v>0</v>
      </c>
      <c r="AD55" s="16"/>
    </row>
    <row r="56" spans="1:30" ht="27" customHeight="1" thickBot="1">
      <c r="A56" s="513"/>
      <c r="B56" s="513"/>
      <c r="C56" s="371">
        <f>SUM(C50:C55)</f>
        <v>58.74</v>
      </c>
      <c r="D56" s="201"/>
      <c r="E56" s="371">
        <f>SUM(E50:E55)</f>
        <v>16.79</v>
      </c>
      <c r="F56" s="201"/>
      <c r="G56" s="202">
        <f>SUM(G50:G55)</f>
        <v>21.98</v>
      </c>
      <c r="H56" s="201"/>
      <c r="I56" s="202">
        <f>SUM(I50:I55)</f>
        <v>22.1</v>
      </c>
      <c r="J56" s="201"/>
      <c r="K56" s="371">
        <f>SUM(K50:K55)</f>
        <v>0</v>
      </c>
      <c r="L56" s="201"/>
      <c r="M56" s="371">
        <f>SUM(M50:M55)</f>
        <v>0</v>
      </c>
      <c r="N56" s="201"/>
      <c r="O56" s="202">
        <f>SUM(O50:O55)</f>
        <v>120.05</v>
      </c>
      <c r="P56" s="201"/>
      <c r="Q56" s="202">
        <f>SUM(Q50:Q55)</f>
        <v>1.57</v>
      </c>
      <c r="R56" s="201"/>
      <c r="S56" s="202">
        <f>SUM(S50:S55)</f>
        <v>875.03</v>
      </c>
      <c r="T56" s="201"/>
      <c r="U56" s="202">
        <f>SUM(U50:U55)</f>
        <v>945.88</v>
      </c>
      <c r="V56" s="201"/>
      <c r="W56" s="202">
        <f>SUM(W50:W55)</f>
        <v>1075.8</v>
      </c>
      <c r="X56" s="201"/>
      <c r="Y56" s="202">
        <f>SUM(Y50:Y55)</f>
        <v>986.33999999999992</v>
      </c>
      <c r="Z56" s="201"/>
      <c r="AA56" s="211"/>
      <c r="AB56" s="211"/>
      <c r="AC56" s="211"/>
      <c r="AD56" s="16"/>
    </row>
    <row r="57" spans="1:30" ht="27" customHeight="1" thickTop="1">
      <c r="A57" s="502"/>
      <c r="B57" s="502"/>
      <c r="C57" s="212"/>
      <c r="D57" s="201"/>
      <c r="E57" s="212"/>
      <c r="F57" s="201"/>
      <c r="G57" s="212"/>
      <c r="H57" s="201"/>
      <c r="I57" s="212"/>
      <c r="J57" s="201"/>
      <c r="K57" s="212"/>
      <c r="L57" s="201"/>
      <c r="M57" s="212"/>
      <c r="N57" s="201"/>
      <c r="O57" s="212"/>
      <c r="P57" s="201"/>
      <c r="Q57" s="212"/>
      <c r="R57" s="201"/>
      <c r="S57" s="212"/>
      <c r="T57" s="201"/>
      <c r="U57" s="212"/>
      <c r="V57" s="201"/>
      <c r="W57" s="212"/>
      <c r="X57" s="201"/>
      <c r="Y57" s="212"/>
      <c r="Z57" s="201"/>
      <c r="AA57" s="203"/>
      <c r="AB57" s="204"/>
      <c r="AC57" s="203"/>
      <c r="AD57" s="16"/>
    </row>
    <row r="58" spans="1:30" ht="27" customHeight="1">
      <c r="A58" s="511" t="s">
        <v>832</v>
      </c>
      <c r="B58" s="511"/>
      <c r="C58" s="212"/>
      <c r="D58" s="201"/>
      <c r="E58" s="212"/>
      <c r="F58" s="201"/>
      <c r="G58" s="212"/>
      <c r="H58" s="201"/>
      <c r="I58" s="212"/>
      <c r="J58" s="201"/>
      <c r="K58" s="212"/>
      <c r="L58" s="201"/>
      <c r="M58" s="212"/>
      <c r="N58" s="201"/>
      <c r="O58" s="212"/>
      <c r="P58" s="201"/>
      <c r="Q58" s="212"/>
      <c r="R58" s="201"/>
      <c r="S58" s="212"/>
      <c r="T58" s="201"/>
      <c r="U58" s="212"/>
      <c r="V58" s="201"/>
      <c r="W58" s="212"/>
      <c r="X58" s="201"/>
      <c r="Y58" s="212"/>
      <c r="Z58" s="201"/>
      <c r="AA58" s="203"/>
      <c r="AB58" s="204"/>
      <c r="AC58" s="203"/>
      <c r="AD58" s="16"/>
    </row>
    <row r="59" spans="1:30" ht="27" customHeight="1">
      <c r="A59" s="516" t="s">
        <v>556</v>
      </c>
      <c r="B59" s="513"/>
      <c r="C59" s="30">
        <v>0</v>
      </c>
      <c r="D59" s="208"/>
      <c r="E59" s="30">
        <v>0</v>
      </c>
      <c r="F59" s="208"/>
      <c r="G59" s="30">
        <v>0</v>
      </c>
      <c r="H59" s="208"/>
      <c r="I59" s="30">
        <v>0</v>
      </c>
      <c r="J59" s="208"/>
      <c r="K59" s="30">
        <v>0</v>
      </c>
      <c r="L59" s="208"/>
      <c r="M59" s="30">
        <v>0</v>
      </c>
      <c r="N59" s="208"/>
      <c r="O59" s="30">
        <v>0</v>
      </c>
      <c r="P59" s="208"/>
      <c r="Q59" s="30">
        <v>0</v>
      </c>
      <c r="R59" s="208"/>
      <c r="S59" s="209">
        <v>582.66999999999996</v>
      </c>
      <c r="T59" s="208"/>
      <c r="U59" s="209">
        <v>553.23</v>
      </c>
      <c r="V59" s="208"/>
      <c r="W59" s="30">
        <f>C59+G59+O59+S59+K59</f>
        <v>582.66999999999996</v>
      </c>
      <c r="X59" s="208"/>
      <c r="Y59" s="209">
        <f>E59+I59+Q59+U59+M59</f>
        <v>553.23</v>
      </c>
      <c r="Z59" s="208"/>
      <c r="AA59" s="30">
        <v>0</v>
      </c>
      <c r="AB59" s="6"/>
      <c r="AC59" s="30">
        <v>0</v>
      </c>
      <c r="AD59" s="16"/>
    </row>
    <row r="60" spans="1:30" ht="27" customHeight="1">
      <c r="A60" s="516" t="s">
        <v>565</v>
      </c>
      <c r="B60" s="517"/>
      <c r="C60" s="30">
        <v>61.94</v>
      </c>
      <c r="D60" s="208"/>
      <c r="E60" s="30">
        <v>0</v>
      </c>
      <c r="F60" s="208"/>
      <c r="G60" s="30">
        <v>0</v>
      </c>
      <c r="H60" s="208"/>
      <c r="I60" s="30">
        <v>0</v>
      </c>
      <c r="J60" s="208"/>
      <c r="K60" s="30">
        <v>0</v>
      </c>
      <c r="L60" s="208"/>
      <c r="M60" s="30">
        <v>0</v>
      </c>
      <c r="N60" s="208"/>
      <c r="O60" s="30">
        <v>0</v>
      </c>
      <c r="P60" s="208"/>
      <c r="Q60" s="30">
        <v>0</v>
      </c>
      <c r="R60" s="208"/>
      <c r="S60" s="209">
        <v>78.069999999999993</v>
      </c>
      <c r="T60" s="208"/>
      <c r="U60" s="209">
        <v>50.1</v>
      </c>
      <c r="V60" s="208"/>
      <c r="W60" s="30">
        <f>C60+G60+O60+S60+K60</f>
        <v>140.01</v>
      </c>
      <c r="X60" s="208"/>
      <c r="Y60" s="209">
        <f>E60+I60+Q60+U60+M60</f>
        <v>50.1</v>
      </c>
      <c r="Z60" s="208"/>
      <c r="AA60" s="30">
        <v>0</v>
      </c>
      <c r="AB60" s="6"/>
      <c r="AC60" s="30">
        <v>0</v>
      </c>
      <c r="AD60" s="16"/>
    </row>
    <row r="61" spans="1:30" ht="27" customHeight="1">
      <c r="A61" s="516" t="s">
        <v>641</v>
      </c>
      <c r="C61" s="30">
        <v>1.91</v>
      </c>
      <c r="D61" s="208"/>
      <c r="E61" s="209">
        <v>1.05</v>
      </c>
      <c r="F61" s="208"/>
      <c r="G61" s="30">
        <v>9.5299999999999994</v>
      </c>
      <c r="H61" s="208"/>
      <c r="I61" s="30">
        <v>2.91</v>
      </c>
      <c r="J61" s="208"/>
      <c r="K61" s="30">
        <v>6.89</v>
      </c>
      <c r="L61" s="208"/>
      <c r="M61" s="30">
        <v>6.38</v>
      </c>
      <c r="N61" s="208"/>
      <c r="O61" s="30">
        <v>0</v>
      </c>
      <c r="P61" s="208"/>
      <c r="Q61" s="30">
        <v>0</v>
      </c>
      <c r="R61" s="208"/>
      <c r="S61" s="30">
        <v>0</v>
      </c>
      <c r="T61" s="208"/>
      <c r="U61" s="30">
        <v>0</v>
      </c>
      <c r="V61" s="208"/>
      <c r="W61" s="213">
        <f>C61+G61+O61+S61+K61</f>
        <v>18.329999999999998</v>
      </c>
      <c r="X61" s="208"/>
      <c r="Y61" s="209">
        <f>E61+I61+Q61+U61+M61</f>
        <v>10.34</v>
      </c>
      <c r="Z61" s="208"/>
      <c r="AA61" s="520" t="s">
        <v>838</v>
      </c>
      <c r="AB61" s="6"/>
      <c r="AC61" s="520" t="s">
        <v>839</v>
      </c>
      <c r="AD61" s="16"/>
    </row>
    <row r="62" spans="1:30" ht="27" customHeight="1" thickBot="1">
      <c r="C62" s="371">
        <f>SUM(C59:C61)</f>
        <v>63.849999999999994</v>
      </c>
      <c r="D62" s="201"/>
      <c r="E62" s="371">
        <f>SUM(E59:E61)</f>
        <v>1.05</v>
      </c>
      <c r="F62" s="201"/>
      <c r="G62" s="371">
        <f>SUM(G59:G61)</f>
        <v>9.5299999999999994</v>
      </c>
      <c r="H62" s="201"/>
      <c r="I62" s="371">
        <f>SUM(I59:I61)</f>
        <v>2.91</v>
      </c>
      <c r="J62" s="201"/>
      <c r="K62" s="371">
        <f>SUM(K59:K61)</f>
        <v>6.89</v>
      </c>
      <c r="L62" s="201"/>
      <c r="M62" s="371">
        <f>SUM(M59:M61)</f>
        <v>6.38</v>
      </c>
      <c r="N62" s="201"/>
      <c r="O62" s="371">
        <f>SUM(O59:O61)</f>
        <v>0</v>
      </c>
      <c r="P62" s="201"/>
      <c r="Q62" s="371">
        <f>SUM(Q59:Q61)</f>
        <v>0</v>
      </c>
      <c r="R62" s="201"/>
      <c r="S62" s="202">
        <f>SUM(S59:S61)</f>
        <v>660.74</v>
      </c>
      <c r="T62" s="201"/>
      <c r="U62" s="202">
        <f>SUM(U59:U61)</f>
        <v>603.33000000000004</v>
      </c>
      <c r="V62" s="201"/>
      <c r="W62" s="371">
        <f>SUM(W59:W61)</f>
        <v>741.01</v>
      </c>
      <c r="X62" s="201"/>
      <c r="Y62" s="202">
        <f>SUM(Y59:Y61)</f>
        <v>613.67000000000007</v>
      </c>
      <c r="Z62" s="201"/>
      <c r="AA62" s="203"/>
      <c r="AB62" s="204"/>
      <c r="AC62" s="203"/>
      <c r="AD62" s="16"/>
    </row>
    <row r="63" spans="1:30" ht="27" customHeight="1" thickTop="1">
      <c r="C63" s="199"/>
      <c r="D63" s="200"/>
      <c r="E63" s="199"/>
      <c r="F63" s="200"/>
      <c r="G63" s="199"/>
      <c r="H63" s="200"/>
      <c r="I63" s="199"/>
      <c r="J63" s="200"/>
      <c r="K63" s="200"/>
      <c r="L63" s="200"/>
      <c r="M63" s="200"/>
      <c r="N63" s="200"/>
      <c r="O63" s="199"/>
      <c r="P63" s="200"/>
      <c r="Q63" s="199"/>
      <c r="R63" s="200"/>
      <c r="S63" s="199"/>
      <c r="T63" s="200"/>
      <c r="U63" s="199"/>
      <c r="V63" s="200"/>
      <c r="W63" s="199"/>
      <c r="X63" s="200"/>
      <c r="Y63" s="199"/>
      <c r="Z63" s="200"/>
      <c r="AA63" s="197"/>
      <c r="AB63" s="198"/>
      <c r="AC63" s="197"/>
      <c r="AD63" s="16"/>
    </row>
    <row r="64" spans="1:30" ht="27" customHeight="1">
      <c r="C64" s="199"/>
      <c r="D64" s="200"/>
      <c r="E64" s="199"/>
      <c r="F64" s="200"/>
      <c r="G64" s="199"/>
      <c r="H64" s="200"/>
      <c r="I64" s="199"/>
      <c r="J64" s="200"/>
      <c r="K64" s="205"/>
      <c r="L64" s="200"/>
      <c r="M64" s="200"/>
      <c r="N64" s="200"/>
      <c r="O64" s="199"/>
      <c r="P64" s="200"/>
      <c r="Q64" s="199"/>
      <c r="R64" s="200"/>
      <c r="S64" s="199"/>
      <c r="T64" s="200"/>
      <c r="U64" s="199"/>
      <c r="V64" s="200"/>
      <c r="W64" s="206"/>
      <c r="X64" s="200"/>
      <c r="Y64" s="199"/>
      <c r="Z64" s="200"/>
      <c r="AA64" s="197"/>
      <c r="AB64" s="198"/>
      <c r="AC64" s="197"/>
      <c r="AD64" s="16"/>
    </row>
    <row r="65" spans="3:30" ht="27" customHeight="1">
      <c r="C65" s="199"/>
      <c r="D65" s="200"/>
      <c r="E65" s="199"/>
      <c r="F65" s="200"/>
      <c r="G65" s="199"/>
      <c r="H65" s="200"/>
      <c r="I65" s="199"/>
      <c r="J65" s="200"/>
      <c r="K65" s="205"/>
      <c r="L65" s="200"/>
      <c r="M65" s="200"/>
      <c r="N65" s="200"/>
      <c r="O65" s="199"/>
      <c r="P65" s="200"/>
      <c r="Q65" s="199"/>
      <c r="R65" s="200"/>
      <c r="S65" s="199"/>
      <c r="T65" s="200"/>
      <c r="U65" s="199"/>
      <c r="V65" s="200"/>
      <c r="W65" s="199"/>
      <c r="X65" s="200"/>
      <c r="Y65" s="199"/>
      <c r="Z65" s="200"/>
      <c r="AA65" s="197"/>
      <c r="AB65" s="198"/>
      <c r="AC65" s="197"/>
      <c r="AD65" s="16"/>
    </row>
    <row r="66" spans="3:30" ht="27" customHeight="1">
      <c r="C66" s="199"/>
      <c r="D66" s="200"/>
      <c r="E66" s="199"/>
      <c r="F66" s="200"/>
      <c r="G66" s="199"/>
      <c r="H66" s="200"/>
      <c r="I66" s="199"/>
      <c r="J66" s="200"/>
      <c r="K66" s="205"/>
      <c r="L66" s="200"/>
      <c r="M66" s="200"/>
      <c r="N66" s="200"/>
      <c r="O66" s="199"/>
      <c r="P66" s="200"/>
      <c r="Q66" s="199"/>
      <c r="R66" s="200"/>
      <c r="S66" s="199"/>
      <c r="T66" s="200"/>
      <c r="U66" s="199"/>
      <c r="V66" s="200"/>
      <c r="W66" s="199"/>
      <c r="X66" s="200"/>
      <c r="Y66" s="199"/>
      <c r="Z66" s="200"/>
      <c r="AA66" s="197"/>
      <c r="AB66" s="198"/>
      <c r="AC66" s="197"/>
      <c r="AD66" s="16"/>
    </row>
    <row r="67" spans="3:30" ht="27" customHeight="1">
      <c r="C67" s="199"/>
      <c r="D67" s="200"/>
      <c r="E67" s="199"/>
      <c r="F67" s="200"/>
      <c r="G67" s="199"/>
      <c r="H67" s="200"/>
      <c r="I67" s="199"/>
      <c r="J67" s="200"/>
      <c r="K67" s="205"/>
      <c r="L67" s="200"/>
      <c r="M67" s="200"/>
      <c r="N67" s="200"/>
      <c r="O67" s="199"/>
      <c r="P67" s="200"/>
      <c r="Q67" s="199"/>
      <c r="R67" s="200"/>
      <c r="S67" s="199"/>
      <c r="T67" s="200"/>
      <c r="U67" s="199"/>
      <c r="V67" s="200"/>
      <c r="W67" s="199"/>
      <c r="X67" s="200"/>
      <c r="Y67" s="199"/>
      <c r="Z67" s="200"/>
      <c r="AA67" s="197"/>
      <c r="AB67" s="198"/>
      <c r="AC67" s="197"/>
      <c r="AD67" s="16"/>
    </row>
    <row r="68" spans="3:30" ht="27" customHeight="1">
      <c r="C68" s="199"/>
      <c r="D68" s="200"/>
      <c r="E68" s="199"/>
      <c r="F68" s="200"/>
      <c r="G68" s="199"/>
      <c r="H68" s="200"/>
      <c r="I68" s="199"/>
      <c r="J68" s="200"/>
      <c r="K68" s="205"/>
      <c r="L68" s="200"/>
      <c r="M68" s="200"/>
      <c r="N68" s="200"/>
      <c r="O68" s="199"/>
      <c r="P68" s="200"/>
      <c r="Q68" s="199"/>
      <c r="R68" s="200"/>
      <c r="S68" s="199"/>
      <c r="T68" s="200"/>
      <c r="U68" s="199"/>
      <c r="V68" s="200"/>
      <c r="W68" s="199"/>
      <c r="X68" s="200"/>
      <c r="Y68" s="199"/>
      <c r="Z68" s="200"/>
      <c r="AA68" s="197"/>
      <c r="AB68" s="198"/>
      <c r="AC68" s="197"/>
      <c r="AD68" s="16"/>
    </row>
    <row r="69" spans="3:30" ht="27" customHeight="1">
      <c r="C69" s="199"/>
      <c r="D69" s="200"/>
      <c r="E69" s="199"/>
      <c r="F69" s="200"/>
      <c r="G69" s="199"/>
      <c r="H69" s="200"/>
      <c r="I69" s="199"/>
      <c r="J69" s="200"/>
      <c r="K69" s="205"/>
      <c r="L69" s="200"/>
      <c r="M69" s="200"/>
      <c r="N69" s="200"/>
      <c r="O69" s="199"/>
      <c r="P69" s="200"/>
      <c r="Q69" s="199"/>
      <c r="R69" s="200"/>
      <c r="S69" s="199"/>
      <c r="T69" s="200"/>
      <c r="U69" s="199"/>
      <c r="V69" s="200"/>
      <c r="W69" s="199"/>
      <c r="X69" s="200"/>
      <c r="Y69" s="199"/>
      <c r="Z69" s="200"/>
      <c r="AA69" s="197"/>
      <c r="AB69" s="198"/>
      <c r="AC69" s="197"/>
      <c r="AD69" s="16"/>
    </row>
    <row r="70" spans="3:30" ht="27" customHeight="1">
      <c r="C70" s="199"/>
      <c r="D70" s="200"/>
      <c r="E70" s="199"/>
      <c r="F70" s="200"/>
      <c r="G70" s="199"/>
      <c r="H70" s="200"/>
      <c r="I70" s="199"/>
      <c r="J70" s="200"/>
      <c r="K70" s="205"/>
      <c r="L70" s="200"/>
      <c r="M70" s="200"/>
      <c r="N70" s="200"/>
      <c r="O70" s="199"/>
      <c r="P70" s="200"/>
      <c r="Q70" s="199"/>
      <c r="R70" s="200"/>
      <c r="S70" s="199"/>
      <c r="T70" s="200"/>
      <c r="U70" s="199"/>
      <c r="V70" s="200"/>
      <c r="W70" s="199"/>
      <c r="X70" s="200"/>
      <c r="Y70" s="199"/>
      <c r="Z70" s="200"/>
      <c r="AA70" s="197"/>
      <c r="AB70" s="198"/>
      <c r="AC70" s="197"/>
      <c r="AD70" s="16"/>
    </row>
    <row r="71" spans="3:30" ht="27" customHeight="1">
      <c r="C71" s="199"/>
      <c r="D71" s="200"/>
      <c r="E71" s="199"/>
      <c r="F71" s="200"/>
      <c r="G71" s="199"/>
      <c r="H71" s="200"/>
      <c r="I71" s="199"/>
      <c r="J71" s="200"/>
      <c r="K71" s="205"/>
      <c r="L71" s="200"/>
      <c r="M71" s="200"/>
      <c r="N71" s="200"/>
      <c r="O71" s="199"/>
      <c r="P71" s="200"/>
      <c r="Q71" s="199"/>
      <c r="R71" s="200"/>
      <c r="S71" s="199"/>
      <c r="T71" s="200"/>
      <c r="U71" s="199"/>
      <c r="V71" s="200"/>
      <c r="W71" s="199"/>
      <c r="X71" s="200"/>
      <c r="Y71" s="199"/>
      <c r="Z71" s="200"/>
      <c r="AA71" s="197"/>
      <c r="AB71" s="198"/>
      <c r="AC71" s="197"/>
      <c r="AD71" s="16"/>
    </row>
    <row r="72" spans="3:30" ht="27" customHeight="1">
      <c r="C72" s="199"/>
      <c r="D72" s="200"/>
      <c r="E72" s="199"/>
      <c r="F72" s="200"/>
      <c r="G72" s="199"/>
      <c r="H72" s="200"/>
      <c r="I72" s="199"/>
      <c r="J72" s="200"/>
      <c r="K72" s="200"/>
      <c r="L72" s="200"/>
      <c r="M72" s="200"/>
      <c r="N72" s="200"/>
      <c r="O72" s="199"/>
      <c r="P72" s="200"/>
      <c r="Q72" s="199"/>
      <c r="R72" s="200"/>
      <c r="S72" s="199"/>
      <c r="T72" s="200"/>
      <c r="U72" s="199"/>
      <c r="V72" s="200"/>
      <c r="W72" s="199"/>
      <c r="X72" s="200"/>
      <c r="Y72" s="199"/>
      <c r="Z72" s="200"/>
      <c r="AA72" s="197"/>
      <c r="AB72" s="198"/>
      <c r="AC72" s="197"/>
      <c r="AD72" s="16"/>
    </row>
    <row r="73" spans="3:30" ht="27" customHeight="1">
      <c r="C73" s="199"/>
      <c r="D73" s="200"/>
      <c r="E73" s="199"/>
      <c r="F73" s="200"/>
      <c r="G73" s="199"/>
      <c r="H73" s="200"/>
      <c r="I73" s="199"/>
      <c r="J73" s="200"/>
      <c r="K73" s="23" t="s">
        <v>33</v>
      </c>
      <c r="L73" s="16"/>
      <c r="N73" s="200"/>
      <c r="O73" s="199"/>
      <c r="P73" s="200"/>
      <c r="Q73" s="199"/>
      <c r="R73" s="200"/>
      <c r="S73" s="199"/>
      <c r="T73" s="200"/>
      <c r="U73" s="199"/>
      <c r="V73" s="200"/>
      <c r="W73" s="199"/>
      <c r="X73" s="200"/>
      <c r="Y73" s="199"/>
      <c r="Z73" s="200"/>
      <c r="AA73" s="197"/>
      <c r="AB73" s="198"/>
      <c r="AC73" s="197"/>
      <c r="AD73" s="16"/>
    </row>
    <row r="74" spans="3:30" ht="27" customHeight="1">
      <c r="C74" s="199"/>
      <c r="D74" s="200"/>
      <c r="E74" s="199"/>
      <c r="F74" s="200"/>
      <c r="G74" s="199"/>
      <c r="H74" s="200"/>
      <c r="I74" s="199"/>
      <c r="J74" s="200"/>
      <c r="K74" s="23" t="s">
        <v>34</v>
      </c>
      <c r="L74" s="16"/>
      <c r="N74" s="200"/>
      <c r="O74" s="199"/>
      <c r="P74" s="200"/>
      <c r="Q74" s="199"/>
      <c r="R74" s="200"/>
      <c r="S74" s="199"/>
      <c r="T74" s="200"/>
      <c r="U74" s="199"/>
      <c r="V74" s="200"/>
      <c r="W74" s="199"/>
      <c r="X74" s="200"/>
      <c r="Y74" s="199"/>
      <c r="Z74" s="200"/>
      <c r="AA74" s="197"/>
      <c r="AB74" s="198"/>
      <c r="AC74" s="197"/>
      <c r="AD74" s="16"/>
    </row>
  </sheetData>
  <mergeCells count="32">
    <mergeCell ref="A1:AC1"/>
    <mergeCell ref="C4:AC4"/>
    <mergeCell ref="C5:AC5"/>
    <mergeCell ref="C6:AC6"/>
    <mergeCell ref="C7:M7"/>
    <mergeCell ref="O7:Q7"/>
    <mergeCell ref="S7:U7"/>
    <mergeCell ref="W7:Y7"/>
    <mergeCell ref="AA7:AC7"/>
    <mergeCell ref="C42:AC42"/>
    <mergeCell ref="C8:E8"/>
    <mergeCell ref="G8:I8"/>
    <mergeCell ref="K8:M8"/>
    <mergeCell ref="O8:Q8"/>
    <mergeCell ref="S8:U8"/>
    <mergeCell ref="W8:Y8"/>
    <mergeCell ref="AA8:AC8"/>
    <mergeCell ref="A38:AC38"/>
    <mergeCell ref="C41:AC41"/>
    <mergeCell ref="C43:AC43"/>
    <mergeCell ref="C44:M44"/>
    <mergeCell ref="O44:Q44"/>
    <mergeCell ref="S44:U44"/>
    <mergeCell ref="W44:Y44"/>
    <mergeCell ref="AA44:AC44"/>
    <mergeCell ref="AA45:AC45"/>
    <mergeCell ref="C45:E45"/>
    <mergeCell ref="G45:I45"/>
    <mergeCell ref="K45:M45"/>
    <mergeCell ref="O45:Q45"/>
    <mergeCell ref="S45:U45"/>
    <mergeCell ref="W45:Y45"/>
  </mergeCells>
  <pageMargins left="0.69" right="0.36" top="0.52" bottom="0.35433070866141736" header="0" footer="0"/>
  <pageSetup paperSize="9" scale="53" orientation="landscape" r:id="rId1"/>
  <rowBreaks count="1" manualBreakCount="1">
    <brk id="3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P37"/>
  <sheetViews>
    <sheetView view="pageBreakPreview" topLeftCell="A19" zoomScale="70" zoomScaleNormal="85" zoomScaleSheetLayoutView="70" workbookViewId="0">
      <selection activeCell="Z35" sqref="Z35"/>
    </sheetView>
  </sheetViews>
  <sheetFormatPr defaultColWidth="8.625" defaultRowHeight="24.75" customHeight="1"/>
  <cols>
    <col min="1" max="1" width="3" style="23" customWidth="1"/>
    <col min="2" max="5" width="8.625" style="23"/>
    <col min="6" max="6" width="2.625" style="23" customWidth="1"/>
    <col min="7" max="7" width="9.125" style="23" customWidth="1"/>
    <col min="8" max="8" width="1.125" style="23" customWidth="1"/>
    <col min="9" max="9" width="8.625" style="23"/>
    <col min="10" max="10" width="1.125" style="23" customWidth="1"/>
    <col min="11" max="11" width="8.625" style="23"/>
    <col min="12" max="12" width="1.125" style="23" customWidth="1"/>
    <col min="13" max="13" width="8.625" style="23"/>
    <col min="14" max="14" width="1.125" style="23" customWidth="1"/>
    <col min="15" max="15" width="8.625" style="23"/>
    <col min="16" max="16" width="1.625" style="23" customWidth="1"/>
    <col min="17" max="16384" width="8.625" style="23"/>
  </cols>
  <sheetData>
    <row r="1" spans="1:16" s="15" customFormat="1" ht="24.75" customHeight="1">
      <c r="A1" s="532" t="s">
        <v>840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14"/>
    </row>
    <row r="2" spans="1:16" s="15" customFormat="1" ht="22.9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M2" s="16"/>
      <c r="N2" s="16"/>
      <c r="O2" s="19" t="s">
        <v>36</v>
      </c>
      <c r="P2" s="16"/>
    </row>
    <row r="3" spans="1:16" s="15" customFormat="1" ht="18.600000000000001" customHeight="1">
      <c r="A3" s="13"/>
      <c r="M3" s="16"/>
      <c r="N3" s="16"/>
      <c r="O3" s="16"/>
      <c r="P3" s="16"/>
    </row>
    <row r="4" spans="1:16" ht="22.9" customHeight="1">
      <c r="B4" s="33" t="s">
        <v>841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406"/>
      <c r="N4" s="406"/>
    </row>
    <row r="5" spans="1:16" s="36" customFormat="1" ht="22.9" customHeight="1">
      <c r="B5" s="37" t="s">
        <v>842</v>
      </c>
      <c r="C5" s="406"/>
      <c r="D5" s="406"/>
      <c r="E5" s="406"/>
      <c r="F5" s="406"/>
      <c r="G5" s="406"/>
      <c r="H5" s="406"/>
      <c r="I5" s="406"/>
      <c r="J5" s="406"/>
      <c r="K5" s="406"/>
      <c r="L5" s="406"/>
      <c r="M5" s="406"/>
      <c r="N5" s="406"/>
    </row>
    <row r="6" spans="1:16" s="36" customFormat="1" ht="22.9" customHeight="1">
      <c r="A6" s="406"/>
      <c r="B6" s="36" t="s">
        <v>843</v>
      </c>
      <c r="C6" s="406"/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406"/>
    </row>
    <row r="7" spans="1:16" s="36" customFormat="1" ht="22.9" customHeight="1">
      <c r="A7" s="406"/>
      <c r="B7" s="36" t="s">
        <v>844</v>
      </c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</row>
    <row r="8" spans="1:16" s="36" customFormat="1" ht="22.9" customHeight="1">
      <c r="B8" s="37" t="s">
        <v>845</v>
      </c>
    </row>
    <row r="9" spans="1:16" s="36" customFormat="1" ht="22.9" customHeight="1">
      <c r="B9" s="36" t="s">
        <v>846</v>
      </c>
    </row>
    <row r="10" spans="1:16" ht="22.9" customHeight="1">
      <c r="G10" s="17"/>
      <c r="H10" s="17"/>
      <c r="I10" s="17"/>
      <c r="J10" s="17"/>
      <c r="K10" s="17"/>
      <c r="L10" s="17"/>
      <c r="M10" s="17"/>
      <c r="N10" s="17"/>
      <c r="O10" s="379" t="s">
        <v>847</v>
      </c>
    </row>
    <row r="11" spans="1:16" ht="22.9" customHeight="1">
      <c r="G11" s="562" t="s">
        <v>722</v>
      </c>
      <c r="H11" s="562"/>
      <c r="I11" s="562"/>
      <c r="J11" s="562"/>
      <c r="K11" s="562"/>
      <c r="L11" s="562"/>
      <c r="M11" s="562"/>
      <c r="N11" s="562"/>
      <c r="O11" s="562"/>
    </row>
    <row r="12" spans="1:16" ht="22.9" customHeight="1">
      <c r="A12" s="560"/>
      <c r="G12" s="561" t="s">
        <v>848</v>
      </c>
      <c r="H12" s="24"/>
      <c r="I12" s="24" t="s">
        <v>849</v>
      </c>
      <c r="J12" s="24"/>
      <c r="K12" s="24" t="s">
        <v>850</v>
      </c>
      <c r="L12" s="24"/>
      <c r="M12" s="24" t="s">
        <v>850</v>
      </c>
      <c r="N12" s="24"/>
      <c r="O12" s="561" t="s">
        <v>355</v>
      </c>
    </row>
    <row r="13" spans="1:16" ht="22.9" customHeight="1">
      <c r="A13" s="560"/>
      <c r="G13" s="562"/>
      <c r="H13" s="24"/>
      <c r="I13" s="521" t="s">
        <v>851</v>
      </c>
      <c r="J13" s="24"/>
      <c r="K13" s="521" t="s">
        <v>852</v>
      </c>
      <c r="L13" s="24"/>
      <c r="M13" s="521" t="s">
        <v>853</v>
      </c>
      <c r="N13" s="24"/>
      <c r="O13" s="562"/>
    </row>
    <row r="14" spans="1:16" ht="22.9" customHeight="1">
      <c r="B14" s="522" t="s">
        <v>854</v>
      </c>
      <c r="G14" s="523"/>
      <c r="H14" s="523"/>
      <c r="I14" s="523"/>
      <c r="J14" s="523"/>
      <c r="K14" s="406"/>
      <c r="L14" s="406"/>
      <c r="M14" s="406"/>
      <c r="N14" s="406"/>
    </row>
    <row r="15" spans="1:16" ht="22.9" customHeight="1">
      <c r="B15" s="147" t="s">
        <v>556</v>
      </c>
      <c r="C15" s="144"/>
      <c r="D15" s="144"/>
      <c r="F15" s="524"/>
      <c r="G15" s="30">
        <v>0</v>
      </c>
      <c r="H15" s="523"/>
      <c r="I15" s="1">
        <v>578.94000000000005</v>
      </c>
      <c r="J15" s="1"/>
      <c r="K15" s="30">
        <v>0</v>
      </c>
      <c r="L15" s="525"/>
      <c r="M15" s="30">
        <v>0</v>
      </c>
      <c r="N15" s="406"/>
      <c r="O15" s="526">
        <f>SUM(G15:M15)</f>
        <v>578.94000000000005</v>
      </c>
    </row>
    <row r="16" spans="1:16" ht="22.9" customHeight="1">
      <c r="B16" s="147" t="s">
        <v>565</v>
      </c>
      <c r="C16" s="144"/>
      <c r="D16" s="144"/>
      <c r="F16" s="524"/>
      <c r="G16" s="30">
        <v>0</v>
      </c>
      <c r="H16" s="523"/>
      <c r="I16" s="30">
        <v>61.94</v>
      </c>
      <c r="J16" s="1"/>
      <c r="K16" s="1">
        <v>77.13</v>
      </c>
      <c r="L16" s="1"/>
      <c r="M16" s="30">
        <v>0</v>
      </c>
      <c r="N16" s="406"/>
      <c r="O16" s="526">
        <f>SUM(G16:M16)</f>
        <v>139.07</v>
      </c>
    </row>
    <row r="17" spans="1:16" ht="22.9" customHeight="1">
      <c r="B17" s="147" t="s">
        <v>641</v>
      </c>
      <c r="C17" s="144"/>
      <c r="D17" s="144"/>
      <c r="F17" s="524"/>
      <c r="G17" s="30">
        <v>0</v>
      </c>
      <c r="H17" s="523"/>
      <c r="I17" s="30">
        <v>3.96</v>
      </c>
      <c r="J17" s="1"/>
      <c r="K17" s="30">
        <v>10.19</v>
      </c>
      <c r="L17" s="1"/>
      <c r="M17" s="30">
        <v>8.24</v>
      </c>
      <c r="N17" s="406"/>
      <c r="O17" s="526">
        <f>SUM(G17:M17)</f>
        <v>22.39</v>
      </c>
    </row>
    <row r="18" spans="1:16" ht="22.9" customHeight="1">
      <c r="B18" s="527" t="s">
        <v>355</v>
      </c>
      <c r="D18" s="524"/>
      <c r="E18" s="524"/>
      <c r="F18" s="524"/>
      <c r="G18" s="371">
        <f>SUM(G15:G17)</f>
        <v>0</v>
      </c>
      <c r="H18" s="1"/>
      <c r="I18" s="38">
        <f>SUM(I15:I17)</f>
        <v>644.84000000000015</v>
      </c>
      <c r="J18" s="1"/>
      <c r="K18" s="38">
        <f>SUM(K15:K17)</f>
        <v>87.32</v>
      </c>
      <c r="L18" s="1"/>
      <c r="M18" s="371">
        <f>SUM(M15:M17)</f>
        <v>8.24</v>
      </c>
      <c r="N18" s="406"/>
      <c r="O18" s="38">
        <f>SUM(O15:O17)</f>
        <v>740.4</v>
      </c>
    </row>
    <row r="19" spans="1:16" ht="18" customHeight="1">
      <c r="G19" s="523"/>
      <c r="H19" s="523"/>
      <c r="I19" s="523"/>
      <c r="J19" s="523"/>
      <c r="K19" s="406"/>
      <c r="L19" s="406"/>
      <c r="M19" s="406"/>
      <c r="N19" s="406"/>
    </row>
    <row r="20" spans="1:16" ht="20.45" customHeight="1">
      <c r="G20" s="17"/>
      <c r="H20" s="17"/>
      <c r="I20" s="17"/>
      <c r="J20" s="17"/>
      <c r="K20" s="17"/>
      <c r="L20" s="17"/>
      <c r="M20" s="17"/>
      <c r="N20" s="17"/>
      <c r="O20" s="379" t="s">
        <v>847</v>
      </c>
    </row>
    <row r="21" spans="1:16" ht="21.6" customHeight="1">
      <c r="G21" s="562" t="s">
        <v>723</v>
      </c>
      <c r="H21" s="562"/>
      <c r="I21" s="562"/>
      <c r="J21" s="562"/>
      <c r="K21" s="562"/>
      <c r="L21" s="562"/>
      <c r="M21" s="562"/>
      <c r="N21" s="562"/>
      <c r="O21" s="562"/>
    </row>
    <row r="22" spans="1:16" ht="22.9" customHeight="1">
      <c r="A22" s="560"/>
      <c r="G22" s="561" t="s">
        <v>848</v>
      </c>
      <c r="H22" s="24"/>
      <c r="I22" s="24" t="s">
        <v>849</v>
      </c>
      <c r="J22" s="24"/>
      <c r="K22" s="24" t="s">
        <v>850</v>
      </c>
      <c r="L22" s="24"/>
      <c r="M22" s="24" t="s">
        <v>850</v>
      </c>
      <c r="N22" s="24"/>
      <c r="O22" s="561" t="s">
        <v>355</v>
      </c>
    </row>
    <row r="23" spans="1:16" ht="22.9" customHeight="1">
      <c r="A23" s="560"/>
      <c r="G23" s="562"/>
      <c r="H23" s="24"/>
      <c r="I23" s="521" t="s">
        <v>851</v>
      </c>
      <c r="J23" s="24"/>
      <c r="K23" s="521" t="s">
        <v>852</v>
      </c>
      <c r="L23" s="24"/>
      <c r="M23" s="521" t="s">
        <v>853</v>
      </c>
      <c r="N23" s="24"/>
      <c r="O23" s="562"/>
    </row>
    <row r="24" spans="1:16" ht="22.9" customHeight="1">
      <c r="B24" s="522" t="s">
        <v>854</v>
      </c>
      <c r="G24" s="523"/>
      <c r="H24" s="523"/>
      <c r="I24" s="523"/>
      <c r="J24" s="523"/>
      <c r="K24" s="406"/>
      <c r="L24" s="406"/>
      <c r="M24" s="406"/>
      <c r="N24" s="406"/>
    </row>
    <row r="25" spans="1:16" ht="22.9" customHeight="1">
      <c r="B25" s="147" t="s">
        <v>556</v>
      </c>
      <c r="C25" s="144"/>
      <c r="D25" s="144"/>
      <c r="F25" s="524"/>
      <c r="G25" s="30">
        <v>0</v>
      </c>
      <c r="H25" s="523"/>
      <c r="I25" s="1">
        <v>582.66999999999996</v>
      </c>
      <c r="J25" s="1"/>
      <c r="K25" s="30">
        <v>0</v>
      </c>
      <c r="L25" s="1"/>
      <c r="M25" s="30">
        <v>0</v>
      </c>
      <c r="N25" s="406"/>
      <c r="O25" s="526">
        <f>SUM(G25:M25)</f>
        <v>582.66999999999996</v>
      </c>
    </row>
    <row r="26" spans="1:16" ht="22.9" customHeight="1">
      <c r="B26" s="147" t="s">
        <v>565</v>
      </c>
      <c r="C26" s="144"/>
      <c r="D26" s="144"/>
      <c r="F26" s="524"/>
      <c r="G26" s="30">
        <v>0</v>
      </c>
      <c r="H26" s="523"/>
      <c r="I26" s="30">
        <v>61.94</v>
      </c>
      <c r="J26" s="1"/>
      <c r="K26" s="1">
        <v>78.069999999999993</v>
      </c>
      <c r="L26" s="1"/>
      <c r="M26" s="30">
        <v>0</v>
      </c>
      <c r="N26" s="406"/>
      <c r="O26" s="526">
        <f>SUM(G26:M26)</f>
        <v>140.01</v>
      </c>
    </row>
    <row r="27" spans="1:16" ht="22.9" customHeight="1">
      <c r="B27" s="147" t="s">
        <v>641</v>
      </c>
      <c r="C27" s="144"/>
      <c r="D27" s="144"/>
      <c r="F27" s="524"/>
      <c r="G27" s="30">
        <v>0</v>
      </c>
      <c r="H27" s="523"/>
      <c r="I27" s="30">
        <v>2.4700000000000002</v>
      </c>
      <c r="J27" s="1"/>
      <c r="K27" s="30">
        <v>8.08</v>
      </c>
      <c r="L27" s="1"/>
      <c r="M27" s="30">
        <v>6.22</v>
      </c>
      <c r="N27" s="406"/>
      <c r="O27" s="526">
        <f>SUM(G27:M27)</f>
        <v>16.77</v>
      </c>
    </row>
    <row r="28" spans="1:16" ht="22.9" customHeight="1">
      <c r="B28" s="527" t="s">
        <v>355</v>
      </c>
      <c r="D28" s="524"/>
      <c r="E28" s="524"/>
      <c r="F28" s="524"/>
      <c r="G28" s="371">
        <f>SUM(G25:G27)</f>
        <v>0</v>
      </c>
      <c r="H28" s="1"/>
      <c r="I28" s="38">
        <f>SUM(I25:I27)</f>
        <v>647.07999999999993</v>
      </c>
      <c r="J28" s="1"/>
      <c r="K28" s="38">
        <f t="shared" ref="K28:O28" si="0">SUM(K25:K27)</f>
        <v>86.149999999999991</v>
      </c>
      <c r="L28" s="1"/>
      <c r="M28" s="371">
        <f t="shared" si="0"/>
        <v>6.22</v>
      </c>
      <c r="N28" s="1"/>
      <c r="O28" s="38">
        <f t="shared" si="0"/>
        <v>739.44999999999993</v>
      </c>
    </row>
    <row r="29" spans="1:16" ht="18" customHeight="1">
      <c r="B29" s="528"/>
      <c r="D29" s="524"/>
      <c r="E29" s="524"/>
      <c r="F29" s="524"/>
      <c r="G29" s="30"/>
      <c r="H29" s="1"/>
      <c r="I29" s="1"/>
      <c r="J29" s="1"/>
      <c r="K29" s="1"/>
      <c r="L29" s="1"/>
      <c r="M29" s="30"/>
      <c r="N29" s="1"/>
      <c r="O29" s="1"/>
    </row>
    <row r="30" spans="1:16" s="15" customFormat="1" ht="22.9" customHeight="1">
      <c r="A30" s="529"/>
      <c r="B30" s="33" t="s">
        <v>855</v>
      </c>
      <c r="C30" s="33"/>
      <c r="D30" s="23"/>
      <c r="E30" s="23"/>
      <c r="F30" s="24"/>
      <c r="G30" s="24"/>
      <c r="H30" s="24"/>
      <c r="I30" s="24"/>
      <c r="J30" s="24"/>
      <c r="K30" s="17"/>
      <c r="L30" s="17"/>
      <c r="M30" s="17"/>
      <c r="N30" s="17"/>
      <c r="O30" s="17"/>
      <c r="P30" s="17"/>
    </row>
    <row r="31" spans="1:16" s="15" customFormat="1" ht="22.9" customHeight="1">
      <c r="A31" s="17"/>
      <c r="B31" s="184" t="s">
        <v>856</v>
      </c>
      <c r="D31" s="23"/>
      <c r="E31" s="23"/>
      <c r="F31" s="24"/>
      <c r="G31" s="24"/>
      <c r="H31" s="24"/>
      <c r="I31" s="24"/>
      <c r="J31" s="24"/>
      <c r="K31" s="17"/>
      <c r="L31" s="17"/>
      <c r="M31" s="17"/>
      <c r="N31" s="17"/>
      <c r="O31" s="17"/>
      <c r="P31" s="17"/>
    </row>
    <row r="32" spans="1:16" s="15" customFormat="1" ht="22.9" customHeight="1">
      <c r="A32" s="17"/>
      <c r="B32" s="17" t="s">
        <v>857</v>
      </c>
      <c r="C32" s="17"/>
      <c r="D32" s="23"/>
      <c r="E32" s="23"/>
      <c r="F32" s="24"/>
      <c r="G32" s="24"/>
      <c r="H32" s="24"/>
      <c r="I32" s="24"/>
      <c r="J32" s="24"/>
      <c r="K32" s="17"/>
      <c r="L32" s="17"/>
      <c r="M32" s="17"/>
      <c r="N32" s="17"/>
      <c r="O32" s="17"/>
      <c r="P32" s="17"/>
    </row>
    <row r="33" spans="2:15" ht="22.9" customHeight="1">
      <c r="B33" s="17" t="s">
        <v>858</v>
      </c>
      <c r="D33" s="524"/>
      <c r="E33" s="524"/>
      <c r="F33" s="524"/>
      <c r="G33" s="1"/>
      <c r="H33" s="1"/>
      <c r="I33" s="1"/>
      <c r="J33" s="1"/>
      <c r="K33" s="1"/>
      <c r="L33" s="1"/>
      <c r="M33" s="1"/>
      <c r="N33" s="1"/>
      <c r="O33" s="1"/>
    </row>
    <row r="34" spans="2:15" ht="22.9" customHeight="1">
      <c r="B34" s="17"/>
      <c r="D34" s="524"/>
      <c r="E34" s="524"/>
      <c r="F34" s="524"/>
      <c r="G34" s="1"/>
      <c r="H34" s="1"/>
      <c r="I34" s="1"/>
      <c r="J34" s="1"/>
      <c r="K34" s="1"/>
      <c r="L34" s="1"/>
      <c r="M34" s="1"/>
      <c r="N34" s="1"/>
      <c r="O34" s="1"/>
    </row>
    <row r="35" spans="2:15" ht="21.75">
      <c r="B35" s="17"/>
      <c r="D35" s="524"/>
      <c r="E35" s="524"/>
      <c r="F35" s="524"/>
      <c r="G35" s="1"/>
      <c r="H35" s="1"/>
      <c r="I35" s="1"/>
      <c r="J35" s="1"/>
      <c r="K35" s="1"/>
      <c r="L35" s="1"/>
      <c r="M35" s="1"/>
      <c r="N35" s="1"/>
      <c r="O35" s="1"/>
    </row>
    <row r="36" spans="2:15" ht="22.9" customHeight="1">
      <c r="B36" s="16"/>
      <c r="C36" s="23" t="s">
        <v>472</v>
      </c>
      <c r="D36" s="16"/>
      <c r="E36" s="17"/>
      <c r="F36" s="180"/>
      <c r="G36" s="180"/>
      <c r="H36" s="16"/>
      <c r="I36" s="16"/>
      <c r="J36" s="16"/>
    </row>
    <row r="37" spans="2:15" ht="22.9" customHeight="1">
      <c r="B37" s="16"/>
      <c r="C37" s="23" t="s">
        <v>473</v>
      </c>
      <c r="D37" s="16"/>
      <c r="E37" s="17"/>
      <c r="F37" s="180"/>
      <c r="G37" s="180"/>
      <c r="H37" s="16"/>
      <c r="I37" s="16"/>
      <c r="J37" s="16"/>
    </row>
  </sheetData>
  <mergeCells count="9">
    <mergeCell ref="A22:A23"/>
    <mergeCell ref="G22:G23"/>
    <mergeCell ref="O22:O23"/>
    <mergeCell ref="A1:O1"/>
    <mergeCell ref="G11:O11"/>
    <mergeCell ref="A12:A13"/>
    <mergeCell ref="G12:G13"/>
    <mergeCell ref="O12:O13"/>
    <mergeCell ref="G21:O21"/>
  </mergeCells>
  <pageMargins left="0.70866141732283472" right="0.27559055118110237" top="0.6692913385826772" bottom="0.48" header="0.31496062992125984" footer="0.31496062992125984"/>
  <pageSetup paperSize="9" scale="9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P39"/>
  <sheetViews>
    <sheetView tabSelected="1" topLeftCell="A22" zoomScaleNormal="100" zoomScaleSheetLayoutView="85" workbookViewId="0">
      <selection activeCell="U29" sqref="U29"/>
    </sheetView>
  </sheetViews>
  <sheetFormatPr defaultColWidth="12.625" defaultRowHeight="23.25" customHeight="1"/>
  <cols>
    <col min="1" max="1" width="3" style="15" customWidth="1"/>
    <col min="2" max="2" width="4.5" style="15" customWidth="1"/>
    <col min="3" max="5" width="9" style="15" customWidth="1"/>
    <col min="6" max="6" width="2.625" style="15" customWidth="1"/>
    <col min="7" max="7" width="0.5" style="15" customWidth="1"/>
    <col min="8" max="8" width="13.375" style="15" customWidth="1"/>
    <col min="9" max="9" width="0.5" style="15" customWidth="1"/>
    <col min="10" max="10" width="13.375" style="15" customWidth="1"/>
    <col min="11" max="11" width="0.5" style="15" customWidth="1"/>
    <col min="12" max="12" width="13.375" style="15" customWidth="1"/>
    <col min="13" max="13" width="0.5" style="15" customWidth="1"/>
    <col min="14" max="14" width="13.375" style="15" customWidth="1"/>
    <col min="15" max="15" width="1.625" style="15" customWidth="1"/>
    <col min="16" max="16384" width="12.625" style="15"/>
  </cols>
  <sheetData>
    <row r="1" spans="1:16" ht="23.45" customHeight="1">
      <c r="A1" s="532" t="s">
        <v>859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14"/>
    </row>
    <row r="2" spans="1:16" ht="23.45" customHeight="1">
      <c r="A2" s="16"/>
      <c r="B2" s="17"/>
      <c r="C2" s="17"/>
      <c r="D2" s="18"/>
      <c r="E2" s="18"/>
      <c r="F2" s="18"/>
      <c r="G2" s="18"/>
      <c r="H2" s="18"/>
      <c r="I2" s="18"/>
      <c r="J2" s="16"/>
      <c r="K2" s="18"/>
      <c r="L2" s="19"/>
      <c r="M2" s="16"/>
      <c r="N2" s="19" t="s">
        <v>36</v>
      </c>
      <c r="O2" s="16"/>
    </row>
    <row r="3" spans="1:16" ht="23.4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6"/>
      <c r="N3" s="16"/>
      <c r="O3" s="16"/>
    </row>
    <row r="4" spans="1:16" ht="23.45" customHeight="1">
      <c r="A4" s="20" t="s">
        <v>860</v>
      </c>
      <c r="B4" s="21" t="s">
        <v>861</v>
      </c>
      <c r="C4" s="22"/>
      <c r="D4" s="22"/>
      <c r="E4" s="23"/>
      <c r="F4" s="24"/>
      <c r="G4" s="24"/>
      <c r="H4" s="24"/>
      <c r="I4" s="24"/>
      <c r="J4" s="24"/>
      <c r="K4" s="17"/>
      <c r="L4" s="17"/>
      <c r="M4" s="17"/>
      <c r="N4" s="17"/>
      <c r="O4" s="17"/>
    </row>
    <row r="5" spans="1:16" ht="23.45" customHeight="1">
      <c r="A5" s="17"/>
      <c r="B5" s="22"/>
      <c r="C5" s="22" t="s">
        <v>898</v>
      </c>
      <c r="D5" s="22"/>
      <c r="E5" s="23"/>
      <c r="F5" s="24"/>
      <c r="G5" s="24"/>
      <c r="H5" s="24"/>
      <c r="I5" s="24"/>
      <c r="J5" s="24"/>
      <c r="K5" s="17"/>
      <c r="L5" s="17"/>
      <c r="M5" s="17"/>
      <c r="N5" s="17"/>
      <c r="O5" s="17"/>
    </row>
    <row r="6" spans="1:16" ht="23.45" customHeight="1">
      <c r="A6" s="17"/>
      <c r="B6" s="22" t="s">
        <v>897</v>
      </c>
      <c r="C6" s="22"/>
      <c r="D6" s="22"/>
      <c r="E6" s="23"/>
      <c r="F6" s="24"/>
      <c r="G6" s="24"/>
      <c r="H6" s="24"/>
      <c r="I6" s="24"/>
      <c r="J6" s="24"/>
      <c r="K6" s="17"/>
      <c r="L6" s="17"/>
      <c r="M6" s="17"/>
      <c r="N6" s="17"/>
      <c r="O6" s="17"/>
    </row>
    <row r="7" spans="1:16" ht="23.45" customHeight="1">
      <c r="A7" s="25"/>
      <c r="B7" s="24"/>
      <c r="C7" s="17"/>
      <c r="D7" s="23"/>
      <c r="E7" s="23"/>
      <c r="F7" s="23"/>
      <c r="G7" s="23"/>
      <c r="H7" s="564" t="s">
        <v>383</v>
      </c>
      <c r="I7" s="565"/>
      <c r="J7" s="565"/>
      <c r="K7" s="565"/>
      <c r="L7" s="565"/>
      <c r="M7" s="565"/>
      <c r="N7" s="565"/>
      <c r="O7" s="17"/>
    </row>
    <row r="8" spans="1:16" ht="23.45" customHeight="1">
      <c r="A8" s="25"/>
      <c r="B8" s="24"/>
      <c r="C8" s="17"/>
      <c r="D8" s="23"/>
      <c r="E8" s="23"/>
      <c r="F8" s="23"/>
      <c r="G8" s="23"/>
      <c r="H8" s="563">
        <v>2566</v>
      </c>
      <c r="I8" s="563"/>
      <c r="J8" s="563"/>
      <c r="K8" s="563"/>
      <c r="L8" s="563"/>
      <c r="M8" s="563"/>
      <c r="N8" s="563"/>
      <c r="O8" s="17"/>
    </row>
    <row r="9" spans="1:16" ht="23.45" customHeight="1">
      <c r="A9" s="25"/>
      <c r="B9" s="24"/>
      <c r="C9" s="17"/>
      <c r="D9" s="23"/>
      <c r="E9" s="23"/>
      <c r="F9" s="26"/>
      <c r="G9" s="26"/>
      <c r="H9" s="27" t="s">
        <v>862</v>
      </c>
      <c r="I9" s="28"/>
      <c r="J9" s="27" t="s">
        <v>863</v>
      </c>
      <c r="K9" s="28"/>
      <c r="L9" s="27" t="s">
        <v>864</v>
      </c>
      <c r="M9" s="28"/>
      <c r="N9" s="27" t="s">
        <v>355</v>
      </c>
      <c r="O9" s="17"/>
    </row>
    <row r="10" spans="1:16" ht="23.45" customHeight="1">
      <c r="A10" s="25"/>
      <c r="B10" s="21" t="s">
        <v>865</v>
      </c>
      <c r="C10" s="17"/>
      <c r="D10" s="23"/>
      <c r="E10" s="17"/>
      <c r="F10" s="29"/>
      <c r="G10" s="29"/>
      <c r="H10" s="29"/>
      <c r="I10" s="29"/>
      <c r="J10" s="29"/>
      <c r="K10" s="29"/>
      <c r="L10" s="29"/>
      <c r="M10" s="29"/>
      <c r="N10" s="29"/>
      <c r="O10" s="17"/>
    </row>
    <row r="11" spans="1:16" ht="23.45" customHeight="1">
      <c r="A11" s="25"/>
      <c r="B11" s="21"/>
      <c r="C11" s="17" t="s">
        <v>414</v>
      </c>
      <c r="D11" s="23"/>
      <c r="E11" s="17"/>
      <c r="F11" s="29"/>
      <c r="G11" s="29"/>
      <c r="H11" s="30">
        <v>210095593.68000001</v>
      </c>
      <c r="I11" s="30"/>
      <c r="J11" s="30">
        <v>0</v>
      </c>
      <c r="K11" s="30"/>
      <c r="L11" s="30">
        <v>0</v>
      </c>
      <c r="M11" s="30"/>
      <c r="N11" s="30">
        <f>SUM(H11:M11)</f>
        <v>210095593.68000001</v>
      </c>
      <c r="O11" s="17"/>
    </row>
    <row r="12" spans="1:16" ht="23.45" customHeight="1">
      <c r="A12" s="25"/>
      <c r="B12" s="21"/>
      <c r="C12" s="17" t="s">
        <v>866</v>
      </c>
      <c r="D12" s="23"/>
      <c r="E12" s="17"/>
      <c r="F12" s="29"/>
      <c r="G12" s="29"/>
      <c r="H12" s="30">
        <v>0</v>
      </c>
      <c r="I12" s="30"/>
      <c r="J12" s="30">
        <v>21000000</v>
      </c>
      <c r="K12" s="30"/>
      <c r="L12" s="30">
        <v>0</v>
      </c>
      <c r="M12" s="30"/>
      <c r="N12" s="30">
        <f>SUM(H12:M12)</f>
        <v>21000000</v>
      </c>
      <c r="O12" s="17"/>
      <c r="P12" s="30"/>
    </row>
    <row r="13" spans="1:16" ht="12" customHeight="1">
      <c r="A13" s="25"/>
      <c r="B13" s="21"/>
      <c r="C13" s="17"/>
      <c r="D13" s="23"/>
      <c r="E13" s="17"/>
      <c r="F13" s="29"/>
      <c r="G13" s="29"/>
      <c r="H13" s="31"/>
      <c r="I13" s="29"/>
      <c r="J13" s="31"/>
      <c r="K13" s="29"/>
      <c r="L13" s="29"/>
      <c r="M13" s="29"/>
      <c r="N13" s="29"/>
      <c r="O13" s="17"/>
    </row>
    <row r="14" spans="1:16" ht="23.45" customHeight="1">
      <c r="A14" s="25"/>
      <c r="B14" s="24"/>
      <c r="C14" s="17"/>
      <c r="D14" s="23"/>
      <c r="E14" s="23"/>
      <c r="F14" s="23"/>
      <c r="G14" s="23"/>
      <c r="H14" s="564" t="s">
        <v>383</v>
      </c>
      <c r="I14" s="565"/>
      <c r="J14" s="565"/>
      <c r="K14" s="565"/>
      <c r="L14" s="565"/>
      <c r="M14" s="565"/>
      <c r="N14" s="565"/>
      <c r="O14" s="17"/>
    </row>
    <row r="15" spans="1:16" ht="23.45" customHeight="1">
      <c r="A15" s="25"/>
      <c r="B15" s="24"/>
      <c r="C15" s="17"/>
      <c r="D15" s="23"/>
      <c r="E15" s="23"/>
      <c r="F15" s="23"/>
      <c r="G15" s="23"/>
      <c r="H15" s="563">
        <v>2565</v>
      </c>
      <c r="I15" s="563"/>
      <c r="J15" s="563"/>
      <c r="K15" s="563"/>
      <c r="L15" s="563"/>
      <c r="M15" s="563"/>
      <c r="N15" s="563"/>
      <c r="O15" s="17"/>
    </row>
    <row r="16" spans="1:16" ht="23.45" customHeight="1">
      <c r="A16" s="25"/>
      <c r="B16" s="24"/>
      <c r="C16" s="17"/>
      <c r="D16" s="23"/>
      <c r="E16" s="23"/>
      <c r="F16" s="26"/>
      <c r="G16" s="26"/>
      <c r="H16" s="27" t="s">
        <v>862</v>
      </c>
      <c r="I16" s="28"/>
      <c r="J16" s="27" t="s">
        <v>863</v>
      </c>
      <c r="K16" s="28"/>
      <c r="L16" s="27" t="s">
        <v>864</v>
      </c>
      <c r="M16" s="28"/>
      <c r="N16" s="27" t="s">
        <v>355</v>
      </c>
      <c r="O16" s="17"/>
    </row>
    <row r="17" spans="1:16" ht="23.45" customHeight="1">
      <c r="A17" s="25"/>
      <c r="B17" s="21" t="s">
        <v>865</v>
      </c>
      <c r="C17" s="17"/>
      <c r="D17" s="23"/>
      <c r="E17" s="17"/>
      <c r="F17" s="29"/>
      <c r="G17" s="29"/>
      <c r="H17" s="29"/>
      <c r="I17" s="29"/>
      <c r="J17" s="29"/>
      <c r="K17" s="29"/>
      <c r="L17" s="29"/>
      <c r="M17" s="29"/>
      <c r="N17" s="29"/>
      <c r="O17" s="17"/>
    </row>
    <row r="18" spans="1:16" ht="23.45" customHeight="1">
      <c r="A18" s="25"/>
      <c r="B18" s="21"/>
      <c r="C18" s="17" t="s">
        <v>414</v>
      </c>
      <c r="D18" s="23"/>
      <c r="E18" s="17"/>
      <c r="F18" s="29"/>
      <c r="G18" s="29"/>
      <c r="H18" s="30">
        <v>141264357.78999999</v>
      </c>
      <c r="I18" s="30"/>
      <c r="J18" s="30">
        <v>0</v>
      </c>
      <c r="K18" s="30"/>
      <c r="L18" s="30">
        <v>0</v>
      </c>
      <c r="M18" s="30"/>
      <c r="N18" s="30">
        <f>SUM(H18:M18)</f>
        <v>141264357.78999999</v>
      </c>
      <c r="O18" s="17"/>
    </row>
    <row r="19" spans="1:16" ht="23.45" customHeight="1">
      <c r="A19" s="25"/>
      <c r="B19" s="21"/>
      <c r="C19" s="17" t="s">
        <v>866</v>
      </c>
      <c r="D19" s="23"/>
      <c r="E19" s="17"/>
      <c r="F19" s="29"/>
      <c r="G19" s="29"/>
      <c r="H19" s="30">
        <v>0</v>
      </c>
      <c r="I19" s="30"/>
      <c r="J19" s="30">
        <v>22324230</v>
      </c>
      <c r="K19" s="30"/>
      <c r="L19" s="30">
        <v>0</v>
      </c>
      <c r="M19" s="30"/>
      <c r="N19" s="30">
        <f>SUM(H19:M19)</f>
        <v>22324230</v>
      </c>
      <c r="O19" s="17"/>
      <c r="P19" s="32"/>
    </row>
    <row r="20" spans="1:16" ht="23.45" customHeight="1">
      <c r="A20" s="25"/>
      <c r="B20" s="21"/>
      <c r="C20" s="17"/>
      <c r="D20" s="23"/>
      <c r="E20" s="17"/>
      <c r="F20" s="29"/>
      <c r="G20" s="29"/>
      <c r="H20" s="31"/>
      <c r="I20" s="29"/>
      <c r="J20" s="12"/>
      <c r="K20" s="29"/>
      <c r="L20" s="29"/>
      <c r="M20" s="29"/>
      <c r="N20" s="29"/>
      <c r="O20" s="17"/>
    </row>
    <row r="21" spans="1:16" ht="23.45" customHeight="1">
      <c r="A21" s="25"/>
      <c r="B21" s="21"/>
      <c r="C21" s="17" t="s">
        <v>867</v>
      </c>
      <c r="D21" s="23"/>
      <c r="E21" s="17"/>
      <c r="F21" s="29"/>
      <c r="G21" s="29"/>
      <c r="H21" s="31"/>
      <c r="I21" s="29"/>
      <c r="J21" s="31"/>
      <c r="K21" s="29"/>
      <c r="L21" s="29"/>
      <c r="M21" s="29"/>
      <c r="N21" s="29"/>
      <c r="O21" s="17"/>
    </row>
    <row r="22" spans="1:16" ht="23.45" customHeight="1">
      <c r="A22" s="25"/>
      <c r="B22" s="17" t="s">
        <v>868</v>
      </c>
      <c r="C22" s="17"/>
      <c r="D22" s="23"/>
      <c r="E22" s="17"/>
      <c r="F22" s="29"/>
      <c r="G22" s="29"/>
      <c r="H22" s="31"/>
      <c r="I22" s="29"/>
      <c r="J22" s="31"/>
      <c r="K22" s="29"/>
      <c r="L22" s="29"/>
      <c r="M22" s="29"/>
      <c r="N22" s="29"/>
      <c r="O22" s="17"/>
    </row>
    <row r="23" spans="1:16" s="35" customFormat="1" ht="18" customHeight="1">
      <c r="A23" s="20"/>
      <c r="B23" s="33"/>
      <c r="C23" s="33"/>
      <c r="D23" s="33"/>
      <c r="E23" s="17"/>
      <c r="F23" s="17"/>
      <c r="G23" s="17"/>
      <c r="H23" s="17"/>
      <c r="I23" s="17"/>
      <c r="J23" s="17"/>
      <c r="K23" s="17"/>
      <c r="L23" s="34"/>
      <c r="M23" s="34"/>
    </row>
    <row r="24" spans="1:16" s="35" customFormat="1" ht="23.45" customHeight="1">
      <c r="A24" s="20" t="s">
        <v>869</v>
      </c>
      <c r="B24" s="183" t="s">
        <v>870</v>
      </c>
      <c r="D24" s="33"/>
      <c r="E24" s="17"/>
      <c r="F24" s="17"/>
      <c r="G24" s="17"/>
      <c r="H24" s="17"/>
      <c r="I24" s="17"/>
      <c r="J24" s="17"/>
      <c r="K24" s="17"/>
      <c r="L24" s="34"/>
      <c r="M24" s="34"/>
    </row>
    <row r="25" spans="1:16" s="35" customFormat="1" ht="23.45" customHeight="1">
      <c r="A25" s="20"/>
      <c r="B25" s="530" t="s">
        <v>887</v>
      </c>
      <c r="C25" s="531" t="s">
        <v>899</v>
      </c>
      <c r="D25" s="33"/>
      <c r="E25" s="17"/>
      <c r="F25" s="17"/>
      <c r="G25" s="17"/>
      <c r="H25" s="17"/>
      <c r="I25" s="17"/>
      <c r="J25" s="17"/>
      <c r="K25" s="17"/>
      <c r="L25" s="34"/>
      <c r="M25" s="34"/>
    </row>
    <row r="26" spans="1:16" s="35" customFormat="1" ht="23.45" customHeight="1">
      <c r="A26" s="20"/>
      <c r="B26" s="531" t="s">
        <v>900</v>
      </c>
      <c r="C26" s="33"/>
      <c r="D26" s="33"/>
      <c r="E26" s="17"/>
      <c r="F26" s="17"/>
      <c r="G26" s="17"/>
      <c r="H26" s="17"/>
      <c r="I26" s="17"/>
      <c r="J26" s="17"/>
      <c r="K26" s="17"/>
      <c r="L26" s="34"/>
      <c r="M26" s="34"/>
    </row>
    <row r="27" spans="1:16" s="35" customFormat="1" ht="23.45" customHeight="1">
      <c r="A27" s="20"/>
      <c r="B27" s="531" t="s">
        <v>902</v>
      </c>
      <c r="C27" s="33"/>
      <c r="D27" s="33"/>
      <c r="E27" s="17"/>
      <c r="F27" s="17"/>
      <c r="G27" s="17"/>
      <c r="H27" s="17"/>
      <c r="I27" s="17"/>
      <c r="J27" s="17"/>
      <c r="K27" s="17"/>
      <c r="L27" s="34"/>
      <c r="M27" s="34"/>
    </row>
    <row r="28" spans="1:16" s="35" customFormat="1" ht="23.45" customHeight="1">
      <c r="A28" s="20"/>
      <c r="B28" s="531" t="s">
        <v>901</v>
      </c>
      <c r="C28" s="33"/>
      <c r="D28" s="33"/>
      <c r="E28" s="17"/>
      <c r="F28" s="17"/>
      <c r="G28" s="17"/>
      <c r="H28" s="17"/>
      <c r="I28" s="17"/>
      <c r="J28" s="17"/>
      <c r="K28" s="17"/>
      <c r="L28" s="34"/>
      <c r="M28" s="34"/>
    </row>
    <row r="29" spans="1:16" s="35" customFormat="1" ht="23.45" customHeight="1">
      <c r="A29" s="20"/>
      <c r="B29" s="530" t="s">
        <v>888</v>
      </c>
      <c r="C29" s="17" t="s">
        <v>894</v>
      </c>
      <c r="D29" s="17"/>
      <c r="E29" s="17"/>
      <c r="F29" s="17"/>
      <c r="G29" s="17"/>
      <c r="H29" s="17"/>
      <c r="I29" s="17"/>
      <c r="J29" s="17"/>
      <c r="K29" s="17"/>
      <c r="L29" s="34"/>
      <c r="M29" s="34"/>
    </row>
    <row r="30" spans="1:16" s="35" customFormat="1" ht="23.45" customHeight="1">
      <c r="A30" s="20"/>
      <c r="B30" s="17" t="s">
        <v>895</v>
      </c>
      <c r="C30" s="17"/>
      <c r="D30" s="17"/>
      <c r="E30" s="17"/>
      <c r="F30" s="17"/>
      <c r="G30" s="17"/>
      <c r="H30" s="17"/>
      <c r="I30" s="17"/>
      <c r="J30" s="17"/>
      <c r="K30" s="17"/>
      <c r="L30" s="34"/>
      <c r="M30" s="34"/>
    </row>
    <row r="31" spans="1:16" s="35" customFormat="1" ht="23.45" customHeight="1">
      <c r="A31" s="20"/>
      <c r="B31" s="17" t="s">
        <v>896</v>
      </c>
      <c r="C31" s="17"/>
      <c r="D31" s="17"/>
      <c r="E31" s="17"/>
      <c r="F31" s="17"/>
      <c r="G31" s="17"/>
      <c r="H31" s="17"/>
      <c r="I31" s="17"/>
      <c r="J31" s="17"/>
      <c r="K31" s="17"/>
      <c r="L31" s="34"/>
      <c r="M31" s="34"/>
    </row>
    <row r="32" spans="1:16" s="35" customFormat="1" ht="23.45" customHeight="1">
      <c r="A32" s="20"/>
      <c r="B32" s="17" t="s">
        <v>903</v>
      </c>
      <c r="C32" s="17"/>
      <c r="D32" s="17"/>
      <c r="E32" s="566"/>
      <c r="F32" s="17"/>
      <c r="G32" s="17"/>
      <c r="H32" s="17"/>
      <c r="I32" s="17"/>
      <c r="J32" s="17"/>
      <c r="K32" s="17"/>
      <c r="L32" s="34"/>
      <c r="M32" s="34"/>
    </row>
    <row r="33" spans="1:15" s="35" customFormat="1" ht="18" customHeight="1">
      <c r="A33" s="20"/>
      <c r="B33" s="17"/>
      <c r="C33" s="33"/>
      <c r="D33" s="33"/>
      <c r="E33" s="17"/>
      <c r="F33" s="17"/>
      <c r="G33" s="17"/>
      <c r="H33" s="17"/>
      <c r="I33" s="17"/>
      <c r="J33" s="17"/>
      <c r="K33" s="17"/>
      <c r="L33" s="34"/>
      <c r="M33" s="34"/>
    </row>
    <row r="34" spans="1:15" s="35" customFormat="1" ht="23.45" customHeight="1">
      <c r="A34" s="20" t="s">
        <v>871</v>
      </c>
      <c r="B34" s="33" t="s">
        <v>872</v>
      </c>
      <c r="C34" s="33"/>
      <c r="D34" s="33"/>
      <c r="E34" s="17" t="s">
        <v>50</v>
      </c>
      <c r="F34" s="17" t="s">
        <v>50</v>
      </c>
      <c r="G34" s="17" t="s">
        <v>50</v>
      </c>
      <c r="H34" s="17" t="s">
        <v>50</v>
      </c>
      <c r="I34" s="17" t="s">
        <v>50</v>
      </c>
      <c r="J34" s="17" t="s">
        <v>50</v>
      </c>
      <c r="K34" s="17" t="s">
        <v>50</v>
      </c>
      <c r="L34" s="34"/>
      <c r="M34" s="34"/>
    </row>
    <row r="35" spans="1:15" s="35" customFormat="1" ht="23.45" customHeight="1">
      <c r="A35" s="17" t="s">
        <v>50</v>
      </c>
      <c r="B35" s="17" t="s">
        <v>50</v>
      </c>
      <c r="C35" s="17" t="s">
        <v>873</v>
      </c>
      <c r="D35" s="17"/>
      <c r="E35" s="17"/>
      <c r="F35" s="17"/>
      <c r="G35" s="17"/>
      <c r="H35" s="17"/>
      <c r="I35" s="17"/>
      <c r="J35" s="17"/>
      <c r="K35" s="17"/>
      <c r="L35" s="34"/>
    </row>
    <row r="36" spans="1:15" s="35" customFormat="1" ht="23.4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34"/>
      <c r="M36" s="34"/>
    </row>
    <row r="37" spans="1:15" ht="23.45" customHeight="1">
      <c r="A37" s="25"/>
      <c r="B37" s="21"/>
      <c r="C37" s="17"/>
      <c r="D37" s="23"/>
      <c r="E37" s="17"/>
      <c r="F37" s="29"/>
      <c r="G37" s="29"/>
      <c r="H37" s="31"/>
      <c r="I37" s="29"/>
      <c r="J37" s="31"/>
      <c r="K37" s="29"/>
      <c r="L37" s="29"/>
      <c r="M37" s="29"/>
      <c r="N37" s="29"/>
      <c r="O37" s="17"/>
    </row>
    <row r="38" spans="1:15" ht="23.45" customHeight="1">
      <c r="A38" s="17"/>
      <c r="B38" s="17"/>
      <c r="D38" s="23" t="s">
        <v>33</v>
      </c>
      <c r="E38" s="16"/>
      <c r="F38" s="17"/>
      <c r="G38" s="17"/>
      <c r="H38" s="17"/>
      <c r="I38" s="17"/>
      <c r="L38" s="17"/>
      <c r="M38" s="17"/>
      <c r="O38" s="17"/>
    </row>
    <row r="39" spans="1:15" ht="23.45" customHeight="1">
      <c r="A39" s="17"/>
      <c r="B39" s="17"/>
      <c r="D39" s="23" t="s">
        <v>34</v>
      </c>
      <c r="E39" s="16"/>
      <c r="F39" s="17"/>
      <c r="G39" s="17"/>
      <c r="H39" s="17"/>
      <c r="I39" s="17"/>
      <c r="L39" s="17"/>
      <c r="M39" s="17"/>
      <c r="O39" s="17"/>
    </row>
  </sheetData>
  <mergeCells count="5">
    <mergeCell ref="H15:N15"/>
    <mergeCell ref="A1:N1"/>
    <mergeCell ref="H7:N7"/>
    <mergeCell ref="H8:N8"/>
    <mergeCell ref="H14:N14"/>
  </mergeCells>
  <pageMargins left="0.74803149606299213" right="0.27559055118110237" top="0.59055118110236227" bottom="0.38" header="0" footer="0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35e0638d-0821-4c8f-b62b-d9cb5467e109" xsi:nil="true"/>
    <REmark xmlns="35e0638d-0821-4c8f-b62b-d9cb5467e109" xsi:nil="true"/>
    <Authorized xmlns="35e0638d-0821-4c8f-b62b-d9cb5467e109" xsi:nil="true"/>
    <Reviewer_x0020_Sign_x002d_off xmlns="35e0638d-0821-4c8f-b62b-d9cb5467e10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049DA44A4F2E41A7C5162E14D02BD9" ma:contentTypeVersion="8" ma:contentTypeDescription="Create a new document." ma:contentTypeScope="" ma:versionID="19ee121738c37b77caadc395345a7bb7">
  <xsd:schema xmlns:xsd="http://www.w3.org/2001/XMLSchema" xmlns:xs="http://www.w3.org/2001/XMLSchema" xmlns:p="http://schemas.microsoft.com/office/2006/metadata/properties" xmlns:ns2="35e0638d-0821-4c8f-b62b-d9cb5467e109" targetNamespace="http://schemas.microsoft.com/office/2006/metadata/properties" ma:root="true" ma:fieldsID="7fdac5e93c5dbe62778c7d9954c8c425" ns2:_="">
    <xsd:import namespace="35e0638d-0821-4c8f-b62b-d9cb5467e10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Authorized" minOccurs="0"/>
                <xsd:element ref="ns2:REmark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e0638d-0821-4c8f-b62b-d9cb5467e10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Authorized" ma:index="10" nillable="true" ma:displayName="Authorized" ma:format="Dropdown" ma:internalName="Authorized">
      <xsd:simpleType>
        <xsd:restriction base="dms:Text">
          <xsd:maxLength value="255"/>
        </xsd:restriction>
      </xsd:simpleType>
    </xsd:element>
    <xsd:element name="REmark" ma:index="11" nillable="true" ma:displayName="Remark" ma:format="Dropdown" ma:internalName="REmark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1EFD1D-511A-4EAE-9A70-0ECD9E0FF941}">
  <ds:schemaRefs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35e0638d-0821-4c8f-b62b-d9cb5467e109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8628AD6-8B3B-4097-99DE-2D55A50C66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e0638d-0821-4c8f-b62b-d9cb5467e1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P1-12</vt:lpstr>
      <vt:lpstr>P13-14</vt:lpstr>
      <vt:lpstr>P15</vt:lpstr>
      <vt:lpstr>P16</vt:lpstr>
      <vt:lpstr>P17</vt:lpstr>
      <vt:lpstr>P18</vt:lpstr>
      <vt:lpstr>P19-P22</vt:lpstr>
      <vt:lpstr>P23</vt:lpstr>
      <vt:lpstr>P24-35</vt:lpstr>
      <vt:lpstr>P36-37</vt:lpstr>
      <vt:lpstr>P38</vt:lpstr>
      <vt:lpstr>P39</vt:lpstr>
      <vt:lpstr>'P1-12'!Print_Area</vt:lpstr>
      <vt:lpstr>'P13-14'!Print_Area</vt:lpstr>
      <vt:lpstr>'P15'!Print_Area</vt:lpstr>
      <vt:lpstr>'P16'!Print_Area</vt:lpstr>
      <vt:lpstr>'P17'!Print_Area</vt:lpstr>
      <vt:lpstr>'P18'!Print_Area</vt:lpstr>
      <vt:lpstr>'P19-P22'!Print_Area</vt:lpstr>
      <vt:lpstr>'P23'!Print_Area</vt:lpstr>
      <vt:lpstr>'P24-35'!Print_Area</vt:lpstr>
      <vt:lpstr>'P36-37'!Print_Area</vt:lpstr>
      <vt:lpstr>'P38'!Print_Area</vt:lpstr>
      <vt:lpstr>'P39'!Print_Area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วีรวรรณ</cp:lastModifiedBy>
  <cp:revision/>
  <cp:lastPrinted>2024-02-27T06:42:51Z</cp:lastPrinted>
  <dcterms:created xsi:type="dcterms:W3CDTF">2017-12-10T08:46:06Z</dcterms:created>
  <dcterms:modified xsi:type="dcterms:W3CDTF">2024-02-28T03:57:02Z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0x0101007F049DA44A4F2E41A7C5162E14D02BD9</vt:lpwstr>
  </property>
  <property fmtid="{D5CDD505-2E9C-101B-9397-08002B2CF9AE}" pid="3" name="Equipt" linkTarget="Prop_Equipt">
    <vt:r8>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