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เตติก คอนเนค/2023/financial statement/TYPIST/YE ' 2566/THA/Final_T  --  ส่ง ตลาด/"/>
    </mc:Choice>
  </mc:AlternateContent>
  <xr:revisionPtr revIDLastSave="78" documentId="13_ncr:1_{3D22F5B2-B358-429B-9B77-7C448B37ED2D}" xr6:coauthVersionLast="47" xr6:coauthVersionMax="47" xr10:uidLastSave="{139D1949-46E9-4DB0-916F-5CEFACE7BC6E}"/>
  <bookViews>
    <workbookView xWindow="-120" yWindow="-120" windowWidth="29040" windowHeight="15720" tabRatio="719" activeTab="1" xr2:uid="{00000000-000D-0000-FFFF-FFFF00000000}"/>
  </bookViews>
  <sheets>
    <sheet name="ปก" sheetId="16" r:id="rId1"/>
    <sheet name="งบแสดงฐานะการเงิน P1-P3" sheetId="18" r:id="rId2"/>
    <sheet name="งบกำไรขาดทุน P4" sheetId="22" r:id="rId3"/>
    <sheet name="งบเปลี่ยนแปลง P5" sheetId="17" r:id="rId4"/>
    <sheet name="งบกระแสเงินสด P6-P8" sheetId="24" r:id="rId5"/>
  </sheets>
  <definedNames>
    <definedName name="_xlnm.Print_Area" localSheetId="4">'งบกระแสเงินสด P6-P8'!$A:$K</definedName>
    <definedName name="_xlnm.Print_Area" localSheetId="2">'งบกำไรขาดทุน P4'!$A$1:$K$36</definedName>
    <definedName name="_xlnm.Print_Area" localSheetId="3">'งบเปลี่ยนแปลง P5'!$A$1:$N$29</definedName>
    <definedName name="_xlnm.Print_Area" localSheetId="1">'งบแสดงฐานะการเงิน P1-P3'!$A$1:$K$111</definedName>
    <definedName name="_xlnm.Print_Area" localSheetId="0">ปก!$A$1:$I$46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5" i="24" l="1"/>
  <c r="I55" i="24"/>
  <c r="N20" i="17" l="1"/>
  <c r="N18" i="17"/>
  <c r="L18" i="17"/>
  <c r="L19" i="17" s="1"/>
  <c r="L24" i="17" s="1"/>
  <c r="J18" i="17"/>
  <c r="J19" i="17" s="1"/>
  <c r="H18" i="17"/>
  <c r="H19" i="17" s="1"/>
  <c r="H24" i="17" s="1"/>
  <c r="F18" i="17"/>
  <c r="F19" i="17" s="1"/>
  <c r="F24" i="17" s="1"/>
  <c r="D18" i="17"/>
  <c r="D19" i="17" s="1"/>
  <c r="D24" i="17" s="1"/>
  <c r="A4" i="24" l="1"/>
  <c r="A4" i="17"/>
  <c r="K21" i="24"/>
  <c r="I62" i="18" l="1"/>
  <c r="K65" i="24" l="1"/>
  <c r="I65" i="24"/>
  <c r="A43" i="24"/>
  <c r="A82" i="24" s="1"/>
  <c r="K32" i="24"/>
  <c r="K34" i="24" s="1"/>
  <c r="N22" i="17"/>
  <c r="N21" i="17"/>
  <c r="N14" i="17"/>
  <c r="N13" i="17"/>
  <c r="N12" i="17"/>
  <c r="K18" i="22"/>
  <c r="I18" i="22"/>
  <c r="K12" i="22"/>
  <c r="I12" i="22"/>
  <c r="A1" i="16"/>
  <c r="K96" i="18"/>
  <c r="K62" i="18"/>
  <c r="K54" i="18"/>
  <c r="I54" i="18"/>
  <c r="I64" i="18" s="1"/>
  <c r="A41" i="18"/>
  <c r="A78" i="18" s="1"/>
  <c r="A38" i="18"/>
  <c r="A75" i="18" s="1"/>
  <c r="K26" i="18"/>
  <c r="I26" i="18"/>
  <c r="K15" i="18"/>
  <c r="I15" i="18"/>
  <c r="A4" i="16"/>
  <c r="A2" i="16"/>
  <c r="K67" i="24" l="1"/>
  <c r="K69" i="24" s="1"/>
  <c r="K22" i="22"/>
  <c r="K24" i="22" s="1"/>
  <c r="K26" i="22" s="1"/>
  <c r="N19" i="17"/>
  <c r="I22" i="22"/>
  <c r="K28" i="18"/>
  <c r="K64" i="18"/>
  <c r="K98" i="18" s="1"/>
  <c r="I28" i="18"/>
  <c r="I24" i="22" l="1"/>
  <c r="N23" i="17" s="1"/>
  <c r="N24" i="17" s="1"/>
  <c r="I21" i="24"/>
  <c r="I32" i="24" l="1"/>
  <c r="I34" i="24" s="1"/>
  <c r="I67" i="24" s="1"/>
  <c r="I26" i="22"/>
  <c r="J24" i="17"/>
  <c r="I96" i="18" l="1"/>
  <c r="I69" i="24"/>
  <c r="I98" i="18" l="1"/>
</calcChain>
</file>

<file path=xl/sharedStrings.xml><?xml version="1.0" encoding="utf-8"?>
<sst xmlns="http://schemas.openxmlformats.org/spreadsheetml/2006/main" count="229" uniqueCount="164">
  <si>
    <t>งบแสดงฐานะการเงิน</t>
  </si>
  <si>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</si>
  <si>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</si>
  <si>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</si>
  <si>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</si>
  <si>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</si>
  <si>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</si>
  <si>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</si>
  <si>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</si>
  <si>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</si>
  <si>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ส่วนปรับปรุงอาคารเช่าและอุปกรณ์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</si>
  <si>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</si>
  <si>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</si>
  <si>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</si>
  <si>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</si>
  <si>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</si>
  <si>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</si>
  <si>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</si>
  <si>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</si>
  <si>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</si>
  <si>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ส่วนของหนี้สินระยะยาวที่ครบกำหนดชำระในหนึ่งปี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</si>
  <si>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</si>
  <si>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</si>
  <si>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หนี้สินหมุนเวียนที่เกิดจากสัญญา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</si>
  <si>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</si>
  <si>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</si>
  <si>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</si>
  <si>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</si>
  <si>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</si>
  <si>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</si>
  <si>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</si>
  <si>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</si>
  <si>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</si>
  <si>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</si>
  <si>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</si>
  <si>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</si>
  <si>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</si>
  <si>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</si>
  <si>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</si>
  <si>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</si>
  <si>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</si>
  <si>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</si>
  <si>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</si>
  <si>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</si>
  <si>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</si>
  <si>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</si>
  <si>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</si>
  <si>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</si>
  <si>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</si>
  <si>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</si>
  <si>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</si>
  <si>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</si>
  <si>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</si>
  <si>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</si>
  <si>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(บาท : หุ้น)</t>
  </si>
  <si>
    <t>งบแสดงการเปลี่ยนแปลงส่วนของผู้ถือหุ้น</t>
  </si>
  <si>
    <t>ที่ออกและ</t>
  </si>
  <si>
    <t>จัดสรรแล้ว</t>
  </si>
  <si>
    <t>เรียกชำระแล้ว</t>
  </si>
  <si>
    <t>สำรองตามกฎหมาย</t>
  </si>
  <si>
    <t>เงินปันผลจ่าย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</si>
  <si>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</si>
  <si>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</si>
  <si>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</si>
  <si>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</si>
  <si>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</si>
  <si>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</si>
  <si>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</si>
  <si>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</si>
  <si>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</si>
  <si>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</si>
  <si>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</si>
  <si>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</si>
  <si>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</si>
  <si>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</si>
  <si>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</si>
  <si>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</si>
  <si>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</si>
  <si>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</si>
  <si>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</si>
  <si>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</si>
  <si>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</si>
  <si>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</si>
  <si>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เงินกู้ยืมระยะยาวจากสถาบันการเงิน - สุทธิ</t>
  </si>
  <si>
    <t>หนี้สินหมุนเวียนอื่น</t>
  </si>
  <si>
    <t>ค่าตัดจำหน่ายสิทธิการใช้ซอฟต์แวร์</t>
  </si>
  <si>
    <t>เงินสดจ่ายซื้อที่ดิน ส่วนปรับปรุงอาคารเช่าและอุปกรณ์</t>
  </si>
  <si>
    <t>ดอกเบี้ยจ่ายเงินกู้ยืมระยะยาว</t>
  </si>
  <si>
    <t>1. รายการที่ไม่ใช่เงินสด</t>
  </si>
  <si>
    <t>สิทธิการใช้ซอฟต์แวร์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</si>
  <si>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</si>
  <si>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</si>
  <si>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จัดสรรสำรองตามกฎหมาย</t>
  </si>
  <si>
    <t>องค์ประกอบอื่น</t>
  </si>
  <si>
    <t>ของส่วนของผู้ถือหุ้น</t>
  </si>
  <si>
    <t>หนี้สินไม่หมุนเวียนอื่น</t>
  </si>
  <si>
    <t>องค์ประกอบอื่นของส่วนของผู้ถือหุ้น</t>
  </si>
  <si>
    <t>ผลประโยชน์พนักงาน</t>
  </si>
  <si>
    <t>การวัดมูลค่าใหม่ของ</t>
  </si>
  <si>
    <t>อสังหาริมทรัพย์เพื่อการลงทุน - สุทธิ</t>
  </si>
  <si>
    <t>ยอดคงเหลือ ณ วันที่ 1 มกราคม 2565</t>
  </si>
  <si>
    <t>บริษัท เอสเตติก คอนเนค จำกัด (มหาชน)</t>
  </si>
  <si>
    <t>ปี 2566</t>
  </si>
  <si>
    <t>(เดิมชื่อ บริษัท เอสเตติก คอนเนค จำกัด)</t>
  </si>
  <si>
    <t>กำไรจากกิจกรรมดำเนินงาน</t>
  </si>
  <si>
    <t>ค่าใช้จ่ายภาษีเงินได้</t>
  </si>
  <si>
    <t>จ่ายภาษีเงินได้นิติบุคคล</t>
  </si>
  <si>
    <t>เงินสดได้มาจาก (ใช้ไปใน) กิจกรรมดำเนินงาน</t>
  </si>
  <si>
    <t>เงินสดจ่ายซื้อสินทรัพย์ไม่มีตัวตน</t>
  </si>
  <si>
    <t>เงินสดรับจากการกู้ยืมระยะยาวจากสถาบันการเงิน</t>
  </si>
  <si>
    <t>หุ้นสามัญ 350,000,000 หุ้น มูลค่าหุ้นละ 0.50 บาท ในปี 2566</t>
  </si>
  <si>
    <t>ต้นทุนในการจัดจำหน่าย</t>
  </si>
  <si>
    <t>ตัดจ่ายดอกเบี้ยเงินกู้ยืมตามวิธีอัตราดอกเบี้ยที่แท้จริง</t>
  </si>
  <si>
    <t>งบกระแสเงินสด  (ต่อ)</t>
  </si>
  <si>
    <t>เงินสดรับจากการจำหน่ายสินทรัพย์</t>
  </si>
  <si>
    <t>เงินสดจ่ายชำระหนี้สินตามสัญญาเช่า</t>
  </si>
  <si>
    <t>ประมาณการหนี้สินไม่หมุนเวียนสำหรับผลประโยชน์พนักงาน</t>
  </si>
  <si>
    <t>เงินจ่ายล่วงหน้าค่าก่อสร้าง</t>
  </si>
  <si>
    <t>กำไร(ขาดทุน)จาก</t>
  </si>
  <si>
    <t>หนี้สินภาษีเงินได้รอการตัดบัญชี</t>
  </si>
  <si>
    <t>1.1 ซื้อสินทรัพย์โดยการก่อหนี้</t>
  </si>
  <si>
    <t>ค่าใช้จ่ายดอกเบี้ยจ่ายประมาณการรื้อถอน</t>
  </si>
  <si>
    <t>เงินสดจ่ายล่วงหน้าค่าก่อสร้าง</t>
  </si>
  <si>
    <t>ขาดทุนจากการจำหน่ายสินทรัพย์ถาวร</t>
  </si>
  <si>
    <t>ณ วันที่ 31 ธันวาคม 2566</t>
  </si>
  <si>
    <t>สำหรับปี สิ้นสุดวันที่ 31 ธันวาคม 2566</t>
  </si>
  <si>
    <t>หมายเหตุประกอบงบการเงินเป็นส่วนหนึ่งของงบการเงินนี้</t>
  </si>
  <si>
    <t>กำไรเบ็ดเสร็จรวมสำหรับปี</t>
  </si>
  <si>
    <t>กำไรสุทธิสำหรับปี</t>
  </si>
  <si>
    <t>ยอดคงเหลือ ณ วันที่ 31 ธันวาคม 2565</t>
  </si>
  <si>
    <t>ยอดคงเหลือ ณ วันที่ 31 ธันวาคม 2566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</si>
  <si>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</si>
  <si>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</si>
  <si>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รายงานผู้สอบบัญชีและงบการเงิน</t>
  </si>
  <si>
    <t>กำไร(ขาดทุน)เบ็ดเสร็จสำหรับปี</t>
  </si>
  <si>
    <t>กำไร(ขาดทุน)สำหรับปี</t>
  </si>
  <si>
    <t>กำไร(ขาดทุน)เบ็ดเสร็จอื่นสำหรับปี</t>
  </si>
  <si>
    <t>รวมกำไร(ขาดทุน)เบ็ดเสร็จรวมสำหรับปี</t>
  </si>
  <si>
    <t>เพิ่มทุน</t>
  </si>
  <si>
    <t>รับเงินจากการเพิ่มทุน</t>
  </si>
  <si>
    <t>5.2 และ 13</t>
  </si>
  <si>
    <t>5.1 และ 28</t>
  </si>
  <si>
    <t>สินทรัพย์ทางการเงินหมุนเวียนอื่น</t>
  </si>
  <si>
    <t>(จัดประเภทใหม่)</t>
  </si>
  <si>
    <t>19 และ 20</t>
  </si>
  <si>
    <t>9 และ 10</t>
  </si>
  <si>
    <t>เงินสดจ่ายลงทุนในสินทรัพย์ทางการเงินหมุนเวียนอื่น</t>
  </si>
  <si>
    <t>การเปิดเผยข้อมูลเกี่ยวกับกระแสเงินสดเพิ่มเติม</t>
  </si>
  <si>
    <t>1.2 โอนสินทรัพย์สิทธิการใช้เป็นสินทรัพย์</t>
  </si>
  <si>
    <t>1.3 สินทรัพย์สิทธิการใช้และหนี้สินตามสัญญาเช่า</t>
  </si>
  <si>
    <t>เพิ่มขึ้นจากการทำสัญญาเช่าใหม่</t>
  </si>
  <si>
    <t>หน้า 3 จาก 46</t>
  </si>
  <si>
    <t>หน้า 1 จาก 46</t>
  </si>
  <si>
    <t>หน้า 2 จาก 46</t>
  </si>
  <si>
    <t>หน้า 4 จาก 46</t>
  </si>
  <si>
    <t>หน้า 5 จาก 46</t>
  </si>
  <si>
    <t>หน้า 8 จาก 46</t>
  </si>
  <si>
    <t>หน้า 7 จาก 46</t>
  </si>
  <si>
    <t>หน้า 6 จาก 46</t>
  </si>
  <si>
    <t>เงินสดจ่ายชำระเงินกู้ยืมระยะยาวจากสถาบันการเงิน</t>
  </si>
  <si>
    <t xml:space="preserve">เงินสดจ่ายมัดจำซื้อทรัพย์สิน </t>
  </si>
  <si>
    <t>หุ้นสามัญ 260,000,000 หุ้น มูลค่าหุ้นละ 0.50 บาท ในปี 2565</t>
  </si>
  <si>
    <t>เงินสดจ่ายซื้อสิทธิการใช้ซอฟต์แวร์</t>
  </si>
  <si>
    <t xml:space="preserve">หุ้นสามัญ 260,000,000 หุ้น มูลค่าหุ้นละ 0.50 บาท ในปี 2565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</si>
</sst>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</numFmts>
  <fonts count="18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i/>
      <sz val="14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759">
    <xf numFmtId="172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13" fillId="0" borderId="0"/>
    <xf numFmtId="172" fontId="5" fillId="0" borderId="0"/>
    <xf numFmtId="172" fontId="4" fillId="0" borderId="0"/>
    <xf numFmtId="172" fontId="5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3" fillId="0" borderId="0"/>
    <xf numFmtId="172" fontId="6" fillId="0" borderId="0"/>
    <xf numFmtId="0" fontId="3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0" fontId="14" fillId="0" borderId="0"/>
    <xf numFmtId="172" fontId="3" fillId="0" borderId="0"/>
    <xf numFmtId="172" fontId="18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53" fillId="38" borderId="16" applyNumberFormat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" fontId="3" fillId="0" borderId="0" applyFont="0" applyFill="0" applyBorder="0" applyAlignment="0" applyProtection="0"/>
    <xf numFmtId="0" fontId="54" fillId="0" borderId="22" applyNumberFormat="0" applyFill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5" fillId="55" borderId="0" applyNumberFormat="0" applyBorder="0" applyAlignment="0" applyProtection="0"/>
    <xf numFmtId="0" fontId="37" fillId="0" borderId="0"/>
    <xf numFmtId="0" fontId="26" fillId="0" borderId="0"/>
    <xf numFmtId="0" fontId="4" fillId="0" borderId="0"/>
    <xf numFmtId="0" fontId="3" fillId="0" borderId="0"/>
    <xf numFmtId="0" fontId="3" fillId="0" borderId="0"/>
    <xf numFmtId="172" fontId="4" fillId="0" borderId="0"/>
    <xf numFmtId="0" fontId="3" fillId="0" borderId="0"/>
    <xf numFmtId="0" fontId="3" fillId="0" borderId="0"/>
    <xf numFmtId="0" fontId="4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4" fillId="0" borderId="0"/>
    <xf numFmtId="0" fontId="6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178" fontId="32" fillId="0" borderId="24" applyFont="0" applyFill="0" applyBorder="0" applyAlignment="0" applyProtection="0"/>
    <xf numFmtId="0" fontId="56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172" fontId="42" fillId="0" borderId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0" fillId="0" borderId="0">
      <alignment vertical="top"/>
    </xf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3" fillId="0" borderId="0"/>
    <xf numFmtId="43" fontId="4" fillId="0" borderId="0" applyFont="0" applyFill="0" applyBorder="0" applyAlignment="0" applyProtection="0"/>
    <xf numFmtId="172" fontId="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72" fontId="42" fillId="0" borderId="0"/>
    <xf numFmtId="9" fontId="4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172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2" fillId="0" borderId="0"/>
    <xf numFmtId="9" fontId="4" fillId="0" borderId="0" applyFont="0" applyFill="0" applyBorder="0" applyAlignment="0" applyProtection="0"/>
    <xf numFmtId="0" fontId="65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66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/>
    <xf numFmtId="0" fontId="62" fillId="0" borderId="0"/>
    <xf numFmtId="168" fontId="3" fillId="0" borderId="0" applyFont="0" applyFill="0" applyBorder="0" applyAlignment="0" applyProtection="0"/>
    <xf numFmtId="39" fontId="67" fillId="0" borderId="0"/>
    <xf numFmtId="39" fontId="67" fillId="0" borderId="0"/>
    <xf numFmtId="167" fontId="3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6" fontId="68" fillId="0" borderId="0" applyFill="0" applyBorder="0" applyAlignment="0"/>
    <xf numFmtId="187" fontId="68" fillId="0" borderId="0" applyFill="0" applyBorder="0" applyAlignment="0"/>
    <xf numFmtId="188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69" fillId="0" borderId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9" fontId="67" fillId="0" borderId="0"/>
    <xf numFmtId="39" fontId="67" fillId="0" borderId="0"/>
    <xf numFmtId="184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6" fillId="0" borderId="0"/>
    <xf numFmtId="185" fontId="68" fillId="0" borderId="0" applyFont="0" applyFill="0" applyBorder="0" applyAlignment="0" applyProtection="0"/>
    <xf numFmtId="192" fontId="6" fillId="0" borderId="0"/>
    <xf numFmtId="0" fontId="68" fillId="0" borderId="0" applyProtection="0"/>
    <xf numFmtId="14" fontId="60" fillId="0" borderId="0" applyFill="0" applyBorder="0" applyAlignment="0"/>
    <xf numFmtId="193" fontId="6" fillId="0" borderId="0"/>
    <xf numFmtId="194" fontId="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8" fillId="0" borderId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77" fillId="0" borderId="3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0" fontId="3" fillId="0" borderId="0"/>
    <xf numFmtId="40" fontId="3" fillId="0" borderId="0"/>
    <xf numFmtId="40" fontId="3" fillId="0" borderId="0"/>
    <xf numFmtId="0" fontId="3" fillId="0" borderId="0"/>
    <xf numFmtId="43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40" fontId="3" fillId="0" borderId="0"/>
    <xf numFmtId="195" fontId="3" fillId="0" borderId="0"/>
    <xf numFmtId="0" fontId="2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62" fillId="0" borderId="0"/>
    <xf numFmtId="172" fontId="4" fillId="0" borderId="0"/>
    <xf numFmtId="196" fontId="3" fillId="0" borderId="0"/>
    <xf numFmtId="172" fontId="4" fillId="0" borderId="0"/>
    <xf numFmtId="196" fontId="3" fillId="0" borderId="0"/>
    <xf numFmtId="196" fontId="3" fillId="0" borderId="0"/>
    <xf numFmtId="0" fontId="3" fillId="0" borderId="0"/>
    <xf numFmtId="196" fontId="3" fillId="0" borderId="0"/>
    <xf numFmtId="0" fontId="64" fillId="0" borderId="0"/>
    <xf numFmtId="0" fontId="64" fillId="0" borderId="0"/>
    <xf numFmtId="0" fontId="62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0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7" fontId="3" fillId="0" borderId="0"/>
    <xf numFmtId="0" fontId="3" fillId="0" borderId="0"/>
    <xf numFmtId="197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195" fontId="3" fillId="0" borderId="0"/>
    <xf numFmtId="172" fontId="3" fillId="0" borderId="0"/>
    <xf numFmtId="0" fontId="62" fillId="0" borderId="0"/>
    <xf numFmtId="172" fontId="4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95" fontId="3" fillId="0" borderId="0"/>
    <xf numFmtId="43" fontId="3" fillId="0" borderId="0"/>
    <xf numFmtId="195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21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198" fontId="3" fillId="0" borderId="0" applyFont="0" applyFill="0" applyBorder="0" applyAlignment="0" applyProtection="0"/>
    <xf numFmtId="188" fontId="68" fillId="0" borderId="0" applyFont="0" applyFill="0" applyBorder="0" applyAlignment="0" applyProtection="0"/>
    <xf numFmtId="199" fontId="8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43" fontId="3" fillId="0" borderId="0" applyFont="0" applyFill="0" applyBorder="0" applyAlignment="0" applyProtection="0"/>
    <xf numFmtId="184" fontId="68" fillId="0" borderId="0" applyFill="0" applyBorder="0" applyAlignment="0"/>
    <xf numFmtId="185" fontId="68" fillId="0" borderId="0" applyFill="0" applyBorder="0" applyAlignment="0"/>
    <xf numFmtId="184" fontId="68" fillId="0" borderId="0" applyFill="0" applyBorder="0" applyAlignment="0"/>
    <xf numFmtId="189" fontId="68" fillId="0" borderId="0" applyFill="0" applyBorder="0" applyAlignment="0"/>
    <xf numFmtId="185" fontId="68" fillId="0" borderId="0" applyFill="0" applyBorder="0" applyAlignment="0"/>
    <xf numFmtId="41" fontId="3" fillId="0" borderId="0" applyFont="0" applyFill="0" applyBorder="0" applyAlignment="0" applyProtection="0"/>
    <xf numFmtId="196" fontId="68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0" fontId="3" fillId="0" borderId="0"/>
    <xf numFmtId="201" fontId="42" fillId="0" borderId="0"/>
    <xf numFmtId="172" fontId="42" fillId="0" borderId="0"/>
    <xf numFmtId="172" fontId="42" fillId="0" borderId="0"/>
    <xf numFmtId="172" fontId="42" fillId="0" borderId="0"/>
    <xf numFmtId="201" fontId="42" fillId="0" borderId="0"/>
    <xf numFmtId="201" fontId="42" fillId="0" borderId="0"/>
    <xf numFmtId="176" fontId="42" fillId="0" borderId="0"/>
    <xf numFmtId="0" fontId="77" fillId="0" borderId="0"/>
    <xf numFmtId="3" fontId="3" fillId="0" borderId="21" applyNumberFormat="0" applyFont="0" applyFill="0" applyAlignment="0" applyProtection="0">
      <alignment vertical="center"/>
    </xf>
    <xf numFmtId="49" fontId="60" fillId="0" borderId="0" applyFill="0" applyBorder="0" applyAlignment="0"/>
    <xf numFmtId="202" fontId="68" fillId="0" borderId="0" applyFill="0" applyBorder="0" applyAlignment="0"/>
    <xf numFmtId="203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40" fontId="35" fillId="0" borderId="0" applyFont="0" applyFill="0" applyBorder="0" applyAlignment="0" applyProtection="0"/>
    <xf numFmtId="166" fontId="83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4" fillId="0" borderId="34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68" fontId="8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0" fontId="3" fillId="0" borderId="0"/>
    <xf numFmtId="180" fontId="4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4" fillId="0" borderId="0"/>
    <xf numFmtId="0" fontId="4" fillId="0" borderId="0"/>
    <xf numFmtId="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180" fontId="4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3" fillId="0" borderId="0" applyFont="0" applyFill="0" applyBorder="0" applyAlignment="0" applyProtection="0"/>
    <xf numFmtId="172" fontId="4" fillId="0" borderId="0"/>
    <xf numFmtId="172" fontId="4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4" fillId="0" borderId="0"/>
    <xf numFmtId="0" fontId="43" fillId="36" borderId="0" applyNumberFormat="0" applyBorder="0" applyAlignment="0" applyProtection="0"/>
    <xf numFmtId="0" fontId="87" fillId="0" borderId="0"/>
    <xf numFmtId="43" fontId="4" fillId="0" borderId="0" applyFont="0" applyFill="0" applyBorder="0" applyAlignment="0" applyProtection="0"/>
    <xf numFmtId="172" fontId="4" fillId="0" borderId="0"/>
    <xf numFmtId="0" fontId="56" fillId="51" borderId="25" applyNumberFormat="0" applyAlignment="0" applyProtection="0"/>
    <xf numFmtId="0" fontId="131" fillId="0" borderId="0"/>
    <xf numFmtId="166" fontId="3" fillId="0" borderId="0"/>
    <xf numFmtId="6" fontId="3" fillId="0" borderId="0"/>
    <xf numFmtId="172" fontId="3" fillId="0" borderId="0"/>
    <xf numFmtId="40" fontId="3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6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0" fontId="91" fillId="0" borderId="0"/>
    <xf numFmtId="211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212" fontId="96" fillId="0" borderId="0"/>
    <xf numFmtId="212" fontId="96" fillId="0" borderId="0"/>
    <xf numFmtId="212" fontId="96" fillId="0" borderId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07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8" fillId="0" borderId="0" applyNumberFormat="0" applyAlignment="0">
      <alignment horizontal="left"/>
    </xf>
    <xf numFmtId="215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16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5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5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17" fontId="113" fillId="0" borderId="0" applyFont="0" applyFill="0" applyBorder="0" applyAlignment="0" applyProtection="0"/>
    <xf numFmtId="218" fontId="114" fillId="0" borderId="0" applyFont="0" applyFill="0" applyBorder="0" applyAlignment="0" applyProtection="0"/>
    <xf numFmtId="219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4" fillId="0" borderId="0"/>
    <xf numFmtId="0" fontId="6" fillId="0" borderId="0"/>
    <xf numFmtId="178" fontId="3" fillId="0" borderId="0"/>
    <xf numFmtId="0" fontId="3" fillId="0" borderId="0"/>
    <xf numFmtId="0" fontId="14" fillId="0" borderId="0"/>
    <xf numFmtId="0" fontId="3" fillId="0" borderId="0"/>
    <xf numFmtId="0" fontId="4" fillId="0" borderId="0"/>
    <xf numFmtId="172" fontId="4" fillId="0" borderId="0"/>
    <xf numFmtId="0" fontId="3" fillId="0" borderId="0"/>
    <xf numFmtId="0" fontId="3" fillId="0" borderId="0"/>
    <xf numFmtId="167" fontId="3" fillId="0" borderId="0"/>
    <xf numFmtId="172" fontId="4" fillId="0" borderId="0"/>
    <xf numFmtId="0" fontId="64" fillId="0" borderId="0"/>
    <xf numFmtId="0" fontId="64" fillId="0" borderId="0"/>
    <xf numFmtId="172" fontId="4" fillId="0" borderId="0"/>
    <xf numFmtId="0" fontId="3" fillId="0" borderId="0"/>
    <xf numFmtId="0" fontId="3" fillId="0" borderId="0"/>
    <xf numFmtId="176" fontId="3" fillId="0" borderId="0"/>
    <xf numFmtId="0" fontId="6" fillId="0" borderId="0"/>
    <xf numFmtId="0" fontId="6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62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3" fillId="0" borderId="0">
      <alignment vertical="justify"/>
    </xf>
    <xf numFmtId="220" fontId="3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65" fontId="35" fillId="0" borderId="0" applyFont="0" applyFill="0" applyBorder="0" applyAlignment="0" applyProtection="0"/>
    <xf numFmtId="0" fontId="3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138" fillId="5" borderId="10" applyNumberFormat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165" fontId="3" fillId="0" borderId="0"/>
    <xf numFmtId="0" fontId="3" fillId="0" borderId="0"/>
    <xf numFmtId="0" fontId="131" fillId="18" borderId="0" applyNumberFormat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1" fontId="124" fillId="0" borderId="0" applyFont="0" applyFill="0" applyBorder="0" applyAlignment="0" applyProtection="0"/>
    <xf numFmtId="182" fontId="124" fillId="0" borderId="0" applyFont="0" applyFill="0" applyBorder="0" applyAlignment="0" applyProtection="0"/>
    <xf numFmtId="225" fontId="125" fillId="0" borderId="0" applyFont="0" applyFill="0" applyBorder="0" applyAlignment="0" applyProtection="0"/>
    <xf numFmtId="226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27" fontId="3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2" fontId="96" fillId="0" borderId="0"/>
    <xf numFmtId="212" fontId="96" fillId="0" borderId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11" fillId="0" borderId="0"/>
    <xf numFmtId="209" fontId="42" fillId="0" borderId="0"/>
    <xf numFmtId="0" fontId="3" fillId="0" borderId="0" applyFont="0" applyFill="0" applyBorder="0" applyAlignment="0" applyProtection="0"/>
    <xf numFmtId="228" fontId="42" fillId="0" borderId="0"/>
    <xf numFmtId="0" fontId="100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3" fillId="0" borderId="0"/>
    <xf numFmtId="172" fontId="3" fillId="0" borderId="0"/>
    <xf numFmtId="0" fontId="3" fillId="0" borderId="0"/>
    <xf numFmtId="0" fontId="3" fillId="0" borderId="0"/>
    <xf numFmtId="0" fontId="60" fillId="0" borderId="0">
      <alignment vertical="top"/>
    </xf>
    <xf numFmtId="172" fontId="3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7" fillId="2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172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127" fillId="0" borderId="0"/>
    <xf numFmtId="0" fontId="62" fillId="0" borderId="0"/>
    <xf numFmtId="0" fontId="4" fillId="0" borderId="0"/>
    <xf numFmtId="0" fontId="62" fillId="0" borderId="0"/>
    <xf numFmtId="172" fontId="4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3" fillId="0" borderId="0"/>
    <xf numFmtId="0" fontId="87" fillId="0" borderId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172" fontId="4" fillId="0" borderId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3" fillId="38" borderId="16" applyNumberFormat="0" applyAlignment="0" applyProtection="0"/>
    <xf numFmtId="0" fontId="143" fillId="0" borderId="15" applyNumberFormat="0" applyFill="0" applyAlignment="0" applyProtection="0"/>
    <xf numFmtId="0" fontId="54" fillId="0" borderId="22" applyNumberFormat="0" applyFill="0" applyAlignment="0" applyProtection="0"/>
    <xf numFmtId="0" fontId="65" fillId="0" borderId="0"/>
    <xf numFmtId="0" fontId="55" fillId="55" borderId="0" applyNumberFormat="0" applyBorder="0" applyAlignment="0" applyProtection="0"/>
    <xf numFmtId="0" fontId="4" fillId="0" borderId="0"/>
    <xf numFmtId="172" fontId="4" fillId="0" borderId="0"/>
    <xf numFmtId="9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60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3" fillId="0" borderId="0"/>
    <xf numFmtId="0" fontId="3" fillId="0" borderId="0"/>
    <xf numFmtId="0" fontId="64" fillId="0" borderId="0"/>
    <xf numFmtId="0" fontId="3" fillId="0" borderId="0"/>
    <xf numFmtId="0" fontId="62" fillId="0" borderId="0"/>
    <xf numFmtId="172" fontId="3" fillId="0" borderId="0"/>
    <xf numFmtId="0" fontId="131" fillId="0" borderId="0"/>
    <xf numFmtId="172" fontId="4" fillId="0" borderId="0"/>
    <xf numFmtId="0" fontId="141" fillId="0" borderId="0"/>
    <xf numFmtId="0" fontId="4" fillId="0" borderId="0"/>
    <xf numFmtId="172" fontId="4" fillId="0" borderId="0"/>
    <xf numFmtId="0" fontId="116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0" fontId="4" fillId="0" borderId="0"/>
    <xf numFmtId="172" fontId="3" fillId="0" borderId="0"/>
    <xf numFmtId="6" fontId="3" fillId="0" borderId="0"/>
    <xf numFmtId="6" fontId="3" fillId="0" borderId="0"/>
    <xf numFmtId="229" fontId="3" fillId="0" borderId="0"/>
    <xf numFmtId="172" fontId="3" fillId="0" borderId="0"/>
    <xf numFmtId="0" fontId="116" fillId="0" borderId="0"/>
    <xf numFmtId="6" fontId="3" fillId="0" borderId="0"/>
    <xf numFmtId="166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4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172" fontId="4" fillId="0" borderId="0"/>
    <xf numFmtId="0" fontId="64" fillId="0" borderId="0"/>
    <xf numFmtId="172" fontId="4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3" fillId="0" borderId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2" fontId="3" fillId="0" borderId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2" fillId="0" borderId="0"/>
    <xf numFmtId="40" fontId="3" fillId="0" borderId="0"/>
    <xf numFmtId="0" fontId="62" fillId="0" borderId="0"/>
    <xf numFmtId="172" fontId="3" fillId="0" borderId="0"/>
    <xf numFmtId="0" fontId="2" fillId="0" borderId="0"/>
    <xf numFmtId="172" fontId="3" fillId="0" borderId="0"/>
    <xf numFmtId="0" fontId="4" fillId="0" borderId="0"/>
    <xf numFmtId="0" fontId="4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4" fillId="0" borderId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172" fontId="3" fillId="0" borderId="0"/>
    <xf numFmtId="164" fontId="3" fillId="0" borderId="0"/>
    <xf numFmtId="172" fontId="3" fillId="0" borderId="0"/>
    <xf numFmtId="172" fontId="3" fillId="0" borderId="0"/>
    <xf numFmtId="0" fontId="4" fillId="0" borderId="0"/>
    <xf numFmtId="171" fontId="4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231" fontId="4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3" fillId="0" borderId="0"/>
    <xf numFmtId="43" fontId="62" fillId="0" borderId="0" applyFont="0" applyFill="0" applyBorder="0" applyAlignment="0" applyProtection="0"/>
    <xf numFmtId="0" fontId="62" fillId="0" borderId="0"/>
    <xf numFmtId="172" fontId="3" fillId="0" borderId="0"/>
    <xf numFmtId="9" fontId="62" fillId="0" borderId="0" applyFont="0" applyFill="0" applyBorder="0" applyAlignment="0" applyProtection="0"/>
    <xf numFmtId="0" fontId="4" fillId="0" borderId="0"/>
    <xf numFmtId="171" fontId="4" fillId="0" borderId="0"/>
    <xf numFmtId="0" fontId="4" fillId="0" borderId="0"/>
    <xf numFmtId="0" fontId="64" fillId="0" borderId="0"/>
    <xf numFmtId="43" fontId="64" fillId="0" borderId="0" applyFont="0" applyFill="0" applyBorder="0" applyAlignment="0" applyProtection="0"/>
    <xf numFmtId="40" fontId="3" fillId="0" borderId="0"/>
    <xf numFmtId="43" fontId="64" fillId="0" borderId="0" applyFont="0" applyFill="0" applyBorder="0" applyAlignment="0" applyProtection="0"/>
    <xf numFmtId="40" fontId="3" fillId="0" borderId="0"/>
    <xf numFmtId="0" fontId="64" fillId="0" borderId="0"/>
    <xf numFmtId="0" fontId="35" fillId="0" borderId="0"/>
    <xf numFmtId="172" fontId="3" fillId="0" borderId="0"/>
    <xf numFmtId="171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2" fontId="3" fillId="0" borderId="0"/>
    <xf numFmtId="172" fontId="3" fillId="0" borderId="0"/>
    <xf numFmtId="0" fontId="6" fillId="0" borderId="0"/>
    <xf numFmtId="0" fontId="6" fillId="0" borderId="0"/>
    <xf numFmtId="43" fontId="64" fillId="0" borderId="0" applyFont="0" applyFill="0" applyBorder="0" applyAlignment="0" applyProtection="0"/>
    <xf numFmtId="4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161" fillId="0" borderId="0"/>
    <xf numFmtId="172" fontId="4" fillId="0" borderId="0"/>
    <xf numFmtId="0" fontId="35" fillId="0" borderId="0"/>
    <xf numFmtId="0" fontId="4" fillId="0" borderId="0"/>
    <xf numFmtId="0" fontId="35" fillId="0" borderId="0"/>
    <xf numFmtId="172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2" fillId="0" borderId="0"/>
    <xf numFmtId="192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0" fontId="6" fillId="0" borderId="0"/>
    <xf numFmtId="43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192" fontId="4" fillId="0" borderId="0"/>
    <xf numFmtId="0" fontId="62" fillId="0" borderId="0"/>
    <xf numFmtId="171" fontId="4" fillId="0" borderId="0"/>
    <xf numFmtId="43" fontId="3" fillId="0" borderId="0" applyFont="0" applyFill="0" applyBorder="0" applyAlignment="0" applyProtection="0"/>
    <xf numFmtId="0" fontId="64" fillId="0" borderId="0"/>
    <xf numFmtId="0" fontId="4" fillId="0" borderId="0"/>
    <xf numFmtId="0" fontId="4" fillId="0" borderId="0"/>
    <xf numFmtId="9" fontId="62" fillId="0" borderId="0" applyFont="0" applyFill="0" applyBorder="0" applyAlignment="0" applyProtection="0"/>
    <xf numFmtId="172" fontId="3" fillId="0" borderId="0"/>
    <xf numFmtId="0" fontId="35" fillId="0" borderId="0"/>
    <xf numFmtId="9" fontId="62" fillId="0" borderId="0" applyFont="0" applyFill="0" applyBorder="0" applyAlignment="0" applyProtection="0"/>
    <xf numFmtId="192" fontId="42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4" fillId="0" borderId="0"/>
    <xf numFmtId="172" fontId="3" fillId="0" borderId="0"/>
    <xf numFmtId="172" fontId="3" fillId="0" borderId="0"/>
    <xf numFmtId="0" fontId="62" fillId="0" borderId="0"/>
    <xf numFmtId="0" fontId="3" fillId="0" borderId="0"/>
    <xf numFmtId="43" fontId="4" fillId="0" borderId="0" applyFont="0" applyFill="0" applyBorder="0" applyAlignment="0" applyProtection="0"/>
    <xf numFmtId="172" fontId="4" fillId="0" borderId="0"/>
    <xf numFmtId="40" fontId="3" fillId="0" borderId="0"/>
    <xf numFmtId="171" fontId="4" fillId="0" borderId="0"/>
    <xf numFmtId="0" fontId="62" fillId="0" borderId="0"/>
    <xf numFmtId="171" fontId="4" fillId="0" borderId="0"/>
    <xf numFmtId="0" fontId="4" fillId="0" borderId="0"/>
    <xf numFmtId="172" fontId="3" fillId="0" borderId="0"/>
    <xf numFmtId="9" fontId="64" fillId="0" borderId="0" applyFont="0" applyFill="0" applyBorder="0" applyAlignment="0" applyProtection="0"/>
    <xf numFmtId="0" fontId="62" fillId="0" borderId="0"/>
    <xf numFmtId="192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4" fillId="0" borderId="0"/>
    <xf numFmtId="0" fontId="62" fillId="0" borderId="0"/>
    <xf numFmtId="232" fontId="4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9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8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163" fillId="0" borderId="0"/>
    <xf numFmtId="0" fontId="62" fillId="8" borderId="14" applyNumberFormat="0" applyFont="0" applyAlignment="0" applyProtection="0"/>
    <xf numFmtId="0" fontId="62" fillId="0" borderId="0"/>
    <xf numFmtId="172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" fillId="0" borderId="0"/>
    <xf numFmtId="43" fontId="162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3" fillId="0" borderId="0"/>
    <xf numFmtId="0" fontId="62" fillId="0" borderId="0"/>
    <xf numFmtId="172" fontId="3" fillId="0" borderId="0"/>
    <xf numFmtId="0" fontId="62" fillId="0" borderId="0"/>
    <xf numFmtId="40" fontId="3" fillId="0" borderId="0"/>
    <xf numFmtId="195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8" fontId="4" fillId="0" borderId="0"/>
    <xf numFmtId="198" fontId="4" fillId="0" borderId="0"/>
    <xf numFmtId="0" fontId="162" fillId="0" borderId="0"/>
    <xf numFmtId="172" fontId="3" fillId="0" borderId="0"/>
    <xf numFmtId="0" fontId="64" fillId="0" borderId="0"/>
    <xf numFmtId="0" fontId="162" fillId="0" borderId="0"/>
    <xf numFmtId="0" fontId="62" fillId="0" borderId="0"/>
    <xf numFmtId="172" fontId="13" fillId="0" borderId="0"/>
    <xf numFmtId="0" fontId="62" fillId="0" borderId="0"/>
    <xf numFmtId="0" fontId="62" fillId="0" borderId="0"/>
    <xf numFmtId="0" fontId="165" fillId="0" borderId="0"/>
    <xf numFmtId="172" fontId="13" fillId="0" borderId="0"/>
    <xf numFmtId="172" fontId="13" fillId="0" borderId="0"/>
    <xf numFmtId="172" fontId="3" fillId="0" borderId="0"/>
    <xf numFmtId="0" fontId="63" fillId="0" borderId="0"/>
    <xf numFmtId="0" fontId="3" fillId="0" borderId="0"/>
    <xf numFmtId="164" fontId="3" fillId="0" borderId="0"/>
    <xf numFmtId="0" fontId="3" fillId="0" borderId="0"/>
    <xf numFmtId="0" fontId="62" fillId="0" borderId="0"/>
    <xf numFmtId="0" fontId="62" fillId="0" borderId="0"/>
    <xf numFmtId="172" fontId="3" fillId="0" borderId="0"/>
    <xf numFmtId="0" fontId="166" fillId="0" borderId="0"/>
    <xf numFmtId="0" fontId="6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2" fontId="4" fillId="0" borderId="0"/>
    <xf numFmtId="172" fontId="3" fillId="0" borderId="0"/>
    <xf numFmtId="172" fontId="4" fillId="0" borderId="0"/>
    <xf numFmtId="0" fontId="3" fillId="0" borderId="0"/>
    <xf numFmtId="0" fontId="4" fillId="0" borderId="0"/>
    <xf numFmtId="0" fontId="3" fillId="0" borderId="0"/>
    <xf numFmtId="195" fontId="3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4" fillId="51" borderId="16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44" fontId="6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7" applyNumberFormat="0" applyAlignment="0" applyProtection="0"/>
    <xf numFmtId="0" fontId="34" fillId="0" borderId="22" applyNumberFormat="0" applyFill="0" applyAlignment="0" applyProtection="0"/>
    <xf numFmtId="0" fontId="28" fillId="35" borderId="0" applyNumberFormat="0" applyBorder="0" applyAlignment="0" applyProtection="0"/>
    <xf numFmtId="172" fontId="4" fillId="0" borderId="0"/>
    <xf numFmtId="0" fontId="62" fillId="0" borderId="0"/>
    <xf numFmtId="0" fontId="33" fillId="38" borderId="16" applyNumberFormat="0" applyAlignment="0" applyProtection="0"/>
    <xf numFmtId="0" fontId="36" fillId="55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40" fillId="0" borderId="27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38" fillId="51" borderId="25" applyNumberFormat="0" applyAlignment="0" applyProtection="0"/>
    <xf numFmtId="0" fontId="3" fillId="56" borderId="23" applyNumberFormat="0" applyFont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4" fillId="0" borderId="0"/>
    <xf numFmtId="40" fontId="3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" fillId="0" borderId="0"/>
    <xf numFmtId="172" fontId="3" fillId="0" borderId="0"/>
    <xf numFmtId="0" fontId="4" fillId="0" borderId="0"/>
    <xf numFmtId="0" fontId="62" fillId="0" borderId="0"/>
    <xf numFmtId="40" fontId="3" fillId="0" borderId="0"/>
    <xf numFmtId="0" fontId="64" fillId="0" borderId="0"/>
    <xf numFmtId="0" fontId="6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3" fontId="3" fillId="0" borderId="0"/>
    <xf numFmtId="0" fontId="62" fillId="0" borderId="0"/>
    <xf numFmtId="0" fontId="62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40" fontId="3" fillId="0" borderId="0"/>
    <xf numFmtId="4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166" fillId="0" borderId="0"/>
    <xf numFmtId="172" fontId="3" fillId="0" borderId="0"/>
    <xf numFmtId="196" fontId="3" fillId="0" borderId="0"/>
    <xf numFmtId="0" fontId="166" fillId="0" borderId="0"/>
    <xf numFmtId="172" fontId="3" fillId="0" borderId="0"/>
    <xf numFmtId="196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172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3" fillId="0" borderId="0"/>
    <xf numFmtId="172" fontId="3" fillId="0" borderId="0"/>
    <xf numFmtId="197" fontId="3" fillId="0" borderId="0"/>
    <xf numFmtId="172" fontId="3" fillId="0" borderId="0"/>
    <xf numFmtId="172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4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" fillId="0" borderId="0"/>
    <xf numFmtId="172" fontId="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" fillId="0" borderId="0"/>
    <xf numFmtId="0" fontId="4" fillId="0" borderId="0"/>
    <xf numFmtId="0" fontId="3" fillId="0" borderId="0"/>
    <xf numFmtId="172" fontId="4" fillId="0" borderId="0"/>
    <xf numFmtId="0" fontId="166" fillId="0" borderId="0"/>
    <xf numFmtId="172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72" fontId="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0" borderId="0"/>
    <xf numFmtId="0" fontId="4" fillId="0" borderId="0"/>
    <xf numFmtId="0" fontId="64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3" fillId="0" borderId="0"/>
    <xf numFmtId="43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4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0" fontId="3" fillId="0" borderId="0"/>
    <xf numFmtId="3" fontId="3" fillId="0" borderId="21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233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18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180" fontId="4" fillId="0" borderId="0"/>
    <xf numFmtId="180" fontId="4" fillId="0" borderId="0"/>
    <xf numFmtId="180" fontId="4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0" fontId="61" fillId="0" borderId="0"/>
    <xf numFmtId="0" fontId="6" fillId="0" borderId="0"/>
    <xf numFmtId="0" fontId="62" fillId="0" borderId="0"/>
    <xf numFmtId="165" fontId="3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234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2" fontId="3" fillId="0" borderId="0"/>
    <xf numFmtId="0" fontId="62" fillId="0" borderId="0"/>
    <xf numFmtId="0" fontId="62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2" fontId="13" fillId="0" borderId="0"/>
    <xf numFmtId="172" fontId="13" fillId="0" borderId="0"/>
    <xf numFmtId="0" fontId="2" fillId="0" borderId="0"/>
    <xf numFmtId="172" fontId="4" fillId="0" borderId="0"/>
    <xf numFmtId="0" fontId="62" fillId="0" borderId="0"/>
    <xf numFmtId="172" fontId="13" fillId="0" borderId="0"/>
    <xf numFmtId="0" fontId="62" fillId="0" borderId="0"/>
    <xf numFmtId="172" fontId="3" fillId="0" borderId="0"/>
    <xf numFmtId="0" fontId="63" fillId="0" borderId="0"/>
    <xf numFmtId="0" fontId="3" fillId="0" borderId="0"/>
    <xf numFmtId="172" fontId="3" fillId="0" borderId="0"/>
    <xf numFmtId="235" fontId="3" fillId="0" borderId="0"/>
    <xf numFmtId="0" fontId="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2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6" fillId="0" borderId="0"/>
    <xf numFmtId="0" fontId="60" fillId="0" borderId="0">
      <alignment vertical="top"/>
    </xf>
    <xf numFmtId="236" fontId="4" fillId="0" borderId="0"/>
    <xf numFmtId="43" fontId="3" fillId="0" borderId="0"/>
    <xf numFmtId="0" fontId="4" fillId="0" borderId="0"/>
    <xf numFmtId="172" fontId="3" fillId="0" borderId="0"/>
    <xf numFmtId="172" fontId="3" fillId="0" borderId="0"/>
    <xf numFmtId="0" fontId="3" fillId="0" borderId="0"/>
    <xf numFmtId="0" fontId="4" fillId="0" borderId="0"/>
    <xf numFmtId="165" fontId="3" fillId="0" borderId="0"/>
    <xf numFmtId="0" fontId="3" fillId="0" borderId="0"/>
    <xf numFmtId="0" fontId="64" fillId="0" borderId="0"/>
    <xf numFmtId="0" fontId="64" fillId="0" borderId="0"/>
    <xf numFmtId="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2" fontId="4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3" fillId="0" borderId="0" applyFont="0" applyFill="0" applyBorder="0" applyAlignment="0" applyProtection="0"/>
    <xf numFmtId="238" fontId="111" fillId="0" borderId="0"/>
    <xf numFmtId="239" fontId="11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6" fillId="38" borderId="16" applyNumberFormat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3" fillId="38" borderId="16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" fillId="0" borderId="0"/>
    <xf numFmtId="40" fontId="3" fillId="0" borderId="0"/>
    <xf numFmtId="0" fontId="62" fillId="0" borderId="0"/>
    <xf numFmtId="0" fontId="62" fillId="0" borderId="0"/>
    <xf numFmtId="0" fontId="3" fillId="0" borderId="0"/>
    <xf numFmtId="43" fontId="3" fillId="0" borderId="0"/>
    <xf numFmtId="43" fontId="3" fillId="0" borderId="0"/>
    <xf numFmtId="235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2" fillId="0" borderId="0"/>
    <xf numFmtId="196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172" fontId="4" fillId="0" borderId="0"/>
    <xf numFmtId="0" fontId="6" fillId="0" borderId="0"/>
    <xf numFmtId="0" fontId="3" fillId="0" borderId="0"/>
    <xf numFmtId="0" fontId="62" fillId="0" borderId="0"/>
    <xf numFmtId="235" fontId="3" fillId="0" borderId="0"/>
    <xf numFmtId="178" fontId="3" fillId="0" borderId="0"/>
    <xf numFmtId="6" fontId="3" fillId="0" borderId="0"/>
    <xf numFmtId="0" fontId="3" fillId="0" borderId="0"/>
    <xf numFmtId="0" fontId="116" fillId="0" borderId="0"/>
    <xf numFmtId="0" fontId="87" fillId="0" borderId="0"/>
    <xf numFmtId="0" fontId="87" fillId="0" borderId="0"/>
    <xf numFmtId="0" fontId="4" fillId="0" borderId="0"/>
    <xf numFmtId="172" fontId="4" fillId="0" borderId="0"/>
    <xf numFmtId="172" fontId="3" fillId="0" borderId="0"/>
    <xf numFmtId="0" fontId="3" fillId="0" borderId="0"/>
    <xf numFmtId="0" fontId="62" fillId="0" borderId="0"/>
    <xf numFmtId="0" fontId="62" fillId="0" borderId="0"/>
    <xf numFmtId="172" fontId="3" fillId="0" borderId="0"/>
    <xf numFmtId="172" fontId="3" fillId="0" borderId="0"/>
    <xf numFmtId="39" fontId="4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7" fontId="3" fillId="0" borderId="0"/>
    <xf numFmtId="197" fontId="3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172" fontId="4" fillId="0" borderId="0"/>
    <xf numFmtId="172" fontId="4" fillId="0" borderId="0"/>
    <xf numFmtId="0" fontId="116" fillId="0" borderId="0"/>
    <xf numFmtId="0" fontId="4" fillId="0" borderId="0"/>
    <xf numFmtId="172" fontId="4" fillId="0" borderId="0"/>
    <xf numFmtId="0" fontId="3" fillId="0" borderId="0"/>
    <xf numFmtId="0" fontId="4" fillId="0" borderId="0"/>
    <xf numFmtId="0" fontId="64" fillId="0" borderId="0"/>
    <xf numFmtId="0" fontId="4" fillId="0" borderId="0"/>
    <xf numFmtId="172" fontId="4" fillId="0" borderId="0"/>
    <xf numFmtId="172" fontId="4" fillId="0" borderId="0"/>
    <xf numFmtId="172" fontId="3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2" fillId="0" borderId="0"/>
    <xf numFmtId="172" fontId="4" fillId="0" borderId="0"/>
    <xf numFmtId="172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4" fillId="0" borderId="0"/>
    <xf numFmtId="0" fontId="4" fillId="0" borderId="0"/>
    <xf numFmtId="179" fontId="4" fillId="0" borderId="0"/>
    <xf numFmtId="176" fontId="3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0" fontId="62" fillId="0" borderId="0"/>
    <xf numFmtId="172" fontId="3" fillId="0" borderId="0"/>
    <xf numFmtId="172" fontId="4" fillId="0" borderId="0"/>
    <xf numFmtId="172" fontId="4" fillId="0" borderId="0"/>
    <xf numFmtId="176" fontId="3" fillId="0" borderId="0"/>
    <xf numFmtId="172" fontId="4" fillId="0" borderId="0"/>
    <xf numFmtId="0" fontId="4" fillId="0" borderId="0"/>
    <xf numFmtId="43" fontId="21" fillId="0" borderId="0"/>
    <xf numFmtId="195" fontId="3" fillId="0" borderId="0"/>
    <xf numFmtId="39" fontId="42" fillId="0" borderId="0"/>
    <xf numFmtId="0" fontId="60" fillId="0" borderId="0">
      <alignment vertical="top"/>
    </xf>
    <xf numFmtId="0" fontId="4" fillId="0" borderId="0"/>
    <xf numFmtId="0" fontId="62" fillId="0" borderId="0"/>
    <xf numFmtId="0" fontId="62" fillId="0" borderId="0"/>
    <xf numFmtId="0" fontId="62" fillId="0" borderId="0"/>
    <xf numFmtId="176" fontId="3" fillId="0" borderId="0"/>
    <xf numFmtId="0" fontId="64" fillId="0" borderId="0"/>
    <xf numFmtId="172" fontId="3" fillId="0" borderId="0"/>
    <xf numFmtId="0" fontId="87" fillId="0" borderId="0"/>
    <xf numFmtId="0" fontId="13" fillId="0" borderId="0"/>
    <xf numFmtId="0" fontId="62" fillId="0" borderId="0"/>
    <xf numFmtId="0" fontId="4" fillId="0" borderId="0"/>
    <xf numFmtId="0" fontId="65" fillId="0" borderId="0"/>
    <xf numFmtId="172" fontId="4" fillId="0" borderId="0"/>
    <xf numFmtId="0" fontId="65" fillId="0" borderId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201" fontId="42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1" fillId="0" borderId="0"/>
    <xf numFmtId="0" fontId="6" fillId="0" borderId="0"/>
    <xf numFmtId="172" fontId="4" fillId="0" borderId="0"/>
    <xf numFmtId="0" fontId="6" fillId="0" borderId="0"/>
    <xf numFmtId="0" fontId="60" fillId="0" borderId="0">
      <alignment vertical="top"/>
    </xf>
    <xf numFmtId="0" fontId="14" fillId="0" borderId="0"/>
    <xf numFmtId="172" fontId="3" fillId="0" borderId="0"/>
    <xf numFmtId="172" fontId="4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3" fillId="0" borderId="0"/>
    <xf numFmtId="0" fontId="4" fillId="0" borderId="0"/>
    <xf numFmtId="0" fontId="3" fillId="0" borderId="0"/>
    <xf numFmtId="0" fontId="2" fillId="0" borderId="0"/>
    <xf numFmtId="0" fontId="87" fillId="0" borderId="0"/>
    <xf numFmtId="165" fontId="3" fillId="0" borderId="0"/>
    <xf numFmtId="0" fontId="3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4" fillId="0" borderId="0"/>
    <xf numFmtId="9" fontId="4" fillId="0" borderId="0" applyFont="0" applyFill="0" applyBorder="0" applyAlignment="0" applyProtection="0"/>
    <xf numFmtId="40" fontId="3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2" fontId="3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62" fillId="1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62" fillId="1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62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1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62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62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62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45" fillId="2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8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45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45" fillId="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45" fillId="1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45" fillId="29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6" fillId="3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146" fillId="6" borderId="10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52" fillId="2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58" fillId="0" borderId="7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59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53" fillId="5" borderId="10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51" fillId="0" borderId="1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3" fillId="0" borderId="0"/>
    <xf numFmtId="43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5" fontId="3" fillId="0" borderId="0"/>
    <xf numFmtId="40" fontId="3" fillId="0" borderId="0"/>
    <xf numFmtId="172" fontId="4" fillId="0" borderId="0"/>
    <xf numFmtId="0" fontId="62" fillId="0" borderId="0"/>
    <xf numFmtId="196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72" fontId="4" fillId="0" borderId="0"/>
    <xf numFmtId="0" fontId="62" fillId="0" borderId="0"/>
    <xf numFmtId="0" fontId="3" fillId="0" borderId="0"/>
    <xf numFmtId="0" fontId="87" fillId="0" borderId="0"/>
    <xf numFmtId="0" fontId="4" fillId="0" borderId="0"/>
    <xf numFmtId="172" fontId="3" fillId="0" borderId="0"/>
    <xf numFmtId="0" fontId="4" fillId="0" borderId="0"/>
    <xf numFmtId="172" fontId="3" fillId="0" borderId="0"/>
    <xf numFmtId="172" fontId="3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67" fontId="3" fillId="0" borderId="0"/>
    <xf numFmtId="172" fontId="3" fillId="0" borderId="0"/>
    <xf numFmtId="172" fontId="4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41" fontId="3" fillId="0" borderId="0"/>
    <xf numFmtId="0" fontId="4" fillId="0" borderId="0"/>
    <xf numFmtId="172" fontId="4" fillId="0" borderId="0"/>
    <xf numFmtId="0" fontId="4" fillId="0" borderId="0"/>
    <xf numFmtId="172" fontId="3" fillId="0" borderId="0"/>
    <xf numFmtId="172" fontId="3" fillId="0" borderId="0"/>
    <xf numFmtId="0" fontId="86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172" fontId="169" fillId="0" borderId="0"/>
    <xf numFmtId="0" fontId="62" fillId="0" borderId="0"/>
    <xf numFmtId="0" fontId="62" fillId="0" borderId="0"/>
    <xf numFmtId="172" fontId="3" fillId="0" borderId="0"/>
    <xf numFmtId="0" fontId="62" fillId="0" borderId="0"/>
    <xf numFmtId="172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179" fontId="4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172" fontId="4" fillId="0" borderId="0"/>
    <xf numFmtId="172" fontId="4" fillId="0" borderId="0"/>
    <xf numFmtId="0" fontId="62" fillId="0" borderId="0"/>
    <xf numFmtId="172" fontId="4" fillId="0" borderId="0"/>
    <xf numFmtId="0" fontId="4" fillId="0" borderId="0"/>
    <xf numFmtId="172" fontId="4" fillId="0" borderId="0"/>
    <xf numFmtId="0" fontId="3" fillId="0" borderId="0"/>
    <xf numFmtId="172" fontId="4" fillId="0" borderId="0"/>
    <xf numFmtId="43" fontId="21" fillId="0" borderId="0"/>
    <xf numFmtId="172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195" fontId="3" fillId="0" borderId="0"/>
    <xf numFmtId="0" fontId="3" fillId="0" borderId="0"/>
    <xf numFmtId="0" fontId="4" fillId="0" borderId="0"/>
    <xf numFmtId="0" fontId="62" fillId="0" borderId="0"/>
    <xf numFmtId="172" fontId="4" fillId="0" borderId="0"/>
    <xf numFmtId="0" fontId="65" fillId="0" borderId="0"/>
    <xf numFmtId="0" fontId="172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157" fillId="6" borderId="11" applyNumberFormat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155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6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2" fontId="3" fillId="0" borderId="0"/>
    <xf numFmtId="240" fontId="3" fillId="0" borderId="0"/>
    <xf numFmtId="0" fontId="62" fillId="0" borderId="0"/>
    <xf numFmtId="0" fontId="62" fillId="0" borderId="0"/>
    <xf numFmtId="0" fontId="2" fillId="0" borderId="0"/>
    <xf numFmtId="240" fontId="3" fillId="0" borderId="0"/>
    <xf numFmtId="240" fontId="3" fillId="0" borderId="0"/>
    <xf numFmtId="240" fontId="3" fillId="0" borderId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2" fontId="177" fillId="0" borderId="6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4" fillId="59" borderId="0" applyFont="0" applyFill="0" applyBorder="0" applyAlignment="0" applyProtection="0"/>
    <xf numFmtId="172" fontId="4" fillId="0" borderId="0"/>
    <xf numFmtId="0" fontId="62" fillId="0" borderId="0"/>
    <xf numFmtId="0" fontId="87" fillId="0" borderId="0"/>
    <xf numFmtId="0" fontId="62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3" fillId="0" borderId="0"/>
    <xf numFmtId="0" fontId="6" fillId="0" borderId="0"/>
    <xf numFmtId="0" fontId="6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4" fontId="3" fillId="0" borderId="0"/>
    <xf numFmtId="172" fontId="3" fillId="0" borderId="0"/>
    <xf numFmtId="172" fontId="3" fillId="0" borderId="0"/>
    <xf numFmtId="0" fontId="6" fillId="0" borderId="0"/>
    <xf numFmtId="172" fontId="3" fillId="0" borderId="0"/>
    <xf numFmtId="0" fontId="3" fillId="0" borderId="0"/>
    <xf numFmtId="0" fontId="3" fillId="0" borderId="0"/>
    <xf numFmtId="0" fontId="62" fillId="0" borderId="0"/>
    <xf numFmtId="244" fontId="3" fillId="0" borderId="0"/>
    <xf numFmtId="0" fontId="62" fillId="0" borderId="0"/>
    <xf numFmtId="172" fontId="4" fillId="0" borderId="0"/>
    <xf numFmtId="0" fontId="62" fillId="0" borderId="0"/>
    <xf numFmtId="0" fontId="62" fillId="0" borderId="0"/>
    <xf numFmtId="172" fontId="4" fillId="0" borderId="0"/>
    <xf numFmtId="0" fontId="62" fillId="0" borderId="0"/>
    <xf numFmtId="172" fontId="4" fillId="0" borderId="0"/>
    <xf numFmtId="0" fontId="3" fillId="0" borderId="0"/>
    <xf numFmtId="0" fontId="3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3" fillId="0" borderId="0"/>
    <xf numFmtId="172" fontId="3" fillId="0" borderId="0"/>
    <xf numFmtId="0" fontId="2" fillId="0" borderId="0"/>
    <xf numFmtId="241" fontId="4" fillId="0" borderId="0"/>
    <xf numFmtId="0" fontId="3" fillId="0" borderId="0"/>
    <xf numFmtId="172" fontId="3" fillId="0" borderId="0"/>
    <xf numFmtId="172" fontId="4" fillId="0" borderId="0"/>
    <xf numFmtId="0" fontId="4" fillId="0" borderId="0"/>
    <xf numFmtId="172" fontId="3" fillId="0" borderId="0"/>
    <xf numFmtId="0" fontId="4" fillId="0" borderId="0"/>
    <xf numFmtId="172" fontId="3" fillId="0" borderId="0"/>
    <xf numFmtId="172" fontId="4" fillId="0" borderId="0"/>
    <xf numFmtId="0" fontId="62" fillId="0" borderId="0"/>
    <xf numFmtId="0" fontId="62" fillId="0" borderId="0"/>
    <xf numFmtId="0" fontId="62" fillId="0" borderId="0"/>
    <xf numFmtId="172" fontId="3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172" fontId="4" fillId="0" borderId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1" fontId="3" fillId="0" borderId="33" applyNumberFormat="0" applyFill="0" applyAlignment="0" applyProtection="0">
      <alignment horizontal="center" vertical="center"/>
    </xf>
    <xf numFmtId="0" fontId="35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" fillId="0" borderId="0"/>
    <xf numFmtId="172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4" fontId="3" fillId="0" borderId="0"/>
    <xf numFmtId="174" fontId="3" fillId="0" borderId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172" fontId="4" fillId="0" borderId="0"/>
    <xf numFmtId="43" fontId="4" fillId="0" borderId="0" applyFont="0" applyFill="0" applyBorder="0" applyAlignment="0" applyProtection="0"/>
    <xf numFmtId="172" fontId="4" fillId="0" borderId="0"/>
    <xf numFmtId="172" fontId="4" fillId="0" borderId="0"/>
    <xf numFmtId="172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2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3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3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0" fontId="62" fillId="0" borderId="0"/>
    <xf numFmtId="172" fontId="18" fillId="0" borderId="0"/>
    <xf numFmtId="43" fontId="4" fillId="0" borderId="0" applyFont="0" applyFill="0" applyBorder="0" applyAlignment="0" applyProtection="0"/>
    <xf numFmtId="0" fontId="53" fillId="38" borderId="16" applyNumberFormat="0" applyAlignment="0" applyProtection="0"/>
    <xf numFmtId="172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43" fontId="3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4" fillId="0" borderId="0"/>
    <xf numFmtId="0" fontId="1" fillId="0" borderId="0"/>
    <xf numFmtId="0" fontId="73" fillId="0" borderId="36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6" fillId="0" borderId="36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77" fillId="0" borderId="35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4" fillId="0" borderId="0"/>
  </cellStyleXfs>
  <cellXfs count="121">
    <xf numFmtId="0" fontId="0" fillId="0" borderId="0" xfId="0" applyNumberFormat="1"/>
    <xf numFmtId="0" fontId="9" fillId="0" borderId="0" xfId="0" applyNumberFormat="1" applyFont="1"/>
    <xf numFmtId="43" fontId="9" fillId="0" borderId="0" xfId="1" applyFont="1" applyFill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/>
    <xf numFmtId="43" fontId="9" fillId="0" borderId="0" xfId="1" applyFont="1" applyFill="1" applyAlignment="1"/>
    <xf numFmtId="39" fontId="9" fillId="0" borderId="0" xfId="1" applyNumberFormat="1" applyFont="1" applyFill="1" applyAlignment="1"/>
    <xf numFmtId="43" fontId="9" fillId="0" borderId="0" xfId="1" applyFont="1" applyFill="1" applyBorder="1" applyAlignment="1"/>
    <xf numFmtId="39" fontId="9" fillId="0" borderId="0" xfId="1" applyNumberFormat="1" applyFont="1" applyFill="1" applyBorder="1" applyAlignment="1"/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3" fontId="9" fillId="0" borderId="0" xfId="1" applyFont="1" applyFill="1" applyBorder="1" applyAlignment="1">
      <alignment horizontal="left"/>
    </xf>
    <xf numFmtId="173" fontId="9" fillId="0" borderId="1" xfId="1" applyNumberFormat="1" applyFont="1" applyFill="1" applyBorder="1" applyAlignment="1">
      <alignment horizontal="center"/>
    </xf>
    <xf numFmtId="173" fontId="9" fillId="0" borderId="0" xfId="1" applyNumberFormat="1" applyFont="1" applyFill="1" applyBorder="1" applyAlignment="1">
      <alignment horizontal="center"/>
    </xf>
    <xf numFmtId="173" fontId="9" fillId="0" borderId="0" xfId="1" applyNumberFormat="1" applyFont="1" applyFill="1" applyAlignment="1">
      <alignment horizontal="right"/>
    </xf>
    <xf numFmtId="173" fontId="9" fillId="0" borderId="0" xfId="1" applyNumberFormat="1" applyFont="1" applyFill="1" applyBorder="1" applyAlignment="1"/>
    <xf numFmtId="173" fontId="9" fillId="0" borderId="0" xfId="1" applyNumberFormat="1" applyFont="1" applyFill="1" applyAlignment="1"/>
    <xf numFmtId="173" fontId="10" fillId="0" borderId="0" xfId="1" applyNumberFormat="1" applyFont="1" applyFill="1" applyAlignment="1">
      <alignment horizontal="right"/>
    </xf>
    <xf numFmtId="173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9" fontId="9" fillId="0" borderId="0" xfId="1" applyNumberFormat="1" applyFont="1" applyFill="1" applyAlignment="1">
      <alignment horizontal="right"/>
    </xf>
    <xf numFmtId="169" fontId="9" fillId="0" borderId="0" xfId="1" applyNumberFormat="1" applyFont="1" applyFill="1" applyBorder="1" applyAlignment="1">
      <alignment horizontal="center"/>
    </xf>
    <xf numFmtId="169" fontId="9" fillId="0" borderId="1" xfId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1" xfId="1" applyNumberFormat="1" applyFont="1" applyFill="1" applyBorder="1" applyAlignment="1">
      <alignment horizontal="right"/>
    </xf>
    <xf numFmtId="169" fontId="9" fillId="0" borderId="5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center"/>
    </xf>
    <xf numFmtId="43" fontId="9" fillId="0" borderId="5" xfId="1" applyFont="1" applyFill="1" applyBorder="1" applyAlignment="1">
      <alignment horizontal="center"/>
    </xf>
    <xf numFmtId="43" fontId="9" fillId="0" borderId="0" xfId="7" applyFont="1" applyFill="1" applyAlignment="1">
      <alignment horizontal="center"/>
    </xf>
    <xf numFmtId="43" fontId="9" fillId="0" borderId="0" xfId="7" applyFont="1" applyFill="1" applyAlignment="1">
      <alignment horizontal="center" wrapText="1"/>
    </xf>
    <xf numFmtId="43" fontId="9" fillId="0" borderId="1" xfId="7" applyFont="1" applyFill="1" applyBorder="1" applyAlignment="1">
      <alignment horizontal="center" wrapText="1"/>
    </xf>
    <xf numFmtId="43" fontId="9" fillId="0" borderId="1" xfId="7" applyFont="1" applyFill="1" applyBorder="1" applyAlignment="1">
      <alignment horizontal="center"/>
    </xf>
    <xf numFmtId="43" fontId="9" fillId="0" borderId="1" xfId="1" applyFont="1" applyFill="1" applyBorder="1" applyAlignment="1"/>
    <xf numFmtId="43" fontId="17" fillId="0" borderId="0" xfId="1" applyFont="1" applyFill="1" applyBorder="1" applyAlignment="1">
      <alignment horizontal="right"/>
    </xf>
    <xf numFmtId="173" fontId="9" fillId="0" borderId="1" xfId="1" quotePrefix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right"/>
    </xf>
    <xf numFmtId="173" fontId="182" fillId="0" borderId="0" xfId="1" applyNumberFormat="1" applyFont="1" applyFill="1" applyBorder="1" applyAlignment="1">
      <alignment horizontal="center"/>
    </xf>
    <xf numFmtId="39" fontId="182" fillId="0" borderId="0" xfId="1" applyNumberFormat="1" applyFont="1" applyFill="1" applyBorder="1" applyAlignment="1">
      <alignment horizontal="center"/>
    </xf>
    <xf numFmtId="43" fontId="182" fillId="0" borderId="0" xfId="1" applyFont="1" applyFill="1" applyAlignment="1"/>
    <xf numFmtId="169" fontId="9" fillId="0" borderId="6" xfId="1" applyNumberFormat="1" applyFont="1" applyFill="1" applyBorder="1" applyAlignment="1">
      <alignment horizontal="right"/>
    </xf>
    <xf numFmtId="0" fontId="9" fillId="0" borderId="0" xfId="0" applyNumberFormat="1" applyFont="1" applyAlignment="1">
      <alignment horizontal="left"/>
    </xf>
    <xf numFmtId="43" fontId="9" fillId="0" borderId="0" xfId="1" applyFont="1" applyFill="1" applyAlignment="1">
      <alignment horizontal="left"/>
    </xf>
    <xf numFmtId="169" fontId="9" fillId="0" borderId="0" xfId="0" applyNumberFormat="1" applyFont="1"/>
    <xf numFmtId="0" fontId="8" fillId="0" borderId="0" xfId="25" applyNumberFormat="1" applyFont="1" applyAlignment="1">
      <alignment horizontal="left"/>
    </xf>
    <xf numFmtId="0" fontId="9" fillId="0" borderId="0" xfId="25" applyNumberFormat="1" applyFont="1"/>
    <xf numFmtId="0" fontId="11" fillId="0" borderId="0" xfId="25" applyNumberFormat="1" applyFont="1"/>
    <xf numFmtId="0" fontId="12" fillId="0" borderId="0" xfId="25" applyNumberFormat="1" applyFont="1" applyAlignment="1">
      <alignment horizontal="center"/>
    </xf>
    <xf numFmtId="0" fontId="11" fillId="0" borderId="0" xfId="25" applyNumberFormat="1" applyFont="1" applyAlignment="1">
      <alignment horizontal="center"/>
    </xf>
    <xf numFmtId="0" fontId="9" fillId="0" borderId="0" xfId="25" applyNumberFormat="1" applyFont="1" applyAlignment="1">
      <alignment horizontal="center"/>
    </xf>
    <xf numFmtId="0" fontId="8" fillId="0" borderId="0" xfId="25" applyNumberFormat="1" applyFont="1" applyAlignment="1">
      <alignment horizontal="center"/>
    </xf>
    <xf numFmtId="39" fontId="9" fillId="0" borderId="35" xfId="25" applyNumberFormat="1" applyFont="1" applyBorder="1" applyAlignment="1">
      <alignment horizontal="center"/>
    </xf>
    <xf numFmtId="0" fontId="9" fillId="0" borderId="1" xfId="25" applyNumberFormat="1" applyFont="1" applyBorder="1" applyAlignment="1">
      <alignment horizontal="center"/>
    </xf>
    <xf numFmtId="0" fontId="9" fillId="0" borderId="0" xfId="25" applyNumberFormat="1" applyFont="1" applyAlignment="1">
      <alignment horizontal="left"/>
    </xf>
    <xf numFmtId="0" fontId="9" fillId="0" borderId="0" xfId="25" quotePrefix="1" applyNumberFormat="1" applyFont="1" applyAlignment="1">
      <alignment horizontal="left"/>
    </xf>
    <xf numFmtId="169" fontId="9" fillId="0" borderId="0" xfId="25" applyNumberFormat="1" applyFont="1"/>
    <xf numFmtId="0" fontId="8" fillId="0" borderId="0" xfId="162" applyFont="1"/>
    <xf numFmtId="0" fontId="4" fillId="0" borderId="0" xfId="26" applyNumberFormat="1" applyFont="1"/>
    <xf numFmtId="172" fontId="8" fillId="0" borderId="0" xfId="25" applyFont="1" applyProtection="1">
      <protection locked="0"/>
    </xf>
    <xf numFmtId="43" fontId="9" fillId="0" borderId="2" xfId="1" applyFont="1" applyFill="1" applyBorder="1" applyAlignment="1">
      <alignment horizontal="center"/>
    </xf>
    <xf numFmtId="39" fontId="9" fillId="0" borderId="1" xfId="25" applyNumberFormat="1" applyFont="1" applyBorder="1" applyAlignment="1">
      <alignment horizontal="center"/>
    </xf>
    <xf numFmtId="43" fontId="9" fillId="0" borderId="35" xfId="1" applyFont="1" applyFill="1" applyBorder="1" applyAlignment="1">
      <alignment horizontal="center"/>
    </xf>
    <xf numFmtId="39" fontId="9" fillId="0" borderId="0" xfId="25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/>
    <xf numFmtId="0" fontId="9" fillId="0" borderId="0" xfId="0" applyNumberFormat="1" applyFont="1" applyAlignment="1">
      <alignment horizontal="center"/>
    </xf>
    <xf numFmtId="0" fontId="11" fillId="0" borderId="0" xfId="0" applyNumberFormat="1" applyFont="1"/>
    <xf numFmtId="0" fontId="12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/>
    </xf>
    <xf numFmtId="43" fontId="9" fillId="0" borderId="0" xfId="0" applyNumberFormat="1" applyFont="1"/>
    <xf numFmtId="172" fontId="9" fillId="0" borderId="0" xfId="0" applyFont="1" applyAlignment="1">
      <alignment horizontal="left"/>
    </xf>
    <xf numFmtId="172" fontId="180" fillId="0" borderId="0" xfId="0" applyFont="1" applyProtection="1">
      <protection locked="0"/>
    </xf>
    <xf numFmtId="2" fontId="16" fillId="0" borderId="0" xfId="25" applyNumberFormat="1" applyFont="1" applyAlignment="1">
      <alignment horizontal="right"/>
    </xf>
    <xf numFmtId="172" fontId="9" fillId="0" borderId="0" xfId="0" applyFont="1" applyProtection="1">
      <protection locked="0"/>
    </xf>
    <xf numFmtId="0" fontId="9" fillId="0" borderId="0" xfId="0" applyNumberFormat="1" applyFont="1" applyAlignment="1">
      <alignment horizontal="centerContinuous"/>
    </xf>
    <xf numFmtId="0" fontId="8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0" fontId="9" fillId="0" borderId="6" xfId="8" applyNumberFormat="1" applyFont="1" applyBorder="1" applyAlignment="1">
      <alignment horizontal="center"/>
    </xf>
    <xf numFmtId="0" fontId="9" fillId="0" borderId="35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 wrapText="1"/>
    </xf>
    <xf numFmtId="171" fontId="9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 wrapText="1"/>
    </xf>
    <xf numFmtId="171" fontId="9" fillId="0" borderId="1" xfId="8" applyNumberFormat="1" applyFont="1" applyBorder="1" applyAlignment="1">
      <alignment horizontal="center"/>
    </xf>
    <xf numFmtId="0" fontId="183" fillId="0" borderId="0" xfId="26758" applyNumberFormat="1" applyFont="1" applyAlignment="1">
      <alignment horizontal="left"/>
    </xf>
    <xf numFmtId="0" fontId="9" fillId="0" borderId="0" xfId="0" applyNumberFormat="1" applyFont="1" applyAlignment="1">
      <alignment horizontal="left" wrapText="1"/>
    </xf>
    <xf numFmtId="169" fontId="9" fillId="0" borderId="0" xfId="16" applyFont="1" applyFill="1" applyBorder="1" applyAlignment="1"/>
    <xf numFmtId="169" fontId="9" fillId="0" borderId="0" xfId="16" applyFont="1" applyFill="1" applyAlignment="1"/>
    <xf numFmtId="172" fontId="9" fillId="0" borderId="0" xfId="0" applyFont="1" applyAlignment="1" applyProtection="1">
      <alignment horizontal="left"/>
      <protection locked="0"/>
    </xf>
    <xf numFmtId="0" fontId="9" fillId="0" borderId="0" xfId="26758" applyNumberFormat="1" applyFont="1" applyAlignment="1">
      <alignment horizontal="left"/>
    </xf>
    <xf numFmtId="169" fontId="9" fillId="0" borderId="2" xfId="16" applyFont="1" applyFill="1" applyBorder="1" applyAlignment="1"/>
    <xf numFmtId="169" fontId="9" fillId="0" borderId="35" xfId="16" applyFont="1" applyFill="1" applyBorder="1" applyAlignment="1"/>
    <xf numFmtId="169" fontId="9" fillId="0" borderId="5" xfId="16" applyFont="1" applyFill="1" applyBorder="1" applyAlignment="1"/>
    <xf numFmtId="0" fontId="8" fillId="0" borderId="0" xfId="24" applyFont="1" applyProtection="1">
      <protection locked="0"/>
    </xf>
    <xf numFmtId="0" fontId="9" fillId="0" borderId="0" xfId="24" applyFont="1" applyProtection="1">
      <protection locked="0"/>
    </xf>
    <xf numFmtId="0" fontId="9" fillId="0" borderId="0" xfId="24" applyFont="1"/>
    <xf numFmtId="0" fontId="9" fillId="0" borderId="0" xfId="0" quotePrefix="1" applyNumberFormat="1" applyFont="1" applyAlignment="1">
      <alignment horizontal="left"/>
    </xf>
    <xf numFmtId="0" fontId="9" fillId="0" borderId="0" xfId="4263" applyNumberFormat="1" applyFont="1" applyAlignment="1">
      <alignment horizontal="left"/>
    </xf>
    <xf numFmtId="0" fontId="181" fillId="0" borderId="0" xfId="24" applyFont="1" applyProtection="1">
      <protection locked="0"/>
    </xf>
    <xf numFmtId="0" fontId="182" fillId="0" borderId="0" xfId="0" applyNumberFormat="1" applyFont="1" applyAlignment="1">
      <alignment horizontal="left"/>
    </xf>
    <xf numFmtId="0" fontId="182" fillId="0" borderId="0" xfId="0" applyNumberFormat="1" applyFont="1" applyAlignment="1">
      <alignment horizontal="center"/>
    </xf>
    <xf numFmtId="0" fontId="182" fillId="0" borderId="0" xfId="0" applyNumberFormat="1" applyFont="1"/>
    <xf numFmtId="0" fontId="8" fillId="0" borderId="0" xfId="0" applyNumberFormat="1" applyFont="1" applyAlignment="1">
      <alignment horizontal="center"/>
    </xf>
    <xf numFmtId="39" fontId="9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25" applyNumberFormat="1" applyFont="1" applyAlignment="1">
      <alignment horizontal="left"/>
    </xf>
    <xf numFmtId="39" fontId="9" fillId="0" borderId="1" xfId="25" applyNumberFormat="1" applyFont="1" applyBorder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43" fontId="9" fillId="0" borderId="1" xfId="7" applyFont="1" applyFill="1" applyBorder="1" applyAlignment="1">
      <alignment horizontal="center" wrapText="1"/>
    </xf>
  </cellXfs>
  <cellStyles count="26759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3" xfId="26009" xr:uid="{1518B268-CDF2-4F4C-B212-ABBC7942B01E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26742" xr:uid="{91FEBD5D-F05A-4218-8569-1C6DE095080B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3" xfId="1778" xr:uid="{A0B05887-9171-4C6F-8205-A7BB94F11D9F}"/>
    <cellStyle name="Comma 10 2 3" xfId="13268" xr:uid="{4EDB91B9-2162-403B-8AE3-A1DF79CD7A82}"/>
    <cellStyle name="Comma 10 2 4" xfId="26012" xr:uid="{67C6D1FE-6731-44E1-AD7E-2AF0A89E44A2}"/>
    <cellStyle name="Comma 10 2 5" xfId="394" xr:uid="{E6994647-C86C-44E5-944B-8A66B4A71A4D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3" xfId="26013" xr:uid="{42F0F9DB-CBE4-42DA-AA52-05B02D9D9FA3}"/>
    <cellStyle name="Comma 10 3 3" xfId="14524" xr:uid="{D021415D-D2AD-43B6-9F22-ADFCA5DDC9AC}"/>
    <cellStyle name="Comma 10 3 4" xfId="13270" xr:uid="{B920BA0F-5B12-4465-AD99-DBA75FBB8830}"/>
    <cellStyle name="Comma 10 3 5" xfId="2230" xr:uid="{2396F463-310F-4B71-9FE5-D6A7672E4004}"/>
    <cellStyle name="Comma 10 4" xfId="2148" xr:uid="{5C1E2450-F353-42B2-8161-5D4C1A58D0FB}"/>
    <cellStyle name="Comma 10 4 2" xfId="2287" xr:uid="{32114800-3742-464D-A0B4-9758DDDA0DDC}"/>
    <cellStyle name="Comma 10 4 3" xfId="14526" xr:uid="{B1254EE0-996F-484F-A1E4-A226C36BF20E}"/>
    <cellStyle name="Comma 10 4 4" xfId="13271" xr:uid="{B6F007B0-847B-4570-B895-A51EAF67B13D}"/>
    <cellStyle name="Comma 10 5" xfId="6205" xr:uid="{14A80367-B606-4417-A64D-D7BFFB8CA9E0}"/>
    <cellStyle name="Comma 10 5 2" xfId="13272" xr:uid="{9B784A51-24F2-41D0-BA7D-71A7F22B4881}"/>
    <cellStyle name="Comma 10 6" xfId="13273" xr:uid="{B2CDCA94-06AD-438E-BD7F-509CF793FDD1}"/>
    <cellStyle name="Comma 10 7" xfId="13274" xr:uid="{BB6C8A3C-C501-4747-B427-64045559D79E}"/>
    <cellStyle name="Comma 10 8" xfId="13267" xr:uid="{C0EB94B5-FAD3-42DA-9AD3-87DF2BDCFD7A}"/>
    <cellStyle name="Comma 10 9" xfId="26459" xr:uid="{07A05FBD-B005-4303-8DDC-54AC5DC3A7EC}"/>
    <cellStyle name="Comma 100" xfId="26014" xr:uid="{BF138C71-94E2-436A-8503-8538A278A0D8}"/>
    <cellStyle name="Comma 101" xfId="26015" xr:uid="{C07B975B-56FB-47E6-B16C-C9E2F7A0D7F5}"/>
    <cellStyle name="Comma 102" xfId="26016" xr:uid="{8916DFEF-75E5-48B1-992E-6E2C55417812}"/>
    <cellStyle name="Comma 103" xfId="26017" xr:uid="{2399E53C-1115-46A0-8A24-598F8EDB62C0}"/>
    <cellStyle name="Comma 104" xfId="26018" xr:uid="{9EA1A57F-7F05-495A-BE3A-C87396519912}"/>
    <cellStyle name="Comma 105" xfId="26019" xr:uid="{CFEEE736-6353-4F96-B04C-CFA727A28558}"/>
    <cellStyle name="Comma 106" xfId="26020" xr:uid="{DB55B6CD-5B7F-457F-B3B4-F56434E81CA9}"/>
    <cellStyle name="Comma 107" xfId="26021" xr:uid="{CA61511C-FC25-4039-9A2E-902C56C2C1FC}"/>
    <cellStyle name="Comma 108" xfId="26022" xr:uid="{1A325CFB-042E-4FCF-8AAF-1544B4080120}"/>
    <cellStyle name="Comma 109" xfId="26023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3" xfId="13283" xr:uid="{E0BB2140-1200-491F-8C46-2A5EE9006C46}"/>
    <cellStyle name="Comma 11 19" xfId="14527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3" xfId="26024" xr:uid="{DCAEAE15-9FF0-4B59-B603-4816DD977F8A}"/>
    <cellStyle name="Comma 11 2 2 4" xfId="26460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1" xfId="13284" xr:uid="{BC1E6AB5-B060-40CB-A158-4FBFB4C498DE}"/>
    <cellStyle name="Comma 11 2 3 12" xfId="14916" xr:uid="{392631FC-00EB-4240-BC87-63062FBFDBF9}"/>
    <cellStyle name="Comma 11 2 3 2" xfId="2294" xr:uid="{ED519701-7777-463C-93F1-0F134076F063}"/>
    <cellStyle name="Comma 11 2 3 2 10" xfId="14943" xr:uid="{4607A77D-EB16-46BC-8DB6-DBD556342ED6}"/>
    <cellStyle name="Comma 11 2 3 2 11" xfId="25673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3" xfId="13165" xr:uid="{7C115619-63D8-444C-98DA-25BF1B56EB50}"/>
    <cellStyle name="Comma 11 2 3 2 2 2 2 2 2 3 2" xfId="25407" xr:uid="{B6558A07-8A91-44A1-926F-5F05068C332D}"/>
    <cellStyle name="Comma 11 2 3 2 2 2 2 2 2 4" xfId="18309" xr:uid="{84FC047D-C3DB-4BEB-A7D1-B83CB58F8773}"/>
    <cellStyle name="Comma 11 2 3 2 2 2 2 2 3" xfId="7909" xr:uid="{5422B84F-69F0-45A8-9005-FA1201CD95FD}"/>
    <cellStyle name="Comma 11 2 3 2 2 2 2 2 3 2" xfId="20173" xr:uid="{9BA872BD-4C8D-4426-A180-013EE754575D}"/>
    <cellStyle name="Comma 11 2 3 2 2 2 2 2 4" xfId="11405" xr:uid="{2CC4B704-D1AD-4C9D-9A7F-4910B8AF0105}"/>
    <cellStyle name="Comma 11 2 3 2 2 2 2 2 4 2" xfId="23647" xr:uid="{9C4E3802-7A2A-430D-AE9A-7C511D55A5E3}"/>
    <cellStyle name="Comma 11 2 3 2 2 2 2 2 5" xfId="16549" xr:uid="{C8FD4DDB-8E21-4C9D-B85F-AF3A98C8F420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3" xfId="12319" xr:uid="{33BF3500-55CA-4F4D-A0C8-03617BE8573E}"/>
    <cellStyle name="Comma 11 2 3 2 2 2 2 3 3 2" xfId="24561" xr:uid="{1A8D025D-C506-4CA4-B897-40AE573CD6AE}"/>
    <cellStyle name="Comma 11 2 3 2 2 2 2 3 4" xfId="17463" xr:uid="{6C2600B9-2B09-48ED-BAC2-1FAC400F9EAA}"/>
    <cellStyle name="Comma 11 2 3 2 2 2 2 4" xfId="7063" xr:uid="{2C04CF87-15B9-42CD-8491-AB9826A20A19}"/>
    <cellStyle name="Comma 11 2 3 2 2 2 2 4 2" xfId="19327" xr:uid="{5404B836-6A07-48F9-908C-3FDC630B44DB}"/>
    <cellStyle name="Comma 11 2 3 2 2 2 2 5" xfId="10559" xr:uid="{33B88D89-D095-4430-A747-6C77D7F5B1EC}"/>
    <cellStyle name="Comma 11 2 3 2 2 2 2 5 2" xfId="22801" xr:uid="{BB5AF455-17AD-4327-BD15-D2F795E15DFE}"/>
    <cellStyle name="Comma 11 2 3 2 2 2 2 6" xfId="15703" xr:uid="{FA586DE0-4E1E-4C34-86D5-4E4B62E0A42F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3" xfId="12742" xr:uid="{F8B1378B-9F5E-4796-8711-CDD5D23EE786}"/>
    <cellStyle name="Comma 11 2 3 2 2 2 3 2 3 2" xfId="24984" xr:uid="{04EB7542-F72B-4FD8-B578-4E105098A9D6}"/>
    <cellStyle name="Comma 11 2 3 2 2 2 3 2 4" xfId="17886" xr:uid="{26AEADAE-C31C-4A27-BB55-834E58A0DC97}"/>
    <cellStyle name="Comma 11 2 3 2 2 2 3 3" xfId="7486" xr:uid="{B0D28964-94CE-40EB-8E08-9EA7DAF618BE}"/>
    <cellStyle name="Comma 11 2 3 2 2 2 3 3 2" xfId="19750" xr:uid="{612E1BD8-43D8-4B63-9EE1-B639172F279D}"/>
    <cellStyle name="Comma 11 2 3 2 2 2 3 4" xfId="10982" xr:uid="{52DB9E26-D258-45B8-BDB0-5F08B14758BC}"/>
    <cellStyle name="Comma 11 2 3 2 2 2 3 4 2" xfId="23224" xr:uid="{38BA668F-B2E9-49A0-ABBA-42302207630D}"/>
    <cellStyle name="Comma 11 2 3 2 2 2 3 5" xfId="16126" xr:uid="{378FD693-E13F-49D1-8620-E89B91A471D1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3" xfId="11896" xr:uid="{F3B28DDC-CE0F-4CBF-9499-8E945F6C8CAF}"/>
    <cellStyle name="Comma 11 2 3 2 2 2 4 3 2" xfId="24138" xr:uid="{4711A9B2-6C61-4E91-8E2D-3E2674AFC9D5}"/>
    <cellStyle name="Comma 11 2 3 2 2 2 4 4" xfId="17040" xr:uid="{5C383439-62AD-44C7-BF90-399671080827}"/>
    <cellStyle name="Comma 11 2 3 2 2 2 5" xfId="6640" xr:uid="{934EF957-FD44-45BF-A3D5-A34030FE84E4}"/>
    <cellStyle name="Comma 11 2 3 2 2 2 5 2" xfId="18904" xr:uid="{A1D25E12-F183-46BE-8DBC-6A61DC6F6047}"/>
    <cellStyle name="Comma 11 2 3 2 2 2 6" xfId="10136" xr:uid="{55A5B0F7-F127-4002-B6BB-2A5AE7D45640}"/>
    <cellStyle name="Comma 11 2 3 2 2 2 6 2" xfId="22378" xr:uid="{D0AFA365-9B6B-4014-AC36-9FA9A641A76C}"/>
    <cellStyle name="Comma 11 2 3 2 2 2 7" xfId="15280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3" xfId="12956" xr:uid="{40878D91-81A1-49B6-A298-D28BBA115BF8}"/>
    <cellStyle name="Comma 11 2 3 2 2 3 2 2 3 2" xfId="25198" xr:uid="{CACED1C9-3972-40A2-9603-315F3152BC2E}"/>
    <cellStyle name="Comma 11 2 3 2 2 3 2 2 4" xfId="18100" xr:uid="{A4886B66-012A-40A5-B43D-9C6A448A38EB}"/>
    <cellStyle name="Comma 11 2 3 2 2 3 2 3" xfId="7700" xr:uid="{C8B137D4-D9CE-45F7-9B90-4B5152012A7F}"/>
    <cellStyle name="Comma 11 2 3 2 2 3 2 3 2" xfId="19964" xr:uid="{DEA2E536-2337-4AEB-A3CC-0DF2A56B9CF9}"/>
    <cellStyle name="Comma 11 2 3 2 2 3 2 4" xfId="11196" xr:uid="{DFDA07E0-1B66-4EB1-B6C5-0819B78A2286}"/>
    <cellStyle name="Comma 11 2 3 2 2 3 2 4 2" xfId="23438" xr:uid="{4F7221FE-5DA8-4F6C-AD3C-52FDBBEC32A2}"/>
    <cellStyle name="Comma 11 2 3 2 2 3 2 5" xfId="16340" xr:uid="{AAF435F4-7A01-4F7D-BF27-E9C9137F0D1C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3" xfId="12110" xr:uid="{B25A93FA-471C-4697-B0CC-4C2FEFA82D1F}"/>
    <cellStyle name="Comma 11 2 3 2 2 3 3 3 2" xfId="24352" xr:uid="{BFCB6ED6-CE73-4462-8719-BAD1D322E36C}"/>
    <cellStyle name="Comma 11 2 3 2 2 3 3 4" xfId="17254" xr:uid="{9A3DC16A-FBC0-4C43-9C2A-07AC2C000DF5}"/>
    <cellStyle name="Comma 11 2 3 2 2 3 4" xfId="6854" xr:uid="{BA915538-07A6-42D5-92C1-5FB81B82A65A}"/>
    <cellStyle name="Comma 11 2 3 2 2 3 4 2" xfId="19118" xr:uid="{56D57070-34F9-4A63-981E-2C2F17900F08}"/>
    <cellStyle name="Comma 11 2 3 2 2 3 5" xfId="10350" xr:uid="{29F2A756-B0EE-4A0C-9B75-3F3F383313AF}"/>
    <cellStyle name="Comma 11 2 3 2 2 3 5 2" xfId="22592" xr:uid="{3C5814D5-A64A-43D5-B95D-9D8836A2B27A}"/>
    <cellStyle name="Comma 11 2 3 2 2 3 6" xfId="15494" xr:uid="{F2342BE6-315E-4E45-9A4F-2A829714AC5E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3" xfId="12533" xr:uid="{C0DAFCC1-9472-4A6D-B18A-E1386CDA7477}"/>
    <cellStyle name="Comma 11 2 3 2 2 4 2 3 2" xfId="24775" xr:uid="{97386598-2537-4277-A1EC-521D80D31DDD}"/>
    <cellStyle name="Comma 11 2 3 2 2 4 2 4" xfId="17677" xr:uid="{49E886B0-1C7B-4325-AD57-C2BCFC55BDC5}"/>
    <cellStyle name="Comma 11 2 3 2 2 4 3" xfId="7277" xr:uid="{5DEBD8CA-982D-4868-AFCC-DE699A4E8802}"/>
    <cellStyle name="Comma 11 2 3 2 2 4 3 2" xfId="19541" xr:uid="{6EB36DE4-0D30-40E8-A0BC-06E6419CC75C}"/>
    <cellStyle name="Comma 11 2 3 2 2 4 4" xfId="10773" xr:uid="{8B62D89A-E5EB-46DB-8ABB-F8A01BC1914C}"/>
    <cellStyle name="Comma 11 2 3 2 2 4 4 2" xfId="23015" xr:uid="{650A0A39-57BC-4B18-BA73-2E814A077C8E}"/>
    <cellStyle name="Comma 11 2 3 2 2 4 5" xfId="15917" xr:uid="{E97880DC-ADC3-4A8D-8FFF-595E56760B15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3" xfId="11687" xr:uid="{83871F33-1008-42D8-B295-DFCBD4F77105}"/>
    <cellStyle name="Comma 11 2 3 2 2 5 3 2" xfId="23929" xr:uid="{66D3B6ED-7871-4626-A352-971C31581051}"/>
    <cellStyle name="Comma 11 2 3 2 2 5 4" xfId="16831" xr:uid="{40813D2B-164D-447E-8987-9D76632C0B5C}"/>
    <cellStyle name="Comma 11 2 3 2 2 6" xfId="6431" xr:uid="{C5440BED-7FB8-4138-A040-884AC85416B7}"/>
    <cellStyle name="Comma 11 2 3 2 2 6 2" xfId="18695" xr:uid="{DBFF8A74-5E0B-4AF3-94D3-58CA1C49BF3C}"/>
    <cellStyle name="Comma 11 2 3 2 2 7" xfId="9927" xr:uid="{746C6584-3B89-4218-BF83-BE11C28B7CE6}"/>
    <cellStyle name="Comma 11 2 3 2 2 7 2" xfId="22169" xr:uid="{F5D49AE1-4BA4-48D8-9E7C-53C3AFD338D2}"/>
    <cellStyle name="Comma 11 2 3 2 2 8" xfId="15071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3" xfId="13037" xr:uid="{E8732F8C-9C59-420C-97CC-171B8DD998EC}"/>
    <cellStyle name="Comma 11 2 3 2 3 2 2 2 3 2" xfId="25279" xr:uid="{B19CF9C6-A0A1-4A09-B30F-331D7D911719}"/>
    <cellStyle name="Comma 11 2 3 2 3 2 2 2 4" xfId="18181" xr:uid="{6848DFE4-9170-4955-86B9-99D2EBF9B003}"/>
    <cellStyle name="Comma 11 2 3 2 3 2 2 3" xfId="7781" xr:uid="{5C4F0D7E-72C0-4EB8-8723-8A438C3F076E}"/>
    <cellStyle name="Comma 11 2 3 2 3 2 2 3 2" xfId="20045" xr:uid="{7F6B7E37-6530-4824-8CEB-508195315A29}"/>
    <cellStyle name="Comma 11 2 3 2 3 2 2 4" xfId="11277" xr:uid="{7F81FD99-1182-4E1D-890F-2A48A36580C9}"/>
    <cellStyle name="Comma 11 2 3 2 3 2 2 4 2" xfId="23519" xr:uid="{C70A43AB-2497-48BA-B356-29E8ECE3784F}"/>
    <cellStyle name="Comma 11 2 3 2 3 2 2 5" xfId="16421" xr:uid="{B6E381AC-AF06-4BCA-95B7-4B9B86521100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3" xfId="12191" xr:uid="{330D86A8-8821-4421-91D0-4FC48C86F050}"/>
    <cellStyle name="Comma 11 2 3 2 3 2 3 3 2" xfId="24433" xr:uid="{734B880B-EAC5-49CD-AD14-9E1A3173F7CA}"/>
    <cellStyle name="Comma 11 2 3 2 3 2 3 4" xfId="17335" xr:uid="{EFEACDC0-A649-4A8C-9BC5-005E7376FFCA}"/>
    <cellStyle name="Comma 11 2 3 2 3 2 4" xfId="6935" xr:uid="{3242FD10-8869-443B-9DB0-8AB59C71C7E7}"/>
    <cellStyle name="Comma 11 2 3 2 3 2 4 2" xfId="19199" xr:uid="{0A950B46-0369-407C-AAA2-6C494835CB2A}"/>
    <cellStyle name="Comma 11 2 3 2 3 2 5" xfId="10431" xr:uid="{13F74119-ACE7-42CC-BA7D-8D74442900C8}"/>
    <cellStyle name="Comma 11 2 3 2 3 2 5 2" xfId="22673" xr:uid="{005BBF67-0544-4735-AE70-9A272BF72CA0}"/>
    <cellStyle name="Comma 11 2 3 2 3 2 6" xfId="15575" xr:uid="{4AFF0011-B388-418E-A536-E06AD1AEAEE2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3" xfId="12614" xr:uid="{575062BC-9F9E-4C28-A7F0-50917D1DB6A8}"/>
    <cellStyle name="Comma 11 2 3 2 3 3 2 3 2" xfId="24856" xr:uid="{EF89BBCE-7B54-4807-875A-8914395C2E15}"/>
    <cellStyle name="Comma 11 2 3 2 3 3 2 4" xfId="17758" xr:uid="{06635C75-FD8E-4AFC-9968-CF074A000D41}"/>
    <cellStyle name="Comma 11 2 3 2 3 3 3" xfId="7358" xr:uid="{702D7A07-71F1-4404-9B0C-9BF60CDF49AB}"/>
    <cellStyle name="Comma 11 2 3 2 3 3 3 2" xfId="19622" xr:uid="{227A800C-A91F-48FF-AC6B-524356F1AF99}"/>
    <cellStyle name="Comma 11 2 3 2 3 3 4" xfId="10854" xr:uid="{8D765F7E-9864-45C1-866F-4E0F8B40B984}"/>
    <cellStyle name="Comma 11 2 3 2 3 3 4 2" xfId="23096" xr:uid="{A8D7BB74-2E13-48B2-87D4-BF53693AF51D}"/>
    <cellStyle name="Comma 11 2 3 2 3 3 5" xfId="15998" xr:uid="{F3E99802-2BE2-4EC9-90FE-54C302668FD0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3" xfId="11768" xr:uid="{B8D5DE70-3295-4F69-A522-2CA19687F0F2}"/>
    <cellStyle name="Comma 11 2 3 2 3 4 3 2" xfId="24010" xr:uid="{6BD2C8EE-9BD4-4C1B-AD2A-A509D4C18388}"/>
    <cellStyle name="Comma 11 2 3 2 3 4 4" xfId="16912" xr:uid="{0ABD3D8D-739E-45B9-BA14-993E2A1B44C6}"/>
    <cellStyle name="Comma 11 2 3 2 3 5" xfId="6512" xr:uid="{F92E8F1E-5590-4BD5-8FA9-C3664EB0697C}"/>
    <cellStyle name="Comma 11 2 3 2 3 5 2" xfId="18776" xr:uid="{F63FD972-A879-4D5F-AD92-93B8968565FA}"/>
    <cellStyle name="Comma 11 2 3 2 3 6" xfId="10008" xr:uid="{ED039762-83AE-4064-905D-BAF87D593E26}"/>
    <cellStyle name="Comma 11 2 3 2 3 6 2" xfId="22250" xr:uid="{8F370226-F053-40F7-B842-6C6610EDD348}"/>
    <cellStyle name="Comma 11 2 3 2 3 7" xfId="15152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3" xfId="12828" xr:uid="{0A92A0A0-F8FD-4550-87CF-83C226C10EA1}"/>
    <cellStyle name="Comma 11 2 3 2 4 2 2 3 2" xfId="25070" xr:uid="{FB61A23F-3963-4B32-A943-628B4B95E7A9}"/>
    <cellStyle name="Comma 11 2 3 2 4 2 2 4" xfId="17972" xr:uid="{5B912567-AB25-430A-BCBE-6C9916C52BAB}"/>
    <cellStyle name="Comma 11 2 3 2 4 2 3" xfId="7572" xr:uid="{AC489287-81CB-4659-98EA-D3B7EECAE477}"/>
    <cellStyle name="Comma 11 2 3 2 4 2 3 2" xfId="19836" xr:uid="{9EE2303D-64CA-4AC1-B0F0-F834FEDA6310}"/>
    <cellStyle name="Comma 11 2 3 2 4 2 4" xfId="11068" xr:uid="{AA888353-401F-47A9-88B6-57DBB63124E7}"/>
    <cellStyle name="Comma 11 2 3 2 4 2 4 2" xfId="23310" xr:uid="{09B7800F-2029-4BC1-9BEE-E2A986FB8A87}"/>
    <cellStyle name="Comma 11 2 3 2 4 2 5" xfId="16212" xr:uid="{999B94DA-43A8-474E-8946-BA00D1A406B1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3" xfId="11982" xr:uid="{958A9FA1-3297-4C1E-82CC-88814E6A58D9}"/>
    <cellStyle name="Comma 11 2 3 2 4 3 3 2" xfId="24224" xr:uid="{29422FD6-37A0-434E-9174-8C111432513F}"/>
    <cellStyle name="Comma 11 2 3 2 4 3 4" xfId="17126" xr:uid="{15A664A8-9274-41C8-BCFD-608C37AC70BD}"/>
    <cellStyle name="Comma 11 2 3 2 4 4" xfId="6726" xr:uid="{E20ECC2C-C3F7-4790-8308-FE1ABDAFF24E}"/>
    <cellStyle name="Comma 11 2 3 2 4 4 2" xfId="18990" xr:uid="{3C2088C7-C558-44A5-A80D-93BE31355816}"/>
    <cellStyle name="Comma 11 2 3 2 4 5" xfId="10222" xr:uid="{32E05E13-C7B5-4D7E-BAB4-A3993F7A6905}"/>
    <cellStyle name="Comma 11 2 3 2 4 5 2" xfId="22464" xr:uid="{034ED7DE-5DD8-47B4-B749-6EEBAB6321E8}"/>
    <cellStyle name="Comma 11 2 3 2 4 6" xfId="15366" xr:uid="{D99C0A0E-BAF6-427F-AB1C-8B641C589F67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3" xfId="12405" xr:uid="{1BE22543-0FC4-4992-8C1F-85CEEC13B292}"/>
    <cellStyle name="Comma 11 2 3 2 5 2 3 2" xfId="24647" xr:uid="{258A302D-E74D-4A04-B944-60C40611D99A}"/>
    <cellStyle name="Comma 11 2 3 2 5 2 4" xfId="17549" xr:uid="{2E6231DC-F7AA-43EA-B452-136397581771}"/>
    <cellStyle name="Comma 11 2 3 2 5 3" xfId="7149" xr:uid="{ECE06F5C-DDF9-4A49-858B-5FD548B63F24}"/>
    <cellStyle name="Comma 11 2 3 2 5 3 2" xfId="19413" xr:uid="{9FB46BCE-4B27-479C-B156-4FE8D1B8CFED}"/>
    <cellStyle name="Comma 11 2 3 2 5 4" xfId="10645" xr:uid="{15454F57-D9F1-45DF-99B7-5B768553ADF1}"/>
    <cellStyle name="Comma 11 2 3 2 5 4 2" xfId="22887" xr:uid="{554CDCBD-623D-4A91-BDCF-B29AA2ABE1C7}"/>
    <cellStyle name="Comma 11 2 3 2 5 5" xfId="15789" xr:uid="{24A45171-B252-40B8-8AC8-830E9D364AA8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3" xfId="11559" xr:uid="{2E4F8531-B003-43BC-8B7D-FD6D7D3A3A21}"/>
    <cellStyle name="Comma 11 2 3 2 6 3 2" xfId="23801" xr:uid="{8F30E67B-CEF0-451A-AD0D-1591E290BB5C}"/>
    <cellStyle name="Comma 11 2 3 2 6 4" xfId="16703" xr:uid="{0F5E8ED1-7B8B-41CB-8E51-4CB2F1176C48}"/>
    <cellStyle name="Comma 11 2 3 2 7" xfId="6302" xr:uid="{10C7AF55-2020-4166-A848-DDA743112513}"/>
    <cellStyle name="Comma 11 2 3 2 7 2" xfId="18567" xr:uid="{FF9AA651-1E27-4DD1-AE45-7B15B687BA48}"/>
    <cellStyle name="Comma 11 2 3 2 8" xfId="9799" xr:uid="{8AAA9770-A5FA-462A-8118-D9D14BC13709}"/>
    <cellStyle name="Comma 11 2 3 2 8 2" xfId="22041" xr:uid="{8D01F431-EB1C-4425-AA36-4A29F387AA0A}"/>
    <cellStyle name="Comma 11 2 3 2 9" xfId="14530" xr:uid="{5C5EDA92-0346-488D-A4D1-BF2C04985856}"/>
    <cellStyle name="Comma 11 2 3 2 9 2" xfId="25496" xr:uid="{E8EC524E-5DA3-42DD-A796-C74611304362}"/>
    <cellStyle name="Comma 11 2 3 3" xfId="2329" xr:uid="{9D3178AE-D7C7-4C5F-BD48-3077BB7912AF}"/>
    <cellStyle name="Comma 11 2 3 3 10" xfId="14970" xr:uid="{9B15E928-C40B-47C7-8659-30AD66BAAFF0}"/>
    <cellStyle name="Comma 11 2 3 3 11" xfId="25674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3" xfId="13192" xr:uid="{C76E8E38-B9E4-49A4-9D47-DD16466A6E00}"/>
    <cellStyle name="Comma 11 2 3 3 2 2 2 2 2 3 2" xfId="25434" xr:uid="{E9590885-272E-409D-B433-36D6F8BDCB24}"/>
    <cellStyle name="Comma 11 2 3 3 2 2 2 2 2 4" xfId="18336" xr:uid="{D978C1A8-A050-48C9-94D6-7AD58A5CE778}"/>
    <cellStyle name="Comma 11 2 3 3 2 2 2 2 3" xfId="7936" xr:uid="{5B12A85A-A80E-471A-9F09-B979A1901D55}"/>
    <cellStyle name="Comma 11 2 3 3 2 2 2 2 3 2" xfId="20200" xr:uid="{5E04B733-140F-4080-8278-3FD78939D078}"/>
    <cellStyle name="Comma 11 2 3 3 2 2 2 2 4" xfId="11432" xr:uid="{69FE7642-9581-4267-8AB4-FD109D9EC8DD}"/>
    <cellStyle name="Comma 11 2 3 3 2 2 2 2 4 2" xfId="23674" xr:uid="{A71D4975-7CBF-4D8C-BA0D-C6675FE45A20}"/>
    <cellStyle name="Comma 11 2 3 3 2 2 2 2 5" xfId="16576" xr:uid="{1FEFE448-EC70-48F3-BBE5-45ED4D9E391D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3" xfId="12346" xr:uid="{13096BBE-7487-4E24-99DE-83F402C148DD}"/>
    <cellStyle name="Comma 11 2 3 3 2 2 2 3 3 2" xfId="24588" xr:uid="{1B24D1A8-9D91-4B20-B69E-7E1EC37BCAFA}"/>
    <cellStyle name="Comma 11 2 3 3 2 2 2 3 4" xfId="17490" xr:uid="{0BEA3022-F7D4-4E07-9AEF-64203430EAE3}"/>
    <cellStyle name="Comma 11 2 3 3 2 2 2 4" xfId="7090" xr:uid="{76E95981-4406-4136-88B1-68E3305FB940}"/>
    <cellStyle name="Comma 11 2 3 3 2 2 2 4 2" xfId="19354" xr:uid="{AA594C27-7B1A-4F7F-AB75-0AE8AFAD438D}"/>
    <cellStyle name="Comma 11 2 3 3 2 2 2 5" xfId="10586" xr:uid="{2D5B608A-320C-4BB6-B08C-6C37F7234BA5}"/>
    <cellStyle name="Comma 11 2 3 3 2 2 2 5 2" xfId="22828" xr:uid="{11EBE49C-4625-4BDD-AC3B-955E7D874244}"/>
    <cellStyle name="Comma 11 2 3 3 2 2 2 6" xfId="15730" xr:uid="{779F1165-58E2-4F35-A17E-B8151D041614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3" xfId="12769" xr:uid="{D9296B25-3DDF-4D72-B7C0-D9388F5180C8}"/>
    <cellStyle name="Comma 11 2 3 3 2 2 3 2 3 2" xfId="25011" xr:uid="{8FA092B4-58CB-4D19-BCF9-C237CA564E60}"/>
    <cellStyle name="Comma 11 2 3 3 2 2 3 2 4" xfId="17913" xr:uid="{268641AD-C5C3-4F0E-8F81-698BEDD11502}"/>
    <cellStyle name="Comma 11 2 3 3 2 2 3 3" xfId="7513" xr:uid="{70C9C08D-0A43-43E8-B489-1C6EFECE0577}"/>
    <cellStyle name="Comma 11 2 3 3 2 2 3 3 2" xfId="19777" xr:uid="{DBDF2F9F-42E0-4FDE-8AEA-832BB723D95F}"/>
    <cellStyle name="Comma 11 2 3 3 2 2 3 4" xfId="11009" xr:uid="{D1EB4639-ADE9-46B1-BA0B-FF17F099E3A7}"/>
    <cellStyle name="Comma 11 2 3 3 2 2 3 4 2" xfId="23251" xr:uid="{030E3096-127C-4D2B-B841-E9BFBD227AA0}"/>
    <cellStyle name="Comma 11 2 3 3 2 2 3 5" xfId="16153" xr:uid="{85B661CA-6C50-4AAC-8855-ED72C64FBC9B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3" xfId="11923" xr:uid="{3E8C89A6-3E2D-413B-B524-B3C12BB21074}"/>
    <cellStyle name="Comma 11 2 3 3 2 2 4 3 2" xfId="24165" xr:uid="{67BF7169-16B3-49CC-B6C6-840C8BE44348}"/>
    <cellStyle name="Comma 11 2 3 3 2 2 4 4" xfId="17067" xr:uid="{24601ACF-F051-4292-A1C4-93209D9F41E9}"/>
    <cellStyle name="Comma 11 2 3 3 2 2 5" xfId="6667" xr:uid="{42F45B20-1A2F-498F-ACCF-3C7046F4927D}"/>
    <cellStyle name="Comma 11 2 3 3 2 2 5 2" xfId="18931" xr:uid="{E32641AD-41AA-432A-8AC4-AFB8AFAFB7F9}"/>
    <cellStyle name="Comma 11 2 3 3 2 2 6" xfId="10163" xr:uid="{FD2466A7-D9BE-4183-8FC2-55C5450541C1}"/>
    <cellStyle name="Comma 11 2 3 3 2 2 6 2" xfId="22405" xr:uid="{6E7615BD-C9FE-4372-B9FA-88B471EB6B9A}"/>
    <cellStyle name="Comma 11 2 3 3 2 2 7" xfId="15307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3" xfId="12983" xr:uid="{8CE1ED6F-8937-41ED-9EEC-2425FE23ED98}"/>
    <cellStyle name="Comma 11 2 3 3 2 3 2 2 3 2" xfId="25225" xr:uid="{E5B163F4-BABF-458A-8701-637CF6AD6253}"/>
    <cellStyle name="Comma 11 2 3 3 2 3 2 2 4" xfId="18127" xr:uid="{69211FCD-D175-4033-BCBF-EACE6B966DE9}"/>
    <cellStyle name="Comma 11 2 3 3 2 3 2 3" xfId="7727" xr:uid="{C84A7EAF-EA1C-4E02-A52B-AE2D1B3EBB42}"/>
    <cellStyle name="Comma 11 2 3 3 2 3 2 3 2" xfId="19991" xr:uid="{8DF0084C-B89C-43C4-AC26-7C3CE92590A3}"/>
    <cellStyle name="Comma 11 2 3 3 2 3 2 4" xfId="11223" xr:uid="{8B45EBBD-E479-4412-A417-CB5D98AA31FC}"/>
    <cellStyle name="Comma 11 2 3 3 2 3 2 4 2" xfId="23465" xr:uid="{086C76E1-A032-4BDE-A8F8-3F3CF0031B5B}"/>
    <cellStyle name="Comma 11 2 3 3 2 3 2 5" xfId="16367" xr:uid="{549B5D52-24A4-4315-A888-FE7F81FFD857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3" xfId="12137" xr:uid="{F74CFB58-A24E-4C9F-BECC-010E84831DB1}"/>
    <cellStyle name="Comma 11 2 3 3 2 3 3 3 2" xfId="24379" xr:uid="{FD87F617-4563-411A-A34B-F0D0CBA46981}"/>
    <cellStyle name="Comma 11 2 3 3 2 3 3 4" xfId="17281" xr:uid="{2280CD51-66B3-4F33-B588-FFBEBBE7D30B}"/>
    <cellStyle name="Comma 11 2 3 3 2 3 4" xfId="6881" xr:uid="{8D7094AD-4DA4-4F29-ABC5-0D83B3F15CD9}"/>
    <cellStyle name="Comma 11 2 3 3 2 3 4 2" xfId="19145" xr:uid="{94F3CE29-ACDB-4DAC-94DE-5DF689B2C82C}"/>
    <cellStyle name="Comma 11 2 3 3 2 3 5" xfId="10377" xr:uid="{DE8D648A-5EF5-4053-A944-147E52A7A7E7}"/>
    <cellStyle name="Comma 11 2 3 3 2 3 5 2" xfId="22619" xr:uid="{A85D3AFE-E90A-4338-8918-2E19E90699B8}"/>
    <cellStyle name="Comma 11 2 3 3 2 3 6" xfId="15521" xr:uid="{E20D66DC-96E8-4B66-9245-E8F12669B6B5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3" xfId="12560" xr:uid="{B12C26BF-4F79-494B-A069-8AB5B482F6D5}"/>
    <cellStyle name="Comma 11 2 3 3 2 4 2 3 2" xfId="24802" xr:uid="{C6B7B718-FD0F-4C38-865D-13122146694D}"/>
    <cellStyle name="Comma 11 2 3 3 2 4 2 4" xfId="17704" xr:uid="{04C5F9E8-9FF2-4CB5-91DE-935DE9060B39}"/>
    <cellStyle name="Comma 11 2 3 3 2 4 3" xfId="7304" xr:uid="{51502F81-4328-4931-AF91-D3891D4238BE}"/>
    <cellStyle name="Comma 11 2 3 3 2 4 3 2" xfId="19568" xr:uid="{80996B3D-D904-42E1-857C-136452B998B9}"/>
    <cellStyle name="Comma 11 2 3 3 2 4 4" xfId="10800" xr:uid="{340EF45C-CA55-45FA-A361-1135C7A49AAF}"/>
    <cellStyle name="Comma 11 2 3 3 2 4 4 2" xfId="23042" xr:uid="{CAA740DB-3217-4350-AF3B-1A23DAE174DA}"/>
    <cellStyle name="Comma 11 2 3 3 2 4 5" xfId="15944" xr:uid="{4144629F-47ED-4D98-A0F8-D5FD2635C247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3" xfId="11714" xr:uid="{2EBDE9F0-43BB-40D6-90B4-1A7CDE14B78F}"/>
    <cellStyle name="Comma 11 2 3 3 2 5 3 2" xfId="23956" xr:uid="{D78287EB-DEC3-422D-8AA5-103768C3369E}"/>
    <cellStyle name="Comma 11 2 3 3 2 5 4" xfId="16858" xr:uid="{6D6602C4-B1D5-44D2-A50A-677741B347BA}"/>
    <cellStyle name="Comma 11 2 3 3 2 6" xfId="6458" xr:uid="{C78AD184-2042-4A91-A90C-4683937180B8}"/>
    <cellStyle name="Comma 11 2 3 3 2 6 2" xfId="18722" xr:uid="{641501E7-DADD-45FD-A6B1-6E13316CED7B}"/>
    <cellStyle name="Comma 11 2 3 3 2 7" xfId="9954" xr:uid="{5C5AA159-E8B0-4126-9200-AE297C5507FD}"/>
    <cellStyle name="Comma 11 2 3 3 2 7 2" xfId="22196" xr:uid="{14D4C709-7285-4377-8D94-ED0A2E10DB78}"/>
    <cellStyle name="Comma 11 2 3 3 2 8" xfId="15098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3" xfId="13064" xr:uid="{5DE56D8C-3A05-4447-9AAB-5CC695AFECD4}"/>
    <cellStyle name="Comma 11 2 3 3 3 2 2 2 3 2" xfId="25306" xr:uid="{219AB3C5-C9DD-467D-9F21-61AD1457D890}"/>
    <cellStyle name="Comma 11 2 3 3 3 2 2 2 4" xfId="18208" xr:uid="{80164D84-B5F4-4E75-9E2F-0F1C60F80F24}"/>
    <cellStyle name="Comma 11 2 3 3 3 2 2 3" xfId="7808" xr:uid="{799CFF3D-0E9D-45A7-895A-DCE65F444399}"/>
    <cellStyle name="Comma 11 2 3 3 3 2 2 3 2" xfId="20072" xr:uid="{E766920A-6A8F-4BB6-A3DE-5F02C17AA278}"/>
    <cellStyle name="Comma 11 2 3 3 3 2 2 4" xfId="11304" xr:uid="{AB5C1ED9-FFFE-4C28-9E34-D0A6F9004160}"/>
    <cellStyle name="Comma 11 2 3 3 3 2 2 4 2" xfId="23546" xr:uid="{1833ACED-EC25-4DB3-8F27-EEF6AF763FFE}"/>
    <cellStyle name="Comma 11 2 3 3 3 2 2 5" xfId="16448" xr:uid="{92429AA5-50AB-4BD7-86FE-D8B7C707516B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3" xfId="12218" xr:uid="{889DC538-B69C-4267-8A42-B91E502AF626}"/>
    <cellStyle name="Comma 11 2 3 3 3 2 3 3 2" xfId="24460" xr:uid="{67C74C7A-2505-4591-B3E0-BE55B9436C5E}"/>
    <cellStyle name="Comma 11 2 3 3 3 2 3 4" xfId="17362" xr:uid="{2DEC5D80-BA44-481E-B3A8-49C6FF8AC952}"/>
    <cellStyle name="Comma 11 2 3 3 3 2 4" xfId="6962" xr:uid="{45F3665C-99AE-471A-9D11-71B5809AF81A}"/>
    <cellStyle name="Comma 11 2 3 3 3 2 4 2" xfId="19226" xr:uid="{DD7A9A0E-FE59-4833-8893-CAD408DFDF03}"/>
    <cellStyle name="Comma 11 2 3 3 3 2 5" xfId="10458" xr:uid="{EE55B1A2-671A-466C-A3F6-354C2391429C}"/>
    <cellStyle name="Comma 11 2 3 3 3 2 5 2" xfId="22700" xr:uid="{0F86F152-6967-4777-81C3-F18A2DE6EBF5}"/>
    <cellStyle name="Comma 11 2 3 3 3 2 6" xfId="15602" xr:uid="{B92C3423-42ED-46A9-885A-15365D6F904B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3" xfId="12641" xr:uid="{3BCF6DC1-6BFF-4125-8071-9F59CABBE1A7}"/>
    <cellStyle name="Comma 11 2 3 3 3 3 2 3 2" xfId="24883" xr:uid="{15CA7766-F833-46E4-B391-9D4044965A9F}"/>
    <cellStyle name="Comma 11 2 3 3 3 3 2 4" xfId="17785" xr:uid="{EE360DD1-9EF1-4983-8AF9-445AF4BC3FA3}"/>
    <cellStyle name="Comma 11 2 3 3 3 3 3" xfId="7385" xr:uid="{F9D15C4F-207C-42F1-94D4-999ED8F7083F}"/>
    <cellStyle name="Comma 11 2 3 3 3 3 3 2" xfId="19649" xr:uid="{66B07EAD-A7C3-48D7-A64C-CADF93DD478C}"/>
    <cellStyle name="Comma 11 2 3 3 3 3 4" xfId="10881" xr:uid="{AA48196C-B4D8-43D1-BA69-176D86BD6243}"/>
    <cellStyle name="Comma 11 2 3 3 3 3 4 2" xfId="23123" xr:uid="{EA5C689F-D7A9-4CC3-9BB3-E7B15191E8B3}"/>
    <cellStyle name="Comma 11 2 3 3 3 3 5" xfId="16025" xr:uid="{87A9AC93-86A8-4678-966A-C9939CE9D8AA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3" xfId="11795" xr:uid="{8CEC8556-0E25-4655-AFBB-EFF54808C821}"/>
    <cellStyle name="Comma 11 2 3 3 3 4 3 2" xfId="24037" xr:uid="{362BD5B8-FABB-4478-ADD0-6CB3402509E5}"/>
    <cellStyle name="Comma 11 2 3 3 3 4 4" xfId="16939" xr:uid="{88E29409-5213-482B-AD07-591F6A887F81}"/>
    <cellStyle name="Comma 11 2 3 3 3 5" xfId="6539" xr:uid="{6AA0D808-0E8E-47A8-90F2-40DDB844921C}"/>
    <cellStyle name="Comma 11 2 3 3 3 5 2" xfId="18803" xr:uid="{A7CC7E36-8452-4180-ACB3-07D7B9523992}"/>
    <cellStyle name="Comma 11 2 3 3 3 6" xfId="10035" xr:uid="{AC872276-40F6-4285-9458-8584C19A1807}"/>
    <cellStyle name="Comma 11 2 3 3 3 6 2" xfId="22277" xr:uid="{BE86850F-8FF8-4B28-858D-F3025E587366}"/>
    <cellStyle name="Comma 11 2 3 3 3 7" xfId="15179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3" xfId="12855" xr:uid="{C2AAB2A9-65CB-4480-BE5E-B3AC99C21AD0}"/>
    <cellStyle name="Comma 11 2 3 3 4 2 2 3 2" xfId="25097" xr:uid="{1DCB0FCF-D236-47C0-BA17-06C69605A8D6}"/>
    <cellStyle name="Comma 11 2 3 3 4 2 2 4" xfId="17999" xr:uid="{128C6641-3E47-4E75-9D20-140C1DBC16CB}"/>
    <cellStyle name="Comma 11 2 3 3 4 2 3" xfId="7599" xr:uid="{27629414-9B87-4BF7-956F-9BD63A194333}"/>
    <cellStyle name="Comma 11 2 3 3 4 2 3 2" xfId="19863" xr:uid="{91E06567-2118-4BBB-A56B-A72AB6C02F16}"/>
    <cellStyle name="Comma 11 2 3 3 4 2 4" xfId="11095" xr:uid="{DA7B32C1-D774-4A41-B208-987CA0FBE6C4}"/>
    <cellStyle name="Comma 11 2 3 3 4 2 4 2" xfId="23337" xr:uid="{7E881DC4-8EFF-4BF9-8002-D3A2CEBDFF35}"/>
    <cellStyle name="Comma 11 2 3 3 4 2 5" xfId="16239" xr:uid="{C003D8F1-9E53-4806-8EE1-F481039B4873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3" xfId="12009" xr:uid="{8681C195-A09C-4FF3-892C-B1D797A28712}"/>
    <cellStyle name="Comma 11 2 3 3 4 3 3 2" xfId="24251" xr:uid="{2117D3F2-77BA-4F61-8DC9-D636111A9343}"/>
    <cellStyle name="Comma 11 2 3 3 4 3 4" xfId="17153" xr:uid="{769F3EFF-264B-4733-88E8-94756B804ED1}"/>
    <cellStyle name="Comma 11 2 3 3 4 4" xfId="6753" xr:uid="{19E94CEA-846B-485F-9D0E-238A779F5B1A}"/>
    <cellStyle name="Comma 11 2 3 3 4 4 2" xfId="19017" xr:uid="{C995B7AD-0838-449C-9718-B7BB4935D384}"/>
    <cellStyle name="Comma 11 2 3 3 4 5" xfId="10249" xr:uid="{665A46F9-D586-4CF0-8780-E49B1002F746}"/>
    <cellStyle name="Comma 11 2 3 3 4 5 2" xfId="22491" xr:uid="{5FA714A2-BEEC-46FE-8FD1-D2A8421188C2}"/>
    <cellStyle name="Comma 11 2 3 3 4 6" xfId="15393" xr:uid="{9B9D72BD-81B0-467A-9163-BAD93998FDAE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3" xfId="12432" xr:uid="{5F991E6F-80C5-4707-B942-1ADF50F57273}"/>
    <cellStyle name="Comma 11 2 3 3 5 2 3 2" xfId="24674" xr:uid="{0F2FA9BC-0BC6-4F60-8F6F-3A26783BF699}"/>
    <cellStyle name="Comma 11 2 3 3 5 2 4" xfId="17576" xr:uid="{C1424A6B-369F-412B-9D8C-BA4F7506EBBD}"/>
    <cellStyle name="Comma 11 2 3 3 5 3" xfId="7176" xr:uid="{AEA8FAA6-9FD1-4C0A-AA72-64118F4F7BC7}"/>
    <cellStyle name="Comma 11 2 3 3 5 3 2" xfId="19440" xr:uid="{A3B77D66-7E9F-4621-96C3-D919FF385D83}"/>
    <cellStyle name="Comma 11 2 3 3 5 4" xfId="10672" xr:uid="{A9AF1407-8FBE-4DA6-A9BE-E0E2E4744A19}"/>
    <cellStyle name="Comma 11 2 3 3 5 4 2" xfId="22914" xr:uid="{E3D01588-0C9D-462E-BCB5-4D80050DFB4B}"/>
    <cellStyle name="Comma 11 2 3 3 5 5" xfId="15816" xr:uid="{4D43ABF8-0CB3-4700-B4F8-C3EE764B8C9F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3" xfId="11586" xr:uid="{F9931A9B-051D-4EC9-9066-82B8D792279B}"/>
    <cellStyle name="Comma 11 2 3 3 6 3 2" xfId="23828" xr:uid="{B2173D56-0F45-4A8A-90E8-72CBEA7759E2}"/>
    <cellStyle name="Comma 11 2 3 3 6 4" xfId="16730" xr:uid="{ACC91C5C-8E06-4517-A539-5CCD267A8E75}"/>
    <cellStyle name="Comma 11 2 3 3 7" xfId="6329" xr:uid="{E6DC45BB-F8B7-4D11-A634-36CEE16D1C7C}"/>
    <cellStyle name="Comma 11 2 3 3 7 2" xfId="18594" xr:uid="{593B3A9B-06C9-42CB-8769-4B9AF8BDAE49}"/>
    <cellStyle name="Comma 11 2 3 3 8" xfId="9826" xr:uid="{7A7C000E-40A5-48E1-9415-B835CB8BCDEC}"/>
    <cellStyle name="Comma 11 2 3 3 8 2" xfId="22068" xr:uid="{43C9DEBD-6802-432C-B306-C647E36BDBBE}"/>
    <cellStyle name="Comma 11 2 3 3 9" xfId="14531" xr:uid="{D0C91DBD-AF49-46B4-874B-E83ED9A54F5F}"/>
    <cellStyle name="Comma 11 2 3 3 9 2" xfId="25497" xr:uid="{26A97AB4-5FD6-4005-B60A-19C4CBFD12AC}"/>
    <cellStyle name="Comma 11 2 3 4" xfId="2563" xr:uid="{E4F2C0AA-A29B-4CB9-B415-A3D7B32621AA}"/>
    <cellStyle name="Comma 11 2 3 4 10" xfId="25675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3" xfId="13138" xr:uid="{850852A4-B924-41AA-BB44-A51938EE2642}"/>
    <cellStyle name="Comma 11 2 3 4 2 2 2 2 3 2" xfId="25380" xr:uid="{060A6F31-F793-4DE3-8980-D013778B56E9}"/>
    <cellStyle name="Comma 11 2 3 4 2 2 2 2 4" xfId="18282" xr:uid="{6DF6FA38-EF57-4F62-B709-3AB9511F1AFB}"/>
    <cellStyle name="Comma 11 2 3 4 2 2 2 3" xfId="7882" xr:uid="{E24293DC-9DE0-4397-ADB4-61F8FFAF9909}"/>
    <cellStyle name="Comma 11 2 3 4 2 2 2 3 2" xfId="20146" xr:uid="{18F7059D-25A6-42FC-9244-375168E6ED4C}"/>
    <cellStyle name="Comma 11 2 3 4 2 2 2 4" xfId="11378" xr:uid="{FA10D914-88C7-4C1C-B1C6-81C01088523D}"/>
    <cellStyle name="Comma 11 2 3 4 2 2 2 4 2" xfId="23620" xr:uid="{AC1E7C9C-0559-48CE-9D41-EC18638EA631}"/>
    <cellStyle name="Comma 11 2 3 4 2 2 2 5" xfId="16522" xr:uid="{C3C8EE84-503E-4341-A7DF-A8FE36DA103B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3" xfId="12292" xr:uid="{09BF06DE-ADF6-42ED-BD2C-97469E288DDF}"/>
    <cellStyle name="Comma 11 2 3 4 2 2 3 3 2" xfId="24534" xr:uid="{A0C2F41B-C5AD-4E02-8FDC-A07BD43C6CEB}"/>
    <cellStyle name="Comma 11 2 3 4 2 2 3 4" xfId="17436" xr:uid="{B0AC4ACA-97F3-45F3-8224-19B4CFD6B17B}"/>
    <cellStyle name="Comma 11 2 3 4 2 2 4" xfId="7036" xr:uid="{FDB7CC9B-D2D5-423D-A6E0-A17A77102A1A}"/>
    <cellStyle name="Comma 11 2 3 4 2 2 4 2" xfId="19300" xr:uid="{1BD91C40-879A-4B2F-8F8D-09E1D14BDFC9}"/>
    <cellStyle name="Comma 11 2 3 4 2 2 5" xfId="10532" xr:uid="{FDAC9ADE-65BB-4B3E-B73F-EBD9337552D7}"/>
    <cellStyle name="Comma 11 2 3 4 2 2 5 2" xfId="22774" xr:uid="{FF7D3650-7564-42C1-9C19-2D83DB3B5B63}"/>
    <cellStyle name="Comma 11 2 3 4 2 2 6" xfId="15676" xr:uid="{4B01C11B-A897-4333-B6A6-F331A88022D8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3" xfId="12715" xr:uid="{DA68A081-65AB-4D65-8682-1CD8BCB67078}"/>
    <cellStyle name="Comma 11 2 3 4 2 3 2 3 2" xfId="24957" xr:uid="{B67FB090-EFA5-40B0-A3B5-1AA993AFA9EE}"/>
    <cellStyle name="Comma 11 2 3 4 2 3 2 4" xfId="17859" xr:uid="{6792F491-EF5B-4D17-BDB6-240A06A1EDAC}"/>
    <cellStyle name="Comma 11 2 3 4 2 3 3" xfId="7459" xr:uid="{60BD346F-A2F8-42E3-9E0D-E3D9AD5E3766}"/>
    <cellStyle name="Comma 11 2 3 4 2 3 3 2" xfId="19723" xr:uid="{11C19972-539E-42FD-B925-863B8C430BF5}"/>
    <cellStyle name="Comma 11 2 3 4 2 3 4" xfId="10955" xr:uid="{4BE68DB7-79EB-4502-8391-F124233C9C5D}"/>
    <cellStyle name="Comma 11 2 3 4 2 3 4 2" xfId="23197" xr:uid="{773DF73A-DDB3-434E-9988-80454C1F9D51}"/>
    <cellStyle name="Comma 11 2 3 4 2 3 5" xfId="16099" xr:uid="{E39EFCAD-E1ED-4350-B737-CA7D9D8907D5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3" xfId="11869" xr:uid="{4EF6AC30-FC34-4574-8063-5F3FA5970303}"/>
    <cellStyle name="Comma 11 2 3 4 2 4 3 2" xfId="24111" xr:uid="{7E372979-E5B3-4D49-8D52-F7F5C8B611F5}"/>
    <cellStyle name="Comma 11 2 3 4 2 4 4" xfId="17013" xr:uid="{ABC5FF9D-8576-49C4-9272-01A656159385}"/>
    <cellStyle name="Comma 11 2 3 4 2 5" xfId="6613" xr:uid="{CF75AC4F-7D39-4E9A-91C8-517584B59893}"/>
    <cellStyle name="Comma 11 2 3 4 2 5 2" xfId="18877" xr:uid="{F8E82394-D679-4FB8-81E6-E205EF3B70F3}"/>
    <cellStyle name="Comma 11 2 3 4 2 6" xfId="10109" xr:uid="{11AE85AF-BB4D-4EE8-95EB-600892687CA2}"/>
    <cellStyle name="Comma 11 2 3 4 2 6 2" xfId="22351" xr:uid="{71B00453-AAD3-491B-8B69-307DD179AFD5}"/>
    <cellStyle name="Comma 11 2 3 4 2 7" xfId="15253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3" xfId="12929" xr:uid="{833AF8B6-E808-430D-9C08-BBBB9993A866}"/>
    <cellStyle name="Comma 11 2 3 4 3 2 2 3 2" xfId="25171" xr:uid="{4618761A-632D-40ED-B9C9-161FDDC74857}"/>
    <cellStyle name="Comma 11 2 3 4 3 2 2 4" xfId="18073" xr:uid="{FA21604D-1DE5-4CAF-BDFB-53B9C1A2A70D}"/>
    <cellStyle name="Comma 11 2 3 4 3 2 3" xfId="7673" xr:uid="{78E5C9EB-B5B3-4725-8E5A-7C9CF436C16F}"/>
    <cellStyle name="Comma 11 2 3 4 3 2 3 2" xfId="19937" xr:uid="{CE9E6F40-C358-473B-8EA0-B77FE98396F6}"/>
    <cellStyle name="Comma 11 2 3 4 3 2 4" xfId="11169" xr:uid="{8861468B-EA1F-441E-81EC-B155C76E3E41}"/>
    <cellStyle name="Comma 11 2 3 4 3 2 4 2" xfId="23411" xr:uid="{6C4CC935-B870-49A3-9847-AC84FF8F1D3E}"/>
    <cellStyle name="Comma 11 2 3 4 3 2 5" xfId="16313" xr:uid="{376941B9-8302-479A-A8CE-6A9F861C71DA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3" xfId="12083" xr:uid="{67F1B7F0-5035-4542-BC80-A61AA4F7F4D2}"/>
    <cellStyle name="Comma 11 2 3 4 3 3 3 2" xfId="24325" xr:uid="{E86F4C7A-6EEB-4095-9F9B-DE63D087D25D}"/>
    <cellStyle name="Comma 11 2 3 4 3 3 4" xfId="17227" xr:uid="{9AF75949-F3FF-4FDF-98FE-FEF09AE01119}"/>
    <cellStyle name="Comma 11 2 3 4 3 4" xfId="6827" xr:uid="{547ED985-EAA5-429B-B9DD-DF67A0EFC8F3}"/>
    <cellStyle name="Comma 11 2 3 4 3 4 2" xfId="19091" xr:uid="{2F6366C3-E81E-49C0-960E-5CE0D3EB5D0F}"/>
    <cellStyle name="Comma 11 2 3 4 3 5" xfId="10323" xr:uid="{7C815723-02F1-45E6-9C72-E4DFAEF35B36}"/>
    <cellStyle name="Comma 11 2 3 4 3 5 2" xfId="22565" xr:uid="{2D8E3340-BD9E-40A6-8A09-36AA763384B2}"/>
    <cellStyle name="Comma 11 2 3 4 3 6" xfId="15467" xr:uid="{D2E25B37-63BB-4042-94FB-8D5BF76AA6D9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3" xfId="12506" xr:uid="{C1DD7DE4-C9B0-4C60-AF7A-06D022D3B175}"/>
    <cellStyle name="Comma 11 2 3 4 4 2 3 2" xfId="24748" xr:uid="{B2B180B4-4474-4862-ABA3-80571FAB13EC}"/>
    <cellStyle name="Comma 11 2 3 4 4 2 4" xfId="17650" xr:uid="{45F88D4C-46E4-45DD-A98A-5A1C2E927CA9}"/>
    <cellStyle name="Comma 11 2 3 4 4 3" xfId="7250" xr:uid="{1C089AA6-6C27-40B1-8D3D-FA8426281507}"/>
    <cellStyle name="Comma 11 2 3 4 4 3 2" xfId="19514" xr:uid="{FA950E99-1D4E-4E65-A363-B728519D572F}"/>
    <cellStyle name="Comma 11 2 3 4 4 4" xfId="10746" xr:uid="{A57DB9E5-3CB1-4E51-A5A9-CECD0A03310F}"/>
    <cellStyle name="Comma 11 2 3 4 4 4 2" xfId="22988" xr:uid="{43D92C46-B2DD-4237-B399-0029DA8CE1E2}"/>
    <cellStyle name="Comma 11 2 3 4 4 5" xfId="15890" xr:uid="{F37566B3-1FC4-420E-991A-1B76992429AB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3" xfId="11660" xr:uid="{C372DE52-5D9D-4A0E-B414-E52EC3A64071}"/>
    <cellStyle name="Comma 11 2 3 4 5 3 2" xfId="23902" xr:uid="{03FF81D1-163E-4FCF-98C7-4E74D671D876}"/>
    <cellStyle name="Comma 11 2 3 4 5 4" xfId="16804" xr:uid="{A410DCF6-F599-4F45-AF59-3C8FD507EB57}"/>
    <cellStyle name="Comma 11 2 3 4 6" xfId="6404" xr:uid="{40E1C0F8-6FFB-44D1-AB07-61EE866AED37}"/>
    <cellStyle name="Comma 11 2 3 4 6 2" xfId="18668" xr:uid="{22D5DC9C-A900-47D0-B479-24C960936DD2}"/>
    <cellStyle name="Comma 11 2 3 4 7" xfId="9900" xr:uid="{B1548853-2CB0-4092-BCF0-B50C646A01E6}"/>
    <cellStyle name="Comma 11 2 3 4 7 2" xfId="22142" xr:uid="{83A71373-7ACF-4B94-A5B1-668F7FC97DD9}"/>
    <cellStyle name="Comma 11 2 3 4 8" xfId="14529" xr:uid="{A2B7EA35-380B-4157-BE4D-308E8C2E75D3}"/>
    <cellStyle name="Comma 11 2 3 4 8 2" xfId="25495" xr:uid="{FD513BF5-9DE2-404B-AF7E-036C8356CD67}"/>
    <cellStyle name="Comma 11 2 3 4 9" xfId="15044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3" xfId="13010" xr:uid="{5FEFF890-8341-4612-BE71-995632047945}"/>
    <cellStyle name="Comma 11 2 3 5 2 2 2 3 2" xfId="25252" xr:uid="{2753B33C-BC9E-482A-A07C-23E17BD4550C}"/>
    <cellStyle name="Comma 11 2 3 5 2 2 2 4" xfId="18154" xr:uid="{136CF39F-CC44-4992-96A7-3BBCB3301172}"/>
    <cellStyle name="Comma 11 2 3 5 2 2 3" xfId="7754" xr:uid="{C582DDEC-D395-4AC8-BD5D-80032AEA3D47}"/>
    <cellStyle name="Comma 11 2 3 5 2 2 3 2" xfId="20018" xr:uid="{5D879DE7-2165-4003-83CD-F83E59F0F35B}"/>
    <cellStyle name="Comma 11 2 3 5 2 2 4" xfId="11250" xr:uid="{A0C1E0A8-4D21-4BBE-9465-314C098A48B6}"/>
    <cellStyle name="Comma 11 2 3 5 2 2 4 2" xfId="23492" xr:uid="{06AE77D1-1573-48CE-B182-3B2C893F4515}"/>
    <cellStyle name="Comma 11 2 3 5 2 2 5" xfId="16394" xr:uid="{5077283F-D63E-4999-B516-10D9FC38D0FC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3" xfId="12164" xr:uid="{AA238F3B-2003-43AE-9598-540E1EAF5EC9}"/>
    <cellStyle name="Comma 11 2 3 5 2 3 3 2" xfId="24406" xr:uid="{E5C1BBD3-92FB-4598-82AF-FE7EEAD3E7D7}"/>
    <cellStyle name="Comma 11 2 3 5 2 3 4" xfId="17308" xr:uid="{992F6E62-5D92-480A-A750-558F48E1D501}"/>
    <cellStyle name="Comma 11 2 3 5 2 4" xfId="6908" xr:uid="{9732CB2B-63E7-43C0-A1A9-8BB83675629E}"/>
    <cellStyle name="Comma 11 2 3 5 2 4 2" xfId="19172" xr:uid="{420816DB-0F71-4B30-BC0E-1EA4FE16DFCB}"/>
    <cellStyle name="Comma 11 2 3 5 2 5" xfId="10404" xr:uid="{CB7DE7AF-78A7-4591-A6D2-46563EE3F197}"/>
    <cellStyle name="Comma 11 2 3 5 2 5 2" xfId="22646" xr:uid="{B613D343-6836-4766-95DA-C83E7B8C4A81}"/>
    <cellStyle name="Comma 11 2 3 5 2 6" xfId="15548" xr:uid="{B16228CE-5AA5-4DD9-9271-A1B986A53EDD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3" xfId="12587" xr:uid="{6DA54564-CECA-46C3-9E51-AE50E365470A}"/>
    <cellStyle name="Comma 11 2 3 5 3 2 3 2" xfId="24829" xr:uid="{F0914C76-A686-4BF4-BE28-37934DBE4555}"/>
    <cellStyle name="Comma 11 2 3 5 3 2 4" xfId="17731" xr:uid="{4CDED908-ECE5-4636-A4AB-48887926366D}"/>
    <cellStyle name="Comma 11 2 3 5 3 3" xfId="7331" xr:uid="{7822CE92-5D91-48B8-8CE0-8D758790C980}"/>
    <cellStyle name="Comma 11 2 3 5 3 3 2" xfId="19595" xr:uid="{C23B6D36-B19B-403B-A9F6-2C4EB6237721}"/>
    <cellStyle name="Comma 11 2 3 5 3 4" xfId="10827" xr:uid="{2C5495E0-9CEC-4208-A722-5BD564CC02EF}"/>
    <cellStyle name="Comma 11 2 3 5 3 4 2" xfId="23069" xr:uid="{632B6C3C-6B12-43B2-88C6-07779E5D7D11}"/>
    <cellStyle name="Comma 11 2 3 5 3 5" xfId="15971" xr:uid="{9D6FF02C-995A-48C0-A76B-EC9F4BE93EEB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3" xfId="11741" xr:uid="{C2B094FE-D14C-4B36-ACCF-1E39E0530EF2}"/>
    <cellStyle name="Comma 11 2 3 5 4 3 2" xfId="23983" xr:uid="{50C55634-6603-4CEC-81DC-5B0E974EF698}"/>
    <cellStyle name="Comma 11 2 3 5 4 4" xfId="16885" xr:uid="{400B3F67-6EA0-4D67-9A81-665AC553F6A1}"/>
    <cellStyle name="Comma 11 2 3 5 5" xfId="6485" xr:uid="{8620D343-EC9C-4E1B-BA19-F64F18B95F42}"/>
    <cellStyle name="Comma 11 2 3 5 5 2" xfId="18749" xr:uid="{05C3D80A-5FF3-48B8-8818-B29C3882ADD4}"/>
    <cellStyle name="Comma 11 2 3 5 6" xfId="9981" xr:uid="{E15CD62E-B992-45C3-97DC-F3ADACDB9FEB}"/>
    <cellStyle name="Comma 11 2 3 5 6 2" xfId="22223" xr:uid="{B9DEFC07-852F-4291-A2C9-371AB8CFE654}"/>
    <cellStyle name="Comma 11 2 3 5 7" xfId="15125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3" xfId="12801" xr:uid="{1321B10B-3C93-4AC5-8780-5FDBB6716D63}"/>
    <cellStyle name="Comma 11 2 3 6 2 2 3 2" xfId="25043" xr:uid="{188B1435-DBB1-4DF2-88D4-EE1CB50B714B}"/>
    <cellStyle name="Comma 11 2 3 6 2 2 4" xfId="17945" xr:uid="{B387B12C-D427-494B-8730-2E031D36FBA3}"/>
    <cellStyle name="Comma 11 2 3 6 2 3" xfId="7545" xr:uid="{FCCBC3F8-B0B6-44F6-88B4-FC713D027EE7}"/>
    <cellStyle name="Comma 11 2 3 6 2 3 2" xfId="19809" xr:uid="{5333D2AF-C212-4393-BD6E-14E814078AF7}"/>
    <cellStyle name="Comma 11 2 3 6 2 4" xfId="11041" xr:uid="{5B945729-17E2-4302-96F1-556AFD36DC59}"/>
    <cellStyle name="Comma 11 2 3 6 2 4 2" xfId="23283" xr:uid="{F7D1192C-22A6-4E2A-99F2-5657E155A98A}"/>
    <cellStyle name="Comma 11 2 3 6 2 5" xfId="16185" xr:uid="{A63A4861-4851-48A3-8217-4AF2987BAE5B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3" xfId="11955" xr:uid="{BF77E6A2-8AC8-4567-A339-DCB71F2077B2}"/>
    <cellStyle name="Comma 11 2 3 6 3 3 2" xfId="24197" xr:uid="{6AA1752E-5E7D-4C3A-B50F-8E5BE27022A7}"/>
    <cellStyle name="Comma 11 2 3 6 3 4" xfId="17099" xr:uid="{CDEBC0CF-6525-4393-B362-E7331715F372}"/>
    <cellStyle name="Comma 11 2 3 6 4" xfId="6699" xr:uid="{52F65918-08C5-4E38-A8A3-DB03F2D66183}"/>
    <cellStyle name="Comma 11 2 3 6 4 2" xfId="18963" xr:uid="{80F97BDA-2BA3-4679-81C2-8557918A56B2}"/>
    <cellStyle name="Comma 11 2 3 6 5" xfId="10195" xr:uid="{9283A1FA-FA3F-4E59-AF99-C16ACE5F3253}"/>
    <cellStyle name="Comma 11 2 3 6 5 2" xfId="22437" xr:uid="{BE0DD0F3-5123-4969-92E1-81DA923AB8CC}"/>
    <cellStyle name="Comma 11 2 3 6 6" xfId="15339" xr:uid="{298E460F-50CD-401A-A494-B41E04CCCF03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3" xfId="12378" xr:uid="{9F761100-CBDC-4BF8-B4CD-81FF6BC055A7}"/>
    <cellStyle name="Comma 11 2 3 7 2 3 2" xfId="24620" xr:uid="{3CB08220-689D-459C-9007-58DFE8288186}"/>
    <cellStyle name="Comma 11 2 3 7 2 4" xfId="17522" xr:uid="{BED06186-F0BF-48D1-9F30-00D1CB73357E}"/>
    <cellStyle name="Comma 11 2 3 7 3" xfId="7122" xr:uid="{EEE556D5-4CD5-4ED4-9E45-2CB810134E7D}"/>
    <cellStyle name="Comma 11 2 3 7 3 2" xfId="19386" xr:uid="{BC4569D7-1AFF-47E9-A00E-505C15668DC4}"/>
    <cellStyle name="Comma 11 2 3 7 4" xfId="10618" xr:uid="{45F206D4-C150-4CFB-B2C0-9D4988ED9CD0}"/>
    <cellStyle name="Comma 11 2 3 7 4 2" xfId="22860" xr:uid="{45E2BE16-2848-498F-8112-36DC4431F4D5}"/>
    <cellStyle name="Comma 11 2 3 7 5" xfId="15762" xr:uid="{9419ECD4-A660-4F50-BA58-710F8F3D028B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3" xfId="11532" xr:uid="{584E0645-2198-4236-A655-8F51A0C29AD0}"/>
    <cellStyle name="Comma 11 2 3 8 3 2" xfId="23774" xr:uid="{1EBFAD02-F3EB-44B3-8274-8FB913DF0500}"/>
    <cellStyle name="Comma 11 2 3 8 4" xfId="16676" xr:uid="{F27B2FDC-5B78-481D-A05D-21E42638992C}"/>
    <cellStyle name="Comma 11 2 3 9" xfId="6275" xr:uid="{79D896EF-C6A3-452D-87D7-7858A9657314}"/>
    <cellStyle name="Comma 11 2 3 9 2" xfId="18540" xr:uid="{1BE79506-F035-4224-AE8A-61179735F46C}"/>
    <cellStyle name="Comma 11 2 4" xfId="2354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3" xfId="13083" xr:uid="{3636BD47-BE01-4D14-89BF-72B965DF5A3A}"/>
    <cellStyle name="Comma 11 2 4 2 2 2 2 3 2" xfId="25325" xr:uid="{7583E4D2-62B9-4B88-9763-8E9B02B8BEBE}"/>
    <cellStyle name="Comma 11 2 4 2 2 2 2 4" xfId="18227" xr:uid="{48970300-CAF4-4EF6-A47E-505B15E042EE}"/>
    <cellStyle name="Comma 11 2 4 2 2 2 3" xfId="7827" xr:uid="{5DB59080-D6EB-4BED-B13B-30665092B319}"/>
    <cellStyle name="Comma 11 2 4 2 2 2 3 2" xfId="20091" xr:uid="{1B13FC1A-2857-4F67-95AE-2F93D9476FE4}"/>
    <cellStyle name="Comma 11 2 4 2 2 2 4" xfId="11323" xr:uid="{2FFB2FC2-D7EF-4C0A-A6F0-ABEBA2559359}"/>
    <cellStyle name="Comma 11 2 4 2 2 2 4 2" xfId="23565" xr:uid="{833F130D-C0BB-4CA5-86DE-02152C20133A}"/>
    <cellStyle name="Comma 11 2 4 2 2 2 5" xfId="16467" xr:uid="{0144B0B9-BB8B-4E7F-968F-9642235383A0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3" xfId="12237" xr:uid="{D922568F-65A0-4034-B4FA-EC42501A2FAE}"/>
    <cellStyle name="Comma 11 2 4 2 2 3 3 2" xfId="24479" xr:uid="{348979D5-40AE-48BB-A8E1-0D2A37C033DB}"/>
    <cellStyle name="Comma 11 2 4 2 2 3 4" xfId="17381" xr:uid="{A14AFE2F-5E92-48D3-A885-EDAC4A9A1743}"/>
    <cellStyle name="Comma 11 2 4 2 2 4" xfId="6981" xr:uid="{69033C23-6F1D-43BE-8226-5020F3D396DF}"/>
    <cellStyle name="Comma 11 2 4 2 2 4 2" xfId="19245" xr:uid="{DB6C07EA-DDFB-44C2-92E9-7FD01FB5311D}"/>
    <cellStyle name="Comma 11 2 4 2 2 5" xfId="10477" xr:uid="{3B1034DC-922E-4002-886B-CAAC947084E8}"/>
    <cellStyle name="Comma 11 2 4 2 2 5 2" xfId="22719" xr:uid="{CAF5C3C4-F676-49E0-8BE7-FEE90DC43299}"/>
    <cellStyle name="Comma 11 2 4 2 2 6" xfId="15621" xr:uid="{64AD2838-CD5A-433A-97EA-7A7AB5BE38AC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3" xfId="12660" xr:uid="{4A8FB295-6569-40F2-B60C-D46491A97A8E}"/>
    <cellStyle name="Comma 11 2 4 2 3 2 3 2" xfId="24902" xr:uid="{0A8B24AD-0936-4262-8C4D-39C2F560E3D0}"/>
    <cellStyle name="Comma 11 2 4 2 3 2 4" xfId="17804" xr:uid="{15430996-96B0-4D47-9436-83FC94292F92}"/>
    <cellStyle name="Comma 11 2 4 2 3 3" xfId="7404" xr:uid="{398D88BE-6848-4E9B-AFA4-45761725D24A}"/>
    <cellStyle name="Comma 11 2 4 2 3 3 2" xfId="19668" xr:uid="{DC2CD71D-6E16-47C2-B88A-3FCA619B42D7}"/>
    <cellStyle name="Comma 11 2 4 2 3 4" xfId="10900" xr:uid="{DAA54884-B208-4313-A63D-BBC0414DC2C3}"/>
    <cellStyle name="Comma 11 2 4 2 3 4 2" xfId="23142" xr:uid="{40C09ED7-8A2E-473D-B8EE-1FD05E3719CF}"/>
    <cellStyle name="Comma 11 2 4 2 3 5" xfId="16044" xr:uid="{2B8A2D7E-CC4C-41A7-800D-45F76196B4D7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3" xfId="11814" xr:uid="{95F47FDF-6238-497D-ABD3-3CCA1230662B}"/>
    <cellStyle name="Comma 11 2 4 2 4 3 2" xfId="24056" xr:uid="{66C0A0E5-E6AB-476C-9B2B-3A0FE1F9E78E}"/>
    <cellStyle name="Comma 11 2 4 2 4 4" xfId="16958" xr:uid="{0B1EDA69-9C7E-493D-994A-79DD7B88310C}"/>
    <cellStyle name="Comma 11 2 4 2 5" xfId="6558" xr:uid="{BFDD41C1-CEA1-438F-B73D-FC1227CE4DE6}"/>
    <cellStyle name="Comma 11 2 4 2 5 2" xfId="18822" xr:uid="{BAD64822-4681-4A12-81A4-DA0F2F305ED8}"/>
    <cellStyle name="Comma 11 2 4 2 6" xfId="10054" xr:uid="{2C966E71-3B4E-4EB3-A325-1C477942DE42}"/>
    <cellStyle name="Comma 11 2 4 2 6 2" xfId="22296" xr:uid="{27F96D51-97E1-4244-9B9D-23E528F7DF14}"/>
    <cellStyle name="Comma 11 2 4 2 7" xfId="15198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3" xfId="12874" xr:uid="{DE7D5160-A68F-4CD5-8973-82C840DF27BA}"/>
    <cellStyle name="Comma 11 2 4 3 2 2 3 2" xfId="25116" xr:uid="{4E02E47B-FE9C-427F-90C4-0A84B4065AA7}"/>
    <cellStyle name="Comma 11 2 4 3 2 2 4" xfId="18018" xr:uid="{A6EE0C48-4D62-4B2A-9796-FFD7A0C6655D}"/>
    <cellStyle name="Comma 11 2 4 3 2 3" xfId="7618" xr:uid="{CA55BF8A-545B-40A1-821C-DB741CF32051}"/>
    <cellStyle name="Comma 11 2 4 3 2 3 2" xfId="19882" xr:uid="{BACA271B-01EC-4682-A68F-C70D2D3144EE}"/>
    <cellStyle name="Comma 11 2 4 3 2 4" xfId="11114" xr:uid="{36673623-598D-44EA-ADDD-28B9B863EF3C}"/>
    <cellStyle name="Comma 11 2 4 3 2 4 2" xfId="23356" xr:uid="{E520DC2E-6FE0-4FC6-B343-49007E83DB3E}"/>
    <cellStyle name="Comma 11 2 4 3 2 5" xfId="16258" xr:uid="{F8B7655F-4092-47FE-BA37-55562897831D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3" xfId="12028" xr:uid="{6AF9B1F3-BDA0-461A-A601-3A79A3C975CC}"/>
    <cellStyle name="Comma 11 2 4 3 3 3 2" xfId="24270" xr:uid="{61B44971-8513-414D-B521-E1A8CE44F8B2}"/>
    <cellStyle name="Comma 11 2 4 3 3 4" xfId="17172" xr:uid="{5108F311-5D84-4447-9069-EDC1C65C5926}"/>
    <cellStyle name="Comma 11 2 4 3 4" xfId="6772" xr:uid="{5214630F-C371-4E14-9991-123742A74293}"/>
    <cellStyle name="Comma 11 2 4 3 4 2" xfId="19036" xr:uid="{37E02AE7-FF6B-4794-9EAD-3CB9B161D9F6}"/>
    <cellStyle name="Comma 11 2 4 3 5" xfId="10268" xr:uid="{0EC9B26D-7BE7-4571-81DC-79B43FCDCA5D}"/>
    <cellStyle name="Comma 11 2 4 3 5 2" xfId="22510" xr:uid="{3889CA4A-3461-43CD-A0EE-5D35103AEEBF}"/>
    <cellStyle name="Comma 11 2 4 3 6" xfId="15412" xr:uid="{94DF2014-BF4E-47BF-AB73-F15602F3AFDB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3" xfId="12451" xr:uid="{42096A53-62F7-4298-BAD0-7328217E0DDE}"/>
    <cellStyle name="Comma 11 2 4 4 2 3 2" xfId="24693" xr:uid="{4B7A8CCB-92F8-4BC9-A2F4-BDD5021FCC9D}"/>
    <cellStyle name="Comma 11 2 4 4 2 4" xfId="17595" xr:uid="{415FF074-DE99-46B9-B4AF-37D85441E1ED}"/>
    <cellStyle name="Comma 11 2 4 4 3" xfId="7195" xr:uid="{4A507020-1185-4063-8190-C7E084C78C92}"/>
    <cellStyle name="Comma 11 2 4 4 3 2" xfId="19459" xr:uid="{0797E278-3978-4772-AE48-CFEBF0399425}"/>
    <cellStyle name="Comma 11 2 4 4 4" xfId="10691" xr:uid="{BC57E31A-6EAE-4103-98CE-6D787D341522}"/>
    <cellStyle name="Comma 11 2 4 4 4 2" xfId="22933" xr:uid="{ECEAF375-A79C-4EFA-8B2E-1237D4717857}"/>
    <cellStyle name="Comma 11 2 4 4 5" xfId="15835" xr:uid="{C243A616-77C6-409B-B212-29D776A9A29C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3" xfId="11605" xr:uid="{A4F43719-4B63-4245-8DB5-CCE327C697D6}"/>
    <cellStyle name="Comma 11 2 4 5 3 2" xfId="23847" xr:uid="{3F074215-6D16-4DC6-BB7B-989A917644D2}"/>
    <cellStyle name="Comma 11 2 4 5 4" xfId="16749" xr:uid="{C402D027-31C1-4946-AE58-D5539EA73504}"/>
    <cellStyle name="Comma 11 2 4 6" xfId="6348" xr:uid="{04101982-77C1-460B-8149-1B6CAB55B93C}"/>
    <cellStyle name="Comma 11 2 4 6 2" xfId="18613" xr:uid="{9AC8DC5A-8282-450C-AEE5-EB3915BF4E85}"/>
    <cellStyle name="Comma 11 2 4 7" xfId="9845" xr:uid="{C269E89F-9E03-400C-AA9B-279C3C348B32}"/>
    <cellStyle name="Comma 11 2 4 7 2" xfId="22087" xr:uid="{A12AABC5-467F-4E85-A70D-9E2735171092}"/>
    <cellStyle name="Comma 11 2 4 8" xfId="14989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3" xfId="11477" xr:uid="{789DBD33-9465-4D0D-88BE-66A0CA3AF819}"/>
    <cellStyle name="Comma 11 2 5 3 2" xfId="23719" xr:uid="{A02DFB79-9BE8-40F8-87E5-B3482317D425}"/>
    <cellStyle name="Comma 11 2 5 4" xfId="16621" xr:uid="{62F0F6ED-2A19-4DB6-8F8E-8EA9D0A5D119}"/>
    <cellStyle name="Comma 11 20" xfId="26507" xr:uid="{BE177591-13BA-4161-AA9A-89722227267A}"/>
    <cellStyle name="Comma 11 21" xfId="395" xr:uid="{1F1ED6DB-17F9-4EB5-976F-BF997442E922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3" xfId="13285" xr:uid="{A72E61F1-4037-4224-8C94-8DCCD6128010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1" xfId="26026" xr:uid="{BFF018C2-D0C1-4276-8A27-5701579F0D0F}"/>
    <cellStyle name="Comma 112" xfId="26027" xr:uid="{D598EB33-F8AA-42E1-A89C-3CB56B25B8EB}"/>
    <cellStyle name="Comma 113" xfId="26028" xr:uid="{D3E88795-900E-45A9-9F34-A976FDE8F7F2}"/>
    <cellStyle name="Comma 114" xfId="26029" xr:uid="{A140DA12-CE1F-49B5-89B9-39CD054F5025}"/>
    <cellStyle name="Comma 114 2" xfId="26510" xr:uid="{A24406A1-7C7F-4C69-8224-4F58E276AAAF}"/>
    <cellStyle name="Comma 115" xfId="26030" xr:uid="{A9822DB5-0FE8-4A73-814C-8A91BC33692A}"/>
    <cellStyle name="Comma 116" xfId="26031" xr:uid="{108C2232-8B18-4592-B4AE-01D8A8B47908}"/>
    <cellStyle name="Comma 117" xfId="26032" xr:uid="{36E68097-122B-4F2B-BB75-5975E103182B}"/>
    <cellStyle name="Comma 118" xfId="26033" xr:uid="{BB950AC4-D83F-4C83-8F6C-8CCBCA0B90DF}"/>
    <cellStyle name="Comma 119" xfId="26034" xr:uid="{C9B660B1-C79D-4EBE-B382-739FAF9561D8}"/>
    <cellStyle name="Comma 12" xfId="61" xr:uid="{0668CB06-1C57-4F39-B583-B89AC8310CC4}"/>
    <cellStyle name="Comma 12 10" xfId="13292" xr:uid="{1CE377FF-0AD2-42F9-AB45-236E64B2D70A}"/>
    <cellStyle name="Comma 12 11" xfId="413" xr:uid="{AFD96E11-B29B-490D-A2BE-C3B554D6D3BC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3" xfId="14333" xr:uid="{54E0DD62-09E9-4D94-A599-59B7423B1B6D}"/>
    <cellStyle name="Comma 12 3 3" xfId="2396" xr:uid="{6269DC4A-5985-47AB-B97A-5A74ECCAE1EC}"/>
    <cellStyle name="Comma 12 3 3 2" xfId="14535" xr:uid="{0516B509-BD32-4AC4-925F-CD10FFC72D3A}"/>
    <cellStyle name="Comma 12 3 4" xfId="13294" xr:uid="{350A1CBC-2920-4173-8390-5C3A62E6441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3" xfId="11475" xr:uid="{105C387A-F58F-499E-BEC5-1F5E54EF1DA6}"/>
    <cellStyle name="Comma 12 4 2 3 2" xfId="23717" xr:uid="{62A30606-7A2F-4F6E-98F0-BC98AF930599}"/>
    <cellStyle name="Comma 12 4 2 4" xfId="14334" xr:uid="{B0C432DC-B940-4AEC-8FC2-4DD5BE0270E3}"/>
    <cellStyle name="Comma 12 4 2 4 2" xfId="25481" xr:uid="{5E37434B-AC27-447B-8461-7D592511106D}"/>
    <cellStyle name="Comma 12 4 2 5" xfId="16619" xr:uid="{2556EF00-64EC-4222-BD1B-2FD82FC6F431}"/>
    <cellStyle name="Comma 12 4 2 6" xfId="25677" xr:uid="{5AA974A5-A35E-4266-B0F4-537233DF5C91}"/>
    <cellStyle name="Comma 12 4 3" xfId="14537" xr:uid="{4A38DD4D-D2EE-4A1A-9FE1-A01556593E02}"/>
    <cellStyle name="Comma 12 4 4" xfId="13295" xr:uid="{16089DDA-FF5C-44E9-B0F5-34E6E6658608}"/>
    <cellStyle name="Comma 12 5" xfId="2228" xr:uid="{A9F8FEC6-1830-4A0F-962A-38229BBB630B}"/>
    <cellStyle name="Comma 12 5 2" xfId="14538" xr:uid="{87938DA6-B6E8-41E7-A921-DFA540962B92}"/>
    <cellStyle name="Comma 12 5 3" xfId="13296" xr:uid="{D57AEFE1-0674-4B32-AA5A-62AFE5BB1E4B}"/>
    <cellStyle name="Comma 12 6" xfId="13297" xr:uid="{F76E2D58-5425-44C6-B938-3E3AAADEECA7}"/>
    <cellStyle name="Comma 12 7" xfId="13298" xr:uid="{854D31C5-0106-4055-80E9-4227601BD130}"/>
    <cellStyle name="Comma 12 8" xfId="13299" xr:uid="{7B4474AD-0AFE-4058-BBD9-BEE35E24B7CC}"/>
    <cellStyle name="Comma 12 9" xfId="14331" xr:uid="{31C8B439-B8B6-4426-BBD1-50A7D81B532B}"/>
    <cellStyle name="Comma 12_FS" xfId="26035" xr:uid="{3CCE4C78-B69F-427E-94DB-49474DC6DB78}"/>
    <cellStyle name="Comma 120" xfId="26036" xr:uid="{C195E83C-AAF3-42EF-954E-EAF7FF3FEB12}"/>
    <cellStyle name="Comma 121" xfId="26005" xr:uid="{2588C02F-8D1A-478E-803C-81B26C95185F}"/>
    <cellStyle name="Comma 122" xfId="26310" xr:uid="{00A9C15C-844E-43B2-B19D-7093A7951741}"/>
    <cellStyle name="Comma 123" xfId="26314" xr:uid="{1F5553B9-2390-4E4C-B7B8-8449C24E90C0}"/>
    <cellStyle name="Comma 124" xfId="26316" xr:uid="{6F5E20F2-9C87-4178-B84C-986C1F9136D5}"/>
    <cellStyle name="Comma 125" xfId="26689" xr:uid="{9400F6FA-A6D7-4C8A-B4F9-CE49685C2BB2}"/>
    <cellStyle name="Comma 126" xfId="168" xr:uid="{17E712BC-9A92-4C12-8C9A-CDDAD9D5EB4A}"/>
    <cellStyle name="Comma 127" xfId="54" xr:uid="{5ACE515A-4E86-46C5-B456-750BE134177E}"/>
    <cellStyle name="Comma 128" xfId="26692" xr:uid="{A5F7EE6E-8F30-45D1-A3E2-326ABF91E93B}"/>
    <cellStyle name="Comma 129" xfId="26695" xr:uid="{8722906E-9E62-4268-986B-4F06372260AD}"/>
    <cellStyle name="Comma 13" xfId="62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3" xfId="13301" xr:uid="{DC077B29-B04A-47E2-B1E7-99B535606C8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1" xfId="9759" xr:uid="{5B9FA976-47B6-438D-952F-C6B1013CB6F8}"/>
    <cellStyle name="Comma 13 3 11 2" xfId="22002" xr:uid="{FD0DA994-C3AE-4784-988C-FB38FB6A0179}"/>
    <cellStyle name="Comma 13 3 12" xfId="14903" xr:uid="{1816D729-6DAC-45B2-9E34-96FFC789408F}"/>
    <cellStyle name="Comma 13 3 2" xfId="2277" xr:uid="{978F95E6-8AFE-400A-A6FD-81E3F8194C8C}"/>
    <cellStyle name="Comma 13 3 2 10" xfId="14931" xr:uid="{3262CF3E-0208-4937-BB91-5B0EDD1A42D8}"/>
    <cellStyle name="Comma 13 3 2 11" xfId="25679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3" xfId="13153" xr:uid="{5E1CB7B7-48A1-4C93-86AE-1C98E0C36AD1}"/>
    <cellStyle name="Comma 13 3 2 2 2 2 2 2 3 2" xfId="25395" xr:uid="{25F0A333-F6B9-4E05-B7A4-68295375246F}"/>
    <cellStyle name="Comma 13 3 2 2 2 2 2 2 4" xfId="18297" xr:uid="{E21F10BE-2DBA-4987-9DAF-27917ED620A3}"/>
    <cellStyle name="Comma 13 3 2 2 2 2 2 3" xfId="7897" xr:uid="{33705CA4-20C3-4ACC-B2C1-42743DD11AEB}"/>
    <cellStyle name="Comma 13 3 2 2 2 2 2 3 2" xfId="20161" xr:uid="{D4ACD622-5017-4B20-B39F-4D393EEC417B}"/>
    <cellStyle name="Comma 13 3 2 2 2 2 2 4" xfId="11393" xr:uid="{AD2A795C-C5B0-4355-BDFB-F38C4368505B}"/>
    <cellStyle name="Comma 13 3 2 2 2 2 2 4 2" xfId="23635" xr:uid="{42DD19C9-871E-4548-84B5-55C322202E79}"/>
    <cellStyle name="Comma 13 3 2 2 2 2 2 5" xfId="16537" xr:uid="{754AE9D5-F197-486D-B471-5069250EBB2D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3" xfId="12307" xr:uid="{3CC5F004-5386-4347-939C-03620F92F557}"/>
    <cellStyle name="Comma 13 3 2 2 2 2 3 3 2" xfId="24549" xr:uid="{B10A413D-E38C-4012-B195-DD9EDF012CDA}"/>
    <cellStyle name="Comma 13 3 2 2 2 2 3 4" xfId="17451" xr:uid="{B298F0A2-8AB2-4B91-935E-F12F72EBA056}"/>
    <cellStyle name="Comma 13 3 2 2 2 2 4" xfId="7051" xr:uid="{62C85A9A-9FFF-4C83-8B4E-67257D143F97}"/>
    <cellStyle name="Comma 13 3 2 2 2 2 4 2" xfId="19315" xr:uid="{2E701C09-652C-405F-B400-1CB88D21C39A}"/>
    <cellStyle name="Comma 13 3 2 2 2 2 5" xfId="10547" xr:uid="{E91A58A2-3690-4387-8B37-82D587EC4B67}"/>
    <cellStyle name="Comma 13 3 2 2 2 2 5 2" xfId="22789" xr:uid="{AA26979D-0878-45F3-A08B-C1CE462ABFE2}"/>
    <cellStyle name="Comma 13 3 2 2 2 2 6" xfId="15691" xr:uid="{FDCE7876-9D6F-4E73-9A35-B80483D53354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3" xfId="12730" xr:uid="{64EB533C-F9C5-4701-A428-A6B552AA5B04}"/>
    <cellStyle name="Comma 13 3 2 2 2 3 2 3 2" xfId="24972" xr:uid="{6B0B842C-7DB2-47F5-95E1-FEBEDC7D3ADD}"/>
    <cellStyle name="Comma 13 3 2 2 2 3 2 4" xfId="17874" xr:uid="{3E38B944-C0CE-4FCF-BE84-28972E4560B7}"/>
    <cellStyle name="Comma 13 3 2 2 2 3 3" xfId="7474" xr:uid="{58DA104E-A2C6-4263-9BAF-F2853414C9EA}"/>
    <cellStyle name="Comma 13 3 2 2 2 3 3 2" xfId="19738" xr:uid="{267EE090-3C3E-40AE-99FA-681ADA6E5BB0}"/>
    <cellStyle name="Comma 13 3 2 2 2 3 4" xfId="10970" xr:uid="{9C0C835B-7154-4597-959D-6BBE3B4911F5}"/>
    <cellStyle name="Comma 13 3 2 2 2 3 4 2" xfId="23212" xr:uid="{B6E366C3-BF13-4D93-944E-6FCAB8C32874}"/>
    <cellStyle name="Comma 13 3 2 2 2 3 5" xfId="16114" xr:uid="{0D90C4C6-301B-41B7-AC75-A050A2865F2C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3" xfId="11884" xr:uid="{43AD1C54-0059-40BF-A300-894F3E135551}"/>
    <cellStyle name="Comma 13 3 2 2 2 4 3 2" xfId="24126" xr:uid="{5F0C4597-3E12-4015-8DD5-82210173CF2A}"/>
    <cellStyle name="Comma 13 3 2 2 2 4 4" xfId="17028" xr:uid="{4231677F-F694-4E78-8F70-B4746EBC9899}"/>
    <cellStyle name="Comma 13 3 2 2 2 5" xfId="6628" xr:uid="{F00F632C-3352-4B04-867E-1337C7C84F03}"/>
    <cellStyle name="Comma 13 3 2 2 2 5 2" xfId="18892" xr:uid="{B9B7A272-7779-4CBA-9DF0-05560437A41D}"/>
    <cellStyle name="Comma 13 3 2 2 2 6" xfId="10124" xr:uid="{F77285A8-7755-41ED-B9DB-7397D9E207A5}"/>
    <cellStyle name="Comma 13 3 2 2 2 6 2" xfId="22366" xr:uid="{AEC35E8B-C04C-45EE-B947-681F32FB17EB}"/>
    <cellStyle name="Comma 13 3 2 2 2 7" xfId="15268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3" xfId="12944" xr:uid="{18C43EC7-6F57-45F2-8F9F-CB663BC10E1A}"/>
    <cellStyle name="Comma 13 3 2 2 3 2 2 3 2" xfId="25186" xr:uid="{B9C785D9-5DD0-4AEB-A8D9-04208F31C5EB}"/>
    <cellStyle name="Comma 13 3 2 2 3 2 2 4" xfId="18088" xr:uid="{AB326EA4-DE6B-4795-ADBA-CEE7FC475132}"/>
    <cellStyle name="Comma 13 3 2 2 3 2 3" xfId="7688" xr:uid="{54ED742D-84BF-4169-AF05-700C21BB5CED}"/>
    <cellStyle name="Comma 13 3 2 2 3 2 3 2" xfId="19952" xr:uid="{3B07987B-0559-4DF1-A096-9F0F951F7F82}"/>
    <cellStyle name="Comma 13 3 2 2 3 2 4" xfId="11184" xr:uid="{3C44B6DD-AC14-4FC3-930A-40D6AD02118E}"/>
    <cellStyle name="Comma 13 3 2 2 3 2 4 2" xfId="23426" xr:uid="{3DAC1AC6-46AD-4C98-9459-F637E7456B85}"/>
    <cellStyle name="Comma 13 3 2 2 3 2 5" xfId="16328" xr:uid="{C2995ACA-EC46-435F-8009-4B9D8A2C7C70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3" xfId="12098" xr:uid="{D1B8BD6C-4DDE-40DC-B11E-88910F071292}"/>
    <cellStyle name="Comma 13 3 2 2 3 3 3 2" xfId="24340" xr:uid="{CCD11665-421D-4CAA-924D-35DA1178F7C4}"/>
    <cellStyle name="Comma 13 3 2 2 3 3 4" xfId="17242" xr:uid="{3B4C2432-6C4F-40EE-81F7-19562A3DB096}"/>
    <cellStyle name="Comma 13 3 2 2 3 4" xfId="6842" xr:uid="{12A81DC5-058E-45C9-945B-5D9798C432FA}"/>
    <cellStyle name="Comma 13 3 2 2 3 4 2" xfId="19106" xr:uid="{148BE94E-8EF6-448C-8D80-5F5F9D696F5A}"/>
    <cellStyle name="Comma 13 3 2 2 3 5" xfId="10338" xr:uid="{C88F6855-665B-4C0F-9EBE-CA03F5C43B6C}"/>
    <cellStyle name="Comma 13 3 2 2 3 5 2" xfId="22580" xr:uid="{3BCEA210-453C-4602-A7C3-C004FC2D3598}"/>
    <cellStyle name="Comma 13 3 2 2 3 6" xfId="15482" xr:uid="{5ACE39BA-F5A1-435A-B531-14925696B74D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3" xfId="12521" xr:uid="{3D3355A9-7041-4976-9DC3-6740C4FC6363}"/>
    <cellStyle name="Comma 13 3 2 2 4 2 3 2" xfId="24763" xr:uid="{7E7107D0-E86F-4E3D-A902-27DA7ECC39D4}"/>
    <cellStyle name="Comma 13 3 2 2 4 2 4" xfId="17665" xr:uid="{7AC92E26-B5A5-40EE-BB2D-3D00549FE2B8}"/>
    <cellStyle name="Comma 13 3 2 2 4 3" xfId="7265" xr:uid="{A382C718-7A41-4244-A63E-1E5444637C08}"/>
    <cellStyle name="Comma 13 3 2 2 4 3 2" xfId="19529" xr:uid="{12ACDF4D-6B5F-4730-8642-216FBBF5711C}"/>
    <cellStyle name="Comma 13 3 2 2 4 4" xfId="10761" xr:uid="{3B0C8DCC-78EB-495B-B459-0BCF3EDAD392}"/>
    <cellStyle name="Comma 13 3 2 2 4 4 2" xfId="23003" xr:uid="{2253C9FD-D095-4983-9B6B-788CD54FF33C}"/>
    <cellStyle name="Comma 13 3 2 2 4 5" xfId="15905" xr:uid="{C243B47E-26E8-4423-A33E-BDAF87F3CAB9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3" xfId="11675" xr:uid="{EB1AAD6F-EA7A-4D5D-8237-D0B72C22FC08}"/>
    <cellStyle name="Comma 13 3 2 2 5 3 2" xfId="23917" xr:uid="{2E94CDC9-E911-4258-A765-EF4F196881D8}"/>
    <cellStyle name="Comma 13 3 2 2 5 4" xfId="16819" xr:uid="{380290BA-3118-47D3-9886-878035AE3ED7}"/>
    <cellStyle name="Comma 13 3 2 2 6" xfId="6419" xr:uid="{4C350FC9-D610-4110-A6E8-BAC0F088BE7C}"/>
    <cellStyle name="Comma 13 3 2 2 6 2" xfId="18683" xr:uid="{7CEBD069-9125-4D2E-A301-BE56F12FA3B7}"/>
    <cellStyle name="Comma 13 3 2 2 7" xfId="9915" xr:uid="{7C585BB9-2CA8-4925-9318-0A2CE354BF8E}"/>
    <cellStyle name="Comma 13 3 2 2 7 2" xfId="22157" xr:uid="{7D057033-28A6-4D43-B06E-2040AE9D9253}"/>
    <cellStyle name="Comma 13 3 2 2 8" xfId="15059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3" xfId="13025" xr:uid="{73BF1A25-FC62-47B3-8D32-A8547334F5DB}"/>
    <cellStyle name="Comma 13 3 2 3 2 2 2 3 2" xfId="25267" xr:uid="{42E83E49-DC92-4516-A072-5B838246E9F9}"/>
    <cellStyle name="Comma 13 3 2 3 2 2 2 4" xfId="18169" xr:uid="{B51EF997-104F-4250-8BEB-D4E21DEA8202}"/>
    <cellStyle name="Comma 13 3 2 3 2 2 3" xfId="7769" xr:uid="{19F4F3D1-472B-4C40-BFAA-3279A53B9365}"/>
    <cellStyle name="Comma 13 3 2 3 2 2 3 2" xfId="20033" xr:uid="{CE21E5A6-F5F9-49ED-A1CD-8764E1D46EEF}"/>
    <cellStyle name="Comma 13 3 2 3 2 2 4" xfId="11265" xr:uid="{6F37341E-1AAC-4C56-85DD-F7B4EA909F06}"/>
    <cellStyle name="Comma 13 3 2 3 2 2 4 2" xfId="23507" xr:uid="{9C160757-37BC-4EFD-8FE4-403F0AB140B1}"/>
    <cellStyle name="Comma 13 3 2 3 2 2 5" xfId="16409" xr:uid="{E45AF972-BC4D-430F-A081-9D827D1550AB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3" xfId="12179" xr:uid="{696D89D2-5F53-4CE1-B7F6-47E1C60FB0EF}"/>
    <cellStyle name="Comma 13 3 2 3 2 3 3 2" xfId="24421" xr:uid="{A5222A2E-A647-42FB-A082-9FAC1E230C8D}"/>
    <cellStyle name="Comma 13 3 2 3 2 3 4" xfId="17323" xr:uid="{C3E8E9AB-9C7E-48EF-A665-95F626D039A7}"/>
    <cellStyle name="Comma 13 3 2 3 2 4" xfId="6923" xr:uid="{BCC15BFD-55D4-4449-A3D0-34156B3375BF}"/>
    <cellStyle name="Comma 13 3 2 3 2 4 2" xfId="19187" xr:uid="{02E418A0-4DE7-46A7-84C8-51D51B76DA7E}"/>
    <cellStyle name="Comma 13 3 2 3 2 5" xfId="10419" xr:uid="{8FC95E66-DE01-4262-8D83-C9BD7F55ABE0}"/>
    <cellStyle name="Comma 13 3 2 3 2 5 2" xfId="22661" xr:uid="{2BD37BA0-2F6A-4D60-8758-F9CF58FFA088}"/>
    <cellStyle name="Comma 13 3 2 3 2 6" xfId="15563" xr:uid="{B0A2C8F0-8F37-4D69-9239-2F17044BCBD5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3" xfId="12602" xr:uid="{BD0EEB37-8A5D-4BC8-9D02-9ED705B31F58}"/>
    <cellStyle name="Comma 13 3 2 3 3 2 3 2" xfId="24844" xr:uid="{D68908FB-7B15-431E-99A9-507C67F042C3}"/>
    <cellStyle name="Comma 13 3 2 3 3 2 4" xfId="17746" xr:uid="{664AFCD4-8DEA-43A2-8C5A-6C2B0E36E5A8}"/>
    <cellStyle name="Comma 13 3 2 3 3 3" xfId="7346" xr:uid="{A9AD5BDA-A7C1-4C63-88B9-6A9EC3D4D595}"/>
    <cellStyle name="Comma 13 3 2 3 3 3 2" xfId="19610" xr:uid="{7FA22E1F-1971-40B0-9391-D78063820EE4}"/>
    <cellStyle name="Comma 13 3 2 3 3 4" xfId="10842" xr:uid="{4B8BC54B-4DDC-4A48-86EC-61314AEE1766}"/>
    <cellStyle name="Comma 13 3 2 3 3 4 2" xfId="23084" xr:uid="{51103F7C-CBD0-4D47-BD6D-C7645E52289A}"/>
    <cellStyle name="Comma 13 3 2 3 3 5" xfId="15986" xr:uid="{51FB6AD4-87DC-4A3B-9045-479236984138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3" xfId="11756" xr:uid="{539FD8C8-2EEF-4CFC-B843-F883D7C8BE16}"/>
    <cellStyle name="Comma 13 3 2 3 4 3 2" xfId="23998" xr:uid="{F24EC149-7210-45E0-9ED2-B65D223383A6}"/>
    <cellStyle name="Comma 13 3 2 3 4 4" xfId="16900" xr:uid="{5449148B-47C8-443A-AA09-75CE737ACA74}"/>
    <cellStyle name="Comma 13 3 2 3 5" xfId="6500" xr:uid="{792D4D42-4656-4ADC-BB1F-18CE39E59675}"/>
    <cellStyle name="Comma 13 3 2 3 5 2" xfId="18764" xr:uid="{00ABD5A3-F09C-4880-9C11-8797F4889F99}"/>
    <cellStyle name="Comma 13 3 2 3 6" xfId="9996" xr:uid="{11FBCDDB-4424-4698-B393-82108317F0FB}"/>
    <cellStyle name="Comma 13 3 2 3 6 2" xfId="22238" xr:uid="{BAEBE4D9-184C-4EFE-90D8-CB8E58D536B2}"/>
    <cellStyle name="Comma 13 3 2 3 7" xfId="15140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3" xfId="12816" xr:uid="{6F066627-44A6-482D-B7AE-DDACAFF374E3}"/>
    <cellStyle name="Comma 13 3 2 4 2 2 3 2" xfId="25058" xr:uid="{B7173718-63F9-4564-A100-0A674420FFEC}"/>
    <cellStyle name="Comma 13 3 2 4 2 2 4" xfId="17960" xr:uid="{03C38A97-1A18-46BA-8734-D5C7AD1C7AA2}"/>
    <cellStyle name="Comma 13 3 2 4 2 3" xfId="7560" xr:uid="{2E079457-D68D-4262-888D-3124A646134A}"/>
    <cellStyle name="Comma 13 3 2 4 2 3 2" xfId="19824" xr:uid="{64E971E6-B3CA-4CEA-AAA3-BD7489526DA7}"/>
    <cellStyle name="Comma 13 3 2 4 2 4" xfId="11056" xr:uid="{735517BE-45E6-4323-8DE8-1494D4D77472}"/>
    <cellStyle name="Comma 13 3 2 4 2 4 2" xfId="23298" xr:uid="{7BCE423C-F1C7-4E12-98B9-7852342AC306}"/>
    <cellStyle name="Comma 13 3 2 4 2 5" xfId="16200" xr:uid="{1D2288E9-B343-4091-B0B6-BE07B79CAA9F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3" xfId="11970" xr:uid="{D7DD8B54-06D4-430A-8988-9F4A2C35FEAC}"/>
    <cellStyle name="Comma 13 3 2 4 3 3 2" xfId="24212" xr:uid="{4A18BD89-71F8-4986-BA16-FB5C012AC1F6}"/>
    <cellStyle name="Comma 13 3 2 4 3 4" xfId="17114" xr:uid="{9844BE61-2F4B-4F74-BF0F-48A5BC6066B0}"/>
    <cellStyle name="Comma 13 3 2 4 4" xfId="6714" xr:uid="{0B3E47E7-35D1-4CBC-92AF-3D436BF096A1}"/>
    <cellStyle name="Comma 13 3 2 4 4 2" xfId="18978" xr:uid="{9179D222-17BA-4107-8F90-CA7BEAF7C5D2}"/>
    <cellStyle name="Comma 13 3 2 4 5" xfId="10210" xr:uid="{C5DB2DE7-C0F7-454C-B9E4-CF5321D92DB1}"/>
    <cellStyle name="Comma 13 3 2 4 5 2" xfId="22452" xr:uid="{AF7D3C1B-2812-44A0-A51B-FB2A07778754}"/>
    <cellStyle name="Comma 13 3 2 4 6" xfId="15354" xr:uid="{0EAACF7D-57C1-4203-8476-3F21C8AB7E91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3" xfId="12393" xr:uid="{E1ECAA70-A1A9-4633-8399-80AF0FC50BE1}"/>
    <cellStyle name="Comma 13 3 2 5 2 3 2" xfId="24635" xr:uid="{8CEC8727-17A0-4A13-9AFE-3BA55DF6A2BB}"/>
    <cellStyle name="Comma 13 3 2 5 2 4" xfId="17537" xr:uid="{5E409C14-051C-4FBA-B937-BD3802104377}"/>
    <cellStyle name="Comma 13 3 2 5 3" xfId="7137" xr:uid="{A7498D05-580F-43F5-BEBA-85EECA97C20C}"/>
    <cellStyle name="Comma 13 3 2 5 3 2" xfId="19401" xr:uid="{1690B90E-9DAA-4684-8A18-6E54B67EE42C}"/>
    <cellStyle name="Comma 13 3 2 5 4" xfId="10633" xr:uid="{69645E14-E609-42D6-83DC-870DB5362053}"/>
    <cellStyle name="Comma 13 3 2 5 4 2" xfId="22875" xr:uid="{525EF199-58FB-48A3-873B-363ED27DBBA6}"/>
    <cellStyle name="Comma 13 3 2 5 5" xfId="15777" xr:uid="{7BA5C90F-D0A9-40F9-8CC7-9E0DCA07A2F7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3" xfId="11547" xr:uid="{81F5866F-9B35-4512-99C6-4412F002C457}"/>
    <cellStyle name="Comma 13 3 2 6 3 2" xfId="23789" xr:uid="{CF35A8A5-569E-4250-B5B5-8FAD46F2CC5A}"/>
    <cellStyle name="Comma 13 3 2 6 4" xfId="16691" xr:uid="{34DBE214-719C-40D1-A2D0-CE38C0CDF3C7}"/>
    <cellStyle name="Comma 13 3 2 7" xfId="6290" xr:uid="{71A42F36-1E38-4993-B10C-21224686669A}"/>
    <cellStyle name="Comma 13 3 2 7 2" xfId="18555" xr:uid="{70FFE0B5-981D-4BD4-8FC0-A692C57A09E9}"/>
    <cellStyle name="Comma 13 3 2 8" xfId="9787" xr:uid="{F1638E03-B92C-4B5A-A139-4B6942F1D3A1}"/>
    <cellStyle name="Comma 13 3 2 8 2" xfId="22029" xr:uid="{C578A0A2-623F-4D3A-A9F0-754FC84CC0B5}"/>
    <cellStyle name="Comma 13 3 2 9" xfId="14543" xr:uid="{DBFAB5BC-1FC5-4C7E-B520-C31246933761}"/>
    <cellStyle name="Comma 13 3 2 9 2" xfId="25499" xr:uid="{F0EE2903-DA13-4DC6-A83D-E626C1B2D433}"/>
    <cellStyle name="Comma 13 3 3" xfId="2313" xr:uid="{9D3F6240-E0D6-4BDD-A428-6EF29C6F3BE3}"/>
    <cellStyle name="Comma 13 3 3 10" xfId="14958" xr:uid="{5F7C1691-16F3-4FB8-81F7-7679D4905608}"/>
    <cellStyle name="Comma 13 3 3 11" xfId="25680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3" xfId="13180" xr:uid="{3E165F96-70DC-488F-887B-EBCF001BF56F}"/>
    <cellStyle name="Comma 13 3 3 2 2 2 2 2 3 2" xfId="25422" xr:uid="{8B2DCF15-47C1-4F23-ABCE-AB54E86AFC86}"/>
    <cellStyle name="Comma 13 3 3 2 2 2 2 2 4" xfId="18324" xr:uid="{25557739-56E1-4B16-9818-B57849989B6A}"/>
    <cellStyle name="Comma 13 3 3 2 2 2 2 3" xfId="7924" xr:uid="{5D59FFFF-C279-4799-BF94-2E91EAAA4C15}"/>
    <cellStyle name="Comma 13 3 3 2 2 2 2 3 2" xfId="20188" xr:uid="{D97E5364-269A-4305-8765-36B556DE136D}"/>
    <cellStyle name="Comma 13 3 3 2 2 2 2 4" xfId="11420" xr:uid="{8A5D8E46-4AEE-488B-94FF-6E30572C7844}"/>
    <cellStyle name="Comma 13 3 3 2 2 2 2 4 2" xfId="23662" xr:uid="{39400CE8-C439-43C1-ADAF-F24647F95BCD}"/>
    <cellStyle name="Comma 13 3 3 2 2 2 2 5" xfId="16564" xr:uid="{517DEAD2-54B4-4B65-81C3-ABCEF925DC6B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3" xfId="12334" xr:uid="{C1227F40-FB0F-4EDF-9EBA-564E50230542}"/>
    <cellStyle name="Comma 13 3 3 2 2 2 3 3 2" xfId="24576" xr:uid="{06ADA2E1-DCF1-41AB-A0D7-FF5F2F7EE734}"/>
    <cellStyle name="Comma 13 3 3 2 2 2 3 4" xfId="17478" xr:uid="{AEDB16C5-FFCE-4494-81FF-44E2BA98164C}"/>
    <cellStyle name="Comma 13 3 3 2 2 2 4" xfId="7078" xr:uid="{252CE44E-9CC3-4C87-BE5C-371CBE9E2A76}"/>
    <cellStyle name="Comma 13 3 3 2 2 2 4 2" xfId="19342" xr:uid="{E4B1A025-6B44-4DD3-9402-0CADA26AFA9A}"/>
    <cellStyle name="Comma 13 3 3 2 2 2 5" xfId="10574" xr:uid="{CD200473-F936-428E-B168-84D9F8407B74}"/>
    <cellStyle name="Comma 13 3 3 2 2 2 5 2" xfId="22816" xr:uid="{AF054D95-4E2B-42B2-BF2A-B60C560E4254}"/>
    <cellStyle name="Comma 13 3 3 2 2 2 6" xfId="15718" xr:uid="{FF32B275-B87F-4691-9714-602D813F8711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3" xfId="12757" xr:uid="{486FE413-B5E3-42D2-B156-FAF81D06184F}"/>
    <cellStyle name="Comma 13 3 3 2 2 3 2 3 2" xfId="24999" xr:uid="{D5783FD0-7640-44D6-9992-D7CF2F3CDCA2}"/>
    <cellStyle name="Comma 13 3 3 2 2 3 2 4" xfId="17901" xr:uid="{DB2726F2-AECF-4712-9063-11EFEB32104D}"/>
    <cellStyle name="Comma 13 3 3 2 2 3 3" xfId="7501" xr:uid="{F6BEE685-972C-4879-8A2E-E52D603E6DB3}"/>
    <cellStyle name="Comma 13 3 3 2 2 3 3 2" xfId="19765" xr:uid="{9E6853D1-268A-4013-B5C3-98010F1FD393}"/>
    <cellStyle name="Comma 13 3 3 2 2 3 4" xfId="10997" xr:uid="{53001DB3-7D2D-46D7-92CC-F0A02E13D4C8}"/>
    <cellStyle name="Comma 13 3 3 2 2 3 4 2" xfId="23239" xr:uid="{819F2515-0686-4641-A5F5-435CF08CE349}"/>
    <cellStyle name="Comma 13 3 3 2 2 3 5" xfId="16141" xr:uid="{601F4C6A-6141-4C48-9C44-C69015CE6306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3" xfId="11911" xr:uid="{9446E811-FE7B-4C71-89F2-2FE3A29D6CE3}"/>
    <cellStyle name="Comma 13 3 3 2 2 4 3 2" xfId="24153" xr:uid="{5E2FAEAF-8736-4630-85C4-A43E07EFFE34}"/>
    <cellStyle name="Comma 13 3 3 2 2 4 4" xfId="17055" xr:uid="{392740B7-80E5-46E5-8C61-5E667D993EB8}"/>
    <cellStyle name="Comma 13 3 3 2 2 5" xfId="6655" xr:uid="{394EE396-3863-4661-AD58-59294727103D}"/>
    <cellStyle name="Comma 13 3 3 2 2 5 2" xfId="18919" xr:uid="{7F6B1537-E9FC-41CC-81D5-EBEBDEAEB7BF}"/>
    <cellStyle name="Comma 13 3 3 2 2 6" xfId="10151" xr:uid="{D1A19C32-8AD6-4322-AF44-8525DF08C65F}"/>
    <cellStyle name="Comma 13 3 3 2 2 6 2" xfId="22393" xr:uid="{724605F5-A5E8-4DC8-AA56-8D05EB030369}"/>
    <cellStyle name="Comma 13 3 3 2 2 7" xfId="15295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3" xfId="12971" xr:uid="{2D106CA5-2DCC-400B-90DD-E2DB908FB2DF}"/>
    <cellStyle name="Comma 13 3 3 2 3 2 2 3 2" xfId="25213" xr:uid="{FCBADE3A-36F1-45BE-820D-4A264FB2AB3C}"/>
    <cellStyle name="Comma 13 3 3 2 3 2 2 4" xfId="18115" xr:uid="{3C6A2379-3C35-40AC-AF08-DC37E0967A0F}"/>
    <cellStyle name="Comma 13 3 3 2 3 2 3" xfId="7715" xr:uid="{3028BE4D-CAD6-4DC5-B5BC-DD73A6C499EB}"/>
    <cellStyle name="Comma 13 3 3 2 3 2 3 2" xfId="19979" xr:uid="{0A3236B3-E140-4289-AA11-65DA2A26A742}"/>
    <cellStyle name="Comma 13 3 3 2 3 2 4" xfId="11211" xr:uid="{DD0CED21-D693-4070-8714-92F8EAE0BBD2}"/>
    <cellStyle name="Comma 13 3 3 2 3 2 4 2" xfId="23453" xr:uid="{20CE1C4F-1764-4751-8F75-ACB9C1FD40E2}"/>
    <cellStyle name="Comma 13 3 3 2 3 2 5" xfId="16355" xr:uid="{1C1F737B-27CD-495F-ACEB-F597C3B03ED1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3" xfId="12125" xr:uid="{D88E557D-34BB-440F-8E6F-1A7F9E0887B4}"/>
    <cellStyle name="Comma 13 3 3 2 3 3 3 2" xfId="24367" xr:uid="{E5CC6B26-1181-4D4F-8F02-EEA0AA6D006D}"/>
    <cellStyle name="Comma 13 3 3 2 3 3 4" xfId="17269" xr:uid="{A0CD10C6-0C3C-4ECC-B8EE-F8DEAF725686}"/>
    <cellStyle name="Comma 13 3 3 2 3 4" xfId="6869" xr:uid="{93679C98-EC57-4A8F-A80D-4F8C3A73ED08}"/>
    <cellStyle name="Comma 13 3 3 2 3 4 2" xfId="19133" xr:uid="{C9335527-D3E3-4F89-B302-E1B0E78626BE}"/>
    <cellStyle name="Comma 13 3 3 2 3 5" xfId="10365" xr:uid="{AE80C920-E4FF-42CD-BF3D-F87A3B4AE791}"/>
    <cellStyle name="Comma 13 3 3 2 3 5 2" xfId="22607" xr:uid="{1CC010F5-8974-49D5-8217-06DB83036AC7}"/>
    <cellStyle name="Comma 13 3 3 2 3 6" xfId="15509" xr:uid="{9C0D235E-8F58-44EE-A831-3DDF27A666A1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3" xfId="12548" xr:uid="{B2D018CB-56FA-4A9F-A84C-A1B41D4C138B}"/>
    <cellStyle name="Comma 13 3 3 2 4 2 3 2" xfId="24790" xr:uid="{B0A9203D-3758-4CFA-89C0-B60E2DD225C1}"/>
    <cellStyle name="Comma 13 3 3 2 4 2 4" xfId="17692" xr:uid="{4A78BCF9-D7B4-4CF6-8637-69A986288126}"/>
    <cellStyle name="Comma 13 3 3 2 4 3" xfId="7292" xr:uid="{20A9B735-F1AB-4F72-A2BD-FA5AC333DB3D}"/>
    <cellStyle name="Comma 13 3 3 2 4 3 2" xfId="19556" xr:uid="{BA7B7667-645A-419D-832D-F1AEB2F2CE3C}"/>
    <cellStyle name="Comma 13 3 3 2 4 4" xfId="10788" xr:uid="{36DADA0B-6A17-4069-A43E-B72AD95703BA}"/>
    <cellStyle name="Comma 13 3 3 2 4 4 2" xfId="23030" xr:uid="{40EB1EB7-8657-4833-9672-9438A0CEEBC5}"/>
    <cellStyle name="Comma 13 3 3 2 4 5" xfId="15932" xr:uid="{1D07EFC4-0E7F-4B51-BA79-D6BAC94F2E2A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3" xfId="11702" xr:uid="{30FEAF58-552A-43FE-93FB-F37FA5A72C58}"/>
    <cellStyle name="Comma 13 3 3 2 5 3 2" xfId="23944" xr:uid="{1DDC81E8-A7FA-409A-AA19-CA3625B866D5}"/>
    <cellStyle name="Comma 13 3 3 2 5 4" xfId="16846" xr:uid="{A19DC007-EA9E-4E73-8E93-D0B1205DEFDC}"/>
    <cellStyle name="Comma 13 3 3 2 6" xfId="6446" xr:uid="{B4ECBA7E-AA2E-4A9C-B114-7310E33F0909}"/>
    <cellStyle name="Comma 13 3 3 2 6 2" xfId="18710" xr:uid="{9EE301FB-35F1-4BD9-8E5F-3BB6837500D2}"/>
    <cellStyle name="Comma 13 3 3 2 7" xfId="9942" xr:uid="{08EBACD8-92AB-4F13-B015-29D0FF7712FB}"/>
    <cellStyle name="Comma 13 3 3 2 7 2" xfId="22184" xr:uid="{08FFA212-1CBF-4F1F-A8AB-19AB0B0DD41C}"/>
    <cellStyle name="Comma 13 3 3 2 8" xfId="15086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3" xfId="13052" xr:uid="{4E15E588-7276-46EF-9D86-AB20936D4F5F}"/>
    <cellStyle name="Comma 13 3 3 3 2 2 2 3 2" xfId="25294" xr:uid="{8A038D5F-1C7E-4F37-800B-B8B470CE8E15}"/>
    <cellStyle name="Comma 13 3 3 3 2 2 2 4" xfId="18196" xr:uid="{CA755A1D-B5FE-471C-8B38-F6E285739402}"/>
    <cellStyle name="Comma 13 3 3 3 2 2 3" xfId="7796" xr:uid="{9E9241D3-1EB6-4C75-8DCE-4E5CF6B2D183}"/>
    <cellStyle name="Comma 13 3 3 3 2 2 3 2" xfId="20060" xr:uid="{BA19DAC5-EB63-4043-9EF0-CD7F215C2956}"/>
    <cellStyle name="Comma 13 3 3 3 2 2 4" xfId="11292" xr:uid="{9B8DF1AE-F7C1-4BBD-87D9-2280423345C8}"/>
    <cellStyle name="Comma 13 3 3 3 2 2 4 2" xfId="23534" xr:uid="{5BCA136A-E8BD-45FF-BB10-C53515499111}"/>
    <cellStyle name="Comma 13 3 3 3 2 2 5" xfId="16436" xr:uid="{8F488C0C-7503-4205-808A-FA0759079265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3" xfId="12206" xr:uid="{17F46A58-87A2-42A6-BBED-55D775208DD7}"/>
    <cellStyle name="Comma 13 3 3 3 2 3 3 2" xfId="24448" xr:uid="{4B9F0B9D-7BA6-4F6D-92E0-CCE02C347891}"/>
    <cellStyle name="Comma 13 3 3 3 2 3 4" xfId="17350" xr:uid="{DEF2B7EE-4336-41BD-9A8B-235E77C05F68}"/>
    <cellStyle name="Comma 13 3 3 3 2 4" xfId="6950" xr:uid="{6BFDD611-6A36-4422-9906-AD5B451D8C4C}"/>
    <cellStyle name="Comma 13 3 3 3 2 4 2" xfId="19214" xr:uid="{E6FCEB55-7F7D-4234-A384-7B942B55483A}"/>
    <cellStyle name="Comma 13 3 3 3 2 5" xfId="10446" xr:uid="{E75E507B-C67F-48F7-838B-C971C81D335E}"/>
    <cellStyle name="Comma 13 3 3 3 2 5 2" xfId="22688" xr:uid="{C9A2C641-3D02-4958-B85C-EF4E05EE1314}"/>
    <cellStyle name="Comma 13 3 3 3 2 6" xfId="15590" xr:uid="{95CE8B79-A42B-4598-8274-1BF4054317B1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3" xfId="12629" xr:uid="{BECD9E8E-2E17-4916-B236-BB3EC2C1A832}"/>
    <cellStyle name="Comma 13 3 3 3 3 2 3 2" xfId="24871" xr:uid="{D2E46495-F419-4CDF-AAD5-CE2167CBB552}"/>
    <cellStyle name="Comma 13 3 3 3 3 2 4" xfId="17773" xr:uid="{6EC13B82-6C34-4D48-A190-A6C0F4EB8629}"/>
    <cellStyle name="Comma 13 3 3 3 3 3" xfId="7373" xr:uid="{85A1DB4E-3C27-4EC8-B52D-F9403DCC027F}"/>
    <cellStyle name="Comma 13 3 3 3 3 3 2" xfId="19637" xr:uid="{528937D8-C0A7-4606-8D6F-E26E1CAAF837}"/>
    <cellStyle name="Comma 13 3 3 3 3 4" xfId="10869" xr:uid="{E6702164-DC5B-4D3F-9D47-F4F12DB479D3}"/>
    <cellStyle name="Comma 13 3 3 3 3 4 2" xfId="23111" xr:uid="{0C253584-F978-4ACE-A18E-152DED46A6BE}"/>
    <cellStyle name="Comma 13 3 3 3 3 5" xfId="16013" xr:uid="{16D119B7-BB74-4B47-A99F-6826B1E5248F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3" xfId="11783" xr:uid="{1CF7489E-C330-486C-9E5A-FCC639F43C55}"/>
    <cellStyle name="Comma 13 3 3 3 4 3 2" xfId="24025" xr:uid="{D9C9BDD3-CD0A-451A-BDEB-C9586546B3B4}"/>
    <cellStyle name="Comma 13 3 3 3 4 4" xfId="16927" xr:uid="{73BF5747-63C7-4623-A1B5-8E49861E42A8}"/>
    <cellStyle name="Comma 13 3 3 3 5" xfId="6527" xr:uid="{F63188FB-5819-46B0-9D98-979F5E454414}"/>
    <cellStyle name="Comma 13 3 3 3 5 2" xfId="18791" xr:uid="{FBD851C2-0A84-4073-A524-C7EFE08B7C80}"/>
    <cellStyle name="Comma 13 3 3 3 6" xfId="10023" xr:uid="{141DA109-9D2E-4A97-A65C-DFAA219EDBEC}"/>
    <cellStyle name="Comma 13 3 3 3 6 2" xfId="22265" xr:uid="{97A8DCF6-6407-4415-8E54-AD0E589868F4}"/>
    <cellStyle name="Comma 13 3 3 3 7" xfId="15167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3" xfId="12843" xr:uid="{6A5A9D36-37C2-4DED-9F77-BF6FD5142E92}"/>
    <cellStyle name="Comma 13 3 3 4 2 2 3 2" xfId="25085" xr:uid="{4B4EA62C-DEEB-4F99-8043-A4C4D7685998}"/>
    <cellStyle name="Comma 13 3 3 4 2 2 4" xfId="17987" xr:uid="{882E0EF2-D7AB-4393-B9EA-A231FF759BB0}"/>
    <cellStyle name="Comma 13 3 3 4 2 3" xfId="7587" xr:uid="{84FA4DC6-D52D-40D3-BD71-F903FE8933CF}"/>
    <cellStyle name="Comma 13 3 3 4 2 3 2" xfId="19851" xr:uid="{5B18B56C-8F52-4AD9-A473-0735F0EB8091}"/>
    <cellStyle name="Comma 13 3 3 4 2 4" xfId="11083" xr:uid="{7B8E2D8E-5428-4A4B-A9D8-1622B2199687}"/>
    <cellStyle name="Comma 13 3 3 4 2 4 2" xfId="23325" xr:uid="{3C748B14-DF4D-4E4E-A607-AB8E8D1CD41C}"/>
    <cellStyle name="Comma 13 3 3 4 2 5" xfId="16227" xr:uid="{F53F187E-B65C-4D10-BF25-0BA98CAC5A65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3" xfId="11997" xr:uid="{8787E128-206C-46D1-AEC5-22BEA10B6C5E}"/>
    <cellStyle name="Comma 13 3 3 4 3 3 2" xfId="24239" xr:uid="{47AB31AB-AE4B-45A4-94F1-58A148D54798}"/>
    <cellStyle name="Comma 13 3 3 4 3 4" xfId="17141" xr:uid="{ED911D8B-B09F-4099-9167-5F78C59B35C8}"/>
    <cellStyle name="Comma 13 3 3 4 4" xfId="6741" xr:uid="{E991E404-416F-4846-83C4-7D0F959C890F}"/>
    <cellStyle name="Comma 13 3 3 4 4 2" xfId="19005" xr:uid="{52669CEB-B408-46FE-AB78-E2196EE2118F}"/>
    <cellStyle name="Comma 13 3 3 4 5" xfId="10237" xr:uid="{70302780-458B-4177-98AE-1EFD6F880EFE}"/>
    <cellStyle name="Comma 13 3 3 4 5 2" xfId="22479" xr:uid="{C095C630-4458-4EF2-9999-CCDA867A9DE9}"/>
    <cellStyle name="Comma 13 3 3 4 6" xfId="15381" xr:uid="{6279C6DB-B828-459E-8C20-E2163F3A8508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3" xfId="12420" xr:uid="{D6C9BCF6-779B-418E-B45E-88897BAB6084}"/>
    <cellStyle name="Comma 13 3 3 5 2 3 2" xfId="24662" xr:uid="{FB3B1B80-924D-47E0-82E9-E08849B1E9B1}"/>
    <cellStyle name="Comma 13 3 3 5 2 4" xfId="17564" xr:uid="{63E9B21F-D8EC-4AAC-A06A-F034538A7D00}"/>
    <cellStyle name="Comma 13 3 3 5 3" xfId="7164" xr:uid="{74DC4A1E-682F-4B38-87E5-BB5479D3E077}"/>
    <cellStyle name="Comma 13 3 3 5 3 2" xfId="19428" xr:uid="{CCBAEA67-86B7-42A9-B99B-F32E1F877C09}"/>
    <cellStyle name="Comma 13 3 3 5 4" xfId="10660" xr:uid="{FD3242BD-924C-459D-B359-368C047F6BE4}"/>
    <cellStyle name="Comma 13 3 3 5 4 2" xfId="22902" xr:uid="{98605A63-FD7E-4609-84CA-ED2987B77496}"/>
    <cellStyle name="Comma 13 3 3 5 5" xfId="15804" xr:uid="{0A5282A5-FB49-48F8-BD76-4BCFF964E626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3" xfId="11574" xr:uid="{DBE737F5-1496-4282-8C38-C8FD069365C9}"/>
    <cellStyle name="Comma 13 3 3 6 3 2" xfId="23816" xr:uid="{63580146-B292-4791-B47E-915BD58BD983}"/>
    <cellStyle name="Comma 13 3 3 6 4" xfId="16718" xr:uid="{17850CAC-34A2-4985-BF0F-78BD54C024BD}"/>
    <cellStyle name="Comma 13 3 3 7" xfId="6317" xr:uid="{8966DB3B-DACF-4F6E-B203-D8B2FBC7B91A}"/>
    <cellStyle name="Comma 13 3 3 7 2" xfId="18582" xr:uid="{3ACB0F2D-2003-474C-AB3F-91D6F6FCE73D}"/>
    <cellStyle name="Comma 13 3 3 8" xfId="9814" xr:uid="{1FDCE80A-B432-4D07-BBD8-3B2FB23174B2}"/>
    <cellStyle name="Comma 13 3 3 8 2" xfId="22056" xr:uid="{F96F539B-A78C-4398-8C7D-73426222F84D}"/>
    <cellStyle name="Comma 13 3 3 9" xfId="14544" xr:uid="{EB40FCDB-539D-46D8-8065-3106C91A8DEA}"/>
    <cellStyle name="Comma 13 3 3 9 2" xfId="25500" xr:uid="{F42B47C6-FEDF-4717-B53D-DF2E476C801E}"/>
    <cellStyle name="Comma 13 3 4" xfId="2535" xr:uid="{186694F6-4669-4A99-93B0-B23F5D64D0EC}"/>
    <cellStyle name="Comma 13 3 4 10" xfId="25681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3" xfId="13126" xr:uid="{4B23E76B-E1B9-4581-9D9B-E1FDD4CAEAA3}"/>
    <cellStyle name="Comma 13 3 4 2 2 2 2 3 2" xfId="25368" xr:uid="{AF68C2CA-02C6-444F-9775-C645BD9679DF}"/>
    <cellStyle name="Comma 13 3 4 2 2 2 2 4" xfId="18270" xr:uid="{5D19EB27-47DC-4355-919F-DB25203BBD43}"/>
    <cellStyle name="Comma 13 3 4 2 2 2 3" xfId="7870" xr:uid="{3F02E1CD-1094-4042-9199-741B88CCD452}"/>
    <cellStyle name="Comma 13 3 4 2 2 2 3 2" xfId="20134" xr:uid="{6669589B-3D10-44BB-82F7-7AC3C1719AE1}"/>
    <cellStyle name="Comma 13 3 4 2 2 2 4" xfId="11366" xr:uid="{0445DC9A-DBB8-46DB-BD83-86167AC735F1}"/>
    <cellStyle name="Comma 13 3 4 2 2 2 4 2" xfId="23608" xr:uid="{9C3758F9-A2EB-4791-BD37-6688CEC58060}"/>
    <cellStyle name="Comma 13 3 4 2 2 2 5" xfId="16510" xr:uid="{2C7FEDB9-4687-4CE2-8D37-D97FF12747B7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3" xfId="12280" xr:uid="{4A3B245C-29E7-4A89-8806-250E66F6D626}"/>
    <cellStyle name="Comma 13 3 4 2 2 3 3 2" xfId="24522" xr:uid="{9EA83EB0-2E19-48A6-B009-FB9820362785}"/>
    <cellStyle name="Comma 13 3 4 2 2 3 4" xfId="17424" xr:uid="{49D46230-3071-4F9F-B3D8-A83407B96C61}"/>
    <cellStyle name="Comma 13 3 4 2 2 4" xfId="7024" xr:uid="{2FD8AB83-FA55-414D-917A-DC772FE6C553}"/>
    <cellStyle name="Comma 13 3 4 2 2 4 2" xfId="19288" xr:uid="{132E7917-155D-462D-B3B5-8B094A1A27CF}"/>
    <cellStyle name="Comma 13 3 4 2 2 5" xfId="10520" xr:uid="{79DB2B83-3C5C-4CF7-809B-25E649951CC6}"/>
    <cellStyle name="Comma 13 3 4 2 2 5 2" xfId="22762" xr:uid="{16AFA0AC-B055-4F5F-9E12-060DDCD68D2C}"/>
    <cellStyle name="Comma 13 3 4 2 2 6" xfId="15664" xr:uid="{68D3DC65-F49D-4B12-A4AC-DB9ABCEB8DEA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3" xfId="12703" xr:uid="{AAD12870-15CA-4947-8B1C-CDFD8399C511}"/>
    <cellStyle name="Comma 13 3 4 2 3 2 3 2" xfId="24945" xr:uid="{1656788D-3ECC-455B-B1A2-A83E799670E6}"/>
    <cellStyle name="Comma 13 3 4 2 3 2 4" xfId="17847" xr:uid="{533F32BD-7EFA-4B3B-9F3A-033996DA0A52}"/>
    <cellStyle name="Comma 13 3 4 2 3 3" xfId="7447" xr:uid="{72683EED-ACE0-4FA9-883A-FC224EC94A20}"/>
    <cellStyle name="Comma 13 3 4 2 3 3 2" xfId="19711" xr:uid="{03134111-CBA1-40B5-8DB9-FFF9E95E1E43}"/>
    <cellStyle name="Comma 13 3 4 2 3 4" xfId="10943" xr:uid="{8501279C-B9C6-42A6-ACCB-5885A8A61B01}"/>
    <cellStyle name="Comma 13 3 4 2 3 4 2" xfId="23185" xr:uid="{55E94D5D-1A21-4F8A-9FDC-DD4C341A5FB5}"/>
    <cellStyle name="Comma 13 3 4 2 3 5" xfId="16087" xr:uid="{7BDF92FF-76B8-4A78-BA3E-C1CC145AF10C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3" xfId="11857" xr:uid="{BF9B6ACF-442D-420D-8095-FAFF38959D7A}"/>
    <cellStyle name="Comma 13 3 4 2 4 3 2" xfId="24099" xr:uid="{93D7E8C1-1398-4FE0-A306-CE953AB8195A}"/>
    <cellStyle name="Comma 13 3 4 2 4 4" xfId="17001" xr:uid="{F88F3402-5AEE-4041-9B1E-3D702AEA0ED3}"/>
    <cellStyle name="Comma 13 3 4 2 5" xfId="6601" xr:uid="{E26A7766-BA88-466E-A798-3BC6BABDB752}"/>
    <cellStyle name="Comma 13 3 4 2 5 2" xfId="18865" xr:uid="{32880845-ACE8-4122-9ABD-81FC2AEA2411}"/>
    <cellStyle name="Comma 13 3 4 2 6" xfId="10097" xr:uid="{5B81B0F6-D96A-443D-B038-0A9CF0EAE970}"/>
    <cellStyle name="Comma 13 3 4 2 6 2" xfId="22339" xr:uid="{5C4B41B3-871A-4C92-AED0-5D4EC3CE55A0}"/>
    <cellStyle name="Comma 13 3 4 2 7" xfId="15241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3" xfId="12917" xr:uid="{A1E3301E-BAAD-47C5-9A12-25C0E44BF435}"/>
    <cellStyle name="Comma 13 3 4 3 2 2 3 2" xfId="25159" xr:uid="{4CDD8F3F-40EE-4ABE-B186-51A5D3CC38E7}"/>
    <cellStyle name="Comma 13 3 4 3 2 2 4" xfId="18061" xr:uid="{808150C8-629C-41C0-8122-65453DBD6C6E}"/>
    <cellStyle name="Comma 13 3 4 3 2 3" xfId="7661" xr:uid="{259EA5E1-D402-4A39-916E-E323745B25ED}"/>
    <cellStyle name="Comma 13 3 4 3 2 3 2" xfId="19925" xr:uid="{B4BF5CB8-71F7-4FA1-AF0B-D1C8A7B93510}"/>
    <cellStyle name="Comma 13 3 4 3 2 4" xfId="11157" xr:uid="{FE3C60BB-CCA4-40BF-BC34-423A77D31F02}"/>
    <cellStyle name="Comma 13 3 4 3 2 4 2" xfId="23399" xr:uid="{35A60958-D663-4FA1-8196-82EB1D8D110C}"/>
    <cellStyle name="Comma 13 3 4 3 2 5" xfId="16301" xr:uid="{59FC90AA-F3D5-4131-8316-16E27E19C9A0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3" xfId="12071" xr:uid="{FD402932-2978-41E0-BC85-598E24D53CDA}"/>
    <cellStyle name="Comma 13 3 4 3 3 3 2" xfId="24313" xr:uid="{A2A4B90D-AE5A-4C8A-9C37-1AD8410C654E}"/>
    <cellStyle name="Comma 13 3 4 3 3 4" xfId="17215" xr:uid="{18D98CFE-6B89-44AC-B574-CF216A86589D}"/>
    <cellStyle name="Comma 13 3 4 3 4" xfId="6815" xr:uid="{0853E58B-3015-4E07-9E11-29799973C6A6}"/>
    <cellStyle name="Comma 13 3 4 3 4 2" xfId="19079" xr:uid="{9A087C8E-E0DD-491B-9B51-37D46234FDC3}"/>
    <cellStyle name="Comma 13 3 4 3 5" xfId="10311" xr:uid="{2C1E33E1-B3B5-4707-BB7C-41409DB38576}"/>
    <cellStyle name="Comma 13 3 4 3 5 2" xfId="22553" xr:uid="{D13273D3-8564-4223-89A3-089EBC236D7E}"/>
    <cellStyle name="Comma 13 3 4 3 6" xfId="15455" xr:uid="{90BD2036-ED1B-4837-947C-60074C046E7B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3" xfId="12494" xr:uid="{7AD6909D-7DF8-4BEA-BC36-0180363B5786}"/>
    <cellStyle name="Comma 13 3 4 4 2 3 2" xfId="24736" xr:uid="{59AFEA0A-F7DB-4B89-B257-C64A1266C47D}"/>
    <cellStyle name="Comma 13 3 4 4 2 4" xfId="17638" xr:uid="{BC64C868-7335-4132-AFEB-0F71C6564D41}"/>
    <cellStyle name="Comma 13 3 4 4 3" xfId="7238" xr:uid="{AA3A4F0F-0DE5-49A2-B70B-2E4A14B2CA21}"/>
    <cellStyle name="Comma 13 3 4 4 3 2" xfId="19502" xr:uid="{E17DB962-80D7-47B6-9519-148C858E3441}"/>
    <cellStyle name="Comma 13 3 4 4 4" xfId="10734" xr:uid="{3385DC2C-8E9D-4859-8B97-844A2783D12D}"/>
    <cellStyle name="Comma 13 3 4 4 4 2" xfId="22976" xr:uid="{1292CC5B-D1E8-4630-B391-94C474D99DBF}"/>
    <cellStyle name="Comma 13 3 4 4 5" xfId="15878" xr:uid="{1D19528C-41E1-433E-A83F-077DC56A2D1F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3" xfId="11648" xr:uid="{6646B57E-B2CF-450B-BAE5-43A19A6731B4}"/>
    <cellStyle name="Comma 13 3 4 5 3 2" xfId="23890" xr:uid="{E91A5478-4A6F-4D8D-8459-3C6E78E715AD}"/>
    <cellStyle name="Comma 13 3 4 5 4" xfId="16792" xr:uid="{09ED5CD4-5009-4EC6-B20D-A072DD6D2762}"/>
    <cellStyle name="Comma 13 3 4 6" xfId="6392" xr:uid="{99A99EA6-40C8-4317-83FC-A24F4E4623CA}"/>
    <cellStyle name="Comma 13 3 4 6 2" xfId="18656" xr:uid="{C5A05F22-A12D-4231-B115-E64A70503B10}"/>
    <cellStyle name="Comma 13 3 4 7" xfId="9888" xr:uid="{36BA2CFA-6D85-40EF-BBE6-1C97168AF53B}"/>
    <cellStyle name="Comma 13 3 4 7 2" xfId="22130" xr:uid="{AC31E9EC-11B0-4424-9BE0-7B87CAF57D80}"/>
    <cellStyle name="Comma 13 3 4 8" xfId="14542" xr:uid="{4D26285E-BE5A-47E0-B2F9-6D267A848B6D}"/>
    <cellStyle name="Comma 13 3 4 8 2" xfId="25498" xr:uid="{612F3C9D-A47D-4B12-AB07-C7AD42BCC255}"/>
    <cellStyle name="Comma 13 3 4 9" xfId="15032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3" xfId="12998" xr:uid="{815B2DEB-9096-4DC7-AB7F-B578A481837E}"/>
    <cellStyle name="Comma 13 3 5 2 2 2 3 2" xfId="25240" xr:uid="{B3DF9D85-6495-41BB-93FE-FA21922F7393}"/>
    <cellStyle name="Comma 13 3 5 2 2 2 4" xfId="18142" xr:uid="{EFFD393B-4DAA-42AF-BF34-FF789924FAE7}"/>
    <cellStyle name="Comma 13 3 5 2 2 3" xfId="7742" xr:uid="{70DCB469-905A-43F7-A2A5-469CF465B3A0}"/>
    <cellStyle name="Comma 13 3 5 2 2 3 2" xfId="20006" xr:uid="{DE7342D4-EEB4-433C-AB2F-44C26D9FE836}"/>
    <cellStyle name="Comma 13 3 5 2 2 4" xfId="11238" xr:uid="{876299C2-AF5E-4718-9CA8-34C26DB7BB80}"/>
    <cellStyle name="Comma 13 3 5 2 2 4 2" xfId="23480" xr:uid="{607B95AF-B6FB-45B4-A84E-CF43DE0AEC2C}"/>
    <cellStyle name="Comma 13 3 5 2 2 5" xfId="16382" xr:uid="{CE65198E-0AF8-4F69-8928-5F90A165C47F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3" xfId="12152" xr:uid="{9D66AE36-07CA-4DA7-AEBE-234A2AF30E26}"/>
    <cellStyle name="Comma 13 3 5 2 3 3 2" xfId="24394" xr:uid="{8D6D8F14-468B-473D-8E1A-00960CA46ED9}"/>
    <cellStyle name="Comma 13 3 5 2 3 4" xfId="17296" xr:uid="{F4EFEA5F-1075-4778-A7B4-A43CE5394899}"/>
    <cellStyle name="Comma 13 3 5 2 4" xfId="6896" xr:uid="{075B7FF0-B46A-4323-9C65-BFE5F7F8686A}"/>
    <cellStyle name="Comma 13 3 5 2 4 2" xfId="19160" xr:uid="{64BE972F-4718-487B-AF92-9DBF9EA7E295}"/>
    <cellStyle name="Comma 13 3 5 2 5" xfId="10392" xr:uid="{5E18E86B-FE3D-43B8-B85B-95BDE64612E0}"/>
    <cellStyle name="Comma 13 3 5 2 5 2" xfId="22634" xr:uid="{316BDAB2-8E45-49B3-BB4E-93210E3130F4}"/>
    <cellStyle name="Comma 13 3 5 2 6" xfId="15536" xr:uid="{ABA9B3C6-33AA-476B-BB54-C2939A13338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3" xfId="12575" xr:uid="{DBE4043C-FED6-4D00-88BC-B3B03360EB5E}"/>
    <cellStyle name="Comma 13 3 5 3 2 3 2" xfId="24817" xr:uid="{ECD16833-F2F6-4A9C-9284-5C2362018130}"/>
    <cellStyle name="Comma 13 3 5 3 2 4" xfId="17719" xr:uid="{DF90C1A6-495E-4B88-B239-890AA778760A}"/>
    <cellStyle name="Comma 13 3 5 3 3" xfId="7319" xr:uid="{6C6518B3-3865-4711-A502-513D0161456D}"/>
    <cellStyle name="Comma 13 3 5 3 3 2" xfId="19583" xr:uid="{24538077-A19B-4C3E-8420-E9835C959C7F}"/>
    <cellStyle name="Comma 13 3 5 3 4" xfId="10815" xr:uid="{117372EB-8B78-4152-A39C-E019A78630F1}"/>
    <cellStyle name="Comma 13 3 5 3 4 2" xfId="23057" xr:uid="{D94DFA0C-08FF-46FC-BF2E-FCE3C427E296}"/>
    <cellStyle name="Comma 13 3 5 3 5" xfId="15959" xr:uid="{88505AD0-EEBE-4F6D-927A-A28F010D4C82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3" xfId="11729" xr:uid="{E34E80A2-D8BE-4A98-862A-53DC752AF9FF}"/>
    <cellStyle name="Comma 13 3 5 4 3 2" xfId="23971" xr:uid="{483AEC74-6DC3-481C-BDDD-A4F3EE872D20}"/>
    <cellStyle name="Comma 13 3 5 4 4" xfId="16873" xr:uid="{FE24D26B-2070-40A7-9059-9F3500375CA0}"/>
    <cellStyle name="Comma 13 3 5 5" xfId="6473" xr:uid="{9D279ADE-FABC-40CB-AD0E-234A94C97FA7}"/>
    <cellStyle name="Comma 13 3 5 5 2" xfId="18737" xr:uid="{3048D556-2AE0-4839-A5AA-DED4D85C0FCF}"/>
    <cellStyle name="Comma 13 3 5 6" xfId="9969" xr:uid="{7B8A65EB-ECA9-4B1F-B4D9-816FB6E5E0FF}"/>
    <cellStyle name="Comma 13 3 5 6 2" xfId="22211" xr:uid="{1917E16C-B74E-4268-8AA1-A8DC4CCCA7AC}"/>
    <cellStyle name="Comma 13 3 5 7" xfId="15113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3" xfId="12789" xr:uid="{5A8DBB6F-9789-4503-9BBB-D7D93AADB527}"/>
    <cellStyle name="Comma 13 3 6 2 2 3 2" xfId="25031" xr:uid="{A588D35A-79D8-418B-985F-53AF5482E66F}"/>
    <cellStyle name="Comma 13 3 6 2 2 4" xfId="17933" xr:uid="{7826B4B5-B24A-4A2F-9B77-7A11CD59E841}"/>
    <cellStyle name="Comma 13 3 6 2 3" xfId="7533" xr:uid="{13FEFFE2-2185-429E-B287-17861DEF5618}"/>
    <cellStyle name="Comma 13 3 6 2 3 2" xfId="19797" xr:uid="{89097009-3925-43C4-AC89-71C58E9E1283}"/>
    <cellStyle name="Comma 13 3 6 2 4" xfId="11029" xr:uid="{DDE14A79-7F64-4E3B-8C3E-D189385499F7}"/>
    <cellStyle name="Comma 13 3 6 2 4 2" xfId="23271" xr:uid="{A86DBC8B-8F3C-4E3D-8E72-BD37905443D9}"/>
    <cellStyle name="Comma 13 3 6 2 5" xfId="16173" xr:uid="{2D074F77-92B1-45D0-AB23-DCCEC52E252D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3" xfId="11943" xr:uid="{6BA76AE2-737D-46BF-AAB5-BCF15804AAA9}"/>
    <cellStyle name="Comma 13 3 6 3 3 2" xfId="24185" xr:uid="{8111B3FE-2C7B-4263-AD9B-49B83C0E415D}"/>
    <cellStyle name="Comma 13 3 6 3 4" xfId="17087" xr:uid="{B2B50F75-7380-4CF3-BEDD-AEFD02F51BF4}"/>
    <cellStyle name="Comma 13 3 6 4" xfId="6687" xr:uid="{C33716EF-3886-4E19-A955-F7F27381DD0F}"/>
    <cellStyle name="Comma 13 3 6 4 2" xfId="18951" xr:uid="{5C346FFD-C5EE-4C63-9E16-A0B82DAFC904}"/>
    <cellStyle name="Comma 13 3 6 5" xfId="10183" xr:uid="{1D548D67-54DE-450B-9381-61F1685D551D}"/>
    <cellStyle name="Comma 13 3 6 5 2" xfId="22425" xr:uid="{5756F7D5-599C-4515-A1CA-44DD1B421F6E}"/>
    <cellStyle name="Comma 13 3 6 6" xfId="15327" xr:uid="{F87A0A82-5806-4AF7-A188-070EC56F749B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3" xfId="12366" xr:uid="{B4DC8132-C8D1-4095-89BE-D36DBC8A78E1}"/>
    <cellStyle name="Comma 13 3 7 2 3 2" xfId="24608" xr:uid="{F73207D6-454B-49DC-9499-4CB52CC27F78}"/>
    <cellStyle name="Comma 13 3 7 2 4" xfId="17510" xr:uid="{BEFE3485-BD51-4031-AC99-78F82DC3E404}"/>
    <cellStyle name="Comma 13 3 7 3" xfId="7110" xr:uid="{E65F4A81-EC6F-41DB-B3CF-FBED58222A87}"/>
    <cellStyle name="Comma 13 3 7 3 2" xfId="19374" xr:uid="{BB8003EB-987A-4B50-9073-F90F005E9D3D}"/>
    <cellStyle name="Comma 13 3 7 4" xfId="10606" xr:uid="{2DB20EA8-F128-43DB-9080-F52D9CC49EA8}"/>
    <cellStyle name="Comma 13 3 7 4 2" xfId="22848" xr:uid="{7DD03D70-3B1B-42A3-8C0B-59568D2FAECD}"/>
    <cellStyle name="Comma 13 3 7 5" xfId="15750" xr:uid="{80C5FA33-057E-47ED-815D-C73D5A21E1C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3" xfId="11520" xr:uid="{00BC80C7-2FFB-4E42-BA30-476E4FB62B0A}"/>
    <cellStyle name="Comma 13 3 9 3 2" xfId="23762" xr:uid="{0856A232-88EC-4479-86BC-9CB02D7D7C6A}"/>
    <cellStyle name="Comma 13 3 9 4" xfId="16664" xr:uid="{0097ABD6-285C-4FEB-8AEE-FA0E94240ADC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3" xfId="13120" xr:uid="{45FF0DE2-FCA4-4B03-A6EC-AE0371025662}"/>
    <cellStyle name="Comma 13 4 2 2 2 2 2 3 2" xfId="25362" xr:uid="{74487D1C-56E0-4B01-814A-7C8A43AE17F3}"/>
    <cellStyle name="Comma 13 4 2 2 2 2 2 4" xfId="18264" xr:uid="{B9F570BD-13E3-426A-85BF-455D866A3CEB}"/>
    <cellStyle name="Comma 13 4 2 2 2 2 3" xfId="7864" xr:uid="{8394D9B7-0680-41F7-92EA-D2C45ABC624D}"/>
    <cellStyle name="Comma 13 4 2 2 2 2 3 2" xfId="20128" xr:uid="{98A36640-32A5-4685-9A7F-909C789EF783}"/>
    <cellStyle name="Comma 13 4 2 2 2 2 4" xfId="11360" xr:uid="{DEEC2596-B22D-478F-95D6-20B9201EB3EF}"/>
    <cellStyle name="Comma 13 4 2 2 2 2 4 2" xfId="23602" xr:uid="{447389F1-2F86-4C67-B6BB-7464C571B664}"/>
    <cellStyle name="Comma 13 4 2 2 2 2 5" xfId="16504" xr:uid="{7D6EDFA2-98B8-42F5-8D4C-3D80B4630DCF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3" xfId="12274" xr:uid="{B329EC50-3004-4AC8-BDF5-FF1F168D7C3A}"/>
    <cellStyle name="Comma 13 4 2 2 2 3 3 2" xfId="24516" xr:uid="{5953BF6F-EB8E-4551-903C-43BD16F0B326}"/>
    <cellStyle name="Comma 13 4 2 2 2 3 4" xfId="17418" xr:uid="{7751F426-E05C-46AB-9EBF-17D83599BE6F}"/>
    <cellStyle name="Comma 13 4 2 2 2 4" xfId="7018" xr:uid="{E8E2194B-8069-4E97-A3BF-3C2F3DE6C49E}"/>
    <cellStyle name="Comma 13 4 2 2 2 4 2" xfId="19282" xr:uid="{60D3DA8C-51DE-441D-9969-FCDFBCE75072}"/>
    <cellStyle name="Comma 13 4 2 2 2 5" xfId="10514" xr:uid="{34068E9D-ED3F-43D4-862E-1D33A6F118E3}"/>
    <cellStyle name="Comma 13 4 2 2 2 5 2" xfId="22756" xr:uid="{46FE4A62-6A1C-4BBC-AB27-6ADB79874C72}"/>
    <cellStyle name="Comma 13 4 2 2 2 6" xfId="15658" xr:uid="{EB07462B-4E51-46BC-B27D-368164F607F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3" xfId="12697" xr:uid="{B6EBEC8E-21F6-4231-9C6E-3AB2D2FC199C}"/>
    <cellStyle name="Comma 13 4 2 2 3 2 3 2" xfId="24939" xr:uid="{E074404A-4A02-4B83-B610-45F2E4665F29}"/>
    <cellStyle name="Comma 13 4 2 2 3 2 4" xfId="17841" xr:uid="{5CA08D0A-CF6A-4C4D-BFCF-69903CE3F1BE}"/>
    <cellStyle name="Comma 13 4 2 2 3 3" xfId="7441" xr:uid="{7D7CBE10-D8F8-410E-BF27-B2FD855FE65C}"/>
    <cellStyle name="Comma 13 4 2 2 3 3 2" xfId="19705" xr:uid="{5C731913-5450-4768-9235-F17AFC3D6229}"/>
    <cellStyle name="Comma 13 4 2 2 3 4" xfId="10937" xr:uid="{582DD472-CEB7-4645-B8EA-B2A0F432000F}"/>
    <cellStyle name="Comma 13 4 2 2 3 4 2" xfId="23179" xr:uid="{E983139D-9A70-4934-A069-EF90DADA0034}"/>
    <cellStyle name="Comma 13 4 2 2 3 5" xfId="16081" xr:uid="{2843EEDD-42E8-4E51-AD0E-123163E55549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3" xfId="11851" xr:uid="{9AB41C0B-072B-484A-BB17-B1DF2FA9EED6}"/>
    <cellStyle name="Comma 13 4 2 2 4 3 2" xfId="24093" xr:uid="{D9311157-79A2-4981-97BF-597B6625A89E}"/>
    <cellStyle name="Comma 13 4 2 2 4 4" xfId="16995" xr:uid="{E74EEF67-9F48-490F-874A-4D74E58EB322}"/>
    <cellStyle name="Comma 13 4 2 2 5" xfId="6595" xr:uid="{A2E17BD4-8C73-4823-B9D4-4D7C3EB5ACEB}"/>
    <cellStyle name="Comma 13 4 2 2 5 2" xfId="18859" xr:uid="{058A8F7F-26FB-4C47-93DD-F9ACE39D3A6E}"/>
    <cellStyle name="Comma 13 4 2 2 6" xfId="10091" xr:uid="{024F6619-256E-4B75-AABD-20CE74C41740}"/>
    <cellStyle name="Comma 13 4 2 2 6 2" xfId="22333" xr:uid="{73654C38-EE20-471F-AF93-3135E78A2878}"/>
    <cellStyle name="Comma 13 4 2 2 7" xfId="15235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3" xfId="12911" xr:uid="{6E27CA91-000F-47B7-A116-CB3A681DFBF7}"/>
    <cellStyle name="Comma 13 4 2 3 2 2 3 2" xfId="25153" xr:uid="{A5AA3A3B-DA4B-4B8F-8B96-80BC1DF5656B}"/>
    <cellStyle name="Comma 13 4 2 3 2 2 4" xfId="18055" xr:uid="{186F7174-1B69-474D-9ABC-4CDF4C2FBFD0}"/>
    <cellStyle name="Comma 13 4 2 3 2 3" xfId="7655" xr:uid="{9646D2CD-61FE-411A-A81A-C47DEBFC13D4}"/>
    <cellStyle name="Comma 13 4 2 3 2 3 2" xfId="19919" xr:uid="{0E24C9CF-A115-4563-A65F-C0A1646BD85C}"/>
    <cellStyle name="Comma 13 4 2 3 2 4" xfId="11151" xr:uid="{6895F220-C57D-4A94-B7F6-5C66BA1170B2}"/>
    <cellStyle name="Comma 13 4 2 3 2 4 2" xfId="23393" xr:uid="{D04B792A-D967-4163-814F-BE99072296D2}"/>
    <cellStyle name="Comma 13 4 2 3 2 5" xfId="16295" xr:uid="{9A9AE681-4D1F-4FFE-ACB3-5437B4DEBEC8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3" xfId="12065" xr:uid="{6CA7F99A-C892-47BE-B061-627A0CC88729}"/>
    <cellStyle name="Comma 13 4 2 3 3 3 2" xfId="24307" xr:uid="{5514D71E-703E-4C91-A42D-F919A899B579}"/>
    <cellStyle name="Comma 13 4 2 3 3 4" xfId="17209" xr:uid="{D3938C09-B128-42FA-B19A-A4415C2A6BB8}"/>
    <cellStyle name="Comma 13 4 2 3 4" xfId="6809" xr:uid="{80EF2B41-8F5A-45EB-804B-6A660297E1B7}"/>
    <cellStyle name="Comma 13 4 2 3 4 2" xfId="19073" xr:uid="{9102BCF3-EEE8-4AAD-8151-6CCB38B0ED2B}"/>
    <cellStyle name="Comma 13 4 2 3 5" xfId="10305" xr:uid="{C54920A9-9E51-4C44-90C9-6CE9F0DEB9C4}"/>
    <cellStyle name="Comma 13 4 2 3 5 2" xfId="22547" xr:uid="{65D72B76-14B6-4CA5-9FBA-FFD9455868DD}"/>
    <cellStyle name="Comma 13 4 2 3 6" xfId="15449" xr:uid="{6FA52DFF-CE53-4B20-BE4C-81AD347ED137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3" xfId="12488" xr:uid="{20566A8A-ABB0-43A2-B83A-F738E8DD8166}"/>
    <cellStyle name="Comma 13 4 2 4 2 3 2" xfId="24730" xr:uid="{D4519C61-3521-466D-A624-A825977F0594}"/>
    <cellStyle name="Comma 13 4 2 4 2 4" xfId="17632" xr:uid="{98FC3D4D-7483-4B48-9B3F-74A31D5C856F}"/>
    <cellStyle name="Comma 13 4 2 4 3" xfId="7232" xr:uid="{93372409-3AA7-4CBA-A526-8D64F673635C}"/>
    <cellStyle name="Comma 13 4 2 4 3 2" xfId="19496" xr:uid="{F209BABC-C664-4B40-BE64-805D114DE8E2}"/>
    <cellStyle name="Comma 13 4 2 4 4" xfId="10728" xr:uid="{81688C59-E29B-4F79-B20B-DF136512479E}"/>
    <cellStyle name="Comma 13 4 2 4 4 2" xfId="22970" xr:uid="{AD436337-E599-485E-A181-82E353D03631}"/>
    <cellStyle name="Comma 13 4 2 4 5" xfId="15872" xr:uid="{C339341B-AFDC-44D1-8E1B-D5CEDE2CFED6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3" xfId="11642" xr:uid="{1097763B-19ED-480D-84C2-5BEA106700E2}"/>
    <cellStyle name="Comma 13 4 2 5 3 2" xfId="23884" xr:uid="{7F0A8D4E-3BB9-430C-8605-7BC7496126EE}"/>
    <cellStyle name="Comma 13 4 2 5 4" xfId="16786" xr:uid="{C113AF72-C8E0-45E1-9E1B-5330BAE03A0A}"/>
    <cellStyle name="Comma 13 4 2 6" xfId="6386" xr:uid="{5016AA98-92DD-49A6-9687-2B78D123E4FE}"/>
    <cellStyle name="Comma 13 4 2 6 2" xfId="18650" xr:uid="{4A8F5932-4F97-4F64-8891-BC853E071D5C}"/>
    <cellStyle name="Comma 13 4 2 7" xfId="9882" xr:uid="{3004ACF6-CA8F-412C-8EA2-6CA9CDC2B5B4}"/>
    <cellStyle name="Comma 13 4 2 7 2" xfId="22124" xr:uid="{17B6A76B-BC40-41EB-A0DA-5533248671D6}"/>
    <cellStyle name="Comma 13 4 2 8" xfId="14336" xr:uid="{23529320-1371-434A-BF30-BDF6E4E805D8}"/>
    <cellStyle name="Comma 13 4 2 9" xfId="15026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3" xfId="13084" xr:uid="{4218AF96-A0A6-4E2F-8658-3F52628370A2}"/>
    <cellStyle name="Comma 13 4 3 2 2 2 3 2" xfId="25326" xr:uid="{EFD1CC92-330A-4C59-8A95-09DEE6AA0B9D}"/>
    <cellStyle name="Comma 13 4 3 2 2 2 4" xfId="18228" xr:uid="{0BB5B561-4248-49F2-999A-B8F9FF47E48C}"/>
    <cellStyle name="Comma 13 4 3 2 2 3" xfId="7828" xr:uid="{FB67D04D-DA06-4713-8AA4-F792D3619DF9}"/>
    <cellStyle name="Comma 13 4 3 2 2 3 2" xfId="20092" xr:uid="{429F9B16-389A-474E-9BCE-058A26DD90C9}"/>
    <cellStyle name="Comma 13 4 3 2 2 4" xfId="11324" xr:uid="{504E5A1E-0832-45CB-84C4-564880077DA9}"/>
    <cellStyle name="Comma 13 4 3 2 2 4 2" xfId="23566" xr:uid="{92701E71-D7CC-4430-865D-2808F3F131CA}"/>
    <cellStyle name="Comma 13 4 3 2 2 5" xfId="16468" xr:uid="{B1EB66D4-4E05-4ACD-9CBC-98CE7FC48B80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3" xfId="12238" xr:uid="{A09AB0D3-877B-44AA-9776-762D9419BCAC}"/>
    <cellStyle name="Comma 13 4 3 2 3 3 2" xfId="24480" xr:uid="{5986D769-8F9E-4D78-B609-EB904E09548B}"/>
    <cellStyle name="Comma 13 4 3 2 3 4" xfId="17382" xr:uid="{A887E3CD-06A3-4778-946F-41305064E13A}"/>
    <cellStyle name="Comma 13 4 3 2 4" xfId="6982" xr:uid="{12FA761F-F8AE-464D-B7C6-C6B2D581376E}"/>
    <cellStyle name="Comma 13 4 3 2 4 2" xfId="19246" xr:uid="{054CC851-7C76-490E-86F8-0F5081B9BED2}"/>
    <cellStyle name="Comma 13 4 3 2 5" xfId="10478" xr:uid="{4176AFCF-6A62-44DE-B9C3-1E389A3AC729}"/>
    <cellStyle name="Comma 13 4 3 2 5 2" xfId="22720" xr:uid="{47EE39D5-AD76-4645-9827-13C9670D7626}"/>
    <cellStyle name="Comma 13 4 3 2 6" xfId="15622" xr:uid="{F90BEC25-387B-4F29-B994-B06DAFA2064B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3" xfId="12661" xr:uid="{51ADBAF2-D980-49B5-93C4-B627FB514C38}"/>
    <cellStyle name="Comma 13 4 3 3 2 3 2" xfId="24903" xr:uid="{869B433B-76A5-40FB-9F0B-40C498EE5779}"/>
    <cellStyle name="Comma 13 4 3 3 2 4" xfId="17805" xr:uid="{B319B644-7053-410C-BC45-89009E17AA0C}"/>
    <cellStyle name="Comma 13 4 3 3 3" xfId="7405" xr:uid="{6C96348A-90E2-48D9-83D2-8B96E6745C1B}"/>
    <cellStyle name="Comma 13 4 3 3 3 2" xfId="19669" xr:uid="{9A91EBBA-6525-4757-B036-B85E2E68E1DA}"/>
    <cellStyle name="Comma 13 4 3 3 4" xfId="10901" xr:uid="{D1BF8E77-9BAC-44FD-96B5-9A94C51ED6A1}"/>
    <cellStyle name="Comma 13 4 3 3 4 2" xfId="23143" xr:uid="{CFFEA5D4-A2E6-4F88-AD45-33A91B37AC03}"/>
    <cellStyle name="Comma 13 4 3 3 5" xfId="16045" xr:uid="{682F46E3-0AAF-4C35-B545-22651E487005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3" xfId="11815" xr:uid="{F96633A1-8D36-4BD3-9573-08FC4F551D6C}"/>
    <cellStyle name="Comma 13 4 3 4 3 2" xfId="24057" xr:uid="{BE03FD0D-2F85-4C1F-A9A9-3F80DE99EE95}"/>
    <cellStyle name="Comma 13 4 3 4 4" xfId="16959" xr:uid="{D4473B57-CEDD-4C67-8D60-4AE3B67D14CB}"/>
    <cellStyle name="Comma 13 4 3 5" xfId="6559" xr:uid="{31D11E8D-477E-4AEF-8D85-63C797DB5BB3}"/>
    <cellStyle name="Comma 13 4 3 5 2" xfId="18823" xr:uid="{62D5CB53-EAD8-41DA-B6FB-076104F88AB1}"/>
    <cellStyle name="Comma 13 4 3 6" xfId="10055" xr:uid="{11C22F2B-8336-4FB5-92A2-4943820B6FE0}"/>
    <cellStyle name="Comma 13 4 3 6 2" xfId="22297" xr:uid="{EB0D97DD-DD53-4AA1-AFBC-AAC27C39F97B}"/>
    <cellStyle name="Comma 13 4 3 7" xfId="15199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3" xfId="12875" xr:uid="{4725BD9D-CE5B-42DC-8673-C18D7F183808}"/>
    <cellStyle name="Comma 13 4 4 2 2 3 2" xfId="25117" xr:uid="{2AA6FA3B-9AB2-466D-90FE-8D5340184A40}"/>
    <cellStyle name="Comma 13 4 4 2 2 4" xfId="18019" xr:uid="{AA15FB61-EF1F-4D68-8BD6-D20FE0143E57}"/>
    <cellStyle name="Comma 13 4 4 2 3" xfId="7619" xr:uid="{25C243D4-AB83-4B5F-B2D9-D3D71B005C64}"/>
    <cellStyle name="Comma 13 4 4 2 3 2" xfId="19883" xr:uid="{567A77F6-ADA7-4D37-B6EE-CCDC0E6E97F1}"/>
    <cellStyle name="Comma 13 4 4 2 4" xfId="11115" xr:uid="{C7D086D5-FBA7-49B9-818B-CCEBE3707686}"/>
    <cellStyle name="Comma 13 4 4 2 4 2" xfId="23357" xr:uid="{C4C76C12-2BF2-4478-9381-02409BD0D89A}"/>
    <cellStyle name="Comma 13 4 4 2 5" xfId="16259" xr:uid="{C8E663FB-29E2-40A1-8427-8EC0074AC531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3" xfId="12029" xr:uid="{88582F46-0129-4385-8BF8-7069B9919EE3}"/>
    <cellStyle name="Comma 13 4 4 3 3 2" xfId="24271" xr:uid="{8DFE1687-9A13-4957-8468-5443C21B8C51}"/>
    <cellStyle name="Comma 13 4 4 3 4" xfId="17173" xr:uid="{98750DCC-A0A4-4F81-AC72-6A176E1CA083}"/>
    <cellStyle name="Comma 13 4 4 4" xfId="6773" xr:uid="{E6A09C74-B03C-42A7-B70B-91DADE7118A1}"/>
    <cellStyle name="Comma 13 4 4 4 2" xfId="19037" xr:uid="{97E8BC8E-FEE4-4B3B-839F-505BB4CD9A0F}"/>
    <cellStyle name="Comma 13 4 4 5" xfId="10269" xr:uid="{80406F33-4551-4B2F-9828-28DBA4317B69}"/>
    <cellStyle name="Comma 13 4 4 5 2" xfId="22511" xr:uid="{62AFF7B2-CB7A-4FD2-A2E5-21592944ABFD}"/>
    <cellStyle name="Comma 13 4 4 6" xfId="15413" xr:uid="{2CCB1DB6-CCB4-4A67-A6E6-440C924D5C6D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3" xfId="12452" xr:uid="{9AAF5F11-AF98-4C21-ABBA-B47ADA6C150D}"/>
    <cellStyle name="Comma 13 4 5 2 3 2" xfId="24694" xr:uid="{44EB7726-3BA4-4CE1-8E62-58BB7CAC5A99}"/>
    <cellStyle name="Comma 13 4 5 2 4" xfId="17596" xr:uid="{583E2936-4AB8-4C1B-9606-0BF1FDE3E647}"/>
    <cellStyle name="Comma 13 4 5 3" xfId="7196" xr:uid="{1387AABF-AFEF-4CA6-A93B-AF7E2E8D1BB1}"/>
    <cellStyle name="Comma 13 4 5 3 2" xfId="19460" xr:uid="{2B26DAF8-2B82-4CF4-927A-05675AC3B9FC}"/>
    <cellStyle name="Comma 13 4 5 4" xfId="10692" xr:uid="{B66F5F22-8121-4FD0-BC1E-2FA2A019DB15}"/>
    <cellStyle name="Comma 13 4 5 4 2" xfId="22934" xr:uid="{B0797DEB-D531-4F5A-9FE9-F6DFFFD4C702}"/>
    <cellStyle name="Comma 13 4 5 5" xfId="15836" xr:uid="{3D274364-73F9-4EA5-B9C2-39E589265B93}"/>
    <cellStyle name="Comma 13 4 6" xfId="4212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3" xfId="11606" xr:uid="{35B2DF50-56CF-4CD5-9081-89D91CDA1DC4}"/>
    <cellStyle name="Comma 13 4 7 3 2" xfId="23848" xr:uid="{35FE0532-499E-4E1C-AA87-BC6453325919}"/>
    <cellStyle name="Comma 13 4 7 4" xfId="16750" xr:uid="{D5850CC5-EAF9-4F0F-BA4F-214CF827B40C}"/>
    <cellStyle name="Comma 13 4 8" xfId="6349" xr:uid="{EB5BE68C-CA72-48BC-9DA2-2DCC01B2D6B6}"/>
    <cellStyle name="Comma 13 4 8 2" xfId="18614" xr:uid="{FE57A891-4D51-4290-85B3-C43961D33B8B}"/>
    <cellStyle name="Comma 13 4 9" xfId="9846" xr:uid="{D9DE174F-42C6-46F8-9588-F23DF7D245E5}"/>
    <cellStyle name="Comma 13 4 9 2" xfId="22088" xr:uid="{71254E48-B173-41A7-82D7-F91722821130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3" xfId="11478" xr:uid="{449061AC-9E3E-43C9-AB20-3E231C31ECB8}"/>
    <cellStyle name="Comma 13 5 3 2" xfId="23720" xr:uid="{B63CD397-4CE3-4D28-AF6C-3066BB9F2EBA}"/>
    <cellStyle name="Comma 13 5 4" xfId="13307" xr:uid="{DE50DAEE-DE0F-4E25-AD02-03B3BD565414}"/>
    <cellStyle name="Comma 13 5 5" xfId="16622" xr:uid="{F76E9251-103A-4642-9EF9-89520A0C5DE0}"/>
    <cellStyle name="Comma 13 5 6" xfId="25682" xr:uid="{EA089BD3-0C12-433E-B79A-9F3FC1A51F0D}"/>
    <cellStyle name="Comma 13 6" xfId="14335" xr:uid="{7D25CB75-011B-42E0-847D-B4375E7E0D32}"/>
    <cellStyle name="Comma 13 7" xfId="14539" xr:uid="{F932D829-060C-4F2F-BBD2-99AF06B8B264}"/>
    <cellStyle name="Comma 13 8" xfId="25678" xr:uid="{C8A16E5E-9022-46DA-A476-7B00EE08B647}"/>
    <cellStyle name="Comma 13 9" xfId="236" xr:uid="{BABEA0A9-A82D-49B8-877D-0E9029FAA2CA}"/>
    <cellStyle name="Comma 130" xfId="26708" xr:uid="{7AC186BE-D43D-4CD1-9A40-CCF271E4999D}"/>
    <cellStyle name="Comma 131" xfId="26710" xr:uid="{A2EBB78C-23C5-428D-B0C6-62F4EC4B79D9}"/>
    <cellStyle name="Comma 132" xfId="26712" xr:uid="{30C7E276-1D1C-4DC0-BA91-5A77BA8F8FC7}"/>
    <cellStyle name="Comma 14" xfId="63" xr:uid="{2C383DF3-F230-4B03-A4E0-E1E130575B6C}"/>
    <cellStyle name="Comma 14 2" xfId="64" xr:uid="{5221C81B-FDE0-4455-9D2E-991BFF18E673}"/>
    <cellStyle name="Comma 14 2 2" xfId="2223" xr:uid="{68F78C21-E2AD-467E-82F9-CD081096495F}"/>
    <cellStyle name="Comma 14 2 3" xfId="14546" xr:uid="{F4E23D38-3ADE-4A01-B5CC-21EB52B45BF9}"/>
    <cellStyle name="Comma 14 2 4" xfId="13308" xr:uid="{F039A6A0-CE91-4843-A8F4-EF6E171FAB71}"/>
    <cellStyle name="Comma 14 2 5" xfId="1784" xr:uid="{7E902C9F-E020-4B18-AFB2-72DBF9F0FA21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6" xfId="13311" xr:uid="{0A1CEEF8-43C3-4F92-8190-67C59F359104}"/>
    <cellStyle name="Comma 14 7" xfId="14337" xr:uid="{8A6BBD73-D1BB-4979-9DE9-A57F657BBBE6}"/>
    <cellStyle name="Comma 14 8" xfId="14545" xr:uid="{4CD77647-58A9-4A2E-8071-1854C12C30F9}"/>
    <cellStyle name="Comma 14 9" xfId="416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4" xfId="14339" xr:uid="{4E4C4C8E-C252-41DA-9D10-FBC010C92042}"/>
    <cellStyle name="Comma 15 2 4 2" xfId="26732" xr:uid="{4B7B1453-47C3-4520-A563-910F96DAD465}"/>
    <cellStyle name="Comma 15 2 5" xfId="25684" xr:uid="{69816D57-9041-4B32-8656-A7BCD445EC75}"/>
    <cellStyle name="Comma 15 2 6" xfId="418" xr:uid="{366A9AA1-DFF6-435D-8051-CA11EE074474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3" xfId="26037" xr:uid="{5758F625-C36D-4F29-AFBD-DDDA3867011E}"/>
    <cellStyle name="Comma 15 4" xfId="4215" xr:uid="{46E62526-F1E7-42C3-821C-F7407B5CDC9E}"/>
    <cellStyle name="Comma 15 4 2" xfId="14338" xr:uid="{E9836E14-6F35-46B8-9CDD-703E3A3BA3F4}"/>
    <cellStyle name="Comma 15 5" xfId="26038" xr:uid="{5706BDC5-612C-4781-AC99-286E3805DF3F}"/>
    <cellStyle name="Comma 15 6" xfId="417" xr:uid="{C10EF1EB-79E8-47D8-B68E-5020171755BB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5" xfId="13312" xr:uid="{92666E87-5CBA-4C1A-ADDE-BF28128C7F11}"/>
    <cellStyle name="Comma 16 6" xfId="419" xr:uid="{462557C3-B3B0-418A-8DB0-B1CC36FEF2A0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3" xfId="13315" xr:uid="{49281DEB-3748-4B0F-85B1-34383A50DDAB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3" xfId="25686" xr:uid="{E9E21C9A-7AA5-4626-A2FF-C2FBE034448A}"/>
    <cellStyle name="Comma 17 5" xfId="13314" xr:uid="{3CDDD7CD-F733-462D-B831-6550CCF5742D}"/>
    <cellStyle name="Comma 17 6" xfId="26039" xr:uid="{E4DF9EEC-4D03-4853-911B-59A47A982EDF}"/>
    <cellStyle name="Comma 17 7" xfId="420" xr:uid="{19A7A1C3-305D-4BF9-BF3C-AE0FC3DA8281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5" xfId="1790" xr:uid="{4C75E0CE-4822-4EB8-8FF4-CD241F1F48B5}"/>
    <cellStyle name="Comma 18 3" xfId="2402" xr:uid="{2BD7E0C7-FB75-49E8-84B4-218B0B005A9B}"/>
    <cellStyle name="Comma 18 3 2" xfId="14557" xr:uid="{A267F9F0-6CB4-4F81-B6A1-C22E3460E376}"/>
    <cellStyle name="Comma 18 4" xfId="13316" xr:uid="{BDDF1292-38AD-436C-B748-6DF858F84B95}"/>
    <cellStyle name="Comma 18 5" xfId="26305" xr:uid="{21889526-65AF-4F33-89DD-407F516B294D}"/>
    <cellStyle name="Comma 18 6" xfId="421" xr:uid="{07354E60-10FF-4818-8A7E-C6AFB1BEC65E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3" xfId="13319" xr:uid="{C6422539-5B70-4116-9EB6-962E767FE6CF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3" xfId="26722" xr:uid="{5D05711F-271E-4513-89C1-9F31DC50EEA0}"/>
    <cellStyle name="Comma 19 5" xfId="13318" xr:uid="{24890288-5095-4E98-A220-64B7B89AB4D0}"/>
    <cellStyle name="Comma 19 6" xfId="422" xr:uid="{E755E02D-4C21-4DD9-8A53-EE048861E2E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3" xfId="25687" xr:uid="{51FC9B40-5209-423F-B86B-9BF61B17A52F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0" xfId="14561" xr:uid="{C22AACD8-E189-43AA-8E8F-C5A01C4EE3CE}"/>
    <cellStyle name="Comma 2 2 21" xfId="26461" xr:uid="{CFC465F6-09CD-4F61-9E91-3502A8BE0E89}"/>
    <cellStyle name="Comma 2 2 22" xfId="171" xr:uid="{D0B4BC5C-81ED-4A72-AFD7-75CAE29111E7}"/>
    <cellStyle name="Comma 2 2 23" xfId="73" xr:uid="{420AACBD-899D-4F7F-BE2F-A8EEA621CFEA}"/>
    <cellStyle name="Comma 2 2 24" xfId="26697" xr:uid="{E9EBADFF-3829-49ED-A7D3-848F622E67CD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3" xfId="26727" xr:uid="{A6474BD8-BDCA-4A5A-8074-915E00E5B4E2}"/>
    <cellStyle name="Comma 2 28" xfId="13355" xr:uid="{FD8AB47D-FCCF-46C8-9FEF-0B7F90737FE8}"/>
    <cellStyle name="Comma 2 29" xfId="13356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4" xfId="14565" xr:uid="{AE735CE5-28E9-4BF3-81AF-691A4CDE95FB}"/>
    <cellStyle name="Comma 2 3 20" xfId="14563" xr:uid="{CE0572C2-0FF9-403C-B17D-42D9C0E1C35F}"/>
    <cellStyle name="Comma 2 3 21" xfId="13357" xr:uid="{C7E81E83-4BB1-423A-84B0-636654A9D60D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1" xfId="26319" xr:uid="{93EAD1D9-60E2-4E1D-8E7E-285EC8ED83C9}"/>
    <cellStyle name="Comma 2 31 2" xfId="26746" xr:uid="{73C1A2F9-7A49-4197-BD7D-3C6578EF23F0}"/>
    <cellStyle name="Comma 2 32" xfId="164" xr:uid="{D4524A91-7CA8-4A5F-A6B3-0BCE533056B3}"/>
    <cellStyle name="Comma 2 33" xfId="72" xr:uid="{E141B24D-331B-4786-B60D-FC3289BDC0A1}"/>
    <cellStyle name="Comma 2 34" xfId="26696" xr:uid="{D781F548-0459-4CEB-8CD2-24DDA276A0B9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3" xfId="2488" xr:uid="{48615D13-A89E-42C5-93DC-F8BFFD8FCB37}"/>
    <cellStyle name="Comma 2 4 3 2" xfId="14343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6" xfId="26462" xr:uid="{2E05A5A7-55C5-4EFF-B73B-1DA02FBA14A5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3" xfId="4222" xr:uid="{388C9705-895E-4D7E-9A3A-8C1085FF059D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3" xfId="13379" xr:uid="{4799C39C-6E3A-4C8F-8C99-4C19FE5A11EF}"/>
    <cellStyle name="Comma 2 7 3" xfId="4223" xr:uid="{D109D999-E872-4208-A169-5BE228F9059F}"/>
    <cellStyle name="Comma 2 7 3 2" xfId="25690" xr:uid="{3A73706B-68BE-45DA-9011-7EE4CB8999AA}"/>
    <cellStyle name="Comma 2 7 4" xfId="14570" xr:uid="{8814A259-71FB-4691-B3B2-E6C379B3E38F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3" xfId="13380" xr:uid="{ED1AA6FA-1593-4277-8845-BF949FF31872}"/>
    <cellStyle name="Comma 2 8 3" xfId="14572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2" xfId="488" xr:uid="{0BEC454B-E2A3-4B04-B868-A3EA9B2CADAB}"/>
    <cellStyle name="Comma 20 2 2" xfId="13392" xr:uid="{4A4B1E31-346D-45E6-BB0C-6F29013B7D03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3" xfId="26043" xr:uid="{FA33D1C4-2824-4CE0-B714-9457057366FA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3" xfId="14577" xr:uid="{1843AF15-3C8D-49D5-A470-033009179752}"/>
    <cellStyle name="Comma 22 3 2" xfId="25691" xr:uid="{F1A6C6E4-2AC8-4E6C-9FAE-49394334CDF6}"/>
    <cellStyle name="Comma 22 4" xfId="13402" xr:uid="{1EAFBC36-2AD6-4E0A-9770-561590044C82}"/>
    <cellStyle name="Comma 22 4 2" xfId="25692" xr:uid="{80AACE32-1334-4360-94EC-57D96F2BAC24}"/>
    <cellStyle name="Comma 23" xfId="220" xr:uid="{EE38D3C7-56B8-453F-A910-4B49535132E5}"/>
    <cellStyle name="Comma 23 2" xfId="496" xr:uid="{074BF037-F01D-445E-BEAC-FBBAA3062835}"/>
    <cellStyle name="Comma 23 3" xfId="497" xr:uid="{0405AAA9-67FF-42B4-A315-E28DBC513E14}"/>
    <cellStyle name="Comma 23 4" xfId="498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6" xfId="13403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4" xfId="25694" xr:uid="{A9E373C1-9997-4271-84A4-0DD38ECBB748}"/>
    <cellStyle name="Comma 24 3" xfId="4225" xr:uid="{42271BF2-5E68-4692-84D8-8D0D579AC125}"/>
    <cellStyle name="Comma 24 3 2" xfId="14580" xr:uid="{F7C9BCCF-7CE7-47D5-B891-3874E308D940}"/>
    <cellStyle name="Comma 24 3 3" xfId="25695" xr:uid="{F529C607-06C7-4D61-AA03-EDE3BA7EBAAC}"/>
    <cellStyle name="Comma 24 4" xfId="13405" xr:uid="{AFDEAC7D-D9E2-44B5-AFC2-03694BF002E4}"/>
    <cellStyle name="Comma 24 5" xfId="25693" xr:uid="{0AFD2B79-7C9D-4CE7-85AB-38FEA688D403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4" xfId="25697" xr:uid="{93EC44E2-820B-4B23-B4AD-40084047CB76}"/>
    <cellStyle name="Comma 25 3" xfId="14345" xr:uid="{EFEECF86-165E-44C5-9DE6-8601707C67DD}"/>
    <cellStyle name="Comma 25 3 2" xfId="25482" xr:uid="{80ECEFEA-54F7-4D08-A18D-868F9633D7A5}"/>
    <cellStyle name="Comma 25 3 3" xfId="25698" xr:uid="{F9B95AB5-12C8-46B0-93D7-4790BDD04A6C}"/>
    <cellStyle name="Comma 25 4" xfId="14582" xr:uid="{6340B1C2-D701-4FC3-9D55-117856B24A18}"/>
    <cellStyle name="Comma 25 5" xfId="13407" xr:uid="{45DA1B2E-397F-4125-8579-E00D758C11D9}"/>
    <cellStyle name="Comma 25 6" xfId="25696" xr:uid="{E124EDC8-39F5-40C4-85DD-8D116DFF391F}"/>
    <cellStyle name="Comma 26" xfId="1805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3" xfId="11480" xr:uid="{94A6CF96-B908-477F-8102-170737C7D53B}"/>
    <cellStyle name="Comma 26 3 3 2" xfId="23722" xr:uid="{927319B7-4EB5-47EE-BB0B-D069E5702184}"/>
    <cellStyle name="Comma 26 3 4" xfId="14346" xr:uid="{C0DB799D-03D5-4D7A-A09D-E9C0F8921F7A}"/>
    <cellStyle name="Comma 26 3 4 2" xfId="25483" xr:uid="{B639F2CB-D565-407B-B723-35D6F8321B81}"/>
    <cellStyle name="Comma 26 3 5" xfId="16624" xr:uid="{08774560-4F8D-4BCD-BD36-CE48CC542EAA}"/>
    <cellStyle name="Comma 26 3 6" xfId="25700" xr:uid="{589C6478-E8EA-442E-891F-7528E1C28A81}"/>
    <cellStyle name="Comma 26 4" xfId="14584" xr:uid="{BFDF5A2B-8C99-4D31-82B8-03A44FA9CABB}"/>
    <cellStyle name="Comma 26 5" xfId="25699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6733" xr:uid="{CE45FA40-B6AD-4A96-B229-CF74E556BD3A}"/>
    <cellStyle name="Comma 27 6" xfId="13409" xr:uid="{5E7B087A-7325-49BB-A15D-D52960644823}"/>
    <cellStyle name="Comma 27 7" xfId="25701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3" xfId="14586" xr:uid="{5D320203-7699-42AE-B2BB-0551EC982AF0}"/>
    <cellStyle name="Comma 28 4" xfId="13411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3" xfId="14588" xr:uid="{51B68F6C-B4DF-4C7A-82F0-1CB36CD4C6FD}"/>
    <cellStyle name="Comma 3 18 4" xfId="13421" xr:uid="{98529A49-3A41-4F79-9745-93D6B68B5F35}"/>
    <cellStyle name="Comma 3 19" xfId="4229" xr:uid="{449CC28F-80FA-4E83-AA02-92B594BF5108}"/>
    <cellStyle name="Comma 3 19 2" xfId="14350" xr:uid="{B25EC3F7-9B07-45A6-8EF5-54D42708DD23}"/>
    <cellStyle name="Comma 3 19 3" xfId="13422" xr:uid="{71D21931-8804-41EF-8EFF-E1AE5F6306B9}"/>
    <cellStyle name="Comma 3 2" xfId="75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4" xfId="13423" xr:uid="{CD71EF08-2E0E-46EC-ACA8-C307C7C55A62}"/>
    <cellStyle name="Comma 3 2 3" xfId="2217" xr:uid="{FDE79A9F-5744-4117-B288-F6CFD7FDF43F}"/>
    <cellStyle name="Comma 3 2 3 2" xfId="14590" xr:uid="{8374AC9C-E6A0-4281-A8AD-A85CE0C726CB}"/>
    <cellStyle name="Comma 3 2 3 3" xfId="13424" xr:uid="{236D309D-8C6B-4BA4-8457-E824D2E6AD0D}"/>
    <cellStyle name="Comma 3 2 4" xfId="2150" xr:uid="{FA24006E-59F6-4486-8420-F677232CF1E3}"/>
    <cellStyle name="Comma 3 2 4 2" xfId="14591" xr:uid="{C5ED1FD2-C0DE-4425-B045-1A9155F7629D}"/>
    <cellStyle name="Comma 3 2 4 3" xfId="13425" xr:uid="{C996E40A-B1B5-4354-AD53-93119B0DC29F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6" xfId="13427" xr:uid="{27D10918-04DE-4BA4-B00A-407377921D59}"/>
    <cellStyle name="Comma 3 2 7" xfId="13428" xr:uid="{883CBCFF-4941-400B-9197-2832A99110F4}"/>
    <cellStyle name="Comma 3 2 8" xfId="14351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1" xfId="13430" xr:uid="{EF4FCD1F-6732-4648-A7E7-19B004600D70}"/>
    <cellStyle name="Comma 3 22" xfId="13431" xr:uid="{48000C4A-3FB8-49B0-932B-513A68187EB5}"/>
    <cellStyle name="Comma 3 23" xfId="13432" xr:uid="{6584A66B-F1B2-4397-91CE-3975EE816F81}"/>
    <cellStyle name="Comma 3 24" xfId="13433" xr:uid="{8000C8D9-9DCC-4B11-8994-5F88C0D07441}"/>
    <cellStyle name="Comma 3 25" xfId="26463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8" xfId="14352" xr:uid="{A3D396DF-67BE-4E7D-8A3B-0258B83800FF}"/>
    <cellStyle name="Comma 3 3 9" xfId="510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3" xfId="13440" xr:uid="{F7E73893-5C8C-4268-96E6-3753AB4BB5A7}"/>
    <cellStyle name="Comma 3 4 3" xfId="4231" xr:uid="{600BAA36-07A1-42D5-B135-22CF1B32EC38}"/>
    <cellStyle name="Comma 3 4 3 2" xfId="25707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8" xfId="13444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3" xfId="14353" xr:uid="{ABA3C732-8F2D-4607-8B76-D7D5F392B10C}"/>
    <cellStyle name="Comma 32 3 2" xfId="25711" xr:uid="{3BDC1609-15AF-44F5-8FFE-375C55901095}"/>
    <cellStyle name="Comma 32 4" xfId="13459" xr:uid="{1F663074-F14E-4E47-8E79-4ACB9CF08C5F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3" xfId="14354" xr:uid="{B6F84FB8-20F4-4B78-B492-7D21780F9859}"/>
    <cellStyle name="Comma 34 3" xfId="2214" xr:uid="{B468705A-18A3-4CF8-B8EF-17EA00830EF3}"/>
    <cellStyle name="Comma 34 4" xfId="4232" xr:uid="{10C35983-6D97-4456-BB88-E6CCF5C50904}"/>
    <cellStyle name="Comma 34 4 2" xfId="25713" xr:uid="{87C9A0D1-25B1-440F-8BDC-CC44B098774C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3" xfId="14355" xr:uid="{799DE126-F18C-49B5-819D-86133075B929}"/>
    <cellStyle name="Comma 35 3" xfId="4233" xr:uid="{6F6BD545-6D9D-4C69-B18E-99C12B1DCE82}"/>
    <cellStyle name="Comma 35 3 2" xfId="25714" xr:uid="{943A5EBA-DB76-4F84-A36F-C88979E52A6A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3" xfId="2213" xr:uid="{149CC2C4-153D-4AAC-8FCC-9109CF297BC8}"/>
    <cellStyle name="Comma 36 4" xfId="4234" xr:uid="{E895CF5C-80F0-400A-9617-2BC7B04C0448}"/>
    <cellStyle name="Comma 36 4 2" xfId="25715" xr:uid="{B0AF28FA-CF95-4F74-9C49-2F450B0994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3" xfId="14357" xr:uid="{729C16F6-546D-4FE7-AC46-BDA9B209F27E}"/>
    <cellStyle name="Comma 37 3" xfId="4235" xr:uid="{C652FE9A-16C9-44B0-A114-ED7BEF57BB06}"/>
    <cellStyle name="Comma 37 3 2" xfId="25716" xr:uid="{45CE8A52-7A0E-4D4D-B2A6-4F80EA4077F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3" xfId="14358" xr:uid="{478FD3DA-3FD2-46FB-8C47-50B6218840E2}"/>
    <cellStyle name="Comma 38 3" xfId="4262" xr:uid="{3CE247A5-4CB2-4207-A7DC-E13AED1197B4}"/>
    <cellStyle name="Comma 38 3 2" xfId="25717" xr:uid="{6AA2E401-EDA2-4155-A4B8-7688349CAABB}"/>
    <cellStyle name="Comma 39" xfId="526" xr:uid="{CF5ACAF8-69B2-4609-9B9E-AE051E1F6767}"/>
    <cellStyle name="Comma 39 2" xfId="1819" xr:uid="{3BB22858-F4CF-4757-AA6C-DF5283AB2181}"/>
    <cellStyle name="Comma 39 3" xfId="2211" xr:uid="{7FAE5B89-8243-45BD-B8F9-E3A6371DF339}"/>
    <cellStyle name="Comma 39 4" xfId="25718" xr:uid="{FB6BEC70-B63D-42D2-BF20-74210E2FA300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1" xfId="13470" xr:uid="{02D5142B-C6EF-4A4A-8170-6C81E8551052}"/>
    <cellStyle name="Comma 4 19 12" xfId="14915" xr:uid="{0F297E2B-A50B-4A0E-B10C-2DE63A876E3E}"/>
    <cellStyle name="Comma 4 19 13" xfId="25721" xr:uid="{C2F1FFCD-C312-4FC2-92A1-1011071F6024}"/>
    <cellStyle name="Comma 4 19 2" xfId="2293" xr:uid="{1555B6F3-A741-4431-A1AC-88189AB77BEC}"/>
    <cellStyle name="Comma 4 19 2 10" xfId="14942" xr:uid="{5481DE7D-0B93-4BC4-88B9-BD61E2D9EC66}"/>
    <cellStyle name="Comma 4 19 2 11" xfId="25722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3" xfId="13164" xr:uid="{D3597B07-1972-4799-94F9-56CC109D2CD0}"/>
    <cellStyle name="Comma 4 19 2 2 2 2 2 2 3 2" xfId="25406" xr:uid="{5A3DF288-9323-4E3D-9A8D-E3280DFF311F}"/>
    <cellStyle name="Comma 4 19 2 2 2 2 2 2 4" xfId="18308" xr:uid="{33F0022E-1AFE-4F50-BBAA-0A60D3960B3A}"/>
    <cellStyle name="Comma 4 19 2 2 2 2 2 3" xfId="7908" xr:uid="{926D84E7-12A6-40A9-99FD-A05B9C9B61A7}"/>
    <cellStyle name="Comma 4 19 2 2 2 2 2 3 2" xfId="20172" xr:uid="{083533D7-CC22-4524-B4DC-513CCF0DC0F8}"/>
    <cellStyle name="Comma 4 19 2 2 2 2 2 4" xfId="11404" xr:uid="{455D411E-4C3A-460E-9BEE-19935FFEAFE4}"/>
    <cellStyle name="Comma 4 19 2 2 2 2 2 4 2" xfId="23646" xr:uid="{77C2F1BB-5E79-47A6-9900-5748F0514EAB}"/>
    <cellStyle name="Comma 4 19 2 2 2 2 2 5" xfId="16548" xr:uid="{16861B99-05A5-4C30-B57B-1B6D6B4F5610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3" xfId="12318" xr:uid="{3838BFEF-58B1-4A22-8597-B9B9E9D9DA30}"/>
    <cellStyle name="Comma 4 19 2 2 2 2 3 3 2" xfId="24560" xr:uid="{28756D06-CEE8-4921-9C4D-62DA8671EF6B}"/>
    <cellStyle name="Comma 4 19 2 2 2 2 3 4" xfId="17462" xr:uid="{BF5D5F74-2B6D-4240-8A7A-C61292123799}"/>
    <cellStyle name="Comma 4 19 2 2 2 2 4" xfId="7062" xr:uid="{C08F8D4B-ED7B-4BC0-B704-B448A2C5A2DA}"/>
    <cellStyle name="Comma 4 19 2 2 2 2 4 2" xfId="19326" xr:uid="{D067B4B2-CACB-405F-8081-49DDB68763A4}"/>
    <cellStyle name="Comma 4 19 2 2 2 2 5" xfId="10558" xr:uid="{C22B8098-06A8-43B0-8FC3-1CF7F70B981A}"/>
    <cellStyle name="Comma 4 19 2 2 2 2 5 2" xfId="22800" xr:uid="{5E024D4C-D077-476E-B409-8373C5A02849}"/>
    <cellStyle name="Comma 4 19 2 2 2 2 6" xfId="15702" xr:uid="{FECA6BBA-DD25-4DF7-83B5-E9EE13324888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3" xfId="12741" xr:uid="{D3F4314D-C557-46D0-8909-18C5DB378955}"/>
    <cellStyle name="Comma 4 19 2 2 2 3 2 3 2" xfId="24983" xr:uid="{9871B9F7-1180-47A0-B852-C78A3995678F}"/>
    <cellStyle name="Comma 4 19 2 2 2 3 2 4" xfId="17885" xr:uid="{AD33D179-0DC5-4A37-98CE-7E7A5B857804}"/>
    <cellStyle name="Comma 4 19 2 2 2 3 3" xfId="7485" xr:uid="{0E115758-A73E-425F-A789-A194A6F56E41}"/>
    <cellStyle name="Comma 4 19 2 2 2 3 3 2" xfId="19749" xr:uid="{9015F53D-8190-42B9-A144-533352AE1FEC}"/>
    <cellStyle name="Comma 4 19 2 2 2 3 4" xfId="10981" xr:uid="{2C99328D-EC73-46B4-AE28-A42693CBBB88}"/>
    <cellStyle name="Comma 4 19 2 2 2 3 4 2" xfId="23223" xr:uid="{3B0C0054-70D4-472A-8F62-3FDA26629D04}"/>
    <cellStyle name="Comma 4 19 2 2 2 3 5" xfId="16125" xr:uid="{3D9E5D53-E832-4F65-8A53-E9A7C085A1E9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3" xfId="11895" xr:uid="{6564E9AD-5E14-40D2-982C-3EA260F21921}"/>
    <cellStyle name="Comma 4 19 2 2 2 4 3 2" xfId="24137" xr:uid="{A6460928-47A4-4B36-B68A-1E74298B58C0}"/>
    <cellStyle name="Comma 4 19 2 2 2 4 4" xfId="17039" xr:uid="{AE0376BC-6E5D-4D6B-94FA-3112C681E05C}"/>
    <cellStyle name="Comma 4 19 2 2 2 5" xfId="6639" xr:uid="{4BD8CDE0-6260-4447-AF15-16780736E214}"/>
    <cellStyle name="Comma 4 19 2 2 2 5 2" xfId="18903" xr:uid="{F6C637C7-D4EA-4610-B73F-D0E4FCC37F62}"/>
    <cellStyle name="Comma 4 19 2 2 2 6" xfId="10135" xr:uid="{E03E85D0-216E-4494-93F5-BD588F05E412}"/>
    <cellStyle name="Comma 4 19 2 2 2 6 2" xfId="22377" xr:uid="{B9D40EDF-BA44-407F-82C5-9F081B9F080D}"/>
    <cellStyle name="Comma 4 19 2 2 2 7" xfId="15279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3" xfId="12955" xr:uid="{0FE14F05-03AF-4B2C-AE90-75082D37042F}"/>
    <cellStyle name="Comma 4 19 2 2 3 2 2 3 2" xfId="25197" xr:uid="{4DFB66F7-EFEA-45D8-A23B-7065FE0F2753}"/>
    <cellStyle name="Comma 4 19 2 2 3 2 2 4" xfId="18099" xr:uid="{862D642F-89C6-486E-9BC1-43863CBE1200}"/>
    <cellStyle name="Comma 4 19 2 2 3 2 3" xfId="7699" xr:uid="{6FFA9E9E-23FF-4931-A766-3DC29B62C97A}"/>
    <cellStyle name="Comma 4 19 2 2 3 2 3 2" xfId="19963" xr:uid="{78F25838-B7F5-4BE0-8041-9A86B16829B0}"/>
    <cellStyle name="Comma 4 19 2 2 3 2 4" xfId="11195" xr:uid="{72F3052C-2692-42A0-B139-967CD967F5CE}"/>
    <cellStyle name="Comma 4 19 2 2 3 2 4 2" xfId="23437" xr:uid="{FD7EBE5D-73F2-4A4A-9A4E-890051FA5850}"/>
    <cellStyle name="Comma 4 19 2 2 3 2 5" xfId="16339" xr:uid="{4EE23DB4-6808-49B5-9E9E-98DDCDC9F6B6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3" xfId="12109" xr:uid="{0948CBB0-9AC5-4B64-8D72-74894602A7C9}"/>
    <cellStyle name="Comma 4 19 2 2 3 3 3 2" xfId="24351" xr:uid="{9B3B8280-3E0B-41A9-9F7B-406FEC0AA4F0}"/>
    <cellStyle name="Comma 4 19 2 2 3 3 4" xfId="17253" xr:uid="{C005E5E9-15F5-4A7D-9B78-CD2648D751F0}"/>
    <cellStyle name="Comma 4 19 2 2 3 4" xfId="6853" xr:uid="{862B35FC-E8D1-4DA6-B7DF-94F957A98E3C}"/>
    <cellStyle name="Comma 4 19 2 2 3 4 2" xfId="19117" xr:uid="{B5D5EA5B-AEEF-4E80-B6F9-F24ED67DCCA9}"/>
    <cellStyle name="Comma 4 19 2 2 3 5" xfId="10349" xr:uid="{23DE6FB4-A90F-4B7B-8015-DCBE86D94691}"/>
    <cellStyle name="Comma 4 19 2 2 3 5 2" xfId="22591" xr:uid="{8008030F-A188-4A6E-A28F-E02A36BE2825}"/>
    <cellStyle name="Comma 4 19 2 2 3 6" xfId="15493" xr:uid="{10C3290B-6A08-4D4B-89F7-4DCB63C9E3C6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3" xfId="12532" xr:uid="{CA113676-2AE5-4A7C-873B-A46B37C4AE9F}"/>
    <cellStyle name="Comma 4 19 2 2 4 2 3 2" xfId="24774" xr:uid="{55C74B0E-F431-4245-B7C4-AB59C110E2BC}"/>
    <cellStyle name="Comma 4 19 2 2 4 2 4" xfId="17676" xr:uid="{A7C61C5E-1243-4328-8FC6-65E695D440C9}"/>
    <cellStyle name="Comma 4 19 2 2 4 3" xfId="7276" xr:uid="{E49D51B1-9C07-4798-840F-1AAC8B8E76A1}"/>
    <cellStyle name="Comma 4 19 2 2 4 3 2" xfId="19540" xr:uid="{F2B0511F-D5A4-437D-89A1-90B4520CB517}"/>
    <cellStyle name="Comma 4 19 2 2 4 4" xfId="10772" xr:uid="{45216E92-DEE9-4BF3-858F-CFBC18F6636B}"/>
    <cellStyle name="Comma 4 19 2 2 4 4 2" xfId="23014" xr:uid="{EF9248E7-CB7B-4795-8BA1-227E40E1011E}"/>
    <cellStyle name="Comma 4 19 2 2 4 5" xfId="15916" xr:uid="{29DA22DB-5CBD-4ECB-B7FF-792061F68E44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3" xfId="11686" xr:uid="{049E29D2-F88C-49EE-A01A-F3DD8DD63242}"/>
    <cellStyle name="Comma 4 19 2 2 5 3 2" xfId="23928" xr:uid="{A85522A9-D067-4AB4-B84C-63864001D349}"/>
    <cellStyle name="Comma 4 19 2 2 5 4" xfId="16830" xr:uid="{3997CF94-132D-4BD8-8841-72000281C11A}"/>
    <cellStyle name="Comma 4 19 2 2 6" xfId="6430" xr:uid="{B163B9BD-E199-4A81-8205-DBCE4BC4858E}"/>
    <cellStyle name="Comma 4 19 2 2 6 2" xfId="18694" xr:uid="{301D1383-1399-4ABA-A65F-B39B72E16BEA}"/>
    <cellStyle name="Comma 4 19 2 2 7" xfId="9926" xr:uid="{C1C0A2BF-2AE6-494E-8F52-8754CBE5AB6C}"/>
    <cellStyle name="Comma 4 19 2 2 7 2" xfId="22168" xr:uid="{60D842BD-D83F-4DE6-8CFB-8804F8C906BD}"/>
    <cellStyle name="Comma 4 19 2 2 8" xfId="15070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3" xfId="13036" xr:uid="{7A22EB58-A745-41CB-B7DF-F4AA6C1F69C3}"/>
    <cellStyle name="Comma 4 19 2 3 2 2 2 3 2" xfId="25278" xr:uid="{5D3C34EA-BD3C-4318-BDC2-FBA4C10EB3A7}"/>
    <cellStyle name="Comma 4 19 2 3 2 2 2 4" xfId="18180" xr:uid="{CE78EDDD-EAE8-4410-BCCF-9CACA6AFF9E5}"/>
    <cellStyle name="Comma 4 19 2 3 2 2 3" xfId="7780" xr:uid="{BAC3C381-3A21-42C5-83FB-7E1F92DA03A0}"/>
    <cellStyle name="Comma 4 19 2 3 2 2 3 2" xfId="20044" xr:uid="{D21177B0-C6F1-47AA-AF0A-B88690403B7D}"/>
    <cellStyle name="Comma 4 19 2 3 2 2 4" xfId="11276" xr:uid="{D574F1A3-0274-4E25-84FA-BCB31F14C3F3}"/>
    <cellStyle name="Comma 4 19 2 3 2 2 4 2" xfId="23518" xr:uid="{875865A7-1BB4-4002-B70F-D2A19853C4CD}"/>
    <cellStyle name="Comma 4 19 2 3 2 2 5" xfId="16420" xr:uid="{127602E8-C4F7-4903-AE36-86AFB5B0F4A7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3" xfId="12190" xr:uid="{11AED7C8-BD5B-4F46-8A9B-C94AF356317A}"/>
    <cellStyle name="Comma 4 19 2 3 2 3 3 2" xfId="24432" xr:uid="{345B2ABD-F51F-420A-A04F-8D14481C32B4}"/>
    <cellStyle name="Comma 4 19 2 3 2 3 4" xfId="17334" xr:uid="{654A4810-D015-4CE9-96EF-28248826A59D}"/>
    <cellStyle name="Comma 4 19 2 3 2 4" xfId="6934" xr:uid="{8477939C-2EA4-4064-86A5-8085BFE98341}"/>
    <cellStyle name="Comma 4 19 2 3 2 4 2" xfId="19198" xr:uid="{E326B44F-5274-4ADC-90DB-826A6CB7475C}"/>
    <cellStyle name="Comma 4 19 2 3 2 5" xfId="10430" xr:uid="{6879760E-7EEA-4D36-9ED2-532468841CC8}"/>
    <cellStyle name="Comma 4 19 2 3 2 5 2" xfId="22672" xr:uid="{413C2B54-EDD8-4394-A2CD-74B3E758F59C}"/>
    <cellStyle name="Comma 4 19 2 3 2 6" xfId="15574" xr:uid="{8A8BA4D1-3566-4E11-9247-E6C6E0729D50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3" xfId="12613" xr:uid="{BA5429D0-B334-4C27-8F69-92BE2F60B45C}"/>
    <cellStyle name="Comma 4 19 2 3 3 2 3 2" xfId="24855" xr:uid="{F95E98AF-DF40-4DAB-ACE1-CA87D591BECD}"/>
    <cellStyle name="Comma 4 19 2 3 3 2 4" xfId="17757" xr:uid="{990C9937-5F88-41F5-BDAF-73E86C2FA86A}"/>
    <cellStyle name="Comma 4 19 2 3 3 3" xfId="7357" xr:uid="{3B4C4D6E-816A-41B5-A021-D8A922C2AE65}"/>
    <cellStyle name="Comma 4 19 2 3 3 3 2" xfId="19621" xr:uid="{32A87087-C4C5-40B7-9F3D-BB4D9072B28E}"/>
    <cellStyle name="Comma 4 19 2 3 3 4" xfId="10853" xr:uid="{7E6E95AB-3A35-40AD-8403-66FE274E0AD2}"/>
    <cellStyle name="Comma 4 19 2 3 3 4 2" xfId="23095" xr:uid="{77746F9D-C0FE-4FE3-9B77-57F54793B7DA}"/>
    <cellStyle name="Comma 4 19 2 3 3 5" xfId="15997" xr:uid="{B7C6BBD6-CB67-45D1-8DAC-0991B9064C2B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3" xfId="11767" xr:uid="{1F79C97E-5E8A-4AB7-BDE4-8A0FBD8834DA}"/>
    <cellStyle name="Comma 4 19 2 3 4 3 2" xfId="24009" xr:uid="{0144E170-FA87-4E00-B600-69182CD99630}"/>
    <cellStyle name="Comma 4 19 2 3 4 4" xfId="16911" xr:uid="{D2D68C26-E884-49A1-8637-9FFB440FD4AA}"/>
    <cellStyle name="Comma 4 19 2 3 5" xfId="6511" xr:uid="{E7C3ED8B-C7A9-45E3-BEF0-59A6A6BB22ED}"/>
    <cellStyle name="Comma 4 19 2 3 5 2" xfId="18775" xr:uid="{ECADECCC-4BEB-485B-B4C1-B1D43A82F6A9}"/>
    <cellStyle name="Comma 4 19 2 3 6" xfId="10007" xr:uid="{0213870C-51FE-4E71-A063-A92E856D6609}"/>
    <cellStyle name="Comma 4 19 2 3 6 2" xfId="22249" xr:uid="{460EB7A3-C01C-4439-B692-570A5625DEE3}"/>
    <cellStyle name="Comma 4 19 2 3 7" xfId="15151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3" xfId="12827" xr:uid="{01AB0A33-B980-4D15-BB8F-E8ABCEC520E8}"/>
    <cellStyle name="Comma 4 19 2 4 2 2 3 2" xfId="25069" xr:uid="{62F0356D-3CC5-4ED2-A2E4-C90E3266EE32}"/>
    <cellStyle name="Comma 4 19 2 4 2 2 4" xfId="17971" xr:uid="{455042A9-3093-4701-853A-0621E4F2ADBD}"/>
    <cellStyle name="Comma 4 19 2 4 2 3" xfId="7571" xr:uid="{081E544B-C2E8-4359-805A-8B2EC4B23555}"/>
    <cellStyle name="Comma 4 19 2 4 2 3 2" xfId="19835" xr:uid="{1C174D55-9102-45B0-BF24-DA9AE78D8CC5}"/>
    <cellStyle name="Comma 4 19 2 4 2 4" xfId="11067" xr:uid="{FCA89CD4-C9A0-4802-A6C6-105F8A33ED48}"/>
    <cellStyle name="Comma 4 19 2 4 2 4 2" xfId="23309" xr:uid="{06E8A010-4F1B-4839-8A9E-5121203D9D3B}"/>
    <cellStyle name="Comma 4 19 2 4 2 5" xfId="16211" xr:uid="{90CA4E14-4944-46F5-B39A-2615F6D7AAED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3" xfId="11981" xr:uid="{9676766B-A2CC-4045-B48E-FDEBE2615947}"/>
    <cellStyle name="Comma 4 19 2 4 3 3 2" xfId="24223" xr:uid="{2808EBD0-99EF-4639-8CCD-F3ECC59A4B2A}"/>
    <cellStyle name="Comma 4 19 2 4 3 4" xfId="17125" xr:uid="{25D51230-178C-4D90-B82D-3CF060B4DC4D}"/>
    <cellStyle name="Comma 4 19 2 4 4" xfId="6725" xr:uid="{223319D1-0F35-47F3-9320-2B5FDAE340F5}"/>
    <cellStyle name="Comma 4 19 2 4 4 2" xfId="18989" xr:uid="{B0981417-B821-46F8-8B4C-986176373234}"/>
    <cellStyle name="Comma 4 19 2 4 5" xfId="10221" xr:uid="{760E59A0-B481-4765-BE3E-B90982C5CE5A}"/>
    <cellStyle name="Comma 4 19 2 4 5 2" xfId="22463" xr:uid="{07D3070E-A537-4A11-AE0E-A50AB40E5FB3}"/>
    <cellStyle name="Comma 4 19 2 4 6" xfId="15365" xr:uid="{8E12A680-8A54-413A-9A00-F59D43992163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3" xfId="12404" xr:uid="{A50DE1F5-9AF2-4E17-AD1A-1F03BCCF0EF0}"/>
    <cellStyle name="Comma 4 19 2 5 2 3 2" xfId="24646" xr:uid="{5FAC4285-45DC-468F-984D-09F450173399}"/>
    <cellStyle name="Comma 4 19 2 5 2 4" xfId="17548" xr:uid="{BECBF4AD-5FE7-4645-8F13-0507AF13D1FC}"/>
    <cellStyle name="Comma 4 19 2 5 3" xfId="7148" xr:uid="{0677F75E-7CC9-43A5-BF95-95D0F8ECAD1D}"/>
    <cellStyle name="Comma 4 19 2 5 3 2" xfId="19412" xr:uid="{59CD1024-19E0-458E-B147-DC2CAF09C3D0}"/>
    <cellStyle name="Comma 4 19 2 5 4" xfId="10644" xr:uid="{43A25189-BCBB-40AA-8E97-0E9BE8CCF852}"/>
    <cellStyle name="Comma 4 19 2 5 4 2" xfId="22886" xr:uid="{42EEE9FD-6B6E-4D55-AED4-E96A9E9C9A2E}"/>
    <cellStyle name="Comma 4 19 2 5 5" xfId="15788" xr:uid="{98F5B848-3029-45F9-B0B9-8B2A4590912A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3" xfId="11558" xr:uid="{30A66C36-AA40-4555-9CAD-489A2DA64EC7}"/>
    <cellStyle name="Comma 4 19 2 6 3 2" xfId="23800" xr:uid="{0A532967-401C-4093-A897-9569E05E4FB7}"/>
    <cellStyle name="Comma 4 19 2 6 4" xfId="16702" xr:uid="{3595DA06-E372-48FD-B0CB-8650F8B15D15}"/>
    <cellStyle name="Comma 4 19 2 7" xfId="6301" xr:uid="{B16DF984-C8A6-48DD-92D2-224ED47E03E0}"/>
    <cellStyle name="Comma 4 19 2 7 2" xfId="18566" xr:uid="{8B9639C9-30B3-4D55-8712-FE08EB95369A}"/>
    <cellStyle name="Comma 4 19 2 8" xfId="9798" xr:uid="{20BA2FA4-2F66-4B04-913A-7EF1C2337DBF}"/>
    <cellStyle name="Comma 4 19 2 8 2" xfId="22040" xr:uid="{1EF88097-4C04-43BF-89CE-D06A43D97D16}"/>
    <cellStyle name="Comma 4 19 2 9" xfId="14603" xr:uid="{790E9949-1A32-4757-BE34-3C9456C45B48}"/>
    <cellStyle name="Comma 4 19 2 9 2" xfId="25503" xr:uid="{E36209F2-5E57-4B8E-BC2B-900238EE1BBF}"/>
    <cellStyle name="Comma 4 19 3" xfId="2328" xr:uid="{5FF4E625-3B6F-4F4C-9E1B-84CBBACF5D75}"/>
    <cellStyle name="Comma 4 19 3 10" xfId="14969" xr:uid="{F18E5BCE-C1D1-4570-AA93-6221004E23A3}"/>
    <cellStyle name="Comma 4 19 3 11" xfId="25723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3" xfId="13191" xr:uid="{57EDB9DD-BABB-4317-9ECA-ECF08893F350}"/>
    <cellStyle name="Comma 4 19 3 2 2 2 2 2 3 2" xfId="25433" xr:uid="{E42D3CE6-F19C-465E-AF05-38C41CD719AC}"/>
    <cellStyle name="Comma 4 19 3 2 2 2 2 2 4" xfId="18335" xr:uid="{C60C4908-494B-4A44-A197-9E8047152D0A}"/>
    <cellStyle name="Comma 4 19 3 2 2 2 2 3" xfId="7935" xr:uid="{EA8D5F47-0BDE-43BC-8414-E30293C56532}"/>
    <cellStyle name="Comma 4 19 3 2 2 2 2 3 2" xfId="20199" xr:uid="{08E114B3-7D23-46CE-B7A2-A3C69FE8FDFF}"/>
    <cellStyle name="Comma 4 19 3 2 2 2 2 4" xfId="11431" xr:uid="{04186B33-A6CC-40F9-B7E5-DA63F71A7639}"/>
    <cellStyle name="Comma 4 19 3 2 2 2 2 4 2" xfId="23673" xr:uid="{A1E0E8A0-6E8B-4D8A-89F4-BA61AA26CEAD}"/>
    <cellStyle name="Comma 4 19 3 2 2 2 2 5" xfId="16575" xr:uid="{F92190AE-74A9-4F5B-AF46-815D1D69351E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3" xfId="12345" xr:uid="{73CC3517-85C1-4C20-83A0-485E5C436380}"/>
    <cellStyle name="Comma 4 19 3 2 2 2 3 3 2" xfId="24587" xr:uid="{2C62429F-81A2-4974-9275-967F7DF53AE0}"/>
    <cellStyle name="Comma 4 19 3 2 2 2 3 4" xfId="17489" xr:uid="{BA09B086-F119-4C0F-9374-08EBE9639095}"/>
    <cellStyle name="Comma 4 19 3 2 2 2 4" xfId="7089" xr:uid="{55ECEB35-F5C4-43A2-9CAF-C9D093C32AB8}"/>
    <cellStyle name="Comma 4 19 3 2 2 2 4 2" xfId="19353" xr:uid="{C2D7FBE4-769F-438F-B918-F307F7381212}"/>
    <cellStyle name="Comma 4 19 3 2 2 2 5" xfId="10585" xr:uid="{5A158BA4-935D-4AC9-A775-C7073377E1DE}"/>
    <cellStyle name="Comma 4 19 3 2 2 2 5 2" xfId="22827" xr:uid="{364C2AEC-ABD3-436D-B62A-8F31467AEE18}"/>
    <cellStyle name="Comma 4 19 3 2 2 2 6" xfId="15729" xr:uid="{99DD2F2C-EB20-4442-9BCF-39820F317F8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3" xfId="12768" xr:uid="{8D34C0F0-CE3E-4C09-B118-A7F6BB6B9CBE}"/>
    <cellStyle name="Comma 4 19 3 2 2 3 2 3 2" xfId="25010" xr:uid="{02F720E3-A483-4954-AAEE-EF0F9CD9E37B}"/>
    <cellStyle name="Comma 4 19 3 2 2 3 2 4" xfId="17912" xr:uid="{66719E31-C50E-4578-9198-0BD803A7240A}"/>
    <cellStyle name="Comma 4 19 3 2 2 3 3" xfId="7512" xr:uid="{CDF04870-1CA8-4863-8529-C3CF8525A07D}"/>
    <cellStyle name="Comma 4 19 3 2 2 3 3 2" xfId="19776" xr:uid="{243D6FF4-756A-4776-B219-23A15AB7E3F8}"/>
    <cellStyle name="Comma 4 19 3 2 2 3 4" xfId="11008" xr:uid="{E2F77C78-9C7A-4C41-9A2C-038D49F413BB}"/>
    <cellStyle name="Comma 4 19 3 2 2 3 4 2" xfId="23250" xr:uid="{7C58EEED-4345-4A50-B850-191EADF7BA43}"/>
    <cellStyle name="Comma 4 19 3 2 2 3 5" xfId="16152" xr:uid="{D94C742B-3C2F-45D8-B61B-F3C6F9E932F0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3" xfId="11922" xr:uid="{9A6CE0F7-47E4-4BEF-9167-9629F4BA778D}"/>
    <cellStyle name="Comma 4 19 3 2 2 4 3 2" xfId="24164" xr:uid="{4A441833-8498-491E-AD36-A9F6B90F4AA9}"/>
    <cellStyle name="Comma 4 19 3 2 2 4 4" xfId="17066" xr:uid="{816BAE00-6441-449D-A105-47C64298B4A3}"/>
    <cellStyle name="Comma 4 19 3 2 2 5" xfId="6666" xr:uid="{33223709-9740-4F43-A206-C174A6796E4E}"/>
    <cellStyle name="Comma 4 19 3 2 2 5 2" xfId="18930" xr:uid="{CD007B3D-8D9D-4F31-AA31-E57DA7C37777}"/>
    <cellStyle name="Comma 4 19 3 2 2 6" xfId="10162" xr:uid="{58C67FD5-B10C-4D16-B402-249B70D0077E}"/>
    <cellStyle name="Comma 4 19 3 2 2 6 2" xfId="22404" xr:uid="{DF8E05E8-3750-475E-9750-93F4621E4ADB}"/>
    <cellStyle name="Comma 4 19 3 2 2 7" xfId="15306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3" xfId="12982" xr:uid="{F86FAB17-BBE7-43CB-AF1B-45BB4C1E9D7B}"/>
    <cellStyle name="Comma 4 19 3 2 3 2 2 3 2" xfId="25224" xr:uid="{9CE5B56C-2802-4E42-8C04-607E28CD6E6D}"/>
    <cellStyle name="Comma 4 19 3 2 3 2 2 4" xfId="18126" xr:uid="{44016A01-91B5-46B4-A7C8-16920A508953}"/>
    <cellStyle name="Comma 4 19 3 2 3 2 3" xfId="7726" xr:uid="{E4E0358F-730C-4314-9E23-C0BF5FD941CB}"/>
    <cellStyle name="Comma 4 19 3 2 3 2 3 2" xfId="19990" xr:uid="{20415982-3959-404C-8D86-4B5B08B791F3}"/>
    <cellStyle name="Comma 4 19 3 2 3 2 4" xfId="11222" xr:uid="{E3542D02-0BF3-4494-9B04-C36E2008BD56}"/>
    <cellStyle name="Comma 4 19 3 2 3 2 4 2" xfId="23464" xr:uid="{A3AFA933-3483-4F63-B03E-3BD586C10ADC}"/>
    <cellStyle name="Comma 4 19 3 2 3 2 5" xfId="16366" xr:uid="{75C0BD2F-7DBE-4C67-B4F0-609726E21385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3" xfId="12136" xr:uid="{EC69B501-64AA-4F5F-AAA0-5BD6B5913675}"/>
    <cellStyle name="Comma 4 19 3 2 3 3 3 2" xfId="24378" xr:uid="{0AF12592-6F9D-4F74-95E6-531C4B9459D8}"/>
    <cellStyle name="Comma 4 19 3 2 3 3 4" xfId="17280" xr:uid="{C3F17575-2A92-4B18-8315-F7380B03E6FA}"/>
    <cellStyle name="Comma 4 19 3 2 3 4" xfId="6880" xr:uid="{F272B016-C162-4FC5-A0FB-F6FD82E56326}"/>
    <cellStyle name="Comma 4 19 3 2 3 4 2" xfId="19144" xr:uid="{880A45C6-BB0E-4B1A-B8DA-A202955C4887}"/>
    <cellStyle name="Comma 4 19 3 2 3 5" xfId="10376" xr:uid="{AA911A45-C3E3-49F2-A792-810175BED356}"/>
    <cellStyle name="Comma 4 19 3 2 3 5 2" xfId="22618" xr:uid="{3DF2FBD6-9095-4C17-B209-315DE2CAB12B}"/>
    <cellStyle name="Comma 4 19 3 2 3 6" xfId="15520" xr:uid="{E83506C7-CBA8-4618-9460-54F2EC36D26C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3" xfId="12559" xr:uid="{CC4237EC-B034-4278-AC3C-ADBFF2076CA1}"/>
    <cellStyle name="Comma 4 19 3 2 4 2 3 2" xfId="24801" xr:uid="{EDA0A5EE-A5FC-4E3F-9C40-CA8A1C4E4E4E}"/>
    <cellStyle name="Comma 4 19 3 2 4 2 4" xfId="17703" xr:uid="{631B5906-4994-4288-8001-775E339593AA}"/>
    <cellStyle name="Comma 4 19 3 2 4 3" xfId="7303" xr:uid="{558DCC39-D7CC-4568-ACD7-93BEA95364FC}"/>
    <cellStyle name="Comma 4 19 3 2 4 3 2" xfId="19567" xr:uid="{23B07608-E632-41DF-92AF-35750DA95B8E}"/>
    <cellStyle name="Comma 4 19 3 2 4 4" xfId="10799" xr:uid="{49711D20-46EE-4FD3-899B-3CFAA93F2C8D}"/>
    <cellStyle name="Comma 4 19 3 2 4 4 2" xfId="23041" xr:uid="{9CB53F5D-585E-4C90-9F18-3A3D07794B7D}"/>
    <cellStyle name="Comma 4 19 3 2 4 5" xfId="15943" xr:uid="{D2822EB9-8FDB-4286-94B6-BC865014C174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3" xfId="11713" xr:uid="{4677A91A-67D9-4322-AACA-DDF02CFE55D6}"/>
    <cellStyle name="Comma 4 19 3 2 5 3 2" xfId="23955" xr:uid="{36C0E1E2-EAFC-4248-9EB5-7DDE3DF473F4}"/>
    <cellStyle name="Comma 4 19 3 2 5 4" xfId="16857" xr:uid="{BF82B934-9F0C-4922-B60A-0667FA10075C}"/>
    <cellStyle name="Comma 4 19 3 2 6" xfId="6457" xr:uid="{E6536A39-C426-4A2C-AE1F-932540684C3B}"/>
    <cellStyle name="Comma 4 19 3 2 6 2" xfId="18721" xr:uid="{17A86AA3-CAE0-4035-B5E6-91416ADDC26C}"/>
    <cellStyle name="Comma 4 19 3 2 7" xfId="9953" xr:uid="{757B5333-ABFB-43DC-A824-0BDC6200D9C2}"/>
    <cellStyle name="Comma 4 19 3 2 7 2" xfId="22195" xr:uid="{06D5C065-594E-4F54-824C-9B0A2F288E48}"/>
    <cellStyle name="Comma 4 19 3 2 8" xfId="15097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3" xfId="13063" xr:uid="{20E78B6B-7DCE-49B8-9241-E028412356F2}"/>
    <cellStyle name="Comma 4 19 3 3 2 2 2 3 2" xfId="25305" xr:uid="{25EC2ACC-A6D2-4F2B-99BA-53843FFA2378}"/>
    <cellStyle name="Comma 4 19 3 3 2 2 2 4" xfId="18207" xr:uid="{E11024CF-8279-4314-B1E6-C85C0934AEFF}"/>
    <cellStyle name="Comma 4 19 3 3 2 2 3" xfId="7807" xr:uid="{027D06DE-3212-43E9-BFB0-7158D2F15D93}"/>
    <cellStyle name="Comma 4 19 3 3 2 2 3 2" xfId="20071" xr:uid="{E05175EC-6E8A-4803-BE17-5A5FA1125FE8}"/>
    <cellStyle name="Comma 4 19 3 3 2 2 4" xfId="11303" xr:uid="{023602C1-13E2-4237-B3FA-9780CE25E06D}"/>
    <cellStyle name="Comma 4 19 3 3 2 2 4 2" xfId="23545" xr:uid="{38F10FC1-D2D8-43F9-A22F-4CD9E3D1889A}"/>
    <cellStyle name="Comma 4 19 3 3 2 2 5" xfId="16447" xr:uid="{4A11AB66-D76B-473A-97E9-A516F54F5E1A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3" xfId="12217" xr:uid="{DD203088-9D5E-45AE-AFA5-877AEEFA4397}"/>
    <cellStyle name="Comma 4 19 3 3 2 3 3 2" xfId="24459" xr:uid="{076DA0ED-0B95-45B7-9732-3EC2733A2148}"/>
    <cellStyle name="Comma 4 19 3 3 2 3 4" xfId="17361" xr:uid="{6A47BFE9-3C11-4B49-8BED-B76BE6B69E47}"/>
    <cellStyle name="Comma 4 19 3 3 2 4" xfId="6961" xr:uid="{362E2D27-86A4-469C-ADA9-EF002A99E8D2}"/>
    <cellStyle name="Comma 4 19 3 3 2 4 2" xfId="19225" xr:uid="{E85A8F8A-F25D-4DDC-ABB9-6B679B5BF510}"/>
    <cellStyle name="Comma 4 19 3 3 2 5" xfId="10457" xr:uid="{F2FA6C8D-B149-4FE7-9277-869D72D5D4E1}"/>
    <cellStyle name="Comma 4 19 3 3 2 5 2" xfId="22699" xr:uid="{02CDE691-3756-4907-A3AC-3C9F808E7CFA}"/>
    <cellStyle name="Comma 4 19 3 3 2 6" xfId="15601" xr:uid="{85730055-169A-4847-AA3B-A14EADCCEEC3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3" xfId="12640" xr:uid="{7B786BB6-CE64-4C23-9E0A-46C147BF6AED}"/>
    <cellStyle name="Comma 4 19 3 3 3 2 3 2" xfId="24882" xr:uid="{0403AAAA-ED71-4D2B-AE90-1FB252607A1A}"/>
    <cellStyle name="Comma 4 19 3 3 3 2 4" xfId="17784" xr:uid="{4B11B555-A613-4968-AB1F-529F2FCD55EE}"/>
    <cellStyle name="Comma 4 19 3 3 3 3" xfId="7384" xr:uid="{26A43F7B-204E-4439-8240-98A03DBF07F1}"/>
    <cellStyle name="Comma 4 19 3 3 3 3 2" xfId="19648" xr:uid="{026918CB-C913-4DB4-A8CE-DB1CB44BBFDA}"/>
    <cellStyle name="Comma 4 19 3 3 3 4" xfId="10880" xr:uid="{BABA1415-8125-4610-9685-57BB866F7FF7}"/>
    <cellStyle name="Comma 4 19 3 3 3 4 2" xfId="23122" xr:uid="{DEA18237-DAD9-4046-AF90-511B969DF804}"/>
    <cellStyle name="Comma 4 19 3 3 3 5" xfId="16024" xr:uid="{05B89A1B-D768-46A7-9CEC-7FFEE6A11252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3" xfId="11794" xr:uid="{E489F217-CBBA-4BD2-A544-AD1DCF394C4F}"/>
    <cellStyle name="Comma 4 19 3 3 4 3 2" xfId="24036" xr:uid="{631B2E20-5856-4BC0-A306-5259AFF9AA6F}"/>
    <cellStyle name="Comma 4 19 3 3 4 4" xfId="16938" xr:uid="{CD9D0D3C-4D48-4774-ADA0-2821234554EE}"/>
    <cellStyle name="Comma 4 19 3 3 5" xfId="6538" xr:uid="{0AA2E121-C12C-4811-9851-BDD456C3BD8F}"/>
    <cellStyle name="Comma 4 19 3 3 5 2" xfId="18802" xr:uid="{7D138441-11C7-4F37-9B38-F5943F961970}"/>
    <cellStyle name="Comma 4 19 3 3 6" xfId="10034" xr:uid="{E64D94D0-6232-4C4A-A82E-D77573AC49EB}"/>
    <cellStyle name="Comma 4 19 3 3 6 2" xfId="22276" xr:uid="{581DCD25-F6B6-44D5-86A6-F248E9F0EF22}"/>
    <cellStyle name="Comma 4 19 3 3 7" xfId="15178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3" xfId="12854" xr:uid="{7A8371A7-0753-4661-A445-4169AE30838C}"/>
    <cellStyle name="Comma 4 19 3 4 2 2 3 2" xfId="25096" xr:uid="{FF6014C5-0351-4948-B5AD-2C687E7CBF7F}"/>
    <cellStyle name="Comma 4 19 3 4 2 2 4" xfId="17998" xr:uid="{62B7E35E-CD51-4D77-AA2A-57E051CC489B}"/>
    <cellStyle name="Comma 4 19 3 4 2 3" xfId="7598" xr:uid="{87B092A3-16CB-42C9-A321-816226D3C89E}"/>
    <cellStyle name="Comma 4 19 3 4 2 3 2" xfId="19862" xr:uid="{81383F15-743C-40D6-AF73-0A9D3B333C79}"/>
    <cellStyle name="Comma 4 19 3 4 2 4" xfId="11094" xr:uid="{6B783E18-C458-4A31-9EF4-4D6E105C6816}"/>
    <cellStyle name="Comma 4 19 3 4 2 4 2" xfId="23336" xr:uid="{5ABF6582-6E0E-49BB-A3FA-CEC51C48A9D3}"/>
    <cellStyle name="Comma 4 19 3 4 2 5" xfId="16238" xr:uid="{D35AE73E-5056-4D80-8690-FAB268A3AEB2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3" xfId="12008" xr:uid="{34D68B9B-5F0F-4DEB-BE39-5A814DFED81E}"/>
    <cellStyle name="Comma 4 19 3 4 3 3 2" xfId="24250" xr:uid="{B312A23A-2FD4-40D4-8D7D-815B7B65E89E}"/>
    <cellStyle name="Comma 4 19 3 4 3 4" xfId="17152" xr:uid="{D7E37735-D67E-4D0D-AEBF-DD3914E0A389}"/>
    <cellStyle name="Comma 4 19 3 4 4" xfId="6752" xr:uid="{26BE425D-64B1-477F-BECC-3332B69866D1}"/>
    <cellStyle name="Comma 4 19 3 4 4 2" xfId="19016" xr:uid="{1D7D2DDF-FEB8-47E0-8BDD-14C69351FEA7}"/>
    <cellStyle name="Comma 4 19 3 4 5" xfId="10248" xr:uid="{A7F55B51-4D91-4069-837E-A625FA1AC24D}"/>
    <cellStyle name="Comma 4 19 3 4 5 2" xfId="22490" xr:uid="{59AAA1F0-E933-4364-9EC8-AA6304E69157}"/>
    <cellStyle name="Comma 4 19 3 4 6" xfId="15392" xr:uid="{5E6EC03F-5560-491F-A3A1-283F160E5571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3" xfId="12431" xr:uid="{B77DE94A-F32B-4190-A21E-0B6AB4726BDA}"/>
    <cellStyle name="Comma 4 19 3 5 2 3 2" xfId="24673" xr:uid="{AD81295B-44AE-4BB1-8EAD-FAEBD8ED79D8}"/>
    <cellStyle name="Comma 4 19 3 5 2 4" xfId="17575" xr:uid="{73F6FB9B-C99E-458E-9608-2E0B4DB18D2B}"/>
    <cellStyle name="Comma 4 19 3 5 3" xfId="7175" xr:uid="{9DA2D965-B289-4068-8BAD-5B265E68DF6B}"/>
    <cellStyle name="Comma 4 19 3 5 3 2" xfId="19439" xr:uid="{60ECFC3B-8750-434B-AB49-548AC49BE729}"/>
    <cellStyle name="Comma 4 19 3 5 4" xfId="10671" xr:uid="{B155B9B6-EFE3-46F1-9DB5-D0C21D0D0997}"/>
    <cellStyle name="Comma 4 19 3 5 4 2" xfId="22913" xr:uid="{8A07B4F7-09D0-4CBD-A29A-E7F20E389E8A}"/>
    <cellStyle name="Comma 4 19 3 5 5" xfId="15815" xr:uid="{AB485C38-511B-41F1-9D9C-2F19ECA2A96F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3" xfId="11585" xr:uid="{1290FD57-6B40-481F-861D-A219FEB506A1}"/>
    <cellStyle name="Comma 4 19 3 6 3 2" xfId="23827" xr:uid="{DA3EC9D9-53D8-4304-A541-8FDE48470F81}"/>
    <cellStyle name="Comma 4 19 3 6 4" xfId="16729" xr:uid="{41F316B6-E4B1-4F3F-81E4-404F0572AD9C}"/>
    <cellStyle name="Comma 4 19 3 7" xfId="6328" xr:uid="{E6E3A799-3F8D-49FD-898D-4C59110E8064}"/>
    <cellStyle name="Comma 4 19 3 7 2" xfId="18593" xr:uid="{E103B384-BF1A-4E5E-8530-CB205EEFDD6A}"/>
    <cellStyle name="Comma 4 19 3 8" xfId="9825" xr:uid="{7D199304-51EC-4D5E-875F-610261F38ED5}"/>
    <cellStyle name="Comma 4 19 3 8 2" xfId="22067" xr:uid="{F4D29C96-42DD-4D4C-B619-84C3D82DE948}"/>
    <cellStyle name="Comma 4 19 3 9" xfId="14604" xr:uid="{EC9F31CC-5E24-4019-BAF3-7813FA4B6B00}"/>
    <cellStyle name="Comma 4 19 3 9 2" xfId="25504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3" xfId="13137" xr:uid="{8251DC5E-93BB-4835-958E-E079971A7006}"/>
    <cellStyle name="Comma 4 19 4 2 2 2 2 3 2" xfId="25379" xr:uid="{5800CC94-3AEE-4F9A-A33D-3C4BD5724A9E}"/>
    <cellStyle name="Comma 4 19 4 2 2 2 2 4" xfId="18281" xr:uid="{F04362B8-3C2F-46CD-960B-46696E4E166D}"/>
    <cellStyle name="Comma 4 19 4 2 2 2 3" xfId="7881" xr:uid="{1105A697-1FED-47FF-9D6B-8DA206A6BCEE}"/>
    <cellStyle name="Comma 4 19 4 2 2 2 3 2" xfId="20145" xr:uid="{EE7EECE1-BD2B-4F92-BD9B-419824F3847D}"/>
    <cellStyle name="Comma 4 19 4 2 2 2 4" xfId="11377" xr:uid="{58DE4D42-628A-4E03-A4CB-39CEB8DC2BCC}"/>
    <cellStyle name="Comma 4 19 4 2 2 2 4 2" xfId="23619" xr:uid="{13EEFEA1-E09E-467E-8C63-4A3B54E6657E}"/>
    <cellStyle name="Comma 4 19 4 2 2 2 5" xfId="16521" xr:uid="{9EBDA224-B0C6-46E5-928D-8D4AEEB2BD36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3" xfId="12291" xr:uid="{6E89E55A-BAA8-423B-82B5-7A7DC56C4C81}"/>
    <cellStyle name="Comma 4 19 4 2 2 3 3 2" xfId="24533" xr:uid="{852E641F-A86D-4290-8193-9EADE8224320}"/>
    <cellStyle name="Comma 4 19 4 2 2 3 4" xfId="17435" xr:uid="{8579FDCB-EB7F-465A-B604-3476B671CAFA}"/>
    <cellStyle name="Comma 4 19 4 2 2 4" xfId="7035" xr:uid="{37F50C64-DA83-47F2-A088-5056621C306E}"/>
    <cellStyle name="Comma 4 19 4 2 2 4 2" xfId="19299" xr:uid="{521627C8-1614-447E-AA43-CEA8ADCD3485}"/>
    <cellStyle name="Comma 4 19 4 2 2 5" xfId="10531" xr:uid="{F270071F-705D-4F7D-AA1D-60C70900E51C}"/>
    <cellStyle name="Comma 4 19 4 2 2 5 2" xfId="22773" xr:uid="{DAF2F5E9-F2E4-4BB8-A4D5-A1B90F749DD8}"/>
    <cellStyle name="Comma 4 19 4 2 2 6" xfId="15675" xr:uid="{486ED6EA-4E9A-43EF-ADAC-2689BBB5E510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3" xfId="12714" xr:uid="{108A9F17-65E5-43E5-AB2A-660B0F19FA69}"/>
    <cellStyle name="Comma 4 19 4 2 3 2 3 2" xfId="24956" xr:uid="{38C2B23E-647C-4AB2-A495-2BD228840D63}"/>
    <cellStyle name="Comma 4 19 4 2 3 2 4" xfId="17858" xr:uid="{C7FA2654-5125-4524-92AC-158D7505376F}"/>
    <cellStyle name="Comma 4 19 4 2 3 3" xfId="7458" xr:uid="{E0B9C01D-CC63-48E9-A54D-4912948E03D9}"/>
    <cellStyle name="Comma 4 19 4 2 3 3 2" xfId="19722" xr:uid="{760329A4-F034-4F6D-953F-AE0C76E2FA98}"/>
    <cellStyle name="Comma 4 19 4 2 3 4" xfId="10954" xr:uid="{9B91DB84-7455-4298-82A6-413310AD0C98}"/>
    <cellStyle name="Comma 4 19 4 2 3 4 2" xfId="23196" xr:uid="{BFDED81C-0932-4D62-B2F7-E0F01BA65E3F}"/>
    <cellStyle name="Comma 4 19 4 2 3 5" xfId="16098" xr:uid="{D2E35DA9-2B1C-4C16-A6C1-1BC3310D710A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3" xfId="11868" xr:uid="{E629CA01-0306-495D-ACD0-EADE0A8C1245}"/>
    <cellStyle name="Comma 4 19 4 2 4 3 2" xfId="24110" xr:uid="{D1F497BC-1CDB-4479-B90D-4ADA115C1939}"/>
    <cellStyle name="Comma 4 19 4 2 4 4" xfId="17012" xr:uid="{4D4A0E37-81F2-4358-BF36-750AD6CD4EEC}"/>
    <cellStyle name="Comma 4 19 4 2 5" xfId="6612" xr:uid="{5DA1A1AB-BA22-4E31-9027-A3BE9B315D8E}"/>
    <cellStyle name="Comma 4 19 4 2 5 2" xfId="18876" xr:uid="{B4EA1B85-A977-405C-A5DF-81CB0DD9A0BB}"/>
    <cellStyle name="Comma 4 19 4 2 6" xfId="10108" xr:uid="{B4501A29-7FC6-4A7C-8191-35CA41A07700}"/>
    <cellStyle name="Comma 4 19 4 2 6 2" xfId="22350" xr:uid="{E62A0742-0BC5-4811-871B-415D8D0F7EE5}"/>
    <cellStyle name="Comma 4 19 4 2 7" xfId="15252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3" xfId="12928" xr:uid="{C274BC2C-10C6-4484-BD59-8D13F4DAF269}"/>
    <cellStyle name="Comma 4 19 4 3 2 2 3 2" xfId="25170" xr:uid="{1FAA75D7-E6CC-421F-A955-3E3CADCFC647}"/>
    <cellStyle name="Comma 4 19 4 3 2 2 4" xfId="18072" xr:uid="{FE25E09A-FB19-40C0-8E13-8374E5BA268B}"/>
    <cellStyle name="Comma 4 19 4 3 2 3" xfId="7672" xr:uid="{5179D0B5-EC26-40C7-960E-BC152E253344}"/>
    <cellStyle name="Comma 4 19 4 3 2 3 2" xfId="19936" xr:uid="{D75E0A2C-A434-4168-A360-FBD64F711755}"/>
    <cellStyle name="Comma 4 19 4 3 2 4" xfId="11168" xr:uid="{3CE3EF7B-49B8-4DD3-A75A-DF40A8495F3B}"/>
    <cellStyle name="Comma 4 19 4 3 2 4 2" xfId="23410" xr:uid="{D151AD0C-653B-459D-944A-C8EA5B7D94DF}"/>
    <cellStyle name="Comma 4 19 4 3 2 5" xfId="16312" xr:uid="{A86DD05B-0067-4405-8DC8-E1D333D07680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3" xfId="12082" xr:uid="{1F2ADFB5-64AA-4CFA-8F90-182020D18929}"/>
    <cellStyle name="Comma 4 19 4 3 3 3 2" xfId="24324" xr:uid="{12EF0861-646F-4BF4-9AB8-C626EF2985FD}"/>
    <cellStyle name="Comma 4 19 4 3 3 4" xfId="17226" xr:uid="{504833B6-3777-46BB-BB09-DA51294BA67C}"/>
    <cellStyle name="Comma 4 19 4 3 4" xfId="6826" xr:uid="{D93A0262-172F-409A-8DC1-BF07D8A9CE44}"/>
    <cellStyle name="Comma 4 19 4 3 4 2" xfId="19090" xr:uid="{D339836F-BD27-4B35-9E19-006B1C716583}"/>
    <cellStyle name="Comma 4 19 4 3 5" xfId="10322" xr:uid="{2CEAC6B4-A837-431A-B400-35622A78D05C}"/>
    <cellStyle name="Comma 4 19 4 3 5 2" xfId="22564" xr:uid="{151F5B31-2BFA-406D-8162-487BA9C89411}"/>
    <cellStyle name="Comma 4 19 4 3 6" xfId="15466" xr:uid="{35ADCFAA-9B82-403C-9E2E-093A1054C346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3" xfId="12505" xr:uid="{A413C7F0-438D-449C-9E44-0F94B0467C45}"/>
    <cellStyle name="Comma 4 19 4 4 2 3 2" xfId="24747" xr:uid="{6D91372F-5503-407F-890E-7FA8F8C54C00}"/>
    <cellStyle name="Comma 4 19 4 4 2 4" xfId="17649" xr:uid="{32BCA6F2-EB8D-49A5-A52B-2EA59B373796}"/>
    <cellStyle name="Comma 4 19 4 4 3" xfId="7249" xr:uid="{53967352-44EC-4AAC-A6A6-04C84FC4E05B}"/>
    <cellStyle name="Comma 4 19 4 4 3 2" xfId="19513" xr:uid="{71952683-32DE-4D82-8D19-C59BC55F0C23}"/>
    <cellStyle name="Comma 4 19 4 4 4" xfId="10745" xr:uid="{FA725BF6-C900-4B34-8AF9-1BB931E340C7}"/>
    <cellStyle name="Comma 4 19 4 4 4 2" xfId="22987" xr:uid="{E65AA990-B9F3-4F2F-8895-9E1DF8204A23}"/>
    <cellStyle name="Comma 4 19 4 4 5" xfId="15889" xr:uid="{A3A1592E-4528-49F3-8EE7-B9230802CC6C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3" xfId="11659" xr:uid="{3648C9A2-A71D-4689-BDCF-04C9FAB0821F}"/>
    <cellStyle name="Comma 4 19 4 5 3 2" xfId="23901" xr:uid="{3B478DFA-D523-4FA8-9F2E-210B9A97CC01}"/>
    <cellStyle name="Comma 4 19 4 5 4" xfId="16803" xr:uid="{CF563540-B4D1-458F-A969-25774589A1A0}"/>
    <cellStyle name="Comma 4 19 4 6" xfId="6403" xr:uid="{DF05646A-03E2-4E95-8CC1-1EA26B6D618E}"/>
    <cellStyle name="Comma 4 19 4 6 2" xfId="18667" xr:uid="{E3CA6C21-16D5-4FE4-B756-4F4904FC85B7}"/>
    <cellStyle name="Comma 4 19 4 7" xfId="9899" xr:uid="{31E1B96A-5EF3-4413-81C3-44F13D354CCD}"/>
    <cellStyle name="Comma 4 19 4 7 2" xfId="22141" xr:uid="{801D8F12-E3D8-469D-8901-D65A98BDF37A}"/>
    <cellStyle name="Comma 4 19 4 8" xfId="14602" xr:uid="{7A2D6762-BBD3-4652-92A5-4A0C0E0EBBE4}"/>
    <cellStyle name="Comma 4 19 4 8 2" xfId="25502" xr:uid="{A3ADB8FB-1CBD-486F-B5C6-070A2D86A502}"/>
    <cellStyle name="Comma 4 19 4 9" xfId="15043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3" xfId="13009" xr:uid="{3037C5D1-93E4-415F-B16D-3ADEEF057803}"/>
    <cellStyle name="Comma 4 19 5 2 2 2 3 2" xfId="25251" xr:uid="{19F10779-138F-4AA3-9B1E-769005D5BDEF}"/>
    <cellStyle name="Comma 4 19 5 2 2 2 4" xfId="18153" xr:uid="{F840842B-9CB2-4A78-9B52-87FCB6347974}"/>
    <cellStyle name="Comma 4 19 5 2 2 3" xfId="7753" xr:uid="{590C99CB-B675-4BE4-B3C4-43DAE22F5C71}"/>
    <cellStyle name="Comma 4 19 5 2 2 3 2" xfId="20017" xr:uid="{3987425C-C693-4EE4-9682-B80E8B1D32F2}"/>
    <cellStyle name="Comma 4 19 5 2 2 4" xfId="11249" xr:uid="{529C8B45-0863-4088-B20F-9966D9075954}"/>
    <cellStyle name="Comma 4 19 5 2 2 4 2" xfId="23491" xr:uid="{34FCE1C3-6779-4D7D-BDFE-E88009744139}"/>
    <cellStyle name="Comma 4 19 5 2 2 5" xfId="16393" xr:uid="{3A54E76D-8654-47DA-9492-4641E7FFB352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3" xfId="12163" xr:uid="{6B08B17C-AE59-42D2-8BF9-0677FCC36406}"/>
    <cellStyle name="Comma 4 19 5 2 3 3 2" xfId="24405" xr:uid="{CEA5B714-8305-4851-B32E-161DDB20B38C}"/>
    <cellStyle name="Comma 4 19 5 2 3 4" xfId="17307" xr:uid="{1E0CDBDE-1339-41BA-8DC0-71795A962EEE}"/>
    <cellStyle name="Comma 4 19 5 2 4" xfId="6907" xr:uid="{FA570A75-72DB-4458-AE4E-857E92D94DC9}"/>
    <cellStyle name="Comma 4 19 5 2 4 2" xfId="19171" xr:uid="{1080F026-DE80-45A6-8E05-8BA018FBAF2E}"/>
    <cellStyle name="Comma 4 19 5 2 5" xfId="10403" xr:uid="{4B7C9C7F-6D66-4336-A9CA-209783A72F08}"/>
    <cellStyle name="Comma 4 19 5 2 5 2" xfId="22645" xr:uid="{E7DDA05E-808C-4FD9-8C48-C7D70E0C2ECA}"/>
    <cellStyle name="Comma 4 19 5 2 6" xfId="15547" xr:uid="{0D823C13-EC92-45A7-A611-64FE59B87732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3" xfId="12586" xr:uid="{73AB6333-D477-4780-BA1F-48649A123B5F}"/>
    <cellStyle name="Comma 4 19 5 3 2 3 2" xfId="24828" xr:uid="{CDC93372-3D2D-440C-BF94-421425B83E00}"/>
    <cellStyle name="Comma 4 19 5 3 2 4" xfId="17730" xr:uid="{93B0377E-C987-4E2D-AE1B-020CE5F2E220}"/>
    <cellStyle name="Comma 4 19 5 3 3" xfId="7330" xr:uid="{7D1A1BFA-1176-4865-B171-05FFD2BEE6D2}"/>
    <cellStyle name="Comma 4 19 5 3 3 2" xfId="19594" xr:uid="{840F8E90-2587-48E3-811A-7B55A9EE2B51}"/>
    <cellStyle name="Comma 4 19 5 3 4" xfId="10826" xr:uid="{C39D9A5C-23B4-4CC5-8707-CB746E3BD688}"/>
    <cellStyle name="Comma 4 19 5 3 4 2" xfId="23068" xr:uid="{CE1922D3-5D8F-4E08-BB9C-851D34CFCE93}"/>
    <cellStyle name="Comma 4 19 5 3 5" xfId="15970" xr:uid="{84E9F3BD-D144-4BEA-A114-B06A5AC627B2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3" xfId="11740" xr:uid="{F1E6CDA9-4F30-440C-912D-F84A83AAAA0E}"/>
    <cellStyle name="Comma 4 19 5 4 3 2" xfId="23982" xr:uid="{73E165DA-31D9-46E4-AF2C-E841429E3FB8}"/>
    <cellStyle name="Comma 4 19 5 4 4" xfId="16884" xr:uid="{DD8A5E89-BC11-4CDC-8DF9-7C80AC8ABAA7}"/>
    <cellStyle name="Comma 4 19 5 5" xfId="6484" xr:uid="{1FD53B33-EE10-4149-8CAF-76648591D906}"/>
    <cellStyle name="Comma 4 19 5 5 2" xfId="18748" xr:uid="{7258F889-1263-4633-99E0-9461633D9168}"/>
    <cellStyle name="Comma 4 19 5 6" xfId="9980" xr:uid="{91C9E911-DB8D-4721-9A2C-AEDE11D9A992}"/>
    <cellStyle name="Comma 4 19 5 6 2" xfId="22222" xr:uid="{B6B71A4C-06F2-41D1-B3E6-DDB6764E102A}"/>
    <cellStyle name="Comma 4 19 5 7" xfId="15124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3" xfId="12800" xr:uid="{B70DEC26-4971-4BD9-9E4C-F9E832E36F27}"/>
    <cellStyle name="Comma 4 19 6 2 2 3 2" xfId="25042" xr:uid="{388B6A88-377E-4E7E-B1F5-B20CCD662CB0}"/>
    <cellStyle name="Comma 4 19 6 2 2 4" xfId="17944" xr:uid="{7556C3DC-8232-45CC-AD9E-17981A81DBE1}"/>
    <cellStyle name="Comma 4 19 6 2 3" xfId="7544" xr:uid="{C72F8ECF-9CD0-41BC-93F8-C71E15F6A294}"/>
    <cellStyle name="Comma 4 19 6 2 3 2" xfId="19808" xr:uid="{CA2D618E-FAC1-4E6D-A981-4EA11169CCDA}"/>
    <cellStyle name="Comma 4 19 6 2 4" xfId="11040" xr:uid="{FD209A5F-5C91-4357-9EBD-9C1B1C12AF87}"/>
    <cellStyle name="Comma 4 19 6 2 4 2" xfId="23282" xr:uid="{3605FD89-D9D9-4BF5-A6A0-0EB1755E760B}"/>
    <cellStyle name="Comma 4 19 6 2 5" xfId="16184" xr:uid="{99D50A94-B5AE-458B-91E2-9B37E728343B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3" xfId="11954" xr:uid="{9131CA39-AE46-41A2-94EB-6128EB77D25F}"/>
    <cellStyle name="Comma 4 19 6 3 3 2" xfId="24196" xr:uid="{BCA46433-093A-4480-8180-70AB0B30F3D2}"/>
    <cellStyle name="Comma 4 19 6 3 4" xfId="17098" xr:uid="{F4B2FB0C-5E90-4E8E-8F0B-20D28F6AE4F7}"/>
    <cellStyle name="Comma 4 19 6 4" xfId="6698" xr:uid="{B6ECB4BC-3321-4D03-A280-0464F1E1D542}"/>
    <cellStyle name="Comma 4 19 6 4 2" xfId="18962" xr:uid="{A74D03A9-0318-48B0-B30B-BFAD23467B00}"/>
    <cellStyle name="Comma 4 19 6 5" xfId="10194" xr:uid="{6279532E-2463-4AFF-9535-07C73878AE21}"/>
    <cellStyle name="Comma 4 19 6 5 2" xfId="22436" xr:uid="{DF39021F-771A-42C9-AC64-862DAA6F0EA2}"/>
    <cellStyle name="Comma 4 19 6 6" xfId="15338" xr:uid="{71B21347-D9F8-4B2B-887D-90477E7C1B55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3" xfId="12377" xr:uid="{30ACFC23-FA38-42EA-A082-4845D119A334}"/>
    <cellStyle name="Comma 4 19 7 2 3 2" xfId="24619" xr:uid="{54350A66-C2B8-48FD-B4C6-77BEE350E270}"/>
    <cellStyle name="Comma 4 19 7 2 4" xfId="17521" xr:uid="{7D4B2601-4C31-4B8D-8C38-4F783FADDBD3}"/>
    <cellStyle name="Comma 4 19 7 3" xfId="7121" xr:uid="{2E36BCC6-6BCA-4F30-BE54-DBEF6C570A28}"/>
    <cellStyle name="Comma 4 19 7 3 2" xfId="19385" xr:uid="{23CBB2E2-83F4-4B30-A099-D8CF94AC2AEA}"/>
    <cellStyle name="Comma 4 19 7 4" xfId="10617" xr:uid="{FF5DC939-B8B9-43A8-8790-38B558FF6EA8}"/>
    <cellStyle name="Comma 4 19 7 4 2" xfId="22859" xr:uid="{52686F94-25CA-4BF9-BCA2-15C32DECD3EB}"/>
    <cellStyle name="Comma 4 19 7 5" xfId="15761" xr:uid="{890F49D2-F4E9-447A-A4F1-83B5CF256D17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3" xfId="11531" xr:uid="{21AAB228-4BD7-4F4C-86A8-EA7ACA8C0D5D}"/>
    <cellStyle name="Comma 4 19 8 3 2" xfId="23773" xr:uid="{C6270998-0137-4532-8AC0-A85B0D517326}"/>
    <cellStyle name="Comma 4 19 8 4" xfId="16675" xr:uid="{28C0345F-55F5-4FF8-AB6B-C9BA33EA2E99}"/>
    <cellStyle name="Comma 4 19 9" xfId="6274" xr:uid="{182638F1-2789-4435-B3F7-54B5012D001F}"/>
    <cellStyle name="Comma 4 19 9 2" xfId="18539" xr:uid="{06DA148D-DA7E-487E-AAD1-BF2D773AF4E7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3" xfId="13212" xr:uid="{B12755EF-6E3F-4C80-A1D4-AC349A964549}"/>
    <cellStyle name="Comma 4 2 10 2 3 2" xfId="25454" xr:uid="{366A5E23-B2F3-4BF7-8856-194B69CE6F67}"/>
    <cellStyle name="Comma 4 2 10 2 4" xfId="18356" xr:uid="{721222F3-9B7C-485B-85FB-F20266E8D35E}"/>
    <cellStyle name="Comma 4 2 10 3" xfId="7956" xr:uid="{E3871C39-D568-4FDD-879E-8264F20C8F54}"/>
    <cellStyle name="Comma 4 2 10 3 2" xfId="20220" xr:uid="{6E2AD8CC-3665-46BA-9D9B-F8B5AFC68D0A}"/>
    <cellStyle name="Comma 4 2 10 4" xfId="11452" xr:uid="{F5EA797E-0EB5-4EC8-AFDC-202AF9BC1B05}"/>
    <cellStyle name="Comma 4 2 10 4 2" xfId="23694" xr:uid="{968D09ED-F18F-4C2B-9922-F059F518A671}"/>
    <cellStyle name="Comma 4 2 10 5" xfId="16596" xr:uid="{458D2CC3-D8C5-4108-B64B-F5DB7FED1B50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3" xfId="11513" xr:uid="{0A0D1025-5615-4715-9368-C35AC14C8D01}"/>
    <cellStyle name="Comma 4 2 12 3 2" xfId="23755" xr:uid="{6E2B1A5B-196B-43E2-A0E8-62207701C952}"/>
    <cellStyle name="Comma 4 2 12 4" xfId="16657" xr:uid="{782FE73D-79F5-4B5F-BF67-930C551DFCF2}"/>
    <cellStyle name="Comma 4 2 13" xfId="6249" xr:uid="{ADEE6E89-EB07-4333-A5D2-24A854679C3F}"/>
    <cellStyle name="Comma 4 2 13 2" xfId="18521" xr:uid="{8EB30DC0-4AB2-4481-A3A1-C21CC91C7756}"/>
    <cellStyle name="Comma 4 2 14" xfId="9749" xr:uid="{C47B09AF-25BC-4BCE-8190-4D2A102AB15C}"/>
    <cellStyle name="Comma 4 2 14 2" xfId="21995" xr:uid="{8FAE3AC4-E907-4602-B8C4-C0692AA6BB90}"/>
    <cellStyle name="Comma 4 2 15" xfId="14895" xr:uid="{CC76825D-6589-40D0-8593-174E1BAB4F17}"/>
    <cellStyle name="Comma 4 2 16" xfId="234" xr:uid="{41500075-5D0B-474C-A6F5-AECFB3B97F72}"/>
    <cellStyle name="Comma 4 2 2" xfId="535" xr:uid="{4F588BB6-0585-4DEC-9300-9FF865302C1C}"/>
    <cellStyle name="Comma 4 2 2 2" xfId="1821" xr:uid="{BC629434-8670-4924-8545-042C4018FC3E}"/>
    <cellStyle name="Comma 4 2 2 3" xfId="26044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1" xfId="25724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3" xfId="13146" xr:uid="{E524A54F-E912-4AE3-B3C7-280B3E57B4C8}"/>
    <cellStyle name="Comma 4 2 4 2 2 2 2 2 3 2" xfId="25388" xr:uid="{EE9E2FEF-787A-4CC8-B439-AFEA90DD94CA}"/>
    <cellStyle name="Comma 4 2 4 2 2 2 2 2 4" xfId="18290" xr:uid="{3AB0D15E-6B59-45F2-B6C9-6EE2F2FB8773}"/>
    <cellStyle name="Comma 4 2 4 2 2 2 2 3" xfId="7890" xr:uid="{D8ECFDB0-67FA-49E0-87CE-7CC891A90253}"/>
    <cellStyle name="Comma 4 2 4 2 2 2 2 3 2" xfId="20154" xr:uid="{8057E3B7-86CA-4C04-AD1A-7BC8B17452C0}"/>
    <cellStyle name="Comma 4 2 4 2 2 2 2 4" xfId="11386" xr:uid="{CC5412D8-BB81-47EB-9C88-B87A85EDBAE0}"/>
    <cellStyle name="Comma 4 2 4 2 2 2 2 4 2" xfId="23628" xr:uid="{9BCBFF7F-FDA6-4B49-A3F7-DF448E16F328}"/>
    <cellStyle name="Comma 4 2 4 2 2 2 2 5" xfId="16530" xr:uid="{2040B94D-97AE-4328-9DB3-2CEF66FAD71C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3" xfId="12300" xr:uid="{32B63B8E-D3CF-4142-8632-214DD070FFBD}"/>
    <cellStyle name="Comma 4 2 4 2 2 2 3 3 2" xfId="24542" xr:uid="{EE687C98-32BF-49DE-857D-B5279B67D460}"/>
    <cellStyle name="Comma 4 2 4 2 2 2 3 4" xfId="17444" xr:uid="{E5D8823A-3FB7-4229-8B42-5F8CA2A679E4}"/>
    <cellStyle name="Comma 4 2 4 2 2 2 4" xfId="7044" xr:uid="{7A02BF8A-6FD0-4221-A854-FCA44C945512}"/>
    <cellStyle name="Comma 4 2 4 2 2 2 4 2" xfId="19308" xr:uid="{AF16FDA6-508B-4C0C-8FC8-B1BB17F2E0F3}"/>
    <cellStyle name="Comma 4 2 4 2 2 2 5" xfId="10540" xr:uid="{F1D0DFDB-8F58-4E3C-BE56-7E5EEB947E5F}"/>
    <cellStyle name="Comma 4 2 4 2 2 2 5 2" xfId="22782" xr:uid="{0C1D641B-BCAE-4C42-BDF5-243EE7BC9607}"/>
    <cellStyle name="Comma 4 2 4 2 2 2 6" xfId="15684" xr:uid="{AE3FE387-C70E-4ED3-A074-0CE4DA8D733D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3" xfId="12723" xr:uid="{FF07351D-60F9-4B02-A786-F1CB13517A5A}"/>
    <cellStyle name="Comma 4 2 4 2 2 3 2 3 2" xfId="24965" xr:uid="{E4664681-7317-4E04-8060-6A9097A9BC80}"/>
    <cellStyle name="Comma 4 2 4 2 2 3 2 4" xfId="17867" xr:uid="{4D73EAC4-4C34-4275-A76F-D4AC5E9F65CF}"/>
    <cellStyle name="Comma 4 2 4 2 2 3 3" xfId="7467" xr:uid="{260AE428-193C-4B3D-A688-C73091B1893F}"/>
    <cellStyle name="Comma 4 2 4 2 2 3 3 2" xfId="19731" xr:uid="{5705BC38-0F05-4E48-B945-C09679C9BA67}"/>
    <cellStyle name="Comma 4 2 4 2 2 3 4" xfId="10963" xr:uid="{6AD86294-82DF-442B-ABE2-58792DC1527B}"/>
    <cellStyle name="Comma 4 2 4 2 2 3 4 2" xfId="23205" xr:uid="{17484BE1-18F9-444C-9C1B-E5AEAC5717BF}"/>
    <cellStyle name="Comma 4 2 4 2 2 3 5" xfId="16107" xr:uid="{A8824CBC-1B06-4762-8E45-6CFE9C74D0D0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3" xfId="11877" xr:uid="{C87379D6-3D93-4C35-83BE-5BA2100AFC86}"/>
    <cellStyle name="Comma 4 2 4 2 2 4 3 2" xfId="24119" xr:uid="{2A866017-EDE0-4BE5-8771-B91AC256A14A}"/>
    <cellStyle name="Comma 4 2 4 2 2 4 4" xfId="17021" xr:uid="{F26D3F30-674E-4F43-890A-AC1936D74A39}"/>
    <cellStyle name="Comma 4 2 4 2 2 5" xfId="6621" xr:uid="{D2BDA8E8-D23D-4112-97D0-2B78741B014D}"/>
    <cellStyle name="Comma 4 2 4 2 2 5 2" xfId="18885" xr:uid="{4116C092-8701-42B8-8656-CF35520DC5B1}"/>
    <cellStyle name="Comma 4 2 4 2 2 6" xfId="10117" xr:uid="{CAFE73DA-D049-4ED9-A4AB-33CB4FAF67FC}"/>
    <cellStyle name="Comma 4 2 4 2 2 6 2" xfId="22359" xr:uid="{003A1FAD-3B4E-4FF1-8B82-7E26229EBB38}"/>
    <cellStyle name="Comma 4 2 4 2 2 7" xfId="15261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3" xfId="12937" xr:uid="{A85A5727-0227-4C5E-B5CD-1FC44CB13982}"/>
    <cellStyle name="Comma 4 2 4 2 3 2 2 3 2" xfId="25179" xr:uid="{EF940F0A-DF09-40D5-95B0-98D4A3CB0C3E}"/>
    <cellStyle name="Comma 4 2 4 2 3 2 2 4" xfId="18081" xr:uid="{83FC381D-532F-455C-91AF-A02B9E5BDD82}"/>
    <cellStyle name="Comma 4 2 4 2 3 2 3" xfId="7681" xr:uid="{1F5D44C5-5AE9-4EBF-A731-0B97E1E9BF6F}"/>
    <cellStyle name="Comma 4 2 4 2 3 2 3 2" xfId="19945" xr:uid="{54E0F4A2-6139-47C5-9F8B-9E51FB3041B4}"/>
    <cellStyle name="Comma 4 2 4 2 3 2 4" xfId="11177" xr:uid="{5B59EC5F-10D9-4DFB-B85E-F1620445BFC0}"/>
    <cellStyle name="Comma 4 2 4 2 3 2 4 2" xfId="23419" xr:uid="{F4F2512C-A1E9-4201-BFF3-1015BE710777}"/>
    <cellStyle name="Comma 4 2 4 2 3 2 5" xfId="16321" xr:uid="{3E6AB4D3-621F-4F31-9FB8-5F29D4AC6F76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3" xfId="12091" xr:uid="{559FCEB5-632E-4874-A6CC-1ED41BCEC5D8}"/>
    <cellStyle name="Comma 4 2 4 2 3 3 3 2" xfId="24333" xr:uid="{9C0477F7-07B6-4408-9209-4035D673F3B6}"/>
    <cellStyle name="Comma 4 2 4 2 3 3 4" xfId="17235" xr:uid="{A688920C-6479-4B9B-994A-F10C28F4A329}"/>
    <cellStyle name="Comma 4 2 4 2 3 4" xfId="6835" xr:uid="{7347F666-9CD1-4EDA-B63F-05425C05899B}"/>
    <cellStyle name="Comma 4 2 4 2 3 4 2" xfId="19099" xr:uid="{E0EB5B69-9373-42B1-BA62-465E58408A89}"/>
    <cellStyle name="Comma 4 2 4 2 3 5" xfId="10331" xr:uid="{3C856B2D-05D7-4858-A607-6BB5B3BFF805}"/>
    <cellStyle name="Comma 4 2 4 2 3 5 2" xfId="22573" xr:uid="{D997446D-DFD6-4DD3-8FA8-56A6EFB9306C}"/>
    <cellStyle name="Comma 4 2 4 2 3 6" xfId="15475" xr:uid="{8E88E906-F4B6-41D5-8153-D1182005CB0F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3" xfId="12514" xr:uid="{4942FB2A-65E3-4996-A1A6-0D7380EF2D80}"/>
    <cellStyle name="Comma 4 2 4 2 4 2 3 2" xfId="24756" xr:uid="{100F311D-36E0-4A3D-B04E-9C5F99025A41}"/>
    <cellStyle name="Comma 4 2 4 2 4 2 4" xfId="17658" xr:uid="{ECC39AC1-90A3-4FE4-B76A-A5393E039AD1}"/>
    <cellStyle name="Comma 4 2 4 2 4 3" xfId="7258" xr:uid="{CAB03B61-E82C-4E91-B033-D0E1A0607BD4}"/>
    <cellStyle name="Comma 4 2 4 2 4 3 2" xfId="19522" xr:uid="{686FA755-6AFF-4324-BB06-D9D5F637CB42}"/>
    <cellStyle name="Comma 4 2 4 2 4 4" xfId="10754" xr:uid="{3F5CBE25-A16B-4DA7-97A7-0D1CD1DC1DEF}"/>
    <cellStyle name="Comma 4 2 4 2 4 4 2" xfId="22996" xr:uid="{72712327-8C77-47E6-B691-CADE4EB00182}"/>
    <cellStyle name="Comma 4 2 4 2 4 5" xfId="15898" xr:uid="{062EFDF2-8F5A-4D75-94B1-7E6AB669CC9B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3" xfId="11668" xr:uid="{B15ADFFA-4089-4366-A717-0E1E51A42EF6}"/>
    <cellStyle name="Comma 4 2 4 2 5 3 2" xfId="23910" xr:uid="{DC60DA87-4EDE-46E9-98AB-4AE613210C6E}"/>
    <cellStyle name="Comma 4 2 4 2 5 4" xfId="16812" xr:uid="{E5462A2C-C95A-4BFF-87B9-FEBB26C17D54}"/>
    <cellStyle name="Comma 4 2 4 2 6" xfId="6412" xr:uid="{C57270DA-71D1-491C-8B4A-AC937C2F3BCC}"/>
    <cellStyle name="Comma 4 2 4 2 6 2" xfId="18676" xr:uid="{162210DA-EA81-480D-B2BB-B6329CFA9192}"/>
    <cellStyle name="Comma 4 2 4 2 7" xfId="9908" xr:uid="{56FC7C14-EE10-4A8D-8997-767FC8367C83}"/>
    <cellStyle name="Comma 4 2 4 2 7 2" xfId="22150" xr:uid="{FDDC6E69-231C-4767-B676-8F77FE16D7EA}"/>
    <cellStyle name="Comma 4 2 4 2 8" xfId="14607" xr:uid="{C6703DBC-8E1E-4C39-8584-F8B2CB21B7AE}"/>
    <cellStyle name="Comma 4 2 4 2 8 2" xfId="25505" xr:uid="{1CD0A595-5CD8-45A2-AF34-698D5DF796BD}"/>
    <cellStyle name="Comma 4 2 4 2 9" xfId="15052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3" xfId="13018" xr:uid="{B968EE02-CF81-4534-93AA-4BD02E33A182}"/>
    <cellStyle name="Comma 4 2 4 3 2 2 2 3 2" xfId="25260" xr:uid="{B861261B-B9DB-4566-84D6-B8DB94B1973C}"/>
    <cellStyle name="Comma 4 2 4 3 2 2 2 4" xfId="18162" xr:uid="{12B305EC-B5C9-417C-99BC-FDE5D5DAD19A}"/>
    <cellStyle name="Comma 4 2 4 3 2 2 3" xfId="7762" xr:uid="{CFE47059-9827-495B-8487-BFADAA8DCE6D}"/>
    <cellStyle name="Comma 4 2 4 3 2 2 3 2" xfId="20026" xr:uid="{55D23D31-BE0A-4EF9-BAFD-A09391E55ACF}"/>
    <cellStyle name="Comma 4 2 4 3 2 2 4" xfId="11258" xr:uid="{3F99E185-5140-4A2D-A173-20AF25FB0892}"/>
    <cellStyle name="Comma 4 2 4 3 2 2 4 2" xfId="23500" xr:uid="{8001E588-1F4E-44A2-B72B-225F17A31094}"/>
    <cellStyle name="Comma 4 2 4 3 2 2 5" xfId="16402" xr:uid="{525FB442-7649-490C-9A64-03E728C63DA2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3" xfId="12172" xr:uid="{C8B6734C-303B-45D4-B152-04D8F1011FBF}"/>
    <cellStyle name="Comma 4 2 4 3 2 3 3 2" xfId="24414" xr:uid="{990D6534-DC4A-4BC8-94A6-26D9D5FE5D98}"/>
    <cellStyle name="Comma 4 2 4 3 2 3 4" xfId="17316" xr:uid="{1AC517BE-62BB-4AC0-A28A-86B70E48561A}"/>
    <cellStyle name="Comma 4 2 4 3 2 4" xfId="6916" xr:uid="{922F1A5F-8975-4644-8854-479CBBB79BA9}"/>
    <cellStyle name="Comma 4 2 4 3 2 4 2" xfId="19180" xr:uid="{83F022AE-84EC-4347-9CCB-540234AD035B}"/>
    <cellStyle name="Comma 4 2 4 3 2 5" xfId="10412" xr:uid="{635B7971-EDEC-4BD6-87B7-EA1BA1FFBBDE}"/>
    <cellStyle name="Comma 4 2 4 3 2 5 2" xfId="22654" xr:uid="{35F8B157-900B-4545-BE51-4D74336C1105}"/>
    <cellStyle name="Comma 4 2 4 3 2 6" xfId="15556" xr:uid="{CB65A2D5-7E05-4DBC-AA5C-2EB3062657E2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3" xfId="12595" xr:uid="{2EAA90CB-A79C-420A-99D9-35582AC7C6EE}"/>
    <cellStyle name="Comma 4 2 4 3 3 2 3 2" xfId="24837" xr:uid="{CF26E7D3-F997-4276-BB65-2220AB6CE8EA}"/>
    <cellStyle name="Comma 4 2 4 3 3 2 4" xfId="17739" xr:uid="{EAAEC054-8820-4B05-AC41-885D0E417845}"/>
    <cellStyle name="Comma 4 2 4 3 3 3" xfId="7339" xr:uid="{F3083282-E511-4AEE-B9F6-615DB87BB238}"/>
    <cellStyle name="Comma 4 2 4 3 3 3 2" xfId="19603" xr:uid="{6EF645A8-A6FE-48A6-B3E3-8D25D59921D8}"/>
    <cellStyle name="Comma 4 2 4 3 3 4" xfId="10835" xr:uid="{ADBB5F45-394E-427D-B3DB-1C9D402ED4BA}"/>
    <cellStyle name="Comma 4 2 4 3 3 4 2" xfId="23077" xr:uid="{A2E7A27B-5CF5-4CC1-B9CB-AAA4516F4240}"/>
    <cellStyle name="Comma 4 2 4 3 3 5" xfId="15979" xr:uid="{F3BDA32C-0A79-4E3B-8A69-40DC869239E6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3" xfId="11749" xr:uid="{D05EC270-2DBD-4E07-896F-6E930262637D}"/>
    <cellStyle name="Comma 4 2 4 3 4 3 2" xfId="23991" xr:uid="{C0249AD1-17CD-42E8-AA31-C80F7943EE9D}"/>
    <cellStyle name="Comma 4 2 4 3 4 4" xfId="16893" xr:uid="{1ED9AE6A-9BAC-4C46-8883-0D14961BD9B1}"/>
    <cellStyle name="Comma 4 2 4 3 5" xfId="6493" xr:uid="{C68B6D04-9358-4ED3-B85D-1DE5DF3B09FD}"/>
    <cellStyle name="Comma 4 2 4 3 5 2" xfId="18757" xr:uid="{7E880E55-B36B-43F4-9233-0532C61BD4C7}"/>
    <cellStyle name="Comma 4 2 4 3 6" xfId="9989" xr:uid="{E7184EED-80AD-4794-B23F-6441D8195973}"/>
    <cellStyle name="Comma 4 2 4 3 6 2" xfId="22231" xr:uid="{60484CF0-06D8-4D29-919C-FE01E45A2F41}"/>
    <cellStyle name="Comma 4 2 4 3 7" xfId="15133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3" xfId="12809" xr:uid="{3918AA3D-46F7-4D36-85DE-586380A715D4}"/>
    <cellStyle name="Comma 4 2 4 4 2 2 3 2" xfId="25051" xr:uid="{4B2DCB54-09A1-482B-8502-3807E7BF64DD}"/>
    <cellStyle name="Comma 4 2 4 4 2 2 4" xfId="17953" xr:uid="{0129D3DB-A09D-4632-A4F3-5968658DCE82}"/>
    <cellStyle name="Comma 4 2 4 4 2 3" xfId="7553" xr:uid="{38F41D39-54CC-40D5-AB1B-D904431AB947}"/>
    <cellStyle name="Comma 4 2 4 4 2 3 2" xfId="19817" xr:uid="{429EFAC0-E2BB-4EA1-96D5-2855F266EF6D}"/>
    <cellStyle name="Comma 4 2 4 4 2 4" xfId="11049" xr:uid="{6D5D9123-4AE2-47B9-95EF-9CFD820D064F}"/>
    <cellStyle name="Comma 4 2 4 4 2 4 2" xfId="23291" xr:uid="{D9C172CB-D3E5-46AB-8C37-3A2F4E89631A}"/>
    <cellStyle name="Comma 4 2 4 4 2 5" xfId="16193" xr:uid="{E3F497DD-6488-481B-8D60-0030DF6737A9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3" xfId="11963" xr:uid="{1F3A8025-5F89-4C4C-8C2D-98F7063E3D11}"/>
    <cellStyle name="Comma 4 2 4 4 3 3 2" xfId="24205" xr:uid="{04DB6540-8F9D-41E8-9AAD-807140BD0C1B}"/>
    <cellStyle name="Comma 4 2 4 4 3 4" xfId="17107" xr:uid="{46A2080C-D4FA-49A5-98C0-E555DE0122CD}"/>
    <cellStyle name="Comma 4 2 4 4 4" xfId="6707" xr:uid="{EAECD554-B825-47D0-89C5-4A128DFDB76F}"/>
    <cellStyle name="Comma 4 2 4 4 4 2" xfId="18971" xr:uid="{1665F254-4C03-4DDA-B812-8305CE161A25}"/>
    <cellStyle name="Comma 4 2 4 4 5" xfId="10203" xr:uid="{ECF942FC-3372-4FE6-861E-C713C6B003DE}"/>
    <cellStyle name="Comma 4 2 4 4 5 2" xfId="22445" xr:uid="{94FD4C33-704A-48A1-9463-4968BB562448}"/>
    <cellStyle name="Comma 4 2 4 4 6" xfId="15347" xr:uid="{4144A2B0-D5D5-4761-B857-135F965CE630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3" xfId="12386" xr:uid="{37A22846-FD2B-489E-8826-F89873953240}"/>
    <cellStyle name="Comma 4 2 4 5 2 3 2" xfId="24628" xr:uid="{5E323EDC-7215-4A56-9697-C3A834A1BF1E}"/>
    <cellStyle name="Comma 4 2 4 5 2 4" xfId="17530" xr:uid="{1D6464E4-899D-4536-ACB5-A7EBC8886F5E}"/>
    <cellStyle name="Comma 4 2 4 5 3" xfId="7130" xr:uid="{983D9E29-B129-46AB-A80B-362864E38E34}"/>
    <cellStyle name="Comma 4 2 4 5 3 2" xfId="19394" xr:uid="{E39F2C4E-EC1B-4747-BECC-6BBD00C11841}"/>
    <cellStyle name="Comma 4 2 4 5 4" xfId="10626" xr:uid="{8F6998B2-4074-4280-87F5-820D78C1ED7C}"/>
    <cellStyle name="Comma 4 2 4 5 4 2" xfId="22868" xr:uid="{120B0AC6-65A5-4475-B639-05296353F6DF}"/>
    <cellStyle name="Comma 4 2 4 5 5" xfId="15770" xr:uid="{40D32227-A467-46DE-8C96-9F247EF4D037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3" xfId="11540" xr:uid="{C531CCFD-1BF3-4882-A090-401D50FD11A8}"/>
    <cellStyle name="Comma 4 2 4 6 3 2" xfId="23782" xr:uid="{A92EDAD2-066A-4A69-8F5F-7F0E0F3580AC}"/>
    <cellStyle name="Comma 4 2 4 6 4" xfId="16684" xr:uid="{753D7E0F-C9A8-4943-9D95-5E553660C14D}"/>
    <cellStyle name="Comma 4 2 4 7" xfId="6283" xr:uid="{32665E11-3F52-4C7D-9F6B-BDB59B438AE3}"/>
    <cellStyle name="Comma 4 2 4 7 2" xfId="18548" xr:uid="{5DB913C6-33D0-4033-B95C-23EF63D7585A}"/>
    <cellStyle name="Comma 4 2 4 8" xfId="9780" xr:uid="{FB858D08-4AE8-4FC6-BC79-FAAF89DA0767}"/>
    <cellStyle name="Comma 4 2 4 8 2" xfId="22022" xr:uid="{898DD0C6-328F-43DF-8F16-9BD4EDA381AD}"/>
    <cellStyle name="Comma 4 2 4 9" xfId="14360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1" xfId="25725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3" xfId="13173" xr:uid="{059CE7ED-7994-4E71-8492-5FBE1D70F68D}"/>
    <cellStyle name="Comma 4 2 5 2 2 2 2 2 3 2" xfId="25415" xr:uid="{14871928-2CBE-479A-8679-883CF53BA0C8}"/>
    <cellStyle name="Comma 4 2 5 2 2 2 2 2 4" xfId="18317" xr:uid="{25629AE3-78E9-421A-BB8B-08E428047F9F}"/>
    <cellStyle name="Comma 4 2 5 2 2 2 2 3" xfId="7917" xr:uid="{02AC5A18-4922-45B2-9EF3-E425A6053C72}"/>
    <cellStyle name="Comma 4 2 5 2 2 2 2 3 2" xfId="20181" xr:uid="{DC79BBE7-164F-494F-8E85-0A07E8334800}"/>
    <cellStyle name="Comma 4 2 5 2 2 2 2 4" xfId="11413" xr:uid="{CBE0A4F4-4730-4BDC-B59A-ACE780C98682}"/>
    <cellStyle name="Comma 4 2 5 2 2 2 2 4 2" xfId="23655" xr:uid="{3D34233E-CD34-41F3-ADC5-01E00ABCD73A}"/>
    <cellStyle name="Comma 4 2 5 2 2 2 2 5" xfId="16557" xr:uid="{BA30DFD8-1A24-40B8-B62B-47C0279B5148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3" xfId="12327" xr:uid="{FE3EFE9B-8838-4136-AD1F-4D6D5BF4DBAC}"/>
    <cellStyle name="Comma 4 2 5 2 2 2 3 3 2" xfId="24569" xr:uid="{653AE08E-F079-422F-8F64-191823B7265E}"/>
    <cellStyle name="Comma 4 2 5 2 2 2 3 4" xfId="17471" xr:uid="{6E1CD5AA-A41D-4B96-90BB-01889FEEB3FD}"/>
    <cellStyle name="Comma 4 2 5 2 2 2 4" xfId="7071" xr:uid="{A4655D5A-E410-42E6-B9E4-1108E02B58BC}"/>
    <cellStyle name="Comma 4 2 5 2 2 2 4 2" xfId="19335" xr:uid="{97CA5F7B-0666-4ADC-A73E-FBD979CA6744}"/>
    <cellStyle name="Comma 4 2 5 2 2 2 5" xfId="10567" xr:uid="{A06C675C-6EBE-4AD2-8C65-0BADB981BB11}"/>
    <cellStyle name="Comma 4 2 5 2 2 2 5 2" xfId="22809" xr:uid="{FD635244-A3EE-41FC-871F-6D4968F18D52}"/>
    <cellStyle name="Comma 4 2 5 2 2 2 6" xfId="15711" xr:uid="{28913D28-DF80-433A-9EBC-EF6A04222759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3" xfId="12750" xr:uid="{C8404848-DE2D-4AA3-B033-DBBD7D8E7C05}"/>
    <cellStyle name="Comma 4 2 5 2 2 3 2 3 2" xfId="24992" xr:uid="{5B03DD5A-2FE1-4F12-B0FA-C4F48FA9E0C1}"/>
    <cellStyle name="Comma 4 2 5 2 2 3 2 4" xfId="17894" xr:uid="{F2400BC6-3637-4899-9E26-4EC357471873}"/>
    <cellStyle name="Comma 4 2 5 2 2 3 3" xfId="7494" xr:uid="{D33DB1C9-5EA4-419B-9901-57F311256E64}"/>
    <cellStyle name="Comma 4 2 5 2 2 3 3 2" xfId="19758" xr:uid="{8E270B46-22D5-403A-BD98-DD596018C238}"/>
    <cellStyle name="Comma 4 2 5 2 2 3 4" xfId="10990" xr:uid="{F0924F32-375B-485A-B194-E7D080FBD389}"/>
    <cellStyle name="Comma 4 2 5 2 2 3 4 2" xfId="23232" xr:uid="{DBC9B3D8-CB6D-4710-B69C-99F3A2BE6630}"/>
    <cellStyle name="Comma 4 2 5 2 2 3 5" xfId="16134" xr:uid="{2A3CEC0F-B4FA-43EE-ABD8-DCE36AE52AA9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3" xfId="11904" xr:uid="{19CF43C5-4C49-4967-BB64-721B0D168517}"/>
    <cellStyle name="Comma 4 2 5 2 2 4 3 2" xfId="24146" xr:uid="{A6D2332B-1F93-49D0-B299-83BB067AFD76}"/>
    <cellStyle name="Comma 4 2 5 2 2 4 4" xfId="17048" xr:uid="{89EE2A9C-142E-4EA8-9C00-C6031A8627A8}"/>
    <cellStyle name="Comma 4 2 5 2 2 5" xfId="6648" xr:uid="{CBE3972C-7F41-4253-851B-8C58B5A96F7F}"/>
    <cellStyle name="Comma 4 2 5 2 2 5 2" xfId="18912" xr:uid="{1BD9A234-2EF2-4D0F-A955-36A398C8172B}"/>
    <cellStyle name="Comma 4 2 5 2 2 6" xfId="10144" xr:uid="{C7806200-BAC5-46DB-B3E1-2B87930FAE40}"/>
    <cellStyle name="Comma 4 2 5 2 2 6 2" xfId="22386" xr:uid="{53CD6B68-7E7A-4FCE-8406-BE3CF64DAFFD}"/>
    <cellStyle name="Comma 4 2 5 2 2 7" xfId="15288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3" xfId="12964" xr:uid="{BAA4D8D6-1411-491D-870C-C697CE0E7ABC}"/>
    <cellStyle name="Comma 4 2 5 2 3 2 2 3 2" xfId="25206" xr:uid="{BFFF4A2D-A8C1-434A-9A86-B218EF150E12}"/>
    <cellStyle name="Comma 4 2 5 2 3 2 2 4" xfId="18108" xr:uid="{C16E7502-7F54-4EF1-9658-21E7CCF99764}"/>
    <cellStyle name="Comma 4 2 5 2 3 2 3" xfId="7708" xr:uid="{074F1215-8937-4CA0-A5F8-F7485658F60F}"/>
    <cellStyle name="Comma 4 2 5 2 3 2 3 2" xfId="19972" xr:uid="{C3AAA023-25BD-4C5D-B361-EB953B66060D}"/>
    <cellStyle name="Comma 4 2 5 2 3 2 4" xfId="11204" xr:uid="{469AB3C5-52A1-4D57-9A5B-1114580F9A97}"/>
    <cellStyle name="Comma 4 2 5 2 3 2 4 2" xfId="23446" xr:uid="{3702D9BD-BA90-4A33-8E31-92981B3994F0}"/>
    <cellStyle name="Comma 4 2 5 2 3 2 5" xfId="16348" xr:uid="{F1D324E2-3E74-4922-9DC0-CAAE88304072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3" xfId="12118" xr:uid="{7482BB47-0BE5-4688-819E-149EE74C51CC}"/>
    <cellStyle name="Comma 4 2 5 2 3 3 3 2" xfId="24360" xr:uid="{D92865E8-FF37-4651-AA29-A5CDFC3078BE}"/>
    <cellStyle name="Comma 4 2 5 2 3 3 4" xfId="17262" xr:uid="{C9DD43C0-ECBC-40EC-A37D-FBCDE561DFBE}"/>
    <cellStyle name="Comma 4 2 5 2 3 4" xfId="6862" xr:uid="{5F05E923-8551-47B3-B15E-22F6C0D32580}"/>
    <cellStyle name="Comma 4 2 5 2 3 4 2" xfId="19126" xr:uid="{1643B593-4930-4BDF-895E-6FD449D3249B}"/>
    <cellStyle name="Comma 4 2 5 2 3 5" xfId="10358" xr:uid="{426C606F-8549-4911-9728-F7E89D7A1C47}"/>
    <cellStyle name="Comma 4 2 5 2 3 5 2" xfId="22600" xr:uid="{58BEE041-3932-437B-9E3E-EE0CC97BB507}"/>
    <cellStyle name="Comma 4 2 5 2 3 6" xfId="15502" xr:uid="{4E370AB1-E77E-4BF6-9067-E50A46C359BB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3" xfId="12541" xr:uid="{B41C1314-B2A1-48E9-A677-4B78EF5D92C8}"/>
    <cellStyle name="Comma 4 2 5 2 4 2 3 2" xfId="24783" xr:uid="{FBD13EFD-A9AF-42F9-8431-DAF2E8B2B5A6}"/>
    <cellStyle name="Comma 4 2 5 2 4 2 4" xfId="17685" xr:uid="{57AA3A7A-86D5-42D8-BA9B-3673C925AFE2}"/>
    <cellStyle name="Comma 4 2 5 2 4 3" xfId="7285" xr:uid="{7810754B-36EF-4FB6-A8F0-E3874C7E782C}"/>
    <cellStyle name="Comma 4 2 5 2 4 3 2" xfId="19549" xr:uid="{059C0B8D-44CF-4396-8B8E-4CB3EDEC9B95}"/>
    <cellStyle name="Comma 4 2 5 2 4 4" xfId="10781" xr:uid="{5D9284A3-EE29-4835-B14C-F48A34FB8248}"/>
    <cellStyle name="Comma 4 2 5 2 4 4 2" xfId="23023" xr:uid="{A722E77A-1AE2-4B35-9CD9-93056A9983C4}"/>
    <cellStyle name="Comma 4 2 5 2 4 5" xfId="15925" xr:uid="{9075BC8C-F9BF-4962-81E3-4F221C8890C9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3" xfId="11695" xr:uid="{28502B99-F2FF-476F-B400-DB9D31772853}"/>
    <cellStyle name="Comma 4 2 5 2 5 3 2" xfId="23937" xr:uid="{45D866C4-1C8A-4E42-8C23-A722AE12BF5F}"/>
    <cellStyle name="Comma 4 2 5 2 5 4" xfId="16839" xr:uid="{893BA06E-17A8-4479-9937-80871ABC7878}"/>
    <cellStyle name="Comma 4 2 5 2 6" xfId="6439" xr:uid="{EC025C8E-820E-407F-AEE2-2CA5CA773119}"/>
    <cellStyle name="Comma 4 2 5 2 6 2" xfId="18703" xr:uid="{F9F6B3C5-DBE3-4389-8481-A91842721BB4}"/>
    <cellStyle name="Comma 4 2 5 2 7" xfId="9935" xr:uid="{05677D3F-EE11-4222-8F09-C0F43C5E127D}"/>
    <cellStyle name="Comma 4 2 5 2 7 2" xfId="22177" xr:uid="{04F93CB3-BF6F-4F36-A859-C0F57455AC4B}"/>
    <cellStyle name="Comma 4 2 5 2 8" xfId="15079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3" xfId="13045" xr:uid="{04948974-F8EB-4014-911F-D7A5E3B41091}"/>
    <cellStyle name="Comma 4 2 5 3 2 2 2 3 2" xfId="25287" xr:uid="{1A8FDAED-8E34-4250-BEAF-1FBE319762F4}"/>
    <cellStyle name="Comma 4 2 5 3 2 2 2 4" xfId="18189" xr:uid="{A61B6977-8D90-44AC-A242-06443AD0C15D}"/>
    <cellStyle name="Comma 4 2 5 3 2 2 3" xfId="7789" xr:uid="{290E249A-3933-4139-ADA6-E47589E2119C}"/>
    <cellStyle name="Comma 4 2 5 3 2 2 3 2" xfId="20053" xr:uid="{CDE443EA-0B97-4019-B9C4-36A5F485FF24}"/>
    <cellStyle name="Comma 4 2 5 3 2 2 4" xfId="11285" xr:uid="{AC245159-3C8C-414C-9C35-B43EA98E41FB}"/>
    <cellStyle name="Comma 4 2 5 3 2 2 4 2" xfId="23527" xr:uid="{E1434F27-BAC2-42E7-9CDE-3C848CC602C6}"/>
    <cellStyle name="Comma 4 2 5 3 2 2 5" xfId="16429" xr:uid="{04351EE3-05FB-4407-AA74-FBADB08EDD12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3" xfId="12199" xr:uid="{54AE5078-2CB8-4DB6-97EF-AC800A7E6653}"/>
    <cellStyle name="Comma 4 2 5 3 2 3 3 2" xfId="24441" xr:uid="{13E82992-8B1A-42AA-83D1-822734C8FA44}"/>
    <cellStyle name="Comma 4 2 5 3 2 3 4" xfId="17343" xr:uid="{EC202698-91C2-404C-975D-9C2E1B76E7A4}"/>
    <cellStyle name="Comma 4 2 5 3 2 4" xfId="6943" xr:uid="{A1E20EF9-C9E6-45F0-A026-1500177FC897}"/>
    <cellStyle name="Comma 4 2 5 3 2 4 2" xfId="19207" xr:uid="{E61A6AEA-5951-42AD-B766-149E81E91D4B}"/>
    <cellStyle name="Comma 4 2 5 3 2 5" xfId="10439" xr:uid="{9A697B02-3CA8-4ECA-9989-209EF03C5FC7}"/>
    <cellStyle name="Comma 4 2 5 3 2 5 2" xfId="22681" xr:uid="{5645DE28-63B6-4599-97F2-D9EC74787736}"/>
    <cellStyle name="Comma 4 2 5 3 2 6" xfId="15583" xr:uid="{2C04BF00-CB51-4826-BD00-655661EFA5E6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3" xfId="12622" xr:uid="{60EA60A7-CBA0-4392-9BCE-4AF88A0592BC}"/>
    <cellStyle name="Comma 4 2 5 3 3 2 3 2" xfId="24864" xr:uid="{BE06BB7B-578C-42E1-8A71-1DC3C754A4AF}"/>
    <cellStyle name="Comma 4 2 5 3 3 2 4" xfId="17766" xr:uid="{9ECD9CB9-3352-4254-A175-E747F4EC036E}"/>
    <cellStyle name="Comma 4 2 5 3 3 3" xfId="7366" xr:uid="{C63A2D25-7C45-4A40-9858-32AD24DC2815}"/>
    <cellStyle name="Comma 4 2 5 3 3 3 2" xfId="19630" xr:uid="{2B6D7865-A8C0-4442-A502-DFC09380B38B}"/>
    <cellStyle name="Comma 4 2 5 3 3 4" xfId="10862" xr:uid="{3BF394B5-0B94-42CD-81FE-3DFC3D227312}"/>
    <cellStyle name="Comma 4 2 5 3 3 4 2" xfId="23104" xr:uid="{0A57E0C8-2F8E-4C54-931D-923BFFB1CBD2}"/>
    <cellStyle name="Comma 4 2 5 3 3 5" xfId="16006" xr:uid="{4526FEA7-484C-475A-B268-0450E6365AD5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3" xfId="11776" xr:uid="{C88F74BF-B98E-4CD4-B2FD-F2580E69CEB9}"/>
    <cellStyle name="Comma 4 2 5 3 4 3 2" xfId="24018" xr:uid="{84A2126F-7AF9-4529-BB66-701E06C11F29}"/>
    <cellStyle name="Comma 4 2 5 3 4 4" xfId="16920" xr:uid="{C2447BDA-F0F9-451A-B56B-75087DE3A747}"/>
    <cellStyle name="Comma 4 2 5 3 5" xfId="6520" xr:uid="{D7EC16FD-B699-4269-949C-BB0E06F4B447}"/>
    <cellStyle name="Comma 4 2 5 3 5 2" xfId="18784" xr:uid="{19B38AAB-E0CE-4A99-A2DF-F3B5CE7E3CFD}"/>
    <cellStyle name="Comma 4 2 5 3 6" xfId="10016" xr:uid="{5C463A5B-7E32-45A7-9274-8E2152B4AAA0}"/>
    <cellStyle name="Comma 4 2 5 3 6 2" xfId="22258" xr:uid="{7D0F4691-71C2-4E03-890E-6A86F0F67766}"/>
    <cellStyle name="Comma 4 2 5 3 7" xfId="15160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3" xfId="12836" xr:uid="{37C51560-18C6-4284-90E6-F59324D14FD1}"/>
    <cellStyle name="Comma 4 2 5 4 2 2 3 2" xfId="25078" xr:uid="{0F1F82CB-77FD-427F-8771-8244298BD993}"/>
    <cellStyle name="Comma 4 2 5 4 2 2 4" xfId="17980" xr:uid="{4DD069F5-2835-45BD-A6C3-528CE9025E3A}"/>
    <cellStyle name="Comma 4 2 5 4 2 3" xfId="7580" xr:uid="{3D017D64-D261-48C6-8A55-9CBC4AF9920F}"/>
    <cellStyle name="Comma 4 2 5 4 2 3 2" xfId="19844" xr:uid="{11E62D1A-0D0C-4796-9C4A-ED0CB25BB242}"/>
    <cellStyle name="Comma 4 2 5 4 2 4" xfId="11076" xr:uid="{E369A66F-C481-402D-B34B-EEADB47B9424}"/>
    <cellStyle name="Comma 4 2 5 4 2 4 2" xfId="23318" xr:uid="{8A3B171E-6C10-4B0F-80A6-E73CCBE858A1}"/>
    <cellStyle name="Comma 4 2 5 4 2 5" xfId="16220" xr:uid="{8B375629-0E7D-4B5F-B9DA-975911A35FBC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3" xfId="11990" xr:uid="{64C55101-8902-4CA9-9E68-5982AD11DC4C}"/>
    <cellStyle name="Comma 4 2 5 4 3 3 2" xfId="24232" xr:uid="{8ACE2945-C39E-4CB9-8DC6-1B8D1AAA2222}"/>
    <cellStyle name="Comma 4 2 5 4 3 4" xfId="17134" xr:uid="{EAC4FE62-3FD0-4A7B-96C0-15A92B66E07E}"/>
    <cellStyle name="Comma 4 2 5 4 4" xfId="6734" xr:uid="{E6A14C92-2AEF-4F09-9D09-E4A4E1366E81}"/>
    <cellStyle name="Comma 4 2 5 4 4 2" xfId="18998" xr:uid="{B2B5798C-BB36-4338-9057-75102EA846CE}"/>
    <cellStyle name="Comma 4 2 5 4 5" xfId="10230" xr:uid="{0D43510A-F36B-4D76-B52E-A436AC69AD1D}"/>
    <cellStyle name="Comma 4 2 5 4 5 2" xfId="22472" xr:uid="{F8FCE7D0-6747-46CB-8053-4A83AD00AFDE}"/>
    <cellStyle name="Comma 4 2 5 4 6" xfId="15374" xr:uid="{225FB614-B5B4-4B92-94E7-6EEE6446E7CA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3" xfId="12413" xr:uid="{480BA0CE-E77B-4B78-AFC2-CC093FDA20A9}"/>
    <cellStyle name="Comma 4 2 5 5 2 3 2" xfId="24655" xr:uid="{30B00FB3-DB70-4F2C-856D-AF7641086DCA}"/>
    <cellStyle name="Comma 4 2 5 5 2 4" xfId="17557" xr:uid="{8D96192F-09F7-40F9-BEC1-8E4F586F54EA}"/>
    <cellStyle name="Comma 4 2 5 5 3" xfId="7157" xr:uid="{67E9ED9A-D3FD-4B4A-A4F0-8E23B7791431}"/>
    <cellStyle name="Comma 4 2 5 5 3 2" xfId="19421" xr:uid="{BAF8F77A-3CDA-4A16-95C6-DBCA58AA349D}"/>
    <cellStyle name="Comma 4 2 5 5 4" xfId="10653" xr:uid="{F3F9FD6A-7ECE-4B7B-AD74-7EC0EFC3608E}"/>
    <cellStyle name="Comma 4 2 5 5 4 2" xfId="22895" xr:uid="{EE2F1734-B526-4F35-8BEF-29A107028379}"/>
    <cellStyle name="Comma 4 2 5 5 5" xfId="15797" xr:uid="{59786CDA-6D33-4F89-9AF8-9F699BE684BD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3" xfId="11567" xr:uid="{05799A32-B7EA-4DFE-92C6-0C26978D19A7}"/>
    <cellStyle name="Comma 4 2 5 6 3 2" xfId="23809" xr:uid="{A4D43F66-819B-422A-947C-D88C04DF750C}"/>
    <cellStyle name="Comma 4 2 5 6 4" xfId="16711" xr:uid="{08284361-2C28-4FCB-98D5-270E12F2F32B}"/>
    <cellStyle name="Comma 4 2 5 7" xfId="6310" xr:uid="{872620DD-FB27-4B94-8163-6519411E5F0B}"/>
    <cellStyle name="Comma 4 2 5 7 2" xfId="18575" xr:uid="{E9212816-6832-4359-B700-5A21F9D83599}"/>
    <cellStyle name="Comma 4 2 5 8" xfId="9807" xr:uid="{DF5AFD39-A7FB-4186-9149-0C3CCB0989BF}"/>
    <cellStyle name="Comma 4 2 5 8 2" xfId="22049" xr:uid="{1416FAB0-5302-4FFE-8711-4A748972C336}"/>
    <cellStyle name="Comma 4 2 5 9" xfId="14608" xr:uid="{79DED745-3F3E-49B9-9F55-FBBDFEE7D981}"/>
    <cellStyle name="Comma 4 2 5 9 2" xfId="25506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3" xfId="13112" xr:uid="{66814054-FC42-447D-85DB-8FFDC07FEE98}"/>
    <cellStyle name="Comma 4 2 6 2 2 2 2 3 2" xfId="25354" xr:uid="{17556DBF-6DDC-4529-B897-8487E42E5B7A}"/>
    <cellStyle name="Comma 4 2 6 2 2 2 2 4" xfId="18256" xr:uid="{0E351C58-1BA8-4540-BF92-78B1781632D6}"/>
    <cellStyle name="Comma 4 2 6 2 2 2 3" xfId="7856" xr:uid="{3DC0317A-E14A-4184-B884-4C73264BCA08}"/>
    <cellStyle name="Comma 4 2 6 2 2 2 3 2" xfId="20120" xr:uid="{868CA53D-6A2B-4F80-B55C-0142A46C7AE9}"/>
    <cellStyle name="Comma 4 2 6 2 2 2 4" xfId="11352" xr:uid="{619EC5ED-3813-48B0-BD1C-C8651C94A2A9}"/>
    <cellStyle name="Comma 4 2 6 2 2 2 4 2" xfId="23594" xr:uid="{DE443155-FABA-4023-BA28-AD04188FEE3C}"/>
    <cellStyle name="Comma 4 2 6 2 2 2 5" xfId="16496" xr:uid="{DB1D2890-D25B-4938-BDCC-D8F1924BD5F3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3" xfId="12266" xr:uid="{D4C4CB56-FA86-49E6-9AAB-40B9BCB6E8DE}"/>
    <cellStyle name="Comma 4 2 6 2 2 3 3 2" xfId="24508" xr:uid="{D5283DCC-63D1-4E7A-BC33-ABFA218205C6}"/>
    <cellStyle name="Comma 4 2 6 2 2 3 4" xfId="17410" xr:uid="{B8E3E252-E910-4167-935F-072057A11E17}"/>
    <cellStyle name="Comma 4 2 6 2 2 4" xfId="7010" xr:uid="{08B79F3F-BE88-4581-9487-172835ECCE96}"/>
    <cellStyle name="Comma 4 2 6 2 2 4 2" xfId="19274" xr:uid="{9A96A936-300D-40CD-B268-93AE1E7C21D1}"/>
    <cellStyle name="Comma 4 2 6 2 2 5" xfId="10506" xr:uid="{055374BE-59E0-4252-A85A-18418B925908}"/>
    <cellStyle name="Comma 4 2 6 2 2 5 2" xfId="22748" xr:uid="{22375C72-17EA-4990-99FA-6E84D3DF42B8}"/>
    <cellStyle name="Comma 4 2 6 2 2 6" xfId="15650" xr:uid="{2684C967-A853-4CDF-9A48-EE1B1E13E45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3" xfId="12689" xr:uid="{DBD4112A-124F-4D0A-BCD0-806B9FD316A2}"/>
    <cellStyle name="Comma 4 2 6 2 3 2 3 2" xfId="24931" xr:uid="{ADF65329-1539-468E-8496-B9A6F57F6DF6}"/>
    <cellStyle name="Comma 4 2 6 2 3 2 4" xfId="17833" xr:uid="{AD21A02E-DD57-43CB-A11F-0F8465F64FDC}"/>
    <cellStyle name="Comma 4 2 6 2 3 3" xfId="7433" xr:uid="{1CA4C431-8DD6-4446-BCBA-5FD4C4182284}"/>
    <cellStyle name="Comma 4 2 6 2 3 3 2" xfId="19697" xr:uid="{6FDEC12B-4B73-408A-B9B0-A64EEB7AC695}"/>
    <cellStyle name="Comma 4 2 6 2 3 4" xfId="10929" xr:uid="{6CB76186-FACB-400C-AC58-C164583F9D19}"/>
    <cellStyle name="Comma 4 2 6 2 3 4 2" xfId="23171" xr:uid="{5E383B47-E9AF-4217-80F5-FD9739552EF0}"/>
    <cellStyle name="Comma 4 2 6 2 3 5" xfId="16073" xr:uid="{BD47D600-B6FC-4999-9997-29EF9D0A0723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3" xfId="11843" xr:uid="{0716FCBD-E941-43FD-AA0E-9215175A03BF}"/>
    <cellStyle name="Comma 4 2 6 2 4 3 2" xfId="24085" xr:uid="{75428F35-5D8C-46DC-AAB6-A281FC673E8B}"/>
    <cellStyle name="Comma 4 2 6 2 4 4" xfId="16987" xr:uid="{220C52F3-34B2-4232-9FDD-33B67F637FDC}"/>
    <cellStyle name="Comma 4 2 6 2 5" xfId="6587" xr:uid="{88B98593-CFC9-4AAB-810A-7FFCA76A7425}"/>
    <cellStyle name="Comma 4 2 6 2 5 2" xfId="18851" xr:uid="{2FCD12B4-63FE-4163-AE5C-6ACF97C85A51}"/>
    <cellStyle name="Comma 4 2 6 2 6" xfId="10083" xr:uid="{ED33E89F-1482-48BE-A902-D0D27822D312}"/>
    <cellStyle name="Comma 4 2 6 2 6 2" xfId="22325" xr:uid="{7832C087-10D7-4805-AB30-686EB9B67BC7}"/>
    <cellStyle name="Comma 4 2 6 2 7" xfId="15227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3" xfId="12903" xr:uid="{BFAC3E31-2E58-4F4F-A54F-0211CB06336C}"/>
    <cellStyle name="Comma 4 2 6 3 2 2 3 2" xfId="25145" xr:uid="{79756B61-78CB-4146-99C7-042FFFB110CF}"/>
    <cellStyle name="Comma 4 2 6 3 2 2 4" xfId="18047" xr:uid="{5E5047A3-77AE-4660-8550-F5E6941EE659}"/>
    <cellStyle name="Comma 4 2 6 3 2 3" xfId="7647" xr:uid="{7573E3C3-8CDA-4915-BBF1-3886BC3600AA}"/>
    <cellStyle name="Comma 4 2 6 3 2 3 2" xfId="19911" xr:uid="{E64D18B1-D263-4F49-B181-A0058801C2A3}"/>
    <cellStyle name="Comma 4 2 6 3 2 4" xfId="11143" xr:uid="{F582E77F-BB80-4A83-A633-795DF10BBDAE}"/>
    <cellStyle name="Comma 4 2 6 3 2 4 2" xfId="23385" xr:uid="{B38898E4-4874-46BA-A1D1-7E1C49BAC81D}"/>
    <cellStyle name="Comma 4 2 6 3 2 5" xfId="16287" xr:uid="{000F3E30-B1BF-4BEB-9D51-4D20486CF79C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3" xfId="12057" xr:uid="{F8EE7CD5-301C-465E-BBFC-534DF5AA9757}"/>
    <cellStyle name="Comma 4 2 6 3 3 3 2" xfId="24299" xr:uid="{61CC8C41-B7FB-44FC-AACB-266FB73CF2E8}"/>
    <cellStyle name="Comma 4 2 6 3 3 4" xfId="17201" xr:uid="{910CCCA0-2432-40F7-9178-9E8017BE36A5}"/>
    <cellStyle name="Comma 4 2 6 3 4" xfId="6801" xr:uid="{1CF39B7B-9A3A-444A-8BD6-F7138BCA833F}"/>
    <cellStyle name="Comma 4 2 6 3 4 2" xfId="19065" xr:uid="{DD512F89-713F-40E2-81AB-B2BBC6E25AC2}"/>
    <cellStyle name="Comma 4 2 6 3 5" xfId="10297" xr:uid="{641CD011-D5E6-4ADA-B916-DC8E774CA3D5}"/>
    <cellStyle name="Comma 4 2 6 3 5 2" xfId="22539" xr:uid="{6683612E-A112-497D-98AA-2109489100A9}"/>
    <cellStyle name="Comma 4 2 6 3 6" xfId="15441" xr:uid="{322DC4A6-0EF8-4EAF-94AB-8D87233D83E4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3" xfId="12480" xr:uid="{90E82E47-982C-4B44-896A-539B7C74A438}"/>
    <cellStyle name="Comma 4 2 6 4 2 3 2" xfId="24722" xr:uid="{94223870-60A4-40F5-BB9E-1740AD292002}"/>
    <cellStyle name="Comma 4 2 6 4 2 4" xfId="17624" xr:uid="{06C0A6E9-39A8-415D-B19A-DC68A6D9C86B}"/>
    <cellStyle name="Comma 4 2 6 4 3" xfId="7224" xr:uid="{FAB98F8C-36FE-4B6A-9178-B761FAD9461F}"/>
    <cellStyle name="Comma 4 2 6 4 3 2" xfId="19488" xr:uid="{56AA0584-C86D-4165-8939-5BBD9E1188B1}"/>
    <cellStyle name="Comma 4 2 6 4 4" xfId="10720" xr:uid="{A895167D-61DB-4E53-98F7-D6FC3C1A0FCA}"/>
    <cellStyle name="Comma 4 2 6 4 4 2" xfId="22962" xr:uid="{ECD187C4-49D1-4933-BFFA-CD25DE8C9747}"/>
    <cellStyle name="Comma 4 2 6 4 5" xfId="15864" xr:uid="{10F96788-06A2-4B1C-B851-B9AE866E446F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3" xfId="11634" xr:uid="{87EC5B64-5FC6-4921-A61A-630BB5D37D0C}"/>
    <cellStyle name="Comma 4 2 6 5 3 2" xfId="23876" xr:uid="{10B48B1B-8FAF-4DB8-B7A1-616D32AEE615}"/>
    <cellStyle name="Comma 4 2 6 5 4" xfId="16778" xr:uid="{2BF8D1C3-CBE8-4827-B8E2-9FD8AE3C0838}"/>
    <cellStyle name="Comma 4 2 6 6" xfId="6378" xr:uid="{E7615AAA-5B96-4942-867D-B0CFDEF0F76C}"/>
    <cellStyle name="Comma 4 2 6 6 2" xfId="18642" xr:uid="{0DE7DDBD-9D41-4E03-955C-22B6BEF70380}"/>
    <cellStyle name="Comma 4 2 6 7" xfId="9874" xr:uid="{374D2F78-3B0F-4A6C-B77C-2095EA4B18C5}"/>
    <cellStyle name="Comma 4 2 6 7 2" xfId="22116" xr:uid="{C7B18F6A-4C11-4E51-A94A-99A7FA48B77F}"/>
    <cellStyle name="Comma 4 2 6 8" xfId="14605" xr:uid="{B54DC31F-5993-4E47-93CC-C90C09106582}"/>
    <cellStyle name="Comma 4 2 6 9" xfId="15018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3" xfId="12991" xr:uid="{D5EDBF12-D518-4485-8666-BAD5CCA329F0}"/>
    <cellStyle name="Comma 4 2 7 2 2 2 3 2" xfId="25233" xr:uid="{E4770E90-79DE-4CBC-AA02-24C4061EED9E}"/>
    <cellStyle name="Comma 4 2 7 2 2 2 4" xfId="18135" xr:uid="{A87EBD9C-F812-4BD5-B8F8-D2AB7673E760}"/>
    <cellStyle name="Comma 4 2 7 2 2 3" xfId="7735" xr:uid="{4EF7D59B-648D-4B90-B86A-98C241C7E721}"/>
    <cellStyle name="Comma 4 2 7 2 2 3 2" xfId="19999" xr:uid="{AA3C4858-5855-4619-830E-3BD75727695F}"/>
    <cellStyle name="Comma 4 2 7 2 2 4" xfId="11231" xr:uid="{AAA13374-28D2-40A4-95F5-A6B7AA09C685}"/>
    <cellStyle name="Comma 4 2 7 2 2 4 2" xfId="23473" xr:uid="{F811051D-D064-479D-85D5-F2C0B978E76D}"/>
    <cellStyle name="Comma 4 2 7 2 2 5" xfId="16375" xr:uid="{B079C245-F96B-4F30-9471-80162BC59766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3" xfId="12145" xr:uid="{9718B6A5-D432-4B74-B99B-3E84E36F8783}"/>
    <cellStyle name="Comma 4 2 7 2 3 3 2" xfId="24387" xr:uid="{7A634681-9F66-4E35-9D79-93AFA97A2449}"/>
    <cellStyle name="Comma 4 2 7 2 3 4" xfId="17289" xr:uid="{488960ED-1013-4022-81E7-95FE9B97DFC3}"/>
    <cellStyle name="Comma 4 2 7 2 4" xfId="6889" xr:uid="{21AB0CAA-5075-4B2D-BBB2-A98DF74E0132}"/>
    <cellStyle name="Comma 4 2 7 2 4 2" xfId="19153" xr:uid="{037D9449-16CE-417D-808E-8FD86170E554}"/>
    <cellStyle name="Comma 4 2 7 2 5" xfId="10385" xr:uid="{2C6F7A30-653B-46B7-98FF-E857B1C63783}"/>
    <cellStyle name="Comma 4 2 7 2 5 2" xfId="22627" xr:uid="{9FCA0A6A-80D7-4F02-A1F9-7AB34E1469C5}"/>
    <cellStyle name="Comma 4 2 7 2 6" xfId="15529" xr:uid="{D8640B25-4E0C-40EB-833A-D8D427584EB6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3" xfId="12568" xr:uid="{45AC5DE7-0E88-456E-9808-00E60B5358FC}"/>
    <cellStyle name="Comma 4 2 7 3 2 3 2" xfId="24810" xr:uid="{0FD40440-978D-407F-84FC-7A04A20102DE}"/>
    <cellStyle name="Comma 4 2 7 3 2 4" xfId="17712" xr:uid="{A3C5C20F-D59E-4355-8AAF-CDF7466FB4AE}"/>
    <cellStyle name="Comma 4 2 7 3 3" xfId="7312" xr:uid="{B84207C8-0D81-4C07-8EE5-4E9B102535E2}"/>
    <cellStyle name="Comma 4 2 7 3 3 2" xfId="19576" xr:uid="{3C97B492-1F40-4B2E-81EC-8EE956279BF9}"/>
    <cellStyle name="Comma 4 2 7 3 4" xfId="10808" xr:uid="{D493A7D6-3764-4CE8-8E25-4DEC1410A866}"/>
    <cellStyle name="Comma 4 2 7 3 4 2" xfId="23050" xr:uid="{2BDDD047-B13D-4D85-AAE2-D4565C4058D5}"/>
    <cellStyle name="Comma 4 2 7 3 5" xfId="15952" xr:uid="{9EECFD00-535B-40A8-82E0-8861923F1E54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3" xfId="11722" xr:uid="{119BA489-B205-40DB-AA97-CE357873B385}"/>
    <cellStyle name="Comma 4 2 7 4 3 2" xfId="23964" xr:uid="{C39D95F8-25D0-4782-BC6D-030D464789AB}"/>
    <cellStyle name="Comma 4 2 7 4 4" xfId="16866" xr:uid="{75242236-39B3-4C03-A324-71AB115881EE}"/>
    <cellStyle name="Comma 4 2 7 5" xfId="6466" xr:uid="{8AFDF111-4458-4A99-80E1-48E20F59861D}"/>
    <cellStyle name="Comma 4 2 7 5 2" xfId="18730" xr:uid="{97B9FAF2-E403-40C0-9D37-17A8539FCAA3}"/>
    <cellStyle name="Comma 4 2 7 6" xfId="9962" xr:uid="{DAF9B377-2BF5-42F8-BCC8-ADDDAF389AB5}"/>
    <cellStyle name="Comma 4 2 7 6 2" xfId="22204" xr:uid="{666A508E-FF8C-4520-8C49-36F885D72F7F}"/>
    <cellStyle name="Comma 4 2 7 7" xfId="15106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3" xfId="12782" xr:uid="{B7EAB8C9-6C57-4EFD-BA66-0266A3B3DF09}"/>
    <cellStyle name="Comma 4 2 8 2 2 3 2" xfId="25024" xr:uid="{3ABF7CF4-0349-4983-857D-F6DF5FFDE790}"/>
    <cellStyle name="Comma 4 2 8 2 2 4" xfId="17926" xr:uid="{593ABFC7-7CCC-4324-BDD7-CBB24034A901}"/>
    <cellStyle name="Comma 4 2 8 2 3" xfId="7526" xr:uid="{E63E184D-1F17-4C78-8845-09CFB757A912}"/>
    <cellStyle name="Comma 4 2 8 2 3 2" xfId="19790" xr:uid="{0DE33D63-7FEF-450A-BCFC-342A18BD2D59}"/>
    <cellStyle name="Comma 4 2 8 2 4" xfId="11022" xr:uid="{F9122A7C-64A9-4CAC-A782-7F69DF83EA5A}"/>
    <cellStyle name="Comma 4 2 8 2 4 2" xfId="23264" xr:uid="{1340FA53-23E1-411E-9555-91AE8C64DABB}"/>
    <cellStyle name="Comma 4 2 8 2 5" xfId="16166" xr:uid="{86E1DB00-1FF6-46E6-BBBD-72EE0588ABFB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3" xfId="11936" xr:uid="{CC86CEE5-1F30-4536-9F45-C99CDC603A24}"/>
    <cellStyle name="Comma 4 2 8 3 3 2" xfId="24178" xr:uid="{323DA2A7-E4C5-43A9-9A1E-36DA9F981074}"/>
    <cellStyle name="Comma 4 2 8 3 4" xfId="17080" xr:uid="{0C23B612-C97B-4243-A60D-CAEE84C5DEC4}"/>
    <cellStyle name="Comma 4 2 8 4" xfId="6680" xr:uid="{9E41B79A-B937-4DA7-A6B6-88A6AC8FD912}"/>
    <cellStyle name="Comma 4 2 8 4 2" xfId="18944" xr:uid="{BFA7FB1D-36A0-4294-A2E7-CBEA7CC206A2}"/>
    <cellStyle name="Comma 4 2 8 5" xfId="10176" xr:uid="{62DF03DD-C403-405F-8B94-90F18A46CC9E}"/>
    <cellStyle name="Comma 4 2 8 5 2" xfId="22418" xr:uid="{F099BFF4-BF03-4D2B-B562-8232330B7703}"/>
    <cellStyle name="Comma 4 2 8 6" xfId="15320" xr:uid="{59DEF197-85F9-417E-B0DC-A25A9E1FCCFA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3" xfId="12359" xr:uid="{1409E3E2-82EE-40DF-8E05-1FDB9D866B55}"/>
    <cellStyle name="Comma 4 2 9 2 3 2" xfId="24601" xr:uid="{5F6EA65A-B9D8-4AA3-B08D-88EA2F062FFD}"/>
    <cellStyle name="Comma 4 2 9 2 4" xfId="17503" xr:uid="{BAF025BE-8950-42EC-9E66-53A67F698142}"/>
    <cellStyle name="Comma 4 2 9 3" xfId="7103" xr:uid="{4664DC6C-E210-433A-B620-DF646E5CC813}"/>
    <cellStyle name="Comma 4 2 9 3 2" xfId="19367" xr:uid="{2B9D55B6-CBC6-471D-8AAC-2DD10DB2B9FB}"/>
    <cellStyle name="Comma 4 2 9 4" xfId="10599" xr:uid="{566061DD-5031-47A2-8198-E1B3DEB22C81}"/>
    <cellStyle name="Comma 4 2 9 4 2" xfId="22841" xr:uid="{38897EDD-ACC4-4039-8544-81907AAB0A43}"/>
    <cellStyle name="Comma 4 2 9 5" xfId="15743" xr:uid="{11FFF887-6F64-4682-9FBC-62416C5BA71F}"/>
    <cellStyle name="Comma 4 20" xfId="2260" xr:uid="{65180CB7-7E28-4DC3-AD5A-B988812ED9C9}"/>
    <cellStyle name="Comma 4 20 10" xfId="14919" xr:uid="{DE196B99-82FF-4A17-A2CD-157E1F1727EE}"/>
    <cellStyle name="Comma 4 20 11" xfId="25726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3" xfId="13141" xr:uid="{885238C8-0340-41EE-8E50-D1F5CF0F5ED2}"/>
    <cellStyle name="Comma 4 20 2 2 2 2 2 3 2" xfId="25383" xr:uid="{51F6E0BA-57DF-4BB6-890A-4D08BB27204E}"/>
    <cellStyle name="Comma 4 20 2 2 2 2 2 4" xfId="18285" xr:uid="{8685B9F7-20D0-4384-94FF-CCEF6BBCF786}"/>
    <cellStyle name="Comma 4 20 2 2 2 2 3" xfId="7885" xr:uid="{62ECA3F0-F805-4D85-B95E-05CE60ED9FFE}"/>
    <cellStyle name="Comma 4 20 2 2 2 2 3 2" xfId="20149" xr:uid="{C59D2161-9AD8-4984-B473-CB9BD71FAFED}"/>
    <cellStyle name="Comma 4 20 2 2 2 2 4" xfId="11381" xr:uid="{B66F7ECE-46A6-463C-B280-A911ED822F6F}"/>
    <cellStyle name="Comma 4 20 2 2 2 2 4 2" xfId="23623" xr:uid="{C3FCB6DA-150D-4CB1-BA6B-A221D7C1564A}"/>
    <cellStyle name="Comma 4 20 2 2 2 2 5" xfId="16525" xr:uid="{8A9105BB-2BC9-4D5B-A385-0567A857399A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3" xfId="12295" xr:uid="{6AC76300-88A6-4F47-848A-C2D82941F5E4}"/>
    <cellStyle name="Comma 4 20 2 2 2 3 3 2" xfId="24537" xr:uid="{17CD09BF-8702-4C31-B31A-2FE4A0DEDF07}"/>
    <cellStyle name="Comma 4 20 2 2 2 3 4" xfId="17439" xr:uid="{27BB6C06-E004-4A08-B3FD-36742E9AB12F}"/>
    <cellStyle name="Comma 4 20 2 2 2 4" xfId="7039" xr:uid="{B6E91B80-27B6-4DBB-9DDB-D953BB8AF0C6}"/>
    <cellStyle name="Comma 4 20 2 2 2 4 2" xfId="19303" xr:uid="{EEC29294-87E8-4E3F-8FEE-1F5C2AEDBD8A}"/>
    <cellStyle name="Comma 4 20 2 2 2 5" xfId="10535" xr:uid="{5AC1DC3E-1C48-4DA1-84CA-A17C991FBC6B}"/>
    <cellStyle name="Comma 4 20 2 2 2 5 2" xfId="22777" xr:uid="{BEF14F2D-FED6-4347-ABC9-C2A37283F242}"/>
    <cellStyle name="Comma 4 20 2 2 2 6" xfId="15679" xr:uid="{DCFD6C63-2828-469A-808E-76C12BF9099E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3" xfId="12718" xr:uid="{C33D05E2-BDDC-414C-9550-B66792C9B40C}"/>
    <cellStyle name="Comma 4 20 2 2 3 2 3 2" xfId="24960" xr:uid="{B9D18E8E-8E4E-46D0-9DD5-56035AB6DB4F}"/>
    <cellStyle name="Comma 4 20 2 2 3 2 4" xfId="17862" xr:uid="{89295832-8750-40FC-9479-937189985385}"/>
    <cellStyle name="Comma 4 20 2 2 3 3" xfId="7462" xr:uid="{B263EB97-8480-4637-A609-85EA2102E4DD}"/>
    <cellStyle name="Comma 4 20 2 2 3 3 2" xfId="19726" xr:uid="{2AC90835-AEF2-4FA0-B88A-FE01DE02B394}"/>
    <cellStyle name="Comma 4 20 2 2 3 4" xfId="10958" xr:uid="{DDCED587-2B93-4169-83D6-16A9277B09A9}"/>
    <cellStyle name="Comma 4 20 2 2 3 4 2" xfId="23200" xr:uid="{72A03365-EB3D-40A7-A929-595724B4040E}"/>
    <cellStyle name="Comma 4 20 2 2 3 5" xfId="16102" xr:uid="{9B76E105-8CA6-4A9C-B686-F47C6F77614D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3" xfId="11872" xr:uid="{E89811D5-4809-4B8D-976F-3637D65E7B81}"/>
    <cellStyle name="Comma 4 20 2 2 4 3 2" xfId="24114" xr:uid="{BC6855B3-6B5D-4E69-96EB-8F196F20831B}"/>
    <cellStyle name="Comma 4 20 2 2 4 4" xfId="17016" xr:uid="{0A1C838A-86A8-44C4-975A-F4E656C3EA62}"/>
    <cellStyle name="Comma 4 20 2 2 5" xfId="6616" xr:uid="{523383FD-1A6E-4D61-BFD4-946F8BD0A9EF}"/>
    <cellStyle name="Comma 4 20 2 2 5 2" xfId="18880" xr:uid="{F1C9DF8D-F69C-4B6F-9050-08F7294F6A09}"/>
    <cellStyle name="Comma 4 20 2 2 6" xfId="10112" xr:uid="{0C571ACF-D1F4-44F8-8A8C-84488D5C3C79}"/>
    <cellStyle name="Comma 4 20 2 2 6 2" xfId="22354" xr:uid="{5CBE1122-F017-4BD8-9F76-24AA65504830}"/>
    <cellStyle name="Comma 4 20 2 2 7" xfId="15256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3" xfId="12932" xr:uid="{9A5CC5F9-4F1E-4D30-A23A-9D8DD31D9A7D}"/>
    <cellStyle name="Comma 4 20 2 3 2 2 3 2" xfId="25174" xr:uid="{84CD1E93-2C8B-4A87-B277-B4EFF449591B}"/>
    <cellStyle name="Comma 4 20 2 3 2 2 4" xfId="18076" xr:uid="{5DF8CA89-148A-471D-957E-3FDD867E736C}"/>
    <cellStyle name="Comma 4 20 2 3 2 3" xfId="7676" xr:uid="{2493FA15-1699-46BA-9868-7D678B8BEC2E}"/>
    <cellStyle name="Comma 4 20 2 3 2 3 2" xfId="19940" xr:uid="{68093411-4022-49CA-B08C-805030A11900}"/>
    <cellStyle name="Comma 4 20 2 3 2 4" xfId="11172" xr:uid="{FB193B9A-66D6-4DF2-A1DE-7796A712EB73}"/>
    <cellStyle name="Comma 4 20 2 3 2 4 2" xfId="23414" xr:uid="{01C207EA-C179-4D52-9B19-881ABDAEB8EF}"/>
    <cellStyle name="Comma 4 20 2 3 2 5" xfId="16316" xr:uid="{5D1D6AB5-C31A-4D32-8722-FEAE16A52CB8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3" xfId="12086" xr:uid="{C7D7F35A-75C3-4E97-A95B-19FA56580D73}"/>
    <cellStyle name="Comma 4 20 2 3 3 3 2" xfId="24328" xr:uid="{AA676610-06C2-4676-A660-E1A90532887D}"/>
    <cellStyle name="Comma 4 20 2 3 3 4" xfId="17230" xr:uid="{3EC2E757-02E7-4AB1-907D-AF9FA19E28FE}"/>
    <cellStyle name="Comma 4 20 2 3 4" xfId="6830" xr:uid="{5BCF8D54-9702-49D5-B4FA-F0E5A9C503D8}"/>
    <cellStyle name="Comma 4 20 2 3 4 2" xfId="19094" xr:uid="{91335C62-AB66-4CCC-9D8F-52A918E1B40D}"/>
    <cellStyle name="Comma 4 20 2 3 5" xfId="10326" xr:uid="{4C3DC898-75CA-4F17-982C-2E3D61F2FA40}"/>
    <cellStyle name="Comma 4 20 2 3 5 2" xfId="22568" xr:uid="{A7EBE6AF-AFFC-4710-82C1-7AA6751308FC}"/>
    <cellStyle name="Comma 4 20 2 3 6" xfId="15470" xr:uid="{E38169CD-9BF2-41AE-A3E3-7D033EFAFAF8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3" xfId="12509" xr:uid="{53D8BB29-2359-4305-A764-E2A96C2E0E31}"/>
    <cellStyle name="Comma 4 20 2 4 2 3 2" xfId="24751" xr:uid="{93112406-01EF-40D3-B46F-63CFE28D4984}"/>
    <cellStyle name="Comma 4 20 2 4 2 4" xfId="17653" xr:uid="{BE4FAF89-3D8D-449D-9BAA-F42EC43B716A}"/>
    <cellStyle name="Comma 4 20 2 4 3" xfId="7253" xr:uid="{553079B5-B989-46B0-BE4E-5C3D79ABE95E}"/>
    <cellStyle name="Comma 4 20 2 4 3 2" xfId="19517" xr:uid="{C64BD368-5080-4254-BE9B-8276EC1D09CC}"/>
    <cellStyle name="Comma 4 20 2 4 4" xfId="10749" xr:uid="{517AE3AE-CAF3-4630-9820-9316C06CC85F}"/>
    <cellStyle name="Comma 4 20 2 4 4 2" xfId="22991" xr:uid="{35BE0F36-16E8-4234-95F9-BCC554BD4D5F}"/>
    <cellStyle name="Comma 4 20 2 4 5" xfId="15893" xr:uid="{D122A31F-501C-4545-BD67-577C409CF64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3" xfId="11663" xr:uid="{12330A8B-7B19-4257-8A27-1094F9B17E88}"/>
    <cellStyle name="Comma 4 20 2 5 3 2" xfId="23905" xr:uid="{54BE9653-5177-4B78-BF51-1CD58C608FA6}"/>
    <cellStyle name="Comma 4 20 2 5 4" xfId="16807" xr:uid="{9725A50E-27F3-40F9-A61C-E645536B3B6D}"/>
    <cellStyle name="Comma 4 20 2 6" xfId="6407" xr:uid="{68A213FC-7088-45AB-BE38-87A18C3BC69C}"/>
    <cellStyle name="Comma 4 20 2 6 2" xfId="18671" xr:uid="{D4AD8AB6-989B-4C60-AFB5-AF4953C69F82}"/>
    <cellStyle name="Comma 4 20 2 7" xfId="9903" xr:uid="{BEE1F4D5-264B-48D6-8080-5F17848E6F14}"/>
    <cellStyle name="Comma 4 20 2 7 2" xfId="22145" xr:uid="{87420BB5-D976-4CB2-B080-8C0E82873FE7}"/>
    <cellStyle name="Comma 4 20 2 8" xfId="15047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3" xfId="13013" xr:uid="{8A53B7EE-AF0C-4AA2-AF27-CDFFBCCBA60C}"/>
    <cellStyle name="Comma 4 20 3 2 2 2 3 2" xfId="25255" xr:uid="{5986027F-1247-489A-8015-48ABBC1BA268}"/>
    <cellStyle name="Comma 4 20 3 2 2 2 4" xfId="18157" xr:uid="{E66FD1D6-AD20-4182-BFEA-C8618A6980AC}"/>
    <cellStyle name="Comma 4 20 3 2 2 3" xfId="7757" xr:uid="{5E37B172-CBF4-4523-8263-00A4BAE9AD94}"/>
    <cellStyle name="Comma 4 20 3 2 2 3 2" xfId="20021" xr:uid="{54A74569-07D7-4603-A74E-0E615F91B8DD}"/>
    <cellStyle name="Comma 4 20 3 2 2 4" xfId="11253" xr:uid="{00DB7916-26A9-406B-B788-28CAD2820D5D}"/>
    <cellStyle name="Comma 4 20 3 2 2 4 2" xfId="23495" xr:uid="{FA057C5E-7FB2-4657-BB67-F88E9D1BDE03}"/>
    <cellStyle name="Comma 4 20 3 2 2 5" xfId="16397" xr:uid="{3B44E8AF-3918-4DD0-9ADF-DAB621C1405B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3" xfId="12167" xr:uid="{B324D7A5-5AFE-4911-8281-6DA94A72F87D}"/>
    <cellStyle name="Comma 4 20 3 2 3 3 2" xfId="24409" xr:uid="{016B70D0-917F-40E2-992E-0E2A515F4A7A}"/>
    <cellStyle name="Comma 4 20 3 2 3 4" xfId="17311" xr:uid="{F736444D-25D1-43C0-B567-BCDB00AE9C6F}"/>
    <cellStyle name="Comma 4 20 3 2 4" xfId="6911" xr:uid="{B717450E-AE27-4431-82D0-862363C5D320}"/>
    <cellStyle name="Comma 4 20 3 2 4 2" xfId="19175" xr:uid="{8BF2CE5C-1623-4DF6-B896-01E21B48999C}"/>
    <cellStyle name="Comma 4 20 3 2 5" xfId="10407" xr:uid="{F5990703-3253-42D8-B514-A52FFC870167}"/>
    <cellStyle name="Comma 4 20 3 2 5 2" xfId="22649" xr:uid="{BDC1D134-DBD5-47BF-B853-DF8F39F4C40D}"/>
    <cellStyle name="Comma 4 20 3 2 6" xfId="15551" xr:uid="{AB35A59A-9958-462A-AD09-8156A0477AD2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3" xfId="12590" xr:uid="{1B8B5E23-EA3E-4A1B-9A7C-FBE19D2CF5B0}"/>
    <cellStyle name="Comma 4 20 3 3 2 3 2" xfId="24832" xr:uid="{6C01F454-E98D-4952-B369-E79D6E011A1D}"/>
    <cellStyle name="Comma 4 20 3 3 2 4" xfId="17734" xr:uid="{E5FC81A7-3267-420B-A7AE-CC89D560A28D}"/>
    <cellStyle name="Comma 4 20 3 3 3" xfId="7334" xr:uid="{14D3EA35-4182-4FCF-92B1-E785AB617F6D}"/>
    <cellStyle name="Comma 4 20 3 3 3 2" xfId="19598" xr:uid="{5CB91922-193A-487F-BB57-722D506BD133}"/>
    <cellStyle name="Comma 4 20 3 3 4" xfId="10830" xr:uid="{DEF98FDE-B31A-43BC-9798-D3EA9AEB69FF}"/>
    <cellStyle name="Comma 4 20 3 3 4 2" xfId="23072" xr:uid="{108FFFC7-6C31-47CC-A9CC-8ADD0C30C59A}"/>
    <cellStyle name="Comma 4 20 3 3 5" xfId="15974" xr:uid="{D720252C-5FD6-4CB0-9371-9F94CC24F910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3" xfId="11744" xr:uid="{2F668B26-2557-4603-BE91-782CBE460984}"/>
    <cellStyle name="Comma 4 20 3 4 3 2" xfId="23986" xr:uid="{4A71F03F-76EB-42F6-834E-0551EB9BDFF4}"/>
    <cellStyle name="Comma 4 20 3 4 4" xfId="16888" xr:uid="{1CF6E219-B2C1-413E-B84C-2633BAD483A8}"/>
    <cellStyle name="Comma 4 20 3 5" xfId="6488" xr:uid="{A8FDEAD6-8B25-4D62-96A6-F42C60D4DF96}"/>
    <cellStyle name="Comma 4 20 3 5 2" xfId="18752" xr:uid="{AB30E29A-4594-4AE0-A0A1-C9602CE759CE}"/>
    <cellStyle name="Comma 4 20 3 6" xfId="9984" xr:uid="{FD872E7D-2332-45E8-A969-70B993110B7D}"/>
    <cellStyle name="Comma 4 20 3 6 2" xfId="22226" xr:uid="{704901C3-6C5D-45F6-9428-26508B550569}"/>
    <cellStyle name="Comma 4 20 3 7" xfId="15128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3" xfId="12804" xr:uid="{FB82C834-86A6-4E5A-91A4-20025E58F944}"/>
    <cellStyle name="Comma 4 20 4 2 2 3 2" xfId="25046" xr:uid="{75788FA8-EAEB-4789-B4E9-E7709A901588}"/>
    <cellStyle name="Comma 4 20 4 2 2 4" xfId="17948" xr:uid="{580BB258-D6AA-41B2-B8A1-5ED4D0952502}"/>
    <cellStyle name="Comma 4 20 4 2 3" xfId="7548" xr:uid="{A2C2282F-19FC-445F-ABF7-CFB236A0B983}"/>
    <cellStyle name="Comma 4 20 4 2 3 2" xfId="19812" xr:uid="{0600AD6A-5B4B-45BD-B871-9CA7038151C1}"/>
    <cellStyle name="Comma 4 20 4 2 4" xfId="11044" xr:uid="{EFFCCCD9-F48F-47B8-A016-455FA515876B}"/>
    <cellStyle name="Comma 4 20 4 2 4 2" xfId="23286" xr:uid="{9D0C253E-A5D4-44DB-9E40-BE4C03136154}"/>
    <cellStyle name="Comma 4 20 4 2 5" xfId="16188" xr:uid="{B76B8A14-5866-41FA-B8A5-AFF2BB1AD408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3" xfId="11958" xr:uid="{B355C819-F1E9-464A-BE63-6A78E050DD05}"/>
    <cellStyle name="Comma 4 20 4 3 3 2" xfId="24200" xr:uid="{0F79EC4F-03A1-44CB-A15A-2EAE4C22D6F9}"/>
    <cellStyle name="Comma 4 20 4 3 4" xfId="17102" xr:uid="{9B20B461-09D8-4DF7-A133-68C2DE37D16B}"/>
    <cellStyle name="Comma 4 20 4 4" xfId="6702" xr:uid="{B9A57CC8-2121-4242-A86D-79323AEE2D62}"/>
    <cellStyle name="Comma 4 20 4 4 2" xfId="18966" xr:uid="{B540DE2F-B3B2-447E-8DD0-964933B01200}"/>
    <cellStyle name="Comma 4 20 4 5" xfId="10198" xr:uid="{6115F339-2666-4930-89F5-07EE68EFF8FD}"/>
    <cellStyle name="Comma 4 20 4 5 2" xfId="22440" xr:uid="{282873BC-9074-4DD5-A210-67DDA4381C8D}"/>
    <cellStyle name="Comma 4 20 4 6" xfId="15342" xr:uid="{C5E898CA-AC17-4297-9E43-A6AD2B10FCF2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3" xfId="12381" xr:uid="{73AE8C29-8F85-48A6-AF67-C5C53BA163B9}"/>
    <cellStyle name="Comma 4 20 5 2 3 2" xfId="24623" xr:uid="{8C61143E-C968-4EFE-85E6-1935CC1A358E}"/>
    <cellStyle name="Comma 4 20 5 2 4" xfId="17525" xr:uid="{CFF3E5AE-BD21-471B-9231-68FB9911B0FD}"/>
    <cellStyle name="Comma 4 20 5 3" xfId="7125" xr:uid="{0A25E213-9A9F-4BCA-8948-1F2C83A0918F}"/>
    <cellStyle name="Comma 4 20 5 3 2" xfId="19389" xr:uid="{FDB0F039-692D-4AEF-BB4E-2829AC48A616}"/>
    <cellStyle name="Comma 4 20 5 4" xfId="10621" xr:uid="{126CFD07-2C76-44EB-809F-D01854ACA394}"/>
    <cellStyle name="Comma 4 20 5 4 2" xfId="22863" xr:uid="{77AB99CB-FE35-456B-B58E-91AEB03EA6B3}"/>
    <cellStyle name="Comma 4 20 5 5" xfId="15765" xr:uid="{729D4FD8-C966-4DD3-86EF-696DB2CD969F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3" xfId="11535" xr:uid="{148F78B9-666A-4B09-9E5F-BA1F5E17D449}"/>
    <cellStyle name="Comma 4 20 6 3 2" xfId="23777" xr:uid="{57EDFE27-4E90-417A-BDD6-7E61039D7D1D}"/>
    <cellStyle name="Comma 4 20 6 4" xfId="16679" xr:uid="{E127111B-3D92-49D6-B30A-3691C794995E}"/>
    <cellStyle name="Comma 4 20 7" xfId="6278" xr:uid="{30324DB5-DBC2-48DB-891E-A2660DDA4CCA}"/>
    <cellStyle name="Comma 4 20 7 2" xfId="18543" xr:uid="{F498ED2F-9DD2-4490-AA0B-94B49FC289E7}"/>
    <cellStyle name="Comma 4 20 8" xfId="9775" xr:uid="{43281ED2-B0EE-4FE7-9396-ED6721BD1B2B}"/>
    <cellStyle name="Comma 4 20 8 2" xfId="22017" xr:uid="{A4257D1B-0C55-48AA-8988-A3F1B50121A8}"/>
    <cellStyle name="Comma 4 20 9" xfId="14609" xr:uid="{F45960A5-EB90-47AE-93F1-65129EFDD4D9}"/>
    <cellStyle name="Comma 4 20 9 2" xfId="25507" xr:uid="{5D3176D1-550E-49B7-A5BB-416AA3266D8C}"/>
    <cellStyle name="Comma 4 21" xfId="2298" xr:uid="{BCD09EA3-02E1-401A-84FF-D5D081314E5B}"/>
    <cellStyle name="Comma 4 21 10" xfId="14946" xr:uid="{AF396170-460F-4ED0-83C4-45FB0952D1C8}"/>
    <cellStyle name="Comma 4 21 11" xfId="25727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3" xfId="13168" xr:uid="{EDA3DB36-261A-4191-B866-F4A099FE3727}"/>
    <cellStyle name="Comma 4 21 2 2 2 2 2 3 2" xfId="25410" xr:uid="{3CB808D6-B629-479C-B222-516C29CAFC5A}"/>
    <cellStyle name="Comma 4 21 2 2 2 2 2 4" xfId="18312" xr:uid="{679B502F-B011-45D4-8AF5-056A8480890C}"/>
    <cellStyle name="Comma 4 21 2 2 2 2 3" xfId="7912" xr:uid="{E48D29E0-8AEA-4E31-A875-6FAD98A7AB3A}"/>
    <cellStyle name="Comma 4 21 2 2 2 2 3 2" xfId="20176" xr:uid="{26B25218-6136-4232-8F11-B9DF1E070675}"/>
    <cellStyle name="Comma 4 21 2 2 2 2 4" xfId="11408" xr:uid="{B4DB0F31-8F69-47D3-97D0-A84BBF9E6B51}"/>
    <cellStyle name="Comma 4 21 2 2 2 2 4 2" xfId="23650" xr:uid="{30FA5CD4-C4BB-4328-A761-9BCB91A05261}"/>
    <cellStyle name="Comma 4 21 2 2 2 2 5" xfId="16552" xr:uid="{BA65C46E-7E68-4948-8374-54E40CB43F20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3" xfId="12322" xr:uid="{DB13B684-CCB3-4BB6-BB1D-0398E1217D79}"/>
    <cellStyle name="Comma 4 21 2 2 2 3 3 2" xfId="24564" xr:uid="{555D5F52-6A83-40E3-9100-A057B4764C89}"/>
    <cellStyle name="Comma 4 21 2 2 2 3 4" xfId="17466" xr:uid="{6282ABCD-F7C1-4D74-828D-9A34BBA20686}"/>
    <cellStyle name="Comma 4 21 2 2 2 4" xfId="7066" xr:uid="{BA295E55-2BE4-4F4D-B558-2E5E687F524F}"/>
    <cellStyle name="Comma 4 21 2 2 2 4 2" xfId="19330" xr:uid="{4EB3BCC4-0899-4AA5-9416-4DA9D860EEEF}"/>
    <cellStyle name="Comma 4 21 2 2 2 5" xfId="10562" xr:uid="{9792D98C-A3B1-4CF9-808B-906A819E749D}"/>
    <cellStyle name="Comma 4 21 2 2 2 5 2" xfId="22804" xr:uid="{D08AEF49-A852-441C-8442-08122E4D90D1}"/>
    <cellStyle name="Comma 4 21 2 2 2 6" xfId="15706" xr:uid="{0EF0BCD0-EB11-4D2D-8C46-39764B5F8512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3" xfId="12745" xr:uid="{546260BB-38B1-4782-A6BC-6F2CD00FFD7D}"/>
    <cellStyle name="Comma 4 21 2 2 3 2 3 2" xfId="24987" xr:uid="{0DFF6763-10D6-41C0-939D-8ED08CA4B0E5}"/>
    <cellStyle name="Comma 4 21 2 2 3 2 4" xfId="17889" xr:uid="{6DED9F26-B101-4340-89BA-C36F08EB6A88}"/>
    <cellStyle name="Comma 4 21 2 2 3 3" xfId="7489" xr:uid="{4B426997-D5B3-49F6-A180-4008BD60F155}"/>
    <cellStyle name="Comma 4 21 2 2 3 3 2" xfId="19753" xr:uid="{61CED708-3995-4004-A2B6-DD5175332F8B}"/>
    <cellStyle name="Comma 4 21 2 2 3 4" xfId="10985" xr:uid="{D9411AC3-DD86-4543-998B-239CF4546009}"/>
    <cellStyle name="Comma 4 21 2 2 3 4 2" xfId="23227" xr:uid="{6FD48F44-019A-42B0-8A17-31B017D3C5E0}"/>
    <cellStyle name="Comma 4 21 2 2 3 5" xfId="16129" xr:uid="{E76AE5E9-49BD-44EF-AB3A-A1F964C6B90E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3" xfId="11899" xr:uid="{2E986849-E618-47AC-9FE0-0A6A8C38B6E9}"/>
    <cellStyle name="Comma 4 21 2 2 4 3 2" xfId="24141" xr:uid="{81897515-3377-4C15-882E-807F478BF2F4}"/>
    <cellStyle name="Comma 4 21 2 2 4 4" xfId="17043" xr:uid="{F6DEFD9C-AB51-4792-AFC9-AB92B290E170}"/>
    <cellStyle name="Comma 4 21 2 2 5" xfId="6643" xr:uid="{511649E0-8CBD-4D50-8CA9-ECDED90EDD43}"/>
    <cellStyle name="Comma 4 21 2 2 5 2" xfId="18907" xr:uid="{903411A9-2899-40C6-8C84-2C0593026CDB}"/>
    <cellStyle name="Comma 4 21 2 2 6" xfId="10139" xr:uid="{AC9A48A8-B171-4DF8-A971-B6DEC2EF6A9F}"/>
    <cellStyle name="Comma 4 21 2 2 6 2" xfId="22381" xr:uid="{F95D89C2-31C0-4A45-9D1F-DED5B9C29EDA}"/>
    <cellStyle name="Comma 4 21 2 2 7" xfId="15283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3" xfId="12959" xr:uid="{BE26B8B9-E0E4-46A4-9D49-C5A00A1012FA}"/>
    <cellStyle name="Comma 4 21 2 3 2 2 3 2" xfId="25201" xr:uid="{10A4A2F6-911E-41D9-B32E-23277F7F6030}"/>
    <cellStyle name="Comma 4 21 2 3 2 2 4" xfId="18103" xr:uid="{E19C383F-DE6A-46D4-9892-F0B9E9A1F5E9}"/>
    <cellStyle name="Comma 4 21 2 3 2 3" xfId="7703" xr:uid="{E0C1A017-FE8C-4F6B-9D3A-FC5710806B9B}"/>
    <cellStyle name="Comma 4 21 2 3 2 3 2" xfId="19967" xr:uid="{CA0A21EC-5A4F-435C-B033-7DAC477AC1F7}"/>
    <cellStyle name="Comma 4 21 2 3 2 4" xfId="11199" xr:uid="{B39A5F83-FF6F-4CE1-B5AC-A14149AC1C20}"/>
    <cellStyle name="Comma 4 21 2 3 2 4 2" xfId="23441" xr:uid="{7DCAAD08-27B4-4C9B-A6FC-2631C86BFF5E}"/>
    <cellStyle name="Comma 4 21 2 3 2 5" xfId="16343" xr:uid="{F7DA3AF4-E3E6-4887-A7A4-D10C6233A76A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3" xfId="12113" xr:uid="{EB2E2C2D-E839-47AA-AAEF-074AE32D063E}"/>
    <cellStyle name="Comma 4 21 2 3 3 3 2" xfId="24355" xr:uid="{610C6CF4-4CE9-4245-A55C-F316B51381B3}"/>
    <cellStyle name="Comma 4 21 2 3 3 4" xfId="17257" xr:uid="{5EFA4115-77C3-4E6C-821F-F78C9439646C}"/>
    <cellStyle name="Comma 4 21 2 3 4" xfId="6857" xr:uid="{0F08A414-4404-4B86-98A3-F26D375E0D67}"/>
    <cellStyle name="Comma 4 21 2 3 4 2" xfId="19121" xr:uid="{CA72C467-623F-41BA-9407-4127EE0E63E6}"/>
    <cellStyle name="Comma 4 21 2 3 5" xfId="10353" xr:uid="{261459BD-4582-4A4F-A1D7-7C32B73B0975}"/>
    <cellStyle name="Comma 4 21 2 3 5 2" xfId="22595" xr:uid="{CBBF7F05-2915-4C17-A853-4D7223FB58DD}"/>
    <cellStyle name="Comma 4 21 2 3 6" xfId="15497" xr:uid="{B059E726-64EA-49D4-9D05-BE8513BA9797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3" xfId="12536" xr:uid="{94C7DBC0-2A85-4EFA-B24C-0D1A28E758D1}"/>
    <cellStyle name="Comma 4 21 2 4 2 3 2" xfId="24778" xr:uid="{9DA01C0F-3F24-4175-8A3C-47772EB6FC22}"/>
    <cellStyle name="Comma 4 21 2 4 2 4" xfId="17680" xr:uid="{A5A3B82E-A602-4F23-856A-89F38BE759B0}"/>
    <cellStyle name="Comma 4 21 2 4 3" xfId="7280" xr:uid="{B74EC4D7-EB8A-4220-90FF-01051F345DD5}"/>
    <cellStyle name="Comma 4 21 2 4 3 2" xfId="19544" xr:uid="{F4CB7BC1-7B5B-40D5-B5FB-87B0E730B959}"/>
    <cellStyle name="Comma 4 21 2 4 4" xfId="10776" xr:uid="{02CB7501-765C-48DE-A3B3-4B2B96E38180}"/>
    <cellStyle name="Comma 4 21 2 4 4 2" xfId="23018" xr:uid="{035CE849-A932-4033-85A9-6C953217B986}"/>
    <cellStyle name="Comma 4 21 2 4 5" xfId="15920" xr:uid="{AA7EC505-E581-42FB-9B67-81D77C0B4738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3" xfId="11690" xr:uid="{DE79DD12-64D7-43DF-B84B-024AEAC1C46B}"/>
    <cellStyle name="Comma 4 21 2 5 3 2" xfId="23932" xr:uid="{9494FC8C-FFCC-4FCE-A1BB-803140AFC563}"/>
    <cellStyle name="Comma 4 21 2 5 4" xfId="16834" xr:uid="{2557909B-941D-4F8C-816F-261A02273227}"/>
    <cellStyle name="Comma 4 21 2 6" xfId="6434" xr:uid="{B77A10A4-A4D7-458A-B348-6CBDA7070AD7}"/>
    <cellStyle name="Comma 4 21 2 6 2" xfId="18698" xr:uid="{28ED6E42-94DC-4B41-AB94-1BB358A75D29}"/>
    <cellStyle name="Comma 4 21 2 7" xfId="9930" xr:uid="{AE6F8F0B-94C8-47DF-B2C3-EFAD0A9A44FB}"/>
    <cellStyle name="Comma 4 21 2 7 2" xfId="22172" xr:uid="{077BBE5F-2BF7-442A-82B1-AFB0B6DBB8E4}"/>
    <cellStyle name="Comma 4 21 2 8" xfId="15074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3" xfId="13040" xr:uid="{C40480E6-79C3-4C1C-9DE4-DA073B0BD7BF}"/>
    <cellStyle name="Comma 4 21 3 2 2 2 3 2" xfId="25282" xr:uid="{3C74F400-7CEA-4958-BACF-A65BA065D01A}"/>
    <cellStyle name="Comma 4 21 3 2 2 2 4" xfId="18184" xr:uid="{D9ABF586-6DD3-480E-95BB-7EDEF13ECD7A}"/>
    <cellStyle name="Comma 4 21 3 2 2 3" xfId="7784" xr:uid="{DFC4C875-00F4-4449-8C08-F3D1559D9430}"/>
    <cellStyle name="Comma 4 21 3 2 2 3 2" xfId="20048" xr:uid="{2005E6E3-6243-488D-8047-CF5A7854EC88}"/>
    <cellStyle name="Comma 4 21 3 2 2 4" xfId="11280" xr:uid="{E4A34FA1-02E3-4423-9862-3CF7B520B8A2}"/>
    <cellStyle name="Comma 4 21 3 2 2 4 2" xfId="23522" xr:uid="{7092B9F0-389C-45B3-A067-023199F04D4D}"/>
    <cellStyle name="Comma 4 21 3 2 2 5" xfId="16424" xr:uid="{F3EC2B2A-207B-4BF2-921E-A09596CD3B70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3" xfId="12194" xr:uid="{6B42F0FC-D7F9-445E-804F-9B260E8BA91A}"/>
    <cellStyle name="Comma 4 21 3 2 3 3 2" xfId="24436" xr:uid="{C8E614EC-A9E6-45C3-B350-34498D50FCE6}"/>
    <cellStyle name="Comma 4 21 3 2 3 4" xfId="17338" xr:uid="{1D5F14B2-F614-4AD6-84BE-C30C9605D4BA}"/>
    <cellStyle name="Comma 4 21 3 2 4" xfId="6938" xr:uid="{B0D1679A-A527-4B51-8BAD-BEF2A2D5C816}"/>
    <cellStyle name="Comma 4 21 3 2 4 2" xfId="19202" xr:uid="{98E39A29-4F29-4FC3-BEB1-DA852C4A8018}"/>
    <cellStyle name="Comma 4 21 3 2 5" xfId="10434" xr:uid="{64BC018C-5706-4986-B778-1E7AE9901D63}"/>
    <cellStyle name="Comma 4 21 3 2 5 2" xfId="22676" xr:uid="{E2DB4CA2-9C3E-4FF5-A8E3-B6124E50BC64}"/>
    <cellStyle name="Comma 4 21 3 2 6" xfId="15578" xr:uid="{31C55B14-C064-4EC6-AA17-BDB03710846B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3" xfId="12617" xr:uid="{B49318EF-C25A-41C0-AF62-A139BA8B46D4}"/>
    <cellStyle name="Comma 4 21 3 3 2 3 2" xfId="24859" xr:uid="{F4ACD908-F291-41C9-9C9D-7DC2C11C2FD3}"/>
    <cellStyle name="Comma 4 21 3 3 2 4" xfId="17761" xr:uid="{EE0CDD91-F9A2-4A79-84D8-84B0DE39ED43}"/>
    <cellStyle name="Comma 4 21 3 3 3" xfId="7361" xr:uid="{C51CB2D4-AF1E-4F7C-A75B-57CBFFDB08A2}"/>
    <cellStyle name="Comma 4 21 3 3 3 2" xfId="19625" xr:uid="{2D563596-FF5B-41E7-ACA5-D4D7CB0C4A81}"/>
    <cellStyle name="Comma 4 21 3 3 4" xfId="10857" xr:uid="{AEF8F3A0-EED3-4A49-8AFA-BB84079D1539}"/>
    <cellStyle name="Comma 4 21 3 3 4 2" xfId="23099" xr:uid="{787AA52E-46B6-4804-AF6D-120C36F61EBF}"/>
    <cellStyle name="Comma 4 21 3 3 5" xfId="16001" xr:uid="{00AA53AF-1FF9-4863-AFAF-B2CC9A961AEF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3" xfId="11771" xr:uid="{6FBFFD7C-E00B-461E-A9BE-8E42933D864C}"/>
    <cellStyle name="Comma 4 21 3 4 3 2" xfId="24013" xr:uid="{063CBE8F-630E-40CD-932B-92000803DEFC}"/>
    <cellStyle name="Comma 4 21 3 4 4" xfId="16915" xr:uid="{A2146966-9A00-466B-A6FB-5C88220512A2}"/>
    <cellStyle name="Comma 4 21 3 5" xfId="6515" xr:uid="{47A1AA27-C548-4F45-B0A2-4CD3AE6AB3FB}"/>
    <cellStyle name="Comma 4 21 3 5 2" xfId="18779" xr:uid="{33719B48-B8F6-45C8-83BC-771B7461C541}"/>
    <cellStyle name="Comma 4 21 3 6" xfId="10011" xr:uid="{92AA36A4-573D-4ADD-BE76-BEA76D250E96}"/>
    <cellStyle name="Comma 4 21 3 6 2" xfId="22253" xr:uid="{36B60B87-F0F3-4988-9539-B671167B6B5C}"/>
    <cellStyle name="Comma 4 21 3 7" xfId="15155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3" xfId="12831" xr:uid="{DF34BF6A-2940-4DB6-9F27-53784688E4F0}"/>
    <cellStyle name="Comma 4 21 4 2 2 3 2" xfId="25073" xr:uid="{28D92BCD-6A79-4E23-A5DD-BBA5720F29E2}"/>
    <cellStyle name="Comma 4 21 4 2 2 4" xfId="17975" xr:uid="{57952783-1ABA-42CE-9070-14EB8A32415A}"/>
    <cellStyle name="Comma 4 21 4 2 3" xfId="7575" xr:uid="{5D64BAFD-341D-41C6-BAE9-433517714A1F}"/>
    <cellStyle name="Comma 4 21 4 2 3 2" xfId="19839" xr:uid="{0FD9ADAA-4102-4651-B17D-B7F8C179D18C}"/>
    <cellStyle name="Comma 4 21 4 2 4" xfId="11071" xr:uid="{E0335907-24E1-43B2-8F7D-A47452A142AC}"/>
    <cellStyle name="Comma 4 21 4 2 4 2" xfId="23313" xr:uid="{DB8761A1-0E91-4BF5-8115-83DBE7D569F8}"/>
    <cellStyle name="Comma 4 21 4 2 5" xfId="16215" xr:uid="{EA3B16DF-9E51-418E-9960-E37D10EEC667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3" xfId="11985" xr:uid="{26187992-7A7A-421E-9D8C-15DC99E3DAE2}"/>
    <cellStyle name="Comma 4 21 4 3 3 2" xfId="24227" xr:uid="{E2863F04-92DD-4341-B630-17ABE1C788BF}"/>
    <cellStyle name="Comma 4 21 4 3 4" xfId="17129" xr:uid="{E4F5D334-8DDF-4D27-91CB-79E2F9F3A7D9}"/>
    <cellStyle name="Comma 4 21 4 4" xfId="6729" xr:uid="{1AF18EAE-F55D-4F07-B1C3-692C3047EA2B}"/>
    <cellStyle name="Comma 4 21 4 4 2" xfId="18993" xr:uid="{2202F48F-BC04-464E-8B29-78C26DF531DA}"/>
    <cellStyle name="Comma 4 21 4 5" xfId="10225" xr:uid="{96C1C41B-3E85-4C42-947F-00CB1D9FD613}"/>
    <cellStyle name="Comma 4 21 4 5 2" xfId="22467" xr:uid="{0D7FA140-D167-4EF4-901F-197ACC4E69B7}"/>
    <cellStyle name="Comma 4 21 4 6" xfId="15369" xr:uid="{796EA0D4-A46A-4C7A-A4D4-DA5559BA280F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3" xfId="12408" xr:uid="{4823CF5B-2F71-4366-98D4-64DFA7EEAC6C}"/>
    <cellStyle name="Comma 4 21 5 2 3 2" xfId="24650" xr:uid="{2F72A171-CC68-4479-B9F6-D814FF0DEBBE}"/>
    <cellStyle name="Comma 4 21 5 2 4" xfId="17552" xr:uid="{5C1CC669-055B-4C74-B09D-87B6D808D209}"/>
    <cellStyle name="Comma 4 21 5 3" xfId="7152" xr:uid="{2C3D566D-E11C-4700-9DDE-5A272E15A3A7}"/>
    <cellStyle name="Comma 4 21 5 3 2" xfId="19416" xr:uid="{15D4AD0E-5854-4D74-AC3E-B4AE81954270}"/>
    <cellStyle name="Comma 4 21 5 4" xfId="10648" xr:uid="{F43BFCF6-9E12-4EC8-85BA-941C84C18EEF}"/>
    <cellStyle name="Comma 4 21 5 4 2" xfId="22890" xr:uid="{D67004F9-077E-40A6-A438-C3DDE05F7D30}"/>
    <cellStyle name="Comma 4 21 5 5" xfId="15792" xr:uid="{9A3B4779-403E-4842-9F01-432F1431CDA6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3" xfId="11562" xr:uid="{82850244-703F-4B01-A86B-A683A4BB74AF}"/>
    <cellStyle name="Comma 4 21 6 3 2" xfId="23804" xr:uid="{47E1E77E-F329-4935-A34C-C77738DF7EBF}"/>
    <cellStyle name="Comma 4 21 6 4" xfId="16706" xr:uid="{174C1889-CCC9-4F96-BBF6-36130D30F0D0}"/>
    <cellStyle name="Comma 4 21 7" xfId="6305" xr:uid="{A308AA07-96FA-4E6A-927C-29E017744158}"/>
    <cellStyle name="Comma 4 21 7 2" xfId="18570" xr:uid="{CF7573C7-829F-42E1-B841-15E565BF86BE}"/>
    <cellStyle name="Comma 4 21 8" xfId="9802" xr:uid="{F16D5550-00B2-4AF9-8A72-D38B429DB9E5}"/>
    <cellStyle name="Comma 4 21 8 2" xfId="22044" xr:uid="{58A8ABE4-4367-4659-B058-106F0FE8AF60}"/>
    <cellStyle name="Comma 4 21 9" xfId="14610" xr:uid="{2C433619-2444-45E5-BBF9-EC157AB11AF1}"/>
    <cellStyle name="Comma 4 21 9 2" xfId="25508" xr:uid="{32BC6539-325E-4770-AC9C-2C2AA4BB74E8}"/>
    <cellStyle name="Comma 4 22" xfId="2356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3" xfId="13085" xr:uid="{06781832-EE51-487F-BBEF-54AED173A5D6}"/>
    <cellStyle name="Comma 4 22 2 2 2 2 3 2" xfId="25327" xr:uid="{ED3239AD-6714-4B2A-AA3A-595771E94FCB}"/>
    <cellStyle name="Comma 4 22 2 2 2 2 4" xfId="18229" xr:uid="{C5B68BA0-8284-45EB-8E80-85F9B06B4E59}"/>
    <cellStyle name="Comma 4 22 2 2 2 3" xfId="7829" xr:uid="{2DBF5F92-F04E-4B1C-882A-90B4B1E398B4}"/>
    <cellStyle name="Comma 4 22 2 2 2 3 2" xfId="20093" xr:uid="{76DE7141-921D-4CE2-A32A-D49F9C6A302C}"/>
    <cellStyle name="Comma 4 22 2 2 2 4" xfId="11325" xr:uid="{85D72EA1-E9B3-4CE7-8529-D48EAF08EBD9}"/>
    <cellStyle name="Comma 4 22 2 2 2 4 2" xfId="23567" xr:uid="{FEE612ED-8220-4884-9930-6DBEE650D9EF}"/>
    <cellStyle name="Comma 4 22 2 2 2 5" xfId="16469" xr:uid="{B11EE9EF-00D1-47A5-847F-753F594A82F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3" xfId="12239" xr:uid="{038F52AB-A052-4A00-86DF-8A68C7CDCE07}"/>
    <cellStyle name="Comma 4 22 2 2 3 3 2" xfId="24481" xr:uid="{493D7C7C-B57A-44EE-80E7-2979C5918A09}"/>
    <cellStyle name="Comma 4 22 2 2 3 4" xfId="17383" xr:uid="{6FC1CA01-43FE-4CFB-920D-7E5346768FC8}"/>
    <cellStyle name="Comma 4 22 2 2 4" xfId="6983" xr:uid="{0C5D1A78-990B-4823-BFEA-745552D2ED76}"/>
    <cellStyle name="Comma 4 22 2 2 4 2" xfId="19247" xr:uid="{5E6300AD-2973-449B-9965-0B73FD90B689}"/>
    <cellStyle name="Comma 4 22 2 2 5" xfId="10479" xr:uid="{1D739C48-0E17-4BCC-A919-ECBF4FD9D5D7}"/>
    <cellStyle name="Comma 4 22 2 2 5 2" xfId="22721" xr:uid="{091B7570-BC70-4D6E-9349-B3705BF82F31}"/>
    <cellStyle name="Comma 4 22 2 2 6" xfId="15623" xr:uid="{A6C918A0-073B-46B1-8F79-FFE2BF666F0D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3" xfId="12662" xr:uid="{6588F301-E30A-4C0C-86B3-6F80D74D9733}"/>
    <cellStyle name="Comma 4 22 2 3 2 3 2" xfId="24904" xr:uid="{942F8E18-9FF7-4EC6-A069-AE3C39F992C2}"/>
    <cellStyle name="Comma 4 22 2 3 2 4" xfId="17806" xr:uid="{C4426EF8-C09E-4F7C-9C4C-2BCFDE3CC076}"/>
    <cellStyle name="Comma 4 22 2 3 3" xfId="7406" xr:uid="{057D707F-BB9A-4640-89A4-32A30B668675}"/>
    <cellStyle name="Comma 4 22 2 3 3 2" xfId="19670" xr:uid="{6CDBA27D-6711-4078-815B-2BA2CEF8F04E}"/>
    <cellStyle name="Comma 4 22 2 3 4" xfId="10902" xr:uid="{D6BEA279-179E-490D-8073-5B0E59FFAD04}"/>
    <cellStyle name="Comma 4 22 2 3 4 2" xfId="23144" xr:uid="{807BE740-36B2-4145-A8B3-B27040FFD1E1}"/>
    <cellStyle name="Comma 4 22 2 3 5" xfId="16046" xr:uid="{B7334761-48AF-4E20-9755-F56C92ADFC69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3" xfId="11816" xr:uid="{F98FB754-95D9-4D48-AA8F-ECE283B1F688}"/>
    <cellStyle name="Comma 4 22 2 4 3 2" xfId="24058" xr:uid="{DB53366F-2B10-4B11-8816-54355022F38D}"/>
    <cellStyle name="Comma 4 22 2 4 4" xfId="16960" xr:uid="{960C0FEA-DE09-4713-8FE5-8532741A3D08}"/>
    <cellStyle name="Comma 4 22 2 5" xfId="6560" xr:uid="{CBC72EA7-D118-423C-A5FC-72EFC9ADA0B6}"/>
    <cellStyle name="Comma 4 22 2 5 2" xfId="18824" xr:uid="{5AAE04B0-6FEB-4B66-950A-74B2FA9AD0E0}"/>
    <cellStyle name="Comma 4 22 2 6" xfId="10056" xr:uid="{C34DD7CD-DACC-42C8-B46F-A0F8F5085699}"/>
    <cellStyle name="Comma 4 22 2 6 2" xfId="22298" xr:uid="{5D428CD7-3A08-4C71-9D9B-13C0487CB70A}"/>
    <cellStyle name="Comma 4 22 2 7" xfId="15200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3" xfId="12876" xr:uid="{363F0064-8AF5-4B75-A56A-C0B747EE1E00}"/>
    <cellStyle name="Comma 4 22 3 2 2 3 2" xfId="25118" xr:uid="{BFD2EDB9-CF6A-46C2-A5AB-FD8427253E80}"/>
    <cellStyle name="Comma 4 22 3 2 2 4" xfId="18020" xr:uid="{95F4F6C1-7816-4B8C-BA92-CA8121F82B48}"/>
    <cellStyle name="Comma 4 22 3 2 3" xfId="7620" xr:uid="{25CC70AB-87F3-4017-A52D-503884281345}"/>
    <cellStyle name="Comma 4 22 3 2 3 2" xfId="19884" xr:uid="{CE060492-9FF7-4E4F-9371-E48D3EFCA327}"/>
    <cellStyle name="Comma 4 22 3 2 4" xfId="11116" xr:uid="{18EA5428-8F12-4FA9-9318-7B165425E817}"/>
    <cellStyle name="Comma 4 22 3 2 4 2" xfId="23358" xr:uid="{71A9D8BE-24AD-4533-9062-C8D8DFDFEFFB}"/>
    <cellStyle name="Comma 4 22 3 2 5" xfId="16260" xr:uid="{759EEFD5-5DEA-49FD-BF71-F2E712F1BDB9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3" xfId="12030" xr:uid="{41ED9893-2DBA-415D-9D81-BF60298EEA61}"/>
    <cellStyle name="Comma 4 22 3 3 3 2" xfId="24272" xr:uid="{01E3A0FA-ED10-417A-88C8-5E1127756BFD}"/>
    <cellStyle name="Comma 4 22 3 3 4" xfId="17174" xr:uid="{BCD63598-41D1-47E7-8B3B-4179945F96F3}"/>
    <cellStyle name="Comma 4 22 3 4" xfId="6774" xr:uid="{964DB49C-3038-4563-9855-DD77D61016EF}"/>
    <cellStyle name="Comma 4 22 3 4 2" xfId="19038" xr:uid="{A8E8AC1D-F615-4FD4-8C20-A6360A10C8DD}"/>
    <cellStyle name="Comma 4 22 3 5" xfId="10270" xr:uid="{23469C7C-5871-44CD-B217-5115BBF70C62}"/>
    <cellStyle name="Comma 4 22 3 5 2" xfId="22512" xr:uid="{0E6AD253-3788-41E8-B3EA-110428A44644}"/>
    <cellStyle name="Comma 4 22 3 6" xfId="15414" xr:uid="{63D23C24-83E9-4A9D-B8C8-EC3801F1E68E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3" xfId="12453" xr:uid="{7513DD4F-1A5D-457A-B493-4AF84B2E7D28}"/>
    <cellStyle name="Comma 4 22 4 2 3 2" xfId="24695" xr:uid="{8C861BEC-E160-4CBF-8892-27996D4C6DD2}"/>
    <cellStyle name="Comma 4 22 4 2 4" xfId="17597" xr:uid="{EC322947-8B07-4AA2-86AB-C7BC0BDD6190}"/>
    <cellStyle name="Comma 4 22 4 3" xfId="7197" xr:uid="{528CC2BA-5EF3-471C-871E-DB368FCC3EE2}"/>
    <cellStyle name="Comma 4 22 4 3 2" xfId="19461" xr:uid="{8514686B-A3EA-46D0-888D-864E7BF43AAF}"/>
    <cellStyle name="Comma 4 22 4 4" xfId="10693" xr:uid="{E41B5A88-7EA8-4E94-8740-965C2A1DF35D}"/>
    <cellStyle name="Comma 4 22 4 4 2" xfId="22935" xr:uid="{B4B54BF7-2152-42DA-BBC6-8B4B7A7B06C8}"/>
    <cellStyle name="Comma 4 22 4 5" xfId="15837" xr:uid="{9F37C98F-17AF-4D13-9B74-70FCC55BDB0D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3" xfId="11607" xr:uid="{9E101463-6CD5-44CF-8E01-65A8805FBE5D}"/>
    <cellStyle name="Comma 4 22 5 3 2" xfId="23849" xr:uid="{EF25CC7C-3CC9-4925-ADF8-3AF333859C12}"/>
    <cellStyle name="Comma 4 22 5 4" xfId="16751" xr:uid="{46E8F7CA-7C65-4CCD-BE08-31F77A07DE56}"/>
    <cellStyle name="Comma 4 22 6" xfId="6350" xr:uid="{3933F37C-324D-417F-B4CA-15AC3D893ADC}"/>
    <cellStyle name="Comma 4 22 6 2" xfId="18615" xr:uid="{FB6DAAA0-9AC1-4314-BF3F-438CC1397CFC}"/>
    <cellStyle name="Comma 4 22 7" xfId="9847" xr:uid="{21A51DA4-F96D-4EC0-B5AD-494484F88C64}"/>
    <cellStyle name="Comma 4 22 7 2" xfId="22089" xr:uid="{FB7E5449-4BB3-4B73-BF7B-7E9339860598}"/>
    <cellStyle name="Comma 4 22 8" xfId="14991" xr:uid="{E4B3B149-F523-4869-992E-8E89D3198A98}"/>
    <cellStyle name="Comma 4 22 9" xfId="25728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3" xfId="13099" xr:uid="{B2EFE234-AEE2-44A0-B277-02D70D759D88}"/>
    <cellStyle name="Comma 4 23 2 2 2 2 3 2" xfId="25341" xr:uid="{1BF91DE4-991F-4B8A-BA91-FA91A5C5E503}"/>
    <cellStyle name="Comma 4 23 2 2 2 2 4" xfId="18243" xr:uid="{A00281C1-CA96-4EE5-A127-1340FAABAF08}"/>
    <cellStyle name="Comma 4 23 2 2 2 3" xfId="7843" xr:uid="{B633DF76-14DE-4CD5-8447-4513792D77A2}"/>
    <cellStyle name="Comma 4 23 2 2 2 3 2" xfId="20107" xr:uid="{A9BC9AF3-35D1-4082-95E6-42520C10307A}"/>
    <cellStyle name="Comma 4 23 2 2 2 4" xfId="11339" xr:uid="{A2CBC20B-1AD7-473A-A6F0-C7009D2F0817}"/>
    <cellStyle name="Comma 4 23 2 2 2 4 2" xfId="23581" xr:uid="{E5342254-F425-4302-878A-1B89A51654DF}"/>
    <cellStyle name="Comma 4 23 2 2 2 5" xfId="16483" xr:uid="{2C71135C-67C8-4B57-BBB2-FAEE37E8A6FD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3" xfId="12253" xr:uid="{76F664F4-8991-41E4-88B5-C5C3CE55FF36}"/>
    <cellStyle name="Comma 4 23 2 2 3 3 2" xfId="24495" xr:uid="{F99D98C4-BB55-4066-884F-465DDC956B65}"/>
    <cellStyle name="Comma 4 23 2 2 3 4" xfId="17397" xr:uid="{2BEA0701-1433-4AAE-A54E-457450B72574}"/>
    <cellStyle name="Comma 4 23 2 2 4" xfId="6997" xr:uid="{7BE8D904-E140-4E32-9308-2A9D431BFDF7}"/>
    <cellStyle name="Comma 4 23 2 2 4 2" xfId="19261" xr:uid="{82B22270-5A97-4CF7-AF02-CD10CD5F9FFC}"/>
    <cellStyle name="Comma 4 23 2 2 5" xfId="10493" xr:uid="{DFEF3758-A857-45A0-A72A-C2F08C183823}"/>
    <cellStyle name="Comma 4 23 2 2 5 2" xfId="22735" xr:uid="{A123D31C-28DB-4E94-A0BC-1B7F494CDCDD}"/>
    <cellStyle name="Comma 4 23 2 2 6" xfId="15637" xr:uid="{E483CD62-F13C-498F-8007-2CD1E89502C3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3" xfId="12676" xr:uid="{6B70C73C-6E92-4C1F-8F3A-3DB9099CD56F}"/>
    <cellStyle name="Comma 4 23 2 3 2 3 2" xfId="24918" xr:uid="{7CEE946C-69AF-4525-B351-B1C1C7AEEF5C}"/>
    <cellStyle name="Comma 4 23 2 3 2 4" xfId="17820" xr:uid="{FCE8AC93-2E15-4B9E-B369-A0B6BDC356D7}"/>
    <cellStyle name="Comma 4 23 2 3 3" xfId="7420" xr:uid="{D39FE229-97EE-4D8D-89DC-94FB2B0A5A20}"/>
    <cellStyle name="Comma 4 23 2 3 3 2" xfId="19684" xr:uid="{72A22E15-CE3B-4D41-AA61-744CF190D297}"/>
    <cellStyle name="Comma 4 23 2 3 4" xfId="10916" xr:uid="{F0613429-4188-4207-8C9B-A9582DB54E93}"/>
    <cellStyle name="Comma 4 23 2 3 4 2" xfId="23158" xr:uid="{FEF4CEA8-6109-439D-9AFE-D5F12A93EAC4}"/>
    <cellStyle name="Comma 4 23 2 3 5" xfId="16060" xr:uid="{B98D2C8E-5946-47F1-8619-F8920C5D9868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3" xfId="11830" xr:uid="{DE96BCE9-CF9B-4237-B7CA-2E7B32B815B4}"/>
    <cellStyle name="Comma 4 23 2 4 3 2" xfId="24072" xr:uid="{56C7A731-871A-4EC3-A03E-07337F46A4EB}"/>
    <cellStyle name="Comma 4 23 2 4 4" xfId="16974" xr:uid="{A628CAD9-949D-4A35-8BD3-F37396EDEAFA}"/>
    <cellStyle name="Comma 4 23 2 5" xfId="6574" xr:uid="{FB664C72-43AE-4A16-B270-0A2C3B43A880}"/>
    <cellStyle name="Comma 4 23 2 5 2" xfId="18838" xr:uid="{ED36EE9B-9385-40B0-9D48-53676F5FFB40}"/>
    <cellStyle name="Comma 4 23 2 6" xfId="10070" xr:uid="{1EA63E9B-2DD2-4549-887A-2497007F3A6C}"/>
    <cellStyle name="Comma 4 23 2 6 2" xfId="22312" xr:uid="{BE18863F-11E8-46C9-9456-6D1CD7ECA566}"/>
    <cellStyle name="Comma 4 23 2 7" xfId="15214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3" xfId="12890" xr:uid="{834E5D24-507B-4571-9EF4-533C181605F4}"/>
    <cellStyle name="Comma 4 23 3 2 2 3 2" xfId="25132" xr:uid="{C1B2F622-F010-49D1-8FE6-D8D7C105AD73}"/>
    <cellStyle name="Comma 4 23 3 2 2 4" xfId="18034" xr:uid="{075E4346-F4FB-43F5-9C40-885CAE4C62D5}"/>
    <cellStyle name="Comma 4 23 3 2 3" xfId="7634" xr:uid="{946CEE42-DB36-40E7-AB7D-18EE192961C9}"/>
    <cellStyle name="Comma 4 23 3 2 3 2" xfId="19898" xr:uid="{0CF5034E-1391-43B4-BB3C-69A6E32507BF}"/>
    <cellStyle name="Comma 4 23 3 2 4" xfId="11130" xr:uid="{0DB36A5E-068A-48D1-BEDC-77AF7789F69E}"/>
    <cellStyle name="Comma 4 23 3 2 4 2" xfId="23372" xr:uid="{3835BD3B-F1CD-4FB5-8FA9-8253F0EFB2C0}"/>
    <cellStyle name="Comma 4 23 3 2 5" xfId="16274" xr:uid="{FAB43F33-7B62-41EE-B505-F247FD9C1E0F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3" xfId="12044" xr:uid="{AEBF7D82-985A-4520-974D-9496D959830E}"/>
    <cellStyle name="Comma 4 23 3 3 3 2" xfId="24286" xr:uid="{0136BE4F-1FF1-480C-BDE7-C3D6BE9EA627}"/>
    <cellStyle name="Comma 4 23 3 3 4" xfId="17188" xr:uid="{3DB95243-6FFB-4A24-B08B-D6E0638BC8C0}"/>
    <cellStyle name="Comma 4 23 3 4" xfId="6788" xr:uid="{9C963EDD-26AB-4247-8CEB-1325B584F185}"/>
    <cellStyle name="Comma 4 23 3 4 2" xfId="19052" xr:uid="{34AD83BB-8561-4A29-8D77-E4613CCAE3F3}"/>
    <cellStyle name="Comma 4 23 3 5" xfId="10284" xr:uid="{A582DA9B-2C8A-401F-B9FD-59C1DEF4EE95}"/>
    <cellStyle name="Comma 4 23 3 5 2" xfId="22526" xr:uid="{847F809B-184B-406D-B826-49B55686AEC0}"/>
    <cellStyle name="Comma 4 23 3 6" xfId="15428" xr:uid="{54124FAB-97CA-4445-9BFB-494E93951323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3" xfId="12467" xr:uid="{333922D5-227A-4F93-8446-6AF4F6C42711}"/>
    <cellStyle name="Comma 4 23 4 2 3 2" xfId="24709" xr:uid="{B7A3F27B-11C7-41A0-BB5A-C03AE776C42D}"/>
    <cellStyle name="Comma 4 23 4 2 4" xfId="17611" xr:uid="{593E16A8-E331-4521-9898-8A6D84EF08B9}"/>
    <cellStyle name="Comma 4 23 4 3" xfId="7211" xr:uid="{FF47E85B-77F4-4CBD-A800-7938B577D50D}"/>
    <cellStyle name="Comma 4 23 4 3 2" xfId="19475" xr:uid="{1DBDB174-933B-44DA-BA76-B09A858B7A0B}"/>
    <cellStyle name="Comma 4 23 4 4" xfId="10707" xr:uid="{A69609DD-395C-454F-AE3A-A419DE87C164}"/>
    <cellStyle name="Comma 4 23 4 4 2" xfId="22949" xr:uid="{886B12E2-9FEA-4FE9-9AEC-EDAB38EF177B}"/>
    <cellStyle name="Comma 4 23 4 5" xfId="15851" xr:uid="{9F32D635-61E0-41E4-BD30-3A2F0BE6E761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3" xfId="11621" xr:uid="{C86BCF8E-8A66-4EC1-88C1-A430B8E546AD}"/>
    <cellStyle name="Comma 4 23 5 3 2" xfId="23863" xr:uid="{D182FE0D-6FE3-4083-8422-2DB530C60DF9}"/>
    <cellStyle name="Comma 4 23 5 4" xfId="16765" xr:uid="{4202735D-4C6D-42CF-986C-51A1E7480F71}"/>
    <cellStyle name="Comma 4 23 6" xfId="6365" xr:uid="{43C7BAD9-C6F8-42A7-89E7-E6222E2BBDE7}"/>
    <cellStyle name="Comma 4 23 6 2" xfId="18629" xr:uid="{0AA64DFE-5B58-4D30-9FA7-39520DC8DAF1}"/>
    <cellStyle name="Comma 4 23 7" xfId="9861" xr:uid="{AA165C84-6637-4170-AC2B-A42AC21AE994}"/>
    <cellStyle name="Comma 4 23 7 2" xfId="22103" xr:uid="{5F68B0EC-284B-487B-887F-F86B4711EA93}"/>
    <cellStyle name="Comma 4 23 8" xfId="15005" xr:uid="{7C5294DE-71E3-420D-8929-98B46C6DD340}"/>
    <cellStyle name="Comma 4 23 9" xfId="25729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3" xfId="13107" xr:uid="{F38F193E-DD4D-4F3F-90E3-2874D7BEE415}"/>
    <cellStyle name="Comma 4 24 2 2 2 2 3 2" xfId="25349" xr:uid="{09F5F8A0-9B28-4EE8-B67E-F2F7D564C52B}"/>
    <cellStyle name="Comma 4 24 2 2 2 2 4" xfId="18251" xr:uid="{2A1C01CA-4BB3-4D60-87C0-10663FB60AC3}"/>
    <cellStyle name="Comma 4 24 2 2 2 3" xfId="7851" xr:uid="{F0D12F32-6347-4080-9981-670A4CEDFE3B}"/>
    <cellStyle name="Comma 4 24 2 2 2 3 2" xfId="20115" xr:uid="{36A025D9-6A1E-4633-A3F6-4A08A85492B8}"/>
    <cellStyle name="Comma 4 24 2 2 2 4" xfId="11347" xr:uid="{15B10247-ED0F-406B-942F-48CD1DC39F71}"/>
    <cellStyle name="Comma 4 24 2 2 2 4 2" xfId="23589" xr:uid="{98258FD6-9594-45A1-82EA-14D4A821AFD0}"/>
    <cellStyle name="Comma 4 24 2 2 2 5" xfId="16491" xr:uid="{6F79C48F-3DEB-4DE5-9BF0-FC5BD8FE8090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3" xfId="12261" xr:uid="{655188A5-34A5-482E-8C88-8CB45C790110}"/>
    <cellStyle name="Comma 4 24 2 2 3 3 2" xfId="24503" xr:uid="{6905F8C2-02BF-484E-9DD9-AA1BD0015714}"/>
    <cellStyle name="Comma 4 24 2 2 3 4" xfId="17405" xr:uid="{5E0C5D6C-D883-41CE-863F-C93FF6398BF8}"/>
    <cellStyle name="Comma 4 24 2 2 4" xfId="7005" xr:uid="{C4D9751B-27F1-4491-91B5-A22254B85899}"/>
    <cellStyle name="Comma 4 24 2 2 4 2" xfId="19269" xr:uid="{1EBD868A-0A89-4960-87CF-32DDF9DDB3DB}"/>
    <cellStyle name="Comma 4 24 2 2 5" xfId="10501" xr:uid="{3C814315-F83A-4160-8000-72B3BDD55A4B}"/>
    <cellStyle name="Comma 4 24 2 2 5 2" xfId="22743" xr:uid="{C5E9DA9B-2C7D-473D-BC06-B0A25370CD64}"/>
    <cellStyle name="Comma 4 24 2 2 6" xfId="15645" xr:uid="{20EFB3EE-AE9B-44C0-B2D9-9CA37A729677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3" xfId="12684" xr:uid="{C70AFBC0-3A94-4ED0-99E2-C6AB71E11C90}"/>
    <cellStyle name="Comma 4 24 2 3 2 3 2" xfId="24926" xr:uid="{259EF9B2-B9FC-4BEF-A26E-04A90485808E}"/>
    <cellStyle name="Comma 4 24 2 3 2 4" xfId="17828" xr:uid="{4EA91913-ED7E-4958-835D-D22580DFA9F4}"/>
    <cellStyle name="Comma 4 24 2 3 3" xfId="7428" xr:uid="{620AB3C8-EAAB-48A7-95C4-EED9BF9810E3}"/>
    <cellStyle name="Comma 4 24 2 3 3 2" xfId="19692" xr:uid="{026F07CC-3D97-4DA5-8167-D392F394C6A3}"/>
    <cellStyle name="Comma 4 24 2 3 4" xfId="10924" xr:uid="{14EE1822-1B02-49A2-98C6-FC1E6B242758}"/>
    <cellStyle name="Comma 4 24 2 3 4 2" xfId="23166" xr:uid="{14F6EB7C-8FA1-4C3E-8671-997C559C0039}"/>
    <cellStyle name="Comma 4 24 2 3 5" xfId="16068" xr:uid="{FFB4C7DF-1797-457F-AABD-219BBB23D45B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3" xfId="11838" xr:uid="{AE66AED7-3C07-45A1-894D-438CC3D4420F}"/>
    <cellStyle name="Comma 4 24 2 4 3 2" xfId="24080" xr:uid="{A809A005-084C-4858-97C1-A8C2B9F17617}"/>
    <cellStyle name="Comma 4 24 2 4 4" xfId="16982" xr:uid="{1697C595-D821-4836-A6EF-141B915EDBC7}"/>
    <cellStyle name="Comma 4 24 2 5" xfId="6582" xr:uid="{294854FB-F2BC-42A1-B9E6-88F021B7B356}"/>
    <cellStyle name="Comma 4 24 2 5 2" xfId="18846" xr:uid="{83A922B3-DA6B-4072-87BF-18A47B7A54FE}"/>
    <cellStyle name="Comma 4 24 2 6" xfId="10078" xr:uid="{E6EAF7A0-2875-4C0C-A832-B061A2F0A5A6}"/>
    <cellStyle name="Comma 4 24 2 6 2" xfId="22320" xr:uid="{2541DB90-3E2D-4BA9-AE98-56592C186890}"/>
    <cellStyle name="Comma 4 24 2 7" xfId="15222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3" xfId="12898" xr:uid="{47245495-B7C8-418B-B9F1-8A034EC0413C}"/>
    <cellStyle name="Comma 4 24 3 2 2 3 2" xfId="25140" xr:uid="{4877440D-A25B-456C-8C58-00C12E5334AB}"/>
    <cellStyle name="Comma 4 24 3 2 2 4" xfId="18042" xr:uid="{821C4019-5F90-4409-8739-C415AD3872BD}"/>
    <cellStyle name="Comma 4 24 3 2 3" xfId="7642" xr:uid="{2078C29F-0F7D-4FB7-829E-FF23C662F603}"/>
    <cellStyle name="Comma 4 24 3 2 3 2" xfId="19906" xr:uid="{A0BA0839-72F0-4CD0-A474-4EA7377F544C}"/>
    <cellStyle name="Comma 4 24 3 2 4" xfId="11138" xr:uid="{49578386-C38A-4531-928F-C3BCDEFE6366}"/>
    <cellStyle name="Comma 4 24 3 2 4 2" xfId="23380" xr:uid="{0FD2ADC9-AA77-4A38-94C7-49A2800CDDB1}"/>
    <cellStyle name="Comma 4 24 3 2 5" xfId="16282" xr:uid="{39B4C7B7-5E91-4CBA-85F8-573E54CA3109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3" xfId="12052" xr:uid="{ACFB484A-8C7F-43FF-BE7A-F5C414BEB971}"/>
    <cellStyle name="Comma 4 24 3 3 3 2" xfId="24294" xr:uid="{D8063CA2-2CDB-4B89-8BE5-C5669E26CC89}"/>
    <cellStyle name="Comma 4 24 3 3 4" xfId="17196" xr:uid="{3AB8F072-24C7-40FD-B83B-38F14B850154}"/>
    <cellStyle name="Comma 4 24 3 4" xfId="6796" xr:uid="{90469200-10AC-4855-8225-5766143FED4B}"/>
    <cellStyle name="Comma 4 24 3 4 2" xfId="19060" xr:uid="{1737BCAF-7E86-479F-88B8-38FDF69A44AE}"/>
    <cellStyle name="Comma 4 24 3 5" xfId="10292" xr:uid="{0C9D5A0A-8943-42AD-A2CE-7A584608040E}"/>
    <cellStyle name="Comma 4 24 3 5 2" xfId="22534" xr:uid="{0C27BC04-2643-44E2-94FD-222AC3910313}"/>
    <cellStyle name="Comma 4 24 3 6" xfId="15436" xr:uid="{753AD939-985B-4E0C-B54C-DD711F90CAFE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3" xfId="12475" xr:uid="{1ADD7D55-7BDB-4BA7-9D70-921BD19FCECD}"/>
    <cellStyle name="Comma 4 24 4 2 3 2" xfId="24717" xr:uid="{711D036C-74C8-4426-8BB6-3EDF9CD78CAD}"/>
    <cellStyle name="Comma 4 24 4 2 4" xfId="17619" xr:uid="{A16CC911-AD8E-490E-8943-61332E26E5A4}"/>
    <cellStyle name="Comma 4 24 4 3" xfId="7219" xr:uid="{0C5D1776-CBB1-4968-8AAC-1A020F09E343}"/>
    <cellStyle name="Comma 4 24 4 3 2" xfId="19483" xr:uid="{0446AFCB-2DC1-451B-9E8B-B3C947136A36}"/>
    <cellStyle name="Comma 4 24 4 4" xfId="10715" xr:uid="{06AFD18F-1E94-4800-8229-3CED98240F53}"/>
    <cellStyle name="Comma 4 24 4 4 2" xfId="22957" xr:uid="{171A9813-E77A-4ABF-A21B-CAB35E51A1D6}"/>
    <cellStyle name="Comma 4 24 4 5" xfId="15859" xr:uid="{C377DDE9-DD22-4560-B291-C81D59C702C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3" xfId="11629" xr:uid="{5BDB8F01-4BDC-49C8-8E7C-DCCE09CB8F61}"/>
    <cellStyle name="Comma 4 24 5 3 2" xfId="23871" xr:uid="{2030F3EA-7DCF-465B-A869-97032A723E5A}"/>
    <cellStyle name="Comma 4 24 5 4" xfId="16773" xr:uid="{37D0C556-E1DE-4722-BFD3-7ABB694206F9}"/>
    <cellStyle name="Comma 4 24 6" xfId="6373" xr:uid="{5BB4AFBF-D7D5-414F-B281-A29FC9B5F075}"/>
    <cellStyle name="Comma 4 24 6 2" xfId="18637" xr:uid="{86A39029-7E3B-4D9A-8C41-C2C7317636E6}"/>
    <cellStyle name="Comma 4 24 7" xfId="9869" xr:uid="{6425F540-B929-4061-80B4-11FEB94F3191}"/>
    <cellStyle name="Comma 4 24 7 2" xfId="22111" xr:uid="{1AF5B371-D949-48C5-86A7-BDE9821CA387}"/>
    <cellStyle name="Comma 4 24 8" xfId="15013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3" xfId="12986" xr:uid="{99D18032-5E90-46D3-82AB-96055988D3B6}"/>
    <cellStyle name="Comma 4 25 2 2 2 3 2" xfId="25228" xr:uid="{BED42583-777A-4403-95B3-0D57F9E146E2}"/>
    <cellStyle name="Comma 4 25 2 2 2 4" xfId="18130" xr:uid="{9FBFF37B-AB15-4775-B479-BC73537FD2E7}"/>
    <cellStyle name="Comma 4 25 2 2 3" xfId="7730" xr:uid="{4B080CBF-6DFB-4316-84BE-675897B1AF06}"/>
    <cellStyle name="Comma 4 25 2 2 3 2" xfId="19994" xr:uid="{AC1D9C46-3FAA-40DD-806D-1119A47C8D69}"/>
    <cellStyle name="Comma 4 25 2 2 4" xfId="11226" xr:uid="{2A8AB3F6-1362-4277-99E7-8242CA7B6081}"/>
    <cellStyle name="Comma 4 25 2 2 4 2" xfId="23468" xr:uid="{042808BE-AE3D-4822-8D9A-72668C3AC5DC}"/>
    <cellStyle name="Comma 4 25 2 2 5" xfId="16370" xr:uid="{134A53C2-803C-42EC-996E-EF546A1508EA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3" xfId="12140" xr:uid="{5308F2ED-A822-4BED-B055-DD054596EEC0}"/>
    <cellStyle name="Comma 4 25 2 3 3 2" xfId="24382" xr:uid="{115171E3-0DC4-4C6E-8CED-8C5BCDFCA733}"/>
    <cellStyle name="Comma 4 25 2 3 4" xfId="17284" xr:uid="{9117F270-19CB-43E3-83BD-043E30839425}"/>
    <cellStyle name="Comma 4 25 2 4" xfId="6884" xr:uid="{94B42AAF-A0E9-4235-9E9D-298CAD2CEFA7}"/>
    <cellStyle name="Comma 4 25 2 4 2" xfId="19148" xr:uid="{3A1212CD-6C6D-4DF3-9E10-F44C97EE9481}"/>
    <cellStyle name="Comma 4 25 2 5" xfId="10380" xr:uid="{AEEAC65E-E400-49B4-8715-5F0FED2C77D7}"/>
    <cellStyle name="Comma 4 25 2 5 2" xfId="22622" xr:uid="{D55003F8-D3FF-488C-96E6-8488CF503149}"/>
    <cellStyle name="Comma 4 25 2 6" xfId="15524" xr:uid="{5252F79B-F933-4565-8A40-6B296615F0EE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3" xfId="12563" xr:uid="{FF717E65-AD51-4551-A558-15880C9EA2A8}"/>
    <cellStyle name="Comma 4 25 3 2 3 2" xfId="24805" xr:uid="{F51C2757-7BB8-48E8-BA1B-6AC026836AAB}"/>
    <cellStyle name="Comma 4 25 3 2 4" xfId="17707" xr:uid="{27D49023-3197-4FD0-A35E-8D38655B1BFD}"/>
    <cellStyle name="Comma 4 25 3 3" xfId="7307" xr:uid="{A81EE627-D5BB-47F1-B238-3BD09CEF69B7}"/>
    <cellStyle name="Comma 4 25 3 3 2" xfId="19571" xr:uid="{8F14BE73-58E6-4874-BAED-491C4B40127C}"/>
    <cellStyle name="Comma 4 25 3 4" xfId="10803" xr:uid="{EF67265E-C9D1-47E1-B928-555854BB0C02}"/>
    <cellStyle name="Comma 4 25 3 4 2" xfId="23045" xr:uid="{ECF78065-5922-43A0-924A-0B8932235B3A}"/>
    <cellStyle name="Comma 4 25 3 5" xfId="15947" xr:uid="{1EE5622E-1C8D-4885-9308-F55BF7A107D5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3" xfId="11717" xr:uid="{AF019769-B1E2-461B-AAE3-8D708D0BA730}"/>
    <cellStyle name="Comma 4 25 4 3 2" xfId="23959" xr:uid="{A8EF4781-4E75-41C2-815C-2C059E252C76}"/>
    <cellStyle name="Comma 4 25 4 4" xfId="16861" xr:uid="{926B877B-1C48-4F0A-9B86-51093B79128C}"/>
    <cellStyle name="Comma 4 25 5" xfId="6461" xr:uid="{30AE9DCE-D5CC-4EA9-9DDF-4796F60A4C0E}"/>
    <cellStyle name="Comma 4 25 5 2" xfId="18725" xr:uid="{17761468-CB70-4CEB-B456-EE0471C8F91E}"/>
    <cellStyle name="Comma 4 25 6" xfId="9957" xr:uid="{FC68CB10-979D-40DD-BC6D-72AAD7AE8EE7}"/>
    <cellStyle name="Comma 4 25 6 2" xfId="22199" xr:uid="{C13BCA1B-7D60-4951-A274-DAB33331191E}"/>
    <cellStyle name="Comma 4 25 7" xfId="15101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3" xfId="12777" xr:uid="{F0968048-CD25-4B0A-8F7E-EBFF8000073F}"/>
    <cellStyle name="Comma 4 26 2 2 3 2" xfId="25019" xr:uid="{12C596FA-81B1-4A08-9DD3-D3A7A9D1D659}"/>
    <cellStyle name="Comma 4 26 2 2 4" xfId="17921" xr:uid="{769CD487-29D5-47B3-B6DC-689E8229BE15}"/>
    <cellStyle name="Comma 4 26 2 3" xfId="7521" xr:uid="{CF9A37B5-3200-4522-B4B2-D84F07060270}"/>
    <cellStyle name="Comma 4 26 2 3 2" xfId="19785" xr:uid="{39D4AB80-667D-4587-B384-CBD1C4AA65AB}"/>
    <cellStyle name="Comma 4 26 2 4" xfId="11017" xr:uid="{2DC67781-71A7-4130-8257-CCA956D43927}"/>
    <cellStyle name="Comma 4 26 2 4 2" xfId="23259" xr:uid="{D838C57A-1FF0-49F1-B2C1-3DF71A05FD66}"/>
    <cellStyle name="Comma 4 26 2 5" xfId="16161" xr:uid="{22377F3C-CE57-4DBE-85F8-50C721A1CE2D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3" xfId="11931" xr:uid="{6EABF96E-066D-4702-9C7D-DEB1983CE8FD}"/>
    <cellStyle name="Comma 4 26 3 3 2" xfId="24173" xr:uid="{51743614-8D71-48C2-8BB1-BD7FC2FB6A3A}"/>
    <cellStyle name="Comma 4 26 3 4" xfId="17075" xr:uid="{136743C4-2E36-4150-A30C-3D6A6B729AB4}"/>
    <cellStyle name="Comma 4 26 4" xfId="6675" xr:uid="{549183EB-441A-4979-9DC9-281C3B22F91F}"/>
    <cellStyle name="Comma 4 26 4 2" xfId="18939" xr:uid="{296586E5-83C6-4E4E-A47E-7C4FDD86B627}"/>
    <cellStyle name="Comma 4 26 5" xfId="10171" xr:uid="{7E6175E8-D959-4189-81D1-95B29690DEA0}"/>
    <cellStyle name="Comma 4 26 5 2" xfId="22413" xr:uid="{69B6E85C-236D-4129-A568-EA90CE6E9966}"/>
    <cellStyle name="Comma 4 26 6" xfId="15315" xr:uid="{D61BEDFB-7A9D-4778-886E-10C4F93EE773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3" xfId="12354" xr:uid="{F6128E22-5204-4090-8086-0D3D45F9DAC8}"/>
    <cellStyle name="Comma 4 27 2 3 2" xfId="24596" xr:uid="{55F1E2E3-717E-487D-A8F5-756168D5931C}"/>
    <cellStyle name="Comma 4 27 2 4" xfId="17498" xr:uid="{6120B6E5-3DE2-4CE6-B089-312983B4E031}"/>
    <cellStyle name="Comma 4 27 3" xfId="7098" xr:uid="{43F1A466-C67A-4515-89FC-DA22A02D2546}"/>
    <cellStyle name="Comma 4 27 3 2" xfId="19362" xr:uid="{27CA7AC9-369E-40E0-836D-751D9CD46CF3}"/>
    <cellStyle name="Comma 4 27 4" xfId="10594" xr:uid="{3EC69556-747E-4790-A4F1-79F8A8D76805}"/>
    <cellStyle name="Comma 4 27 4 2" xfId="22836" xr:uid="{34BE241F-DA8C-4022-8011-E184C3D6CC20}"/>
    <cellStyle name="Comma 4 27 5" xfId="15738" xr:uid="{380ACFF4-F372-45D2-A9EF-7A07CA836CA6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3" xfId="11479" xr:uid="{609F3D26-9A87-477C-88AA-91D2ACB0C677}"/>
    <cellStyle name="Comma 4 28 3 2" xfId="23721" xr:uid="{2FDE3717-0EC1-4395-A12C-905CFB556544}"/>
    <cellStyle name="Comma 4 28 4" xfId="16623" xr:uid="{15612D61-F731-4890-8D2E-9C3CAED78A11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3" xfId="11508" xr:uid="{B6695D4E-362F-4BF2-A692-977849C26E33}"/>
    <cellStyle name="Comma 4 29 3 2" xfId="23750" xr:uid="{60B1D748-9D4A-482F-8F0A-9D72C900B9AF}"/>
    <cellStyle name="Comma 4 29 4" xfId="16652" xr:uid="{593B7DD4-9083-4DD9-BB61-D51D1581556F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3" xfId="13472" xr:uid="{DDBD38FC-488F-419E-AB02-BF1DD75A9732}"/>
    <cellStyle name="Comma 4 3 3" xfId="14611" xr:uid="{83D9EB68-3BE0-46AE-8CF3-A4A71A047F83}"/>
    <cellStyle name="Comma 4 30" xfId="6208" xr:uid="{779BDB3F-5C3C-48D6-9F03-B91C5401685D}"/>
    <cellStyle name="Comma 4 30 2" xfId="26728" xr:uid="{87BADF50-9048-4A83-AAA1-AA62FC6AA538}"/>
    <cellStyle name="Comma 4 31" xfId="6241" xr:uid="{FBA44861-9EEF-460E-B974-72EB3AA7FE31}"/>
    <cellStyle name="Comma 4 31 2" xfId="18516" xr:uid="{C1C74BFE-97DD-4C94-968C-2AA914D2F68F}"/>
    <cellStyle name="Comma 4 32" xfId="9743" xr:uid="{E9C2D8E6-9CE1-4720-9226-540E01C7A23C}"/>
    <cellStyle name="Comma 4 32 2" xfId="21990" xr:uid="{1F632D89-448B-4E26-9318-78880AAAFE6A}"/>
    <cellStyle name="Comma 4 33" xfId="13461" xr:uid="{90E045CE-162E-4F51-910D-3809FB2C1791}"/>
    <cellStyle name="Comma 4 34" xfId="14889" xr:uid="{FA094DD1-0C1F-4C25-B8C4-2016FDB32916}"/>
    <cellStyle name="Comma 4 35" xfId="26464" xr:uid="{E1D65CFB-0A25-460E-9E2F-A20AD003A467}"/>
    <cellStyle name="Comma 4 35 2" xfId="26750" xr:uid="{7AC339CC-8087-4880-801B-571E43EEEA13}"/>
    <cellStyle name="Comma 4 36" xfId="172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3" xfId="13480" xr:uid="{B942E483-61C8-4BE3-A7A7-03560E0A062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4" xfId="14361" xr:uid="{E4D1FBB6-823B-49D7-A2B4-FC784EDEBB8F}"/>
    <cellStyle name="Comma 40 4 2" xfId="25730" xr:uid="{D9264909-3840-4D4E-A97F-E8EA27317321}"/>
    <cellStyle name="Comma 40 5" xfId="13479" xr:uid="{707F874B-36B7-471D-8D92-474AD441944F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4" xfId="26046" xr:uid="{110CAB9B-5FC7-4E33-BA21-74DFD6404951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3" xfId="4237" xr:uid="{9215C01C-79C0-400A-9BAF-822457DEB13F}"/>
    <cellStyle name="Comma 42 3 2" xfId="14615" xr:uid="{B945314F-980A-48C1-AFEE-98644BF81CB7}"/>
    <cellStyle name="Comma 42 4" xfId="13482" xr:uid="{2E19A088-51A1-494F-A442-9E36484209AB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4" xfId="545" xr:uid="{A8FF871F-507A-4B67-8BC8-8C75F4A21835}"/>
    <cellStyle name="Comma 44 2" xfId="26047" xr:uid="{9F4B031E-6CD3-485E-AFEE-A952C8BC7501}"/>
    <cellStyle name="Comma 44 3" xfId="26048" xr:uid="{9C7A7594-0884-4751-AE3D-CC0FC4F7B01D}"/>
    <cellStyle name="Comma 44 4" xfId="26049" xr:uid="{C5872B85-ED5D-42E9-AF34-8AAB0955CDC6}"/>
    <cellStyle name="Comma 45" xfId="2031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3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3" xfId="4241" xr:uid="{6686978E-8F2A-4754-963F-B997C3848C71}"/>
    <cellStyle name="Comma 47 3 2" xfId="14618" xr:uid="{560292D0-3737-4552-9D32-593E113696EB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1" xfId="14330" xr:uid="{8190F7CE-1A6E-479F-91AD-1D0E519A6C13}"/>
    <cellStyle name="Comma 48 12" xfId="14917" xr:uid="{DF7074C9-6923-47ED-9566-28A7D5322DBB}"/>
    <cellStyle name="Comma 48 13" xfId="25732" xr:uid="{FA343381-BD3D-41E3-BD99-2E7FB698336C}"/>
    <cellStyle name="Comma 48 2" xfId="2295" xr:uid="{205D9E43-79B6-42FC-BDB3-5CFC6C21B69B}"/>
    <cellStyle name="Comma 48 2 10" xfId="14944" xr:uid="{72A674D7-4DE7-466E-95E4-3890C4C9C44E}"/>
    <cellStyle name="Comma 48 2 11" xfId="25733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3" xfId="13166" xr:uid="{8EE03958-3321-4DDD-913C-7C3154A8C260}"/>
    <cellStyle name="Comma 48 2 2 2 2 2 2 3 2" xfId="25408" xr:uid="{930F51B3-15C4-4D88-A794-5D044929676D}"/>
    <cellStyle name="Comma 48 2 2 2 2 2 2 4" xfId="18310" xr:uid="{05C2D86E-3A5C-489C-AE06-A0F34427A871}"/>
    <cellStyle name="Comma 48 2 2 2 2 2 3" xfId="7910" xr:uid="{FA9E2CE3-781A-4689-A698-D13E45086CB6}"/>
    <cellStyle name="Comma 48 2 2 2 2 2 3 2" xfId="20174" xr:uid="{EC35CEA1-AC6E-454E-88A6-D55C2261F884}"/>
    <cellStyle name="Comma 48 2 2 2 2 2 4" xfId="11406" xr:uid="{9271D4D9-3D27-4933-A6CB-72B31B2E45CA}"/>
    <cellStyle name="Comma 48 2 2 2 2 2 4 2" xfId="23648" xr:uid="{EA8378AA-EBF5-4B28-B94F-AACB273A7C63}"/>
    <cellStyle name="Comma 48 2 2 2 2 2 5" xfId="16550" xr:uid="{699AEF65-E4D0-4040-90F1-60A77E842CB2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3" xfId="12320" xr:uid="{B7376843-749B-410E-846C-B34A025C9347}"/>
    <cellStyle name="Comma 48 2 2 2 2 3 3 2" xfId="24562" xr:uid="{F82D3A11-FEDB-41A9-8C9B-A28810D76CBB}"/>
    <cellStyle name="Comma 48 2 2 2 2 3 4" xfId="17464" xr:uid="{956000BF-0739-48C6-A00B-470BA29EEC37}"/>
    <cellStyle name="Comma 48 2 2 2 2 4" xfId="7064" xr:uid="{3E59A8D5-1059-4856-9C35-AA6AC5136B38}"/>
    <cellStyle name="Comma 48 2 2 2 2 4 2" xfId="19328" xr:uid="{65676EFB-EC90-4B64-B97B-6A403D8D5802}"/>
    <cellStyle name="Comma 48 2 2 2 2 5" xfId="10560" xr:uid="{ABAA02CB-32BA-41EB-9F70-81A481E8EC68}"/>
    <cellStyle name="Comma 48 2 2 2 2 5 2" xfId="22802" xr:uid="{D1123B89-DF09-4FDA-842B-D62FA3DB32CC}"/>
    <cellStyle name="Comma 48 2 2 2 2 6" xfId="15704" xr:uid="{3262308F-0604-4F2D-B5D3-18C4AB191945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3" xfId="12743" xr:uid="{982D3D6F-A275-4DBD-9950-9E69FC52E1E3}"/>
    <cellStyle name="Comma 48 2 2 2 3 2 3 2" xfId="24985" xr:uid="{ED77E9AA-BE2B-4C3D-A93C-6C475E98C3A9}"/>
    <cellStyle name="Comma 48 2 2 2 3 2 4" xfId="17887" xr:uid="{932C0848-E3F6-48EB-8982-862A5B54F68D}"/>
    <cellStyle name="Comma 48 2 2 2 3 3" xfId="7487" xr:uid="{CB97696A-C2B2-4641-BB7D-748A0E8D9E41}"/>
    <cellStyle name="Comma 48 2 2 2 3 3 2" xfId="19751" xr:uid="{58B95F7C-B4A3-4B2E-9A77-CB907386F710}"/>
    <cellStyle name="Comma 48 2 2 2 3 4" xfId="10983" xr:uid="{2505967D-6376-46FA-B0F5-9D4118164225}"/>
    <cellStyle name="Comma 48 2 2 2 3 4 2" xfId="23225" xr:uid="{3241EF1F-5672-4C62-9431-126E3598E174}"/>
    <cellStyle name="Comma 48 2 2 2 3 5" xfId="16127" xr:uid="{53564D44-C22D-4489-8228-67AC9C826183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3" xfId="11897" xr:uid="{1C3BCB32-22BD-4319-9EB5-1990816E8087}"/>
    <cellStyle name="Comma 48 2 2 2 4 3 2" xfId="24139" xr:uid="{BF812162-427B-4857-ABDB-5CD7CEA43289}"/>
    <cellStyle name="Comma 48 2 2 2 4 4" xfId="17041" xr:uid="{A7DD0680-9A4C-4443-9A4A-14DF41F507DD}"/>
    <cellStyle name="Comma 48 2 2 2 5" xfId="6641" xr:uid="{A79B489E-FDF0-43B2-8950-08339F1F801B}"/>
    <cellStyle name="Comma 48 2 2 2 5 2" xfId="18905" xr:uid="{7A92B144-5A53-4F58-9B0B-2132E280228A}"/>
    <cellStyle name="Comma 48 2 2 2 6" xfId="10137" xr:uid="{5A1A3888-3F15-4871-9366-53DB028D6341}"/>
    <cellStyle name="Comma 48 2 2 2 6 2" xfId="22379" xr:uid="{2E656354-9D91-442F-AA50-AD48C7E8D279}"/>
    <cellStyle name="Comma 48 2 2 2 7" xfId="15281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3" xfId="12957" xr:uid="{40395F7A-F8A0-4D67-9A99-AC586BFC5556}"/>
    <cellStyle name="Comma 48 2 2 3 2 2 3 2" xfId="25199" xr:uid="{43077928-A5FB-4920-8446-FD31B03DC33D}"/>
    <cellStyle name="Comma 48 2 2 3 2 2 4" xfId="18101" xr:uid="{BDA0FB98-ABEA-472A-8CAD-4432FA9FF67A}"/>
    <cellStyle name="Comma 48 2 2 3 2 3" xfId="7701" xr:uid="{2BE9BCCD-DBE0-4788-8E9E-82F78484D18D}"/>
    <cellStyle name="Comma 48 2 2 3 2 3 2" xfId="19965" xr:uid="{D2EB4FAD-9189-4FC0-8B7B-EF19E77EAE58}"/>
    <cellStyle name="Comma 48 2 2 3 2 4" xfId="11197" xr:uid="{727D4415-2CE6-4432-9F38-F3BBA19F26A5}"/>
    <cellStyle name="Comma 48 2 2 3 2 4 2" xfId="23439" xr:uid="{8C978BB5-A1BA-4538-ABA8-2549EA480346}"/>
    <cellStyle name="Comma 48 2 2 3 2 5" xfId="16341" xr:uid="{FDF6935C-2274-4D90-9C42-9F86F12E4AE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3" xfId="12111" xr:uid="{0B789842-8643-46F2-B282-60911F18939C}"/>
    <cellStyle name="Comma 48 2 2 3 3 3 2" xfId="24353" xr:uid="{F6252FC4-3A4D-4484-905B-369E446FCBCA}"/>
    <cellStyle name="Comma 48 2 2 3 3 4" xfId="17255" xr:uid="{C1FBEA23-DF44-49A6-A788-180B13D8C79F}"/>
    <cellStyle name="Comma 48 2 2 3 4" xfId="6855" xr:uid="{0D7C7FE7-A866-456E-B485-84BFA0CDF438}"/>
    <cellStyle name="Comma 48 2 2 3 4 2" xfId="19119" xr:uid="{9FE3D176-A48B-4B1E-B65A-6950CB9EB588}"/>
    <cellStyle name="Comma 48 2 2 3 5" xfId="10351" xr:uid="{DFA62505-1123-4C4F-A247-38771441863F}"/>
    <cellStyle name="Comma 48 2 2 3 5 2" xfId="22593" xr:uid="{7C3D96B1-9E5C-4565-AF85-502C7A09965B}"/>
    <cellStyle name="Comma 48 2 2 3 6" xfId="15495" xr:uid="{4833170A-4326-4D84-A5E6-654457EDD332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3" xfId="12534" xr:uid="{1D59C290-0E30-4D6B-8775-FC94D9FD9698}"/>
    <cellStyle name="Comma 48 2 2 4 2 3 2" xfId="24776" xr:uid="{0F95607A-A45F-4EFA-B75C-5CF25A27417C}"/>
    <cellStyle name="Comma 48 2 2 4 2 4" xfId="17678" xr:uid="{EECC5282-82F8-41A0-B188-3FA65072903B}"/>
    <cellStyle name="Comma 48 2 2 4 3" xfId="7278" xr:uid="{B3511F38-2875-4CC8-92E0-9FE618DFA5AE}"/>
    <cellStyle name="Comma 48 2 2 4 3 2" xfId="19542" xr:uid="{CA66D517-1B66-4034-A002-949395029F29}"/>
    <cellStyle name="Comma 48 2 2 4 4" xfId="10774" xr:uid="{E4AD9AA9-85CF-4E06-AFCC-0DE68103EC70}"/>
    <cellStyle name="Comma 48 2 2 4 4 2" xfId="23016" xr:uid="{0E8AAF4F-8745-45C2-8C5E-9D9A50CDA820}"/>
    <cellStyle name="Comma 48 2 2 4 5" xfId="15918" xr:uid="{0AF5C7D7-E2B1-4D6D-A59E-807FBACAD0C3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3" xfId="11688" xr:uid="{3028C9D9-4627-4E02-8AF5-98E7B747569A}"/>
    <cellStyle name="Comma 48 2 2 5 3 2" xfId="23930" xr:uid="{B6D88DDC-30AC-4377-B22A-C8369E509E58}"/>
    <cellStyle name="Comma 48 2 2 5 4" xfId="16832" xr:uid="{6FE8E1C0-BE55-4FF2-A452-77C28A5E363C}"/>
    <cellStyle name="Comma 48 2 2 6" xfId="6432" xr:uid="{BB8B4663-9D96-4356-A6B0-7A76D789A092}"/>
    <cellStyle name="Comma 48 2 2 6 2" xfId="18696" xr:uid="{35021DF6-0D24-41E1-8BFC-C4AD6C116500}"/>
    <cellStyle name="Comma 48 2 2 7" xfId="9928" xr:uid="{8A71B8F9-4EBC-4D5B-B9C3-621A2B8C7FB9}"/>
    <cellStyle name="Comma 48 2 2 7 2" xfId="22170" xr:uid="{756F6212-CAC2-4711-83AA-E440052B1996}"/>
    <cellStyle name="Comma 48 2 2 8" xfId="15072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3" xfId="13038" xr:uid="{8CDB4807-DE57-4883-8CB2-0D828E034E23}"/>
    <cellStyle name="Comma 48 2 3 2 2 2 3 2" xfId="25280" xr:uid="{2B2AC0FC-BDAC-463A-B10A-5EE0D075FD09}"/>
    <cellStyle name="Comma 48 2 3 2 2 2 4" xfId="18182" xr:uid="{B6314762-E31B-4CFB-BE13-B03F839846B6}"/>
    <cellStyle name="Comma 48 2 3 2 2 3" xfId="7782" xr:uid="{D2039358-6960-4431-BCED-A8BA6DD55134}"/>
    <cellStyle name="Comma 48 2 3 2 2 3 2" xfId="20046" xr:uid="{419A1021-6034-47CA-A8BA-E8A1E5E93C28}"/>
    <cellStyle name="Comma 48 2 3 2 2 4" xfId="11278" xr:uid="{877B82E8-E0B7-4A6B-A7D4-48A1F224D252}"/>
    <cellStyle name="Comma 48 2 3 2 2 4 2" xfId="23520" xr:uid="{6B3DB59B-8D6F-4DB3-BFDF-2B10C7208717}"/>
    <cellStyle name="Comma 48 2 3 2 2 5" xfId="16422" xr:uid="{E8B183DE-223D-45A3-B60A-7B88649B17EC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3" xfId="12192" xr:uid="{CDEDDE2F-AB26-4209-BCBC-8F5CBB9A9A37}"/>
    <cellStyle name="Comma 48 2 3 2 3 3 2" xfId="24434" xr:uid="{501B4DA3-9A64-4089-BD26-AE0FAF94ED6C}"/>
    <cellStyle name="Comma 48 2 3 2 3 4" xfId="17336" xr:uid="{71FA21DE-69DB-4863-88B1-38920573FF2E}"/>
    <cellStyle name="Comma 48 2 3 2 4" xfId="6936" xr:uid="{3140370A-DA0F-4EA4-B015-6FC2881A1DF2}"/>
    <cellStyle name="Comma 48 2 3 2 4 2" xfId="19200" xr:uid="{9DE12EA9-FE21-4E0B-98B8-4EF1FA1B57E3}"/>
    <cellStyle name="Comma 48 2 3 2 5" xfId="10432" xr:uid="{C51B73BE-7D7A-46D7-91E5-15BFD09BCD5B}"/>
    <cellStyle name="Comma 48 2 3 2 5 2" xfId="22674" xr:uid="{2AB76758-9A65-463D-B015-1075C6E3A51B}"/>
    <cellStyle name="Comma 48 2 3 2 6" xfId="15576" xr:uid="{F77A7C97-679B-4E86-B929-AC45F108BD6F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3" xfId="12615" xr:uid="{B30BE070-1484-44C7-92B7-D5F6288F4706}"/>
    <cellStyle name="Comma 48 2 3 3 2 3 2" xfId="24857" xr:uid="{C9215667-8BE0-4BAA-8E2B-CFF8E9640E4E}"/>
    <cellStyle name="Comma 48 2 3 3 2 4" xfId="17759" xr:uid="{D57F3670-63DF-407C-8FF7-CA1461CD18C1}"/>
    <cellStyle name="Comma 48 2 3 3 3" xfId="7359" xr:uid="{547E4B12-A5C1-4B91-9956-457D2DDF0C07}"/>
    <cellStyle name="Comma 48 2 3 3 3 2" xfId="19623" xr:uid="{7EEA8433-553D-49F5-B876-EFC750E4199F}"/>
    <cellStyle name="Comma 48 2 3 3 4" xfId="10855" xr:uid="{F515D35E-F223-4F8A-9EB9-EEF937B647FE}"/>
    <cellStyle name="Comma 48 2 3 3 4 2" xfId="23097" xr:uid="{538B9717-F4A5-4D77-A787-35A8AD76BB40}"/>
    <cellStyle name="Comma 48 2 3 3 5" xfId="15999" xr:uid="{20630410-BF6D-4241-AFC0-3207EFE207A0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3" xfId="11769" xr:uid="{C23D8EFB-950D-4139-AEE4-037BA0075074}"/>
    <cellStyle name="Comma 48 2 3 4 3 2" xfId="24011" xr:uid="{6B3CFF28-DE78-4C64-BE61-9ED560D847B8}"/>
    <cellStyle name="Comma 48 2 3 4 4" xfId="16913" xr:uid="{BA936FFF-9E76-4B65-A845-276684CB699D}"/>
    <cellStyle name="Comma 48 2 3 5" xfId="6513" xr:uid="{F49C8157-5411-4A53-9ACC-66125CAB1271}"/>
    <cellStyle name="Comma 48 2 3 5 2" xfId="18777" xr:uid="{8E271105-2E10-4F51-B3CE-CF19D20C4070}"/>
    <cellStyle name="Comma 48 2 3 6" xfId="10009" xr:uid="{DDFF7317-1322-4650-956A-6612CDAFEF51}"/>
    <cellStyle name="Comma 48 2 3 6 2" xfId="22251" xr:uid="{3F20B536-F852-4FFF-AE28-94332A535F3B}"/>
    <cellStyle name="Comma 48 2 3 7" xfId="15153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3" xfId="12829" xr:uid="{06E86CCA-C8B6-4CC8-B34E-2249426FAC19}"/>
    <cellStyle name="Comma 48 2 4 2 2 3 2" xfId="25071" xr:uid="{4D5856E9-B124-498C-9FCA-381B4457F52A}"/>
    <cellStyle name="Comma 48 2 4 2 2 4" xfId="17973" xr:uid="{AC1AECE5-F209-4EAD-A232-AD5E96192D1E}"/>
    <cellStyle name="Comma 48 2 4 2 3" xfId="7573" xr:uid="{DEAF025E-2AB8-46F6-9AFB-70A9A275666F}"/>
    <cellStyle name="Comma 48 2 4 2 3 2" xfId="19837" xr:uid="{7BC3B8EF-12C5-4F61-A3A3-55F5FD2A9D1A}"/>
    <cellStyle name="Comma 48 2 4 2 4" xfId="11069" xr:uid="{F0007331-458A-4968-8D18-92C23B1AC6D3}"/>
    <cellStyle name="Comma 48 2 4 2 4 2" xfId="23311" xr:uid="{3AB5213B-9D8F-4CD3-81BD-099A7EA4CCB2}"/>
    <cellStyle name="Comma 48 2 4 2 5" xfId="16213" xr:uid="{DCD2A865-0118-4F3F-A799-44FA8F2BFD0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3" xfId="11983" xr:uid="{DB0C7711-1E14-4902-B8C1-4841C86AF661}"/>
    <cellStyle name="Comma 48 2 4 3 3 2" xfId="24225" xr:uid="{F7562C82-3A1C-4C2F-8749-18C4ABF2D0EA}"/>
    <cellStyle name="Comma 48 2 4 3 4" xfId="17127" xr:uid="{C2C92FEC-D04E-4CDC-895B-B7238ECB9808}"/>
    <cellStyle name="Comma 48 2 4 4" xfId="6727" xr:uid="{C60D8BCE-4696-49BB-9CC6-2106F85AA8D9}"/>
    <cellStyle name="Comma 48 2 4 4 2" xfId="18991" xr:uid="{6D21C9A5-25DE-42DD-80B3-33447D7B0E1C}"/>
    <cellStyle name="Comma 48 2 4 5" xfId="10223" xr:uid="{45268D35-D8B7-45C7-BA65-DD5AFEB89FBF}"/>
    <cellStyle name="Comma 48 2 4 5 2" xfId="22465" xr:uid="{9B69828B-855C-4A5C-967D-6670BFB827ED}"/>
    <cellStyle name="Comma 48 2 4 6" xfId="15367" xr:uid="{E067FA4C-5FDC-499D-9822-487DE49E2B3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3" xfId="12406" xr:uid="{DA1C4B47-70EE-4BD8-B33E-229EBD2980B3}"/>
    <cellStyle name="Comma 48 2 5 2 3 2" xfId="24648" xr:uid="{E9983E2D-B032-4759-8E74-3C02E63F4C6D}"/>
    <cellStyle name="Comma 48 2 5 2 4" xfId="17550" xr:uid="{996B5D2A-29B6-4AE5-8388-63E8E74DD137}"/>
    <cellStyle name="Comma 48 2 5 3" xfId="7150" xr:uid="{CF93C5B9-EC1B-4A50-9F3A-074C39AC81CC}"/>
    <cellStyle name="Comma 48 2 5 3 2" xfId="19414" xr:uid="{2F887883-7967-4AF7-B461-73A59B66FCAA}"/>
    <cellStyle name="Comma 48 2 5 4" xfId="10646" xr:uid="{6AA45618-11C5-4DBF-ADE1-86E9E2178FE3}"/>
    <cellStyle name="Comma 48 2 5 4 2" xfId="22888" xr:uid="{47709428-235F-44DF-800C-8A55AF4E1B4A}"/>
    <cellStyle name="Comma 48 2 5 5" xfId="15790" xr:uid="{099118F3-87F8-4EDD-9561-69B6B88ECB4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3" xfId="11560" xr:uid="{4BFCF9F0-AD0B-408F-A682-8C6424219EC1}"/>
    <cellStyle name="Comma 48 2 6 3 2" xfId="23802" xr:uid="{D7A2D3D6-CF1F-4C1D-942E-0BC6C8B7B852}"/>
    <cellStyle name="Comma 48 2 6 4" xfId="16704" xr:uid="{E3CAA1FE-5A5A-4351-8EDB-877C98424E57}"/>
    <cellStyle name="Comma 48 2 7" xfId="6303" xr:uid="{6F5F9F68-86D9-4106-88AA-0795DC6B8406}"/>
    <cellStyle name="Comma 48 2 7 2" xfId="18568" xr:uid="{FD03A92C-6EA3-4E15-8790-7A2039FA1D5F}"/>
    <cellStyle name="Comma 48 2 8" xfId="9800" xr:uid="{5F75D21D-401A-4C01-8B39-1E7A1B0662AF}"/>
    <cellStyle name="Comma 48 2 8 2" xfId="22042" xr:uid="{BD989F0B-08E9-4A7C-A6E9-50D1246126A6}"/>
    <cellStyle name="Comma 48 2 9" xfId="14620" xr:uid="{63D2BCA3-D1A8-4809-B722-7AFFDA759504}"/>
    <cellStyle name="Comma 48 2 9 2" xfId="25510" xr:uid="{145B36F6-B7F4-408A-ADA0-96808842950F}"/>
    <cellStyle name="Comma 48 3" xfId="2330" xr:uid="{2966EA3C-9E83-491F-8F3E-2F5701833515}"/>
    <cellStyle name="Comma 48 3 10" xfId="14971" xr:uid="{F19E98CC-ECE9-490C-A45B-0F0FCB6B3452}"/>
    <cellStyle name="Comma 48 3 11" xfId="25734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3" xfId="13193" xr:uid="{723757E9-6006-4465-9DFF-205DE9678585}"/>
    <cellStyle name="Comma 48 3 2 2 2 2 2 3 2" xfId="25435" xr:uid="{E1C0CF1D-96B5-460C-98B5-8EA6BE7505FA}"/>
    <cellStyle name="Comma 48 3 2 2 2 2 2 4" xfId="18337" xr:uid="{DCDB11B9-386B-4155-B58D-E92B2FB6FC0F}"/>
    <cellStyle name="Comma 48 3 2 2 2 2 3" xfId="7937" xr:uid="{D66116DC-BD03-4CC3-85E8-7462962E2079}"/>
    <cellStyle name="Comma 48 3 2 2 2 2 3 2" xfId="20201" xr:uid="{7329BF04-E781-4AB9-82B0-5046C885EC2D}"/>
    <cellStyle name="Comma 48 3 2 2 2 2 4" xfId="11433" xr:uid="{EF012E1A-026D-403B-9BCC-DDE76A617F5A}"/>
    <cellStyle name="Comma 48 3 2 2 2 2 4 2" xfId="23675" xr:uid="{82130EA2-6452-4D04-A977-7FAAB703D1A7}"/>
    <cellStyle name="Comma 48 3 2 2 2 2 5" xfId="16577" xr:uid="{89B70C39-15FA-468A-9077-89FF01DD0694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3" xfId="12347" xr:uid="{082BE876-C7F8-471D-9D6C-C4656F906224}"/>
    <cellStyle name="Comma 48 3 2 2 2 3 3 2" xfId="24589" xr:uid="{953D3285-5C6F-4090-9809-71844D6FDE61}"/>
    <cellStyle name="Comma 48 3 2 2 2 3 4" xfId="17491" xr:uid="{DEB6939C-A6B0-4618-90B8-F9D7874962F6}"/>
    <cellStyle name="Comma 48 3 2 2 2 4" xfId="7091" xr:uid="{1FB828CA-4AC3-405F-8727-F32128C31C6B}"/>
    <cellStyle name="Comma 48 3 2 2 2 4 2" xfId="19355" xr:uid="{D2DA69D4-2B20-431A-8B8B-52CA8C81DEA8}"/>
    <cellStyle name="Comma 48 3 2 2 2 5" xfId="10587" xr:uid="{149BA233-6F53-40DD-929B-BF8EF1B2D95A}"/>
    <cellStyle name="Comma 48 3 2 2 2 5 2" xfId="22829" xr:uid="{2E78A03D-6C28-4030-80B8-E13CDEF1F692}"/>
    <cellStyle name="Comma 48 3 2 2 2 6" xfId="15731" xr:uid="{5E6DA968-EA20-49F7-BB15-F44941873D1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3" xfId="12770" xr:uid="{90509ABC-4790-4B64-8912-18444759836A}"/>
    <cellStyle name="Comma 48 3 2 2 3 2 3 2" xfId="25012" xr:uid="{FAF5FB75-96B9-409E-8AB3-A9D073A29BB6}"/>
    <cellStyle name="Comma 48 3 2 2 3 2 4" xfId="17914" xr:uid="{BC99F7E1-5C35-44E8-AB55-6FBFBE9DAEF8}"/>
    <cellStyle name="Comma 48 3 2 2 3 3" xfId="7514" xr:uid="{2A3DC838-6E9D-4AC9-9651-037B293B7F80}"/>
    <cellStyle name="Comma 48 3 2 2 3 3 2" xfId="19778" xr:uid="{692025AB-AA06-49B0-8296-29B1ACD20F7C}"/>
    <cellStyle name="Comma 48 3 2 2 3 4" xfId="11010" xr:uid="{4129FAF6-BA9E-4694-A0FD-7C8DFCFE275C}"/>
    <cellStyle name="Comma 48 3 2 2 3 4 2" xfId="23252" xr:uid="{D77E2C04-C726-48B0-95C0-247936695FC1}"/>
    <cellStyle name="Comma 48 3 2 2 3 5" xfId="16154" xr:uid="{D8DFD8A1-8FFE-4E90-A7CE-66B260B2429F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3" xfId="11924" xr:uid="{4A1E9465-759E-48AA-812F-6CD9FAF44ACE}"/>
    <cellStyle name="Comma 48 3 2 2 4 3 2" xfId="24166" xr:uid="{4FFD8942-3696-4E0B-A4C6-FF080A7AD674}"/>
    <cellStyle name="Comma 48 3 2 2 4 4" xfId="17068" xr:uid="{BE1E1DB4-A5D5-4E7A-80B4-9B1B413E4BCB}"/>
    <cellStyle name="Comma 48 3 2 2 5" xfId="6668" xr:uid="{36170988-47CB-4A13-A908-F7AE17FE0C62}"/>
    <cellStyle name="Comma 48 3 2 2 5 2" xfId="18932" xr:uid="{D04AAB3C-36D7-4610-BFB3-62D5C48889F0}"/>
    <cellStyle name="Comma 48 3 2 2 6" xfId="10164" xr:uid="{D8801150-7B69-41F8-A98E-2419EB5691B0}"/>
    <cellStyle name="Comma 48 3 2 2 6 2" xfId="22406" xr:uid="{0F53F366-63EF-4EC5-BB73-B554E96C113D}"/>
    <cellStyle name="Comma 48 3 2 2 7" xfId="15308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3" xfId="12984" xr:uid="{AE64E9DC-EDFB-4202-A7C2-E08A4457E3A3}"/>
    <cellStyle name="Comma 48 3 2 3 2 2 3 2" xfId="25226" xr:uid="{B269FF59-49DA-44B0-B4ED-1D8C0FBEF2E7}"/>
    <cellStyle name="Comma 48 3 2 3 2 2 4" xfId="18128" xr:uid="{30424026-32BF-404A-A7B2-7324C7841B2C}"/>
    <cellStyle name="Comma 48 3 2 3 2 3" xfId="7728" xr:uid="{DB68333C-1C4D-45C4-98AF-B952EFEDA138}"/>
    <cellStyle name="Comma 48 3 2 3 2 3 2" xfId="19992" xr:uid="{9AE77A40-C7D0-4F0D-A8FB-A760FDCF64CE}"/>
    <cellStyle name="Comma 48 3 2 3 2 4" xfId="11224" xr:uid="{0089387E-22BD-4637-8EA3-E29D332E07E1}"/>
    <cellStyle name="Comma 48 3 2 3 2 4 2" xfId="23466" xr:uid="{C9718C7B-F363-4A17-B2A1-A347D80A3CBE}"/>
    <cellStyle name="Comma 48 3 2 3 2 5" xfId="16368" xr:uid="{BBFC3D40-8986-45E1-B698-6AF5D9541CEB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3" xfId="12138" xr:uid="{8AA125B6-B71A-431C-9EA3-B3879689272D}"/>
    <cellStyle name="Comma 48 3 2 3 3 3 2" xfId="24380" xr:uid="{3FFFEB20-1A5B-4A78-9885-007F4D3045E0}"/>
    <cellStyle name="Comma 48 3 2 3 3 4" xfId="17282" xr:uid="{FEED818A-0085-438A-BB33-623D527AA8DD}"/>
    <cellStyle name="Comma 48 3 2 3 4" xfId="6882" xr:uid="{CE313088-8DF5-44EB-9AA1-5042BCCB1EE6}"/>
    <cellStyle name="Comma 48 3 2 3 4 2" xfId="19146" xr:uid="{C4E05B33-D669-4691-9C82-7252A184985D}"/>
    <cellStyle name="Comma 48 3 2 3 5" xfId="10378" xr:uid="{1A0B8478-642D-48DB-8198-63A8EDF9DC39}"/>
    <cellStyle name="Comma 48 3 2 3 5 2" xfId="22620" xr:uid="{DE7119D4-0E36-4D7E-9780-4EE97BA2A35F}"/>
    <cellStyle name="Comma 48 3 2 3 6" xfId="15522" xr:uid="{E52D18B3-4D81-4508-B946-C23FEBD9B8DE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3" xfId="12561" xr:uid="{E6058D40-721C-449C-8CB9-4E75806C8204}"/>
    <cellStyle name="Comma 48 3 2 4 2 3 2" xfId="24803" xr:uid="{3FCA6023-46BA-4915-885F-ED4208DC007F}"/>
    <cellStyle name="Comma 48 3 2 4 2 4" xfId="17705" xr:uid="{C4B8CF40-0E65-470B-8B75-992F30ABF088}"/>
    <cellStyle name="Comma 48 3 2 4 3" xfId="7305" xr:uid="{2A0F1B6F-A7E3-45E9-B0B8-4F7089961D5A}"/>
    <cellStyle name="Comma 48 3 2 4 3 2" xfId="19569" xr:uid="{787FD40B-1ED7-4E1D-86FB-0198B06A28B5}"/>
    <cellStyle name="Comma 48 3 2 4 4" xfId="10801" xr:uid="{58B4A3DE-AD71-4E11-8EF0-956260F80671}"/>
    <cellStyle name="Comma 48 3 2 4 4 2" xfId="23043" xr:uid="{13B966ED-0AC7-4AF9-9F3D-CBEE92745818}"/>
    <cellStyle name="Comma 48 3 2 4 5" xfId="15945" xr:uid="{60DB9DC0-4740-4B26-94BE-452B09274ECB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3" xfId="11715" xr:uid="{CBC8916A-A340-4581-A7DD-08D312E4C908}"/>
    <cellStyle name="Comma 48 3 2 5 3 2" xfId="23957" xr:uid="{4B5244BD-9C5C-46BA-B80B-5B51839267D2}"/>
    <cellStyle name="Comma 48 3 2 5 4" xfId="16859" xr:uid="{85CF0E12-90EF-423B-BC4D-909D16073B7A}"/>
    <cellStyle name="Comma 48 3 2 6" xfId="6459" xr:uid="{F52759E7-4DA7-42AD-A389-B47E2D148FF9}"/>
    <cellStyle name="Comma 48 3 2 6 2" xfId="18723" xr:uid="{70F06988-C884-4B87-A5AE-44286389C9E7}"/>
    <cellStyle name="Comma 48 3 2 7" xfId="9955" xr:uid="{4C23FCB9-D0C4-4D41-AFCE-1032B036C368}"/>
    <cellStyle name="Comma 48 3 2 7 2" xfId="22197" xr:uid="{9345122A-974F-47D4-ABC9-AD3CE2C59051}"/>
    <cellStyle name="Comma 48 3 2 8" xfId="15099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3" xfId="13065" xr:uid="{8D428216-CECC-43CA-B562-905F5D373E3F}"/>
    <cellStyle name="Comma 48 3 3 2 2 2 3 2" xfId="25307" xr:uid="{3183246E-C8A5-4085-8D5D-44AA878BEA9A}"/>
    <cellStyle name="Comma 48 3 3 2 2 2 4" xfId="18209" xr:uid="{3CA82EC0-D63B-48A9-A634-AC82EEED3FBE}"/>
    <cellStyle name="Comma 48 3 3 2 2 3" xfId="7809" xr:uid="{BD2BFF49-C72C-4869-84A4-243B54C29078}"/>
    <cellStyle name="Comma 48 3 3 2 2 3 2" xfId="20073" xr:uid="{74DE7331-49ED-4EDF-9C91-6A3F4B6AF7AA}"/>
    <cellStyle name="Comma 48 3 3 2 2 4" xfId="11305" xr:uid="{CBEB0DDF-7388-4DFD-96A0-EB27A820E607}"/>
    <cellStyle name="Comma 48 3 3 2 2 4 2" xfId="23547" xr:uid="{A5F7B2AB-CED1-4003-B95A-919BF9F44845}"/>
    <cellStyle name="Comma 48 3 3 2 2 5" xfId="16449" xr:uid="{C1319805-9537-4D58-9416-633B20F07897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3" xfId="12219" xr:uid="{7A9697EC-C40E-4BDA-A5C5-1D9ACC9A23F5}"/>
    <cellStyle name="Comma 48 3 3 2 3 3 2" xfId="24461" xr:uid="{60871616-A245-4732-8C93-A505AFFD4D84}"/>
    <cellStyle name="Comma 48 3 3 2 3 4" xfId="17363" xr:uid="{F42D962E-1A67-449C-A7C2-BF860FA5472A}"/>
    <cellStyle name="Comma 48 3 3 2 4" xfId="6963" xr:uid="{14CDFD6B-9E59-42AF-AF28-F8BC3FEB9841}"/>
    <cellStyle name="Comma 48 3 3 2 4 2" xfId="19227" xr:uid="{80EC4A37-51D6-41C6-A8B0-4D4E674D0728}"/>
    <cellStyle name="Comma 48 3 3 2 5" xfId="10459" xr:uid="{D16C638E-CE84-4174-BEFA-FB253EA4109F}"/>
    <cellStyle name="Comma 48 3 3 2 5 2" xfId="22701" xr:uid="{0F5105D1-99A0-4995-96CF-1274CC8C5A91}"/>
    <cellStyle name="Comma 48 3 3 2 6" xfId="15603" xr:uid="{1DCC6A04-5696-458E-B2C6-9E260C9E4246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3" xfId="12642" xr:uid="{353E0D6E-10F0-4783-B610-1F4F47E06DD6}"/>
    <cellStyle name="Comma 48 3 3 3 2 3 2" xfId="24884" xr:uid="{343DE792-E11E-4805-A5BD-6DDAF66E8EAF}"/>
    <cellStyle name="Comma 48 3 3 3 2 4" xfId="17786" xr:uid="{CB26187B-5F34-4A9D-842B-23849BE8975C}"/>
    <cellStyle name="Comma 48 3 3 3 3" xfId="7386" xr:uid="{9194118D-2AC5-4CA9-BA9F-C684811944C0}"/>
    <cellStyle name="Comma 48 3 3 3 3 2" xfId="19650" xr:uid="{746C4660-E2B6-4CE4-A843-D5248B69280F}"/>
    <cellStyle name="Comma 48 3 3 3 4" xfId="10882" xr:uid="{CAD8BAF8-5AB9-4509-9E02-7B23FE791861}"/>
    <cellStyle name="Comma 48 3 3 3 4 2" xfId="23124" xr:uid="{1C17F42A-8D3C-4CC2-ACF9-363F2B86B3AF}"/>
    <cellStyle name="Comma 48 3 3 3 5" xfId="16026" xr:uid="{C868D8D6-B445-4106-A9E0-AAE28CE5C1BD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3" xfId="11796" xr:uid="{65F17391-139C-413E-93EE-8C6E724C4E99}"/>
    <cellStyle name="Comma 48 3 3 4 3 2" xfId="24038" xr:uid="{74D33EC9-ECED-4AE5-BE73-2DA0AF20C170}"/>
    <cellStyle name="Comma 48 3 3 4 4" xfId="16940" xr:uid="{9332ACFB-286D-45CB-B80C-C31218C05E28}"/>
    <cellStyle name="Comma 48 3 3 5" xfId="6540" xr:uid="{4B1C5E87-7159-480E-873C-433A49542D4E}"/>
    <cellStyle name="Comma 48 3 3 5 2" xfId="18804" xr:uid="{3495796F-2D66-415D-84F2-AB5699394811}"/>
    <cellStyle name="Comma 48 3 3 6" xfId="10036" xr:uid="{C0356F86-5C0D-4969-976A-7AEB257AD147}"/>
    <cellStyle name="Comma 48 3 3 6 2" xfId="22278" xr:uid="{6D54AAB0-09B6-4B46-8F35-C7DA05561E66}"/>
    <cellStyle name="Comma 48 3 3 7" xfId="15180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3" xfId="12856" xr:uid="{1DA282B0-3D5E-4832-B082-A1DFDC014259}"/>
    <cellStyle name="Comma 48 3 4 2 2 3 2" xfId="25098" xr:uid="{0EE26AE5-7080-41AE-B61E-C0596AF1F55C}"/>
    <cellStyle name="Comma 48 3 4 2 2 4" xfId="18000" xr:uid="{3E2A8B41-1C05-465A-B96D-AD777ABF3083}"/>
    <cellStyle name="Comma 48 3 4 2 3" xfId="7600" xr:uid="{FFDE376F-7ACE-44B0-8886-C43E2ECF2A09}"/>
    <cellStyle name="Comma 48 3 4 2 3 2" xfId="19864" xr:uid="{2FEA10C5-FB94-4C19-981D-E3085D23A5FE}"/>
    <cellStyle name="Comma 48 3 4 2 4" xfId="11096" xr:uid="{A7591129-BF5E-4C6D-AB92-B9914FA4C575}"/>
    <cellStyle name="Comma 48 3 4 2 4 2" xfId="23338" xr:uid="{BF25C3BF-4E16-4A43-917C-18C79642F9F5}"/>
    <cellStyle name="Comma 48 3 4 2 5" xfId="16240" xr:uid="{FDBA06F5-1DC8-456F-8AFA-678B3299295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3" xfId="12010" xr:uid="{ED408900-B924-4592-82A4-11A234241CEC}"/>
    <cellStyle name="Comma 48 3 4 3 3 2" xfId="24252" xr:uid="{D24BE468-348A-419C-8E32-34025FA0A309}"/>
    <cellStyle name="Comma 48 3 4 3 4" xfId="17154" xr:uid="{606A7C64-1F88-45C4-B3C9-20BD5F96FBAE}"/>
    <cellStyle name="Comma 48 3 4 4" xfId="6754" xr:uid="{EA1B2A10-0118-45F9-9154-F241D2F8BA3B}"/>
    <cellStyle name="Comma 48 3 4 4 2" xfId="19018" xr:uid="{4A00338B-2697-436B-903E-37E1A15A73F6}"/>
    <cellStyle name="Comma 48 3 4 5" xfId="10250" xr:uid="{48478802-596E-4DAB-AD65-AD73AB47C509}"/>
    <cellStyle name="Comma 48 3 4 5 2" xfId="22492" xr:uid="{4FAC8ED2-D2C2-4D8C-8331-9FF23E77A60D}"/>
    <cellStyle name="Comma 48 3 4 6" xfId="15394" xr:uid="{6E6C5AA1-0ADD-43FD-9AD1-DCDA8B1355F0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3" xfId="12433" xr:uid="{D12C0C2E-8954-495F-9D4B-BF425A538313}"/>
    <cellStyle name="Comma 48 3 5 2 3 2" xfId="24675" xr:uid="{4EE65B83-F1A4-48B8-AF6F-42F5CE2D4C80}"/>
    <cellStyle name="Comma 48 3 5 2 4" xfId="17577" xr:uid="{D769D89F-AC20-4DF9-B130-F4C3B66B4506}"/>
    <cellStyle name="Comma 48 3 5 3" xfId="7177" xr:uid="{EB0691AA-69AC-430A-9169-CFC53F79C579}"/>
    <cellStyle name="Comma 48 3 5 3 2" xfId="19441" xr:uid="{AD26047E-339D-4604-8219-8B04047DBFF2}"/>
    <cellStyle name="Comma 48 3 5 4" xfId="10673" xr:uid="{9CEA9910-6500-47DA-A3F6-F8335D3A8846}"/>
    <cellStyle name="Comma 48 3 5 4 2" xfId="22915" xr:uid="{4FA7650D-8F07-4437-B0CE-2FE31322E0B4}"/>
    <cellStyle name="Comma 48 3 5 5" xfId="15817" xr:uid="{89226182-F8CC-4B5D-8B9C-68266E659D1E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3" xfId="11587" xr:uid="{3BDE1122-0F56-4094-83CA-4224E27E264B}"/>
    <cellStyle name="Comma 48 3 6 3 2" xfId="23829" xr:uid="{BA40BF89-B537-4BE9-8CF6-5F80CF6EE7FD}"/>
    <cellStyle name="Comma 48 3 6 4" xfId="16731" xr:uid="{FDC30F88-428D-4047-ACC3-F23EE8857B49}"/>
    <cellStyle name="Comma 48 3 7" xfId="6330" xr:uid="{4658308C-E757-4AD6-8BF2-1CEED08E76B8}"/>
    <cellStyle name="Comma 48 3 7 2" xfId="18595" xr:uid="{05C341F5-4928-4BC7-A805-75F926650774}"/>
    <cellStyle name="Comma 48 3 8" xfId="9827" xr:uid="{F0A72B51-3CC9-4DB7-8D0E-2AA66B8A585A}"/>
    <cellStyle name="Comma 48 3 8 2" xfId="22069" xr:uid="{0665762F-39DE-49D1-8248-C441FC95477C}"/>
    <cellStyle name="Comma 48 3 9" xfId="14621" xr:uid="{5F88A491-8815-4C49-BA36-08A6AD10E141}"/>
    <cellStyle name="Comma 48 3 9 2" xfId="25511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3" xfId="13139" xr:uid="{F4BB0454-9461-498D-8756-24D5FD43818F}"/>
    <cellStyle name="Comma 48 4 2 2 2 2 3 2" xfId="25381" xr:uid="{0343EEF7-3763-4800-8C1D-D109348C3524}"/>
    <cellStyle name="Comma 48 4 2 2 2 2 4" xfId="18283" xr:uid="{11B84210-87DA-4F75-A45A-2CA1C71A27AE}"/>
    <cellStyle name="Comma 48 4 2 2 2 3" xfId="7883" xr:uid="{B6A2BE48-2D3C-418A-9408-F8072428BA8B}"/>
    <cellStyle name="Comma 48 4 2 2 2 3 2" xfId="20147" xr:uid="{6B424BF7-12AC-43EB-8F41-2872EB359AB7}"/>
    <cellStyle name="Comma 48 4 2 2 2 4" xfId="11379" xr:uid="{78A7273A-092D-4D49-BF69-9D29ABB53338}"/>
    <cellStyle name="Comma 48 4 2 2 2 4 2" xfId="23621" xr:uid="{F9289EA1-1970-4AB1-A4DC-9DE745EBFACD}"/>
    <cellStyle name="Comma 48 4 2 2 2 5" xfId="16523" xr:uid="{E3181D06-9CC3-4E1B-8DDC-766F0023B2DE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3" xfId="12293" xr:uid="{A4E4CD5B-782F-49AC-A150-83C6EDAC457F}"/>
    <cellStyle name="Comma 48 4 2 2 3 3 2" xfId="24535" xr:uid="{B1600BCC-3C24-41EE-A4AE-77BD956D1B83}"/>
    <cellStyle name="Comma 48 4 2 2 3 4" xfId="17437" xr:uid="{F532E52C-44C3-44BB-AD42-E82597FE6D9C}"/>
    <cellStyle name="Comma 48 4 2 2 4" xfId="7037" xr:uid="{6966845A-E2E4-4E16-A03F-FD58B94CE768}"/>
    <cellStyle name="Comma 48 4 2 2 4 2" xfId="19301" xr:uid="{79326E39-0ECB-4079-86E3-B6E96F16442E}"/>
    <cellStyle name="Comma 48 4 2 2 5" xfId="10533" xr:uid="{06706D7B-B8DA-4F96-B566-DB409DB1C7E4}"/>
    <cellStyle name="Comma 48 4 2 2 5 2" xfId="22775" xr:uid="{FE261D57-A27E-4C0F-947D-76FEABAA005C}"/>
    <cellStyle name="Comma 48 4 2 2 6" xfId="15677" xr:uid="{9B846E3F-1CC2-4452-86F4-250B2EE4A5CD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3" xfId="12716" xr:uid="{4AFD95BE-E781-49EE-92BB-BA30B77F02D8}"/>
    <cellStyle name="Comma 48 4 2 3 2 3 2" xfId="24958" xr:uid="{E40589A3-DE55-47C9-BC5C-3407EB074297}"/>
    <cellStyle name="Comma 48 4 2 3 2 4" xfId="17860" xr:uid="{3C7203F8-A3C5-480A-AD60-BE843F6E95A9}"/>
    <cellStyle name="Comma 48 4 2 3 3" xfId="7460" xr:uid="{70EFB186-1479-4BAC-B289-5BCB1FEA8F41}"/>
    <cellStyle name="Comma 48 4 2 3 3 2" xfId="19724" xr:uid="{0750BFA3-9631-46CC-B87C-D192AD1D717D}"/>
    <cellStyle name="Comma 48 4 2 3 4" xfId="10956" xr:uid="{3784203E-109D-401E-995E-B2A0BA00608E}"/>
    <cellStyle name="Comma 48 4 2 3 4 2" xfId="23198" xr:uid="{4B58CA7D-A679-43C9-86E4-44A3F719374B}"/>
    <cellStyle name="Comma 48 4 2 3 5" xfId="16100" xr:uid="{D0FFE53D-85EC-4CB3-AA21-B974C265AA3E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3" xfId="11870" xr:uid="{F2C88479-514A-4102-B1E7-79EA7DD9879C}"/>
    <cellStyle name="Comma 48 4 2 4 3 2" xfId="24112" xr:uid="{B4170626-67C4-4C6E-A07F-8B67D908CFFC}"/>
    <cellStyle name="Comma 48 4 2 4 4" xfId="17014" xr:uid="{4469777A-F87B-4BB4-8904-58D57B7237BD}"/>
    <cellStyle name="Comma 48 4 2 5" xfId="6614" xr:uid="{C1022F9B-854A-485C-9CB6-C0628B2B30E5}"/>
    <cellStyle name="Comma 48 4 2 5 2" xfId="18878" xr:uid="{8D4A3A13-7EDD-4B03-805B-E6CC3F5825BD}"/>
    <cellStyle name="Comma 48 4 2 6" xfId="10110" xr:uid="{DBE5FD03-2B22-4CD6-8295-46CC61409CF2}"/>
    <cellStyle name="Comma 48 4 2 6 2" xfId="22352" xr:uid="{99D7B71D-7EB7-4286-BC89-EE365231537C}"/>
    <cellStyle name="Comma 48 4 2 7" xfId="15254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3" xfId="12930" xr:uid="{CCF6FF53-E759-491E-9857-EE770C91D62A}"/>
    <cellStyle name="Comma 48 4 3 2 2 3 2" xfId="25172" xr:uid="{7554AF27-6361-436F-BDF0-892D25465C89}"/>
    <cellStyle name="Comma 48 4 3 2 2 4" xfId="18074" xr:uid="{EF6B67AF-E155-45AF-8649-F805EB76B1D2}"/>
    <cellStyle name="Comma 48 4 3 2 3" xfId="7674" xr:uid="{CE4DB1D1-605A-4C10-9572-3C23F4DAEB93}"/>
    <cellStyle name="Comma 48 4 3 2 3 2" xfId="19938" xr:uid="{9B073EEA-B19C-4D33-B49F-6B01146010BD}"/>
    <cellStyle name="Comma 48 4 3 2 4" xfId="11170" xr:uid="{1BF26E83-F299-48BE-AE62-51E6CE4B89DA}"/>
    <cellStyle name="Comma 48 4 3 2 4 2" xfId="23412" xr:uid="{7F983B6F-69FF-40F5-A78B-63691AACC6AA}"/>
    <cellStyle name="Comma 48 4 3 2 5" xfId="16314" xr:uid="{E41F540C-5282-464B-ACD8-634C0D1C2B61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3" xfId="12084" xr:uid="{61AC7D23-A018-4618-96C8-3211F19D463E}"/>
    <cellStyle name="Comma 48 4 3 3 3 2" xfId="24326" xr:uid="{6D48D557-AE6F-43F5-A00B-5B1436B4018A}"/>
    <cellStyle name="Comma 48 4 3 3 4" xfId="17228" xr:uid="{E4C34EE6-F64E-4400-85F6-86B1421A7984}"/>
    <cellStyle name="Comma 48 4 3 4" xfId="6828" xr:uid="{5BA24616-8602-42B0-A494-6423E06952A1}"/>
    <cellStyle name="Comma 48 4 3 4 2" xfId="19092" xr:uid="{06B06631-ABB9-4B4D-AE79-2D01282A5364}"/>
    <cellStyle name="Comma 48 4 3 5" xfId="10324" xr:uid="{D8BF6237-ED55-4884-A34D-68330EC289B6}"/>
    <cellStyle name="Comma 48 4 3 5 2" xfId="22566" xr:uid="{8A1B8511-5A2D-4C03-815B-CF462B25FE2C}"/>
    <cellStyle name="Comma 48 4 3 6" xfId="15468" xr:uid="{C0FCE292-F2F0-44EF-BBAA-BE4C01A6725C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3" xfId="12507" xr:uid="{C7DA3230-EE2C-41A1-BA37-3233FFCFC97F}"/>
    <cellStyle name="Comma 48 4 4 2 3 2" xfId="24749" xr:uid="{F10EE771-A6B6-4E63-A375-610C16563EFE}"/>
    <cellStyle name="Comma 48 4 4 2 4" xfId="17651" xr:uid="{495847EB-698F-44C9-8B14-B5FC7233E228}"/>
    <cellStyle name="Comma 48 4 4 3" xfId="7251" xr:uid="{BBAE693C-2A80-4110-8228-DC76B650DE1B}"/>
    <cellStyle name="Comma 48 4 4 3 2" xfId="19515" xr:uid="{DA452174-8770-42F4-9805-1AA9F50AE990}"/>
    <cellStyle name="Comma 48 4 4 4" xfId="10747" xr:uid="{1854D944-B5A0-401F-B22F-C97D022285CD}"/>
    <cellStyle name="Comma 48 4 4 4 2" xfId="22989" xr:uid="{6E33A29A-505F-419E-85C6-BF8593544DD5}"/>
    <cellStyle name="Comma 48 4 4 5" xfId="15891" xr:uid="{CDDBD01B-277F-4B75-B134-3EBABEA8ED9D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3" xfId="11661" xr:uid="{B110202A-ABCD-4C44-928A-65CFE4364213}"/>
    <cellStyle name="Comma 48 4 5 3 2" xfId="23903" xr:uid="{7708D2ED-4DB5-43FD-BD26-577CE409AE26}"/>
    <cellStyle name="Comma 48 4 5 4" xfId="16805" xr:uid="{F545C750-9F82-4462-9040-3CD2D0C3166F}"/>
    <cellStyle name="Comma 48 4 6" xfId="6405" xr:uid="{47AEC29E-2A22-41BD-82E0-0579F443A5AA}"/>
    <cellStyle name="Comma 48 4 6 2" xfId="18669" xr:uid="{B26A5CD5-9BE9-442D-9B5F-44D8656BFC6A}"/>
    <cellStyle name="Comma 48 4 7" xfId="9901" xr:uid="{FB9B36B0-0073-48E9-9221-F5E78E187E68}"/>
    <cellStyle name="Comma 48 4 7 2" xfId="22143" xr:uid="{7F1EE72C-5E53-4F71-A762-A4459DF976C2}"/>
    <cellStyle name="Comma 48 4 8" xfId="14619" xr:uid="{E675DABD-2ABF-4603-931C-BDAC8E4B8A50}"/>
    <cellStyle name="Comma 48 4 8 2" xfId="25509" xr:uid="{451F5BF7-0ADE-4482-9538-6AB6CFDF14BC}"/>
    <cellStyle name="Comma 48 4 9" xfId="15045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3" xfId="13011" xr:uid="{7095DE71-A37E-437E-9D29-A59DD97F9CEB}"/>
    <cellStyle name="Comma 48 5 2 2 2 3 2" xfId="25253" xr:uid="{3E640F20-9D83-43C4-A3A1-EAD6233D83DE}"/>
    <cellStyle name="Comma 48 5 2 2 2 4" xfId="18155" xr:uid="{C6A9CDD7-0ADD-4B71-917A-3260652B94F7}"/>
    <cellStyle name="Comma 48 5 2 2 3" xfId="7755" xr:uid="{AADECD97-28B5-4ED0-B32C-69105CCB292E}"/>
    <cellStyle name="Comma 48 5 2 2 3 2" xfId="20019" xr:uid="{F3CAA247-2F9B-4A3D-8945-8ED4EF301B03}"/>
    <cellStyle name="Comma 48 5 2 2 4" xfId="11251" xr:uid="{3F1A6E85-5BC6-4D7F-A68E-0DE0D4D1D8A3}"/>
    <cellStyle name="Comma 48 5 2 2 4 2" xfId="23493" xr:uid="{3C054A04-5925-460A-8F20-B6E9C0FC71CF}"/>
    <cellStyle name="Comma 48 5 2 2 5" xfId="16395" xr:uid="{6D0CF70D-58FA-4749-843A-71FD854C0731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3" xfId="12165" xr:uid="{79823A7D-01AC-491D-AF33-362FD76DE2CD}"/>
    <cellStyle name="Comma 48 5 2 3 3 2" xfId="24407" xr:uid="{DA9A0055-9180-4373-BCFE-7A95F90ADC97}"/>
    <cellStyle name="Comma 48 5 2 3 4" xfId="17309" xr:uid="{74111CB7-D7F6-416F-AA77-095C12ABA79C}"/>
    <cellStyle name="Comma 48 5 2 4" xfId="6909" xr:uid="{7828E275-05F0-42FA-8A59-365785DED895}"/>
    <cellStyle name="Comma 48 5 2 4 2" xfId="19173" xr:uid="{88918032-11E2-4E3A-9BE7-B17244849C8A}"/>
    <cellStyle name="Comma 48 5 2 5" xfId="10405" xr:uid="{718BACDD-2D10-420D-9347-19F6F0576855}"/>
    <cellStyle name="Comma 48 5 2 5 2" xfId="22647" xr:uid="{7EC76E99-89F1-4B1E-9B52-4C839BFE0CFF}"/>
    <cellStyle name="Comma 48 5 2 6" xfId="15549" xr:uid="{4E9871FC-7DD7-43A7-91B4-DE03ED1C0D07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3" xfId="12588" xr:uid="{A20A7CBC-A030-4653-B868-A3FDB9C5637C}"/>
    <cellStyle name="Comma 48 5 3 2 3 2" xfId="24830" xr:uid="{D59ECE6E-7CE9-4751-A8A4-5C85409E8F74}"/>
    <cellStyle name="Comma 48 5 3 2 4" xfId="17732" xr:uid="{F65964FB-8535-465C-AB73-EAC0BD405084}"/>
    <cellStyle name="Comma 48 5 3 3" xfId="7332" xr:uid="{8FFD4C82-F800-4FFD-A210-FDE82B841281}"/>
    <cellStyle name="Comma 48 5 3 3 2" xfId="19596" xr:uid="{8C7751F5-C318-407E-BAEB-6465600294BE}"/>
    <cellStyle name="Comma 48 5 3 4" xfId="10828" xr:uid="{4039B787-D407-4789-AFE5-938763741F38}"/>
    <cellStyle name="Comma 48 5 3 4 2" xfId="23070" xr:uid="{8622F2A6-A46B-403F-B4D6-33DB2E0FF910}"/>
    <cellStyle name="Comma 48 5 3 5" xfId="15972" xr:uid="{B1341787-BCF9-41B9-B6D2-9E4BA870A42E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3" xfId="11742" xr:uid="{6FDBB20D-AA14-4388-ADA4-69B4A7D50F23}"/>
    <cellStyle name="Comma 48 5 4 3 2" xfId="23984" xr:uid="{E052FFD3-3914-48D6-B303-350D261E28DD}"/>
    <cellStyle name="Comma 48 5 4 4" xfId="16886" xr:uid="{D100B9D1-31D0-42F8-B6B0-E0DF10A5DFA6}"/>
    <cellStyle name="Comma 48 5 5" xfId="6486" xr:uid="{DA166DC0-96D4-478F-AF65-AADD3369783A}"/>
    <cellStyle name="Comma 48 5 5 2" xfId="18750" xr:uid="{15D2B705-704E-4CA8-BE45-D770EF67FF00}"/>
    <cellStyle name="Comma 48 5 6" xfId="9982" xr:uid="{1E66AFB8-17F8-427F-8B5E-AE05494DDF50}"/>
    <cellStyle name="Comma 48 5 6 2" xfId="22224" xr:uid="{FF188DC8-3890-468D-AADB-A31F7DFBBBA6}"/>
    <cellStyle name="Comma 48 5 7" xfId="15126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3" xfId="12802" xr:uid="{2AF6CB0E-2E0A-4DF2-834F-3FC7AC6F9DB5}"/>
    <cellStyle name="Comma 48 6 2 2 3 2" xfId="25044" xr:uid="{5F954F0E-7C7B-421D-9191-A88A068F7A09}"/>
    <cellStyle name="Comma 48 6 2 2 4" xfId="17946" xr:uid="{8340A726-EE45-4DE3-8995-553DC01CCE13}"/>
    <cellStyle name="Comma 48 6 2 3" xfId="7546" xr:uid="{4CA798F2-5A86-45C4-8DBE-73E37427AD00}"/>
    <cellStyle name="Comma 48 6 2 3 2" xfId="19810" xr:uid="{5F99A7CC-49B0-4CD1-AE49-5DC0EF794A1F}"/>
    <cellStyle name="Comma 48 6 2 4" xfId="11042" xr:uid="{7DFA5848-246C-4702-9435-5FAD2488812E}"/>
    <cellStyle name="Comma 48 6 2 4 2" xfId="23284" xr:uid="{9CA47B6A-81EA-4DA8-A858-6215D7C0345F}"/>
    <cellStyle name="Comma 48 6 2 5" xfId="16186" xr:uid="{1A53C18C-3854-4371-9A8D-97D95E563601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3" xfId="11956" xr:uid="{97531A36-0119-4AD2-9510-75493632D7ED}"/>
    <cellStyle name="Comma 48 6 3 3 2" xfId="24198" xr:uid="{F6FDEDCF-EF90-402D-9CC4-87D88435D6D5}"/>
    <cellStyle name="Comma 48 6 3 4" xfId="17100" xr:uid="{D7319D3D-5515-4B24-B5A3-75972A14879D}"/>
    <cellStyle name="Comma 48 6 4" xfId="6700" xr:uid="{8E04A41D-06E0-425F-A443-946E600EDA71}"/>
    <cellStyle name="Comma 48 6 4 2" xfId="18964" xr:uid="{45D1F189-A943-420A-9969-A837883FC44E}"/>
    <cellStyle name="Comma 48 6 5" xfId="10196" xr:uid="{F9C82A6A-2A59-4D0A-80D6-36139A54192B}"/>
    <cellStyle name="Comma 48 6 5 2" xfId="22438" xr:uid="{B8017B79-428D-41FD-B2BD-E27904D29C66}"/>
    <cellStyle name="Comma 48 6 6" xfId="15340" xr:uid="{E197F6A4-5010-4BC1-A270-D4F1F7C25786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3" xfId="12379" xr:uid="{5D08C47D-ABD8-40A4-B01E-C83767B5DC3B}"/>
    <cellStyle name="Comma 48 7 2 3 2" xfId="24621" xr:uid="{F0F3611A-0375-4E6E-AEAB-4C43C4AA23C1}"/>
    <cellStyle name="Comma 48 7 2 4" xfId="17523" xr:uid="{6C9B235C-7A8A-4C59-A68D-9861650EF272}"/>
    <cellStyle name="Comma 48 7 3" xfId="7123" xr:uid="{AEC66859-307A-4E94-A9DE-C2A353550002}"/>
    <cellStyle name="Comma 48 7 3 2" xfId="19387" xr:uid="{5196B735-0F0D-4779-AE42-D93AE9C4D4D0}"/>
    <cellStyle name="Comma 48 7 4" xfId="10619" xr:uid="{FDA9FC6A-CCB1-4364-A1BD-5887788DE6FE}"/>
    <cellStyle name="Comma 48 7 4 2" xfId="22861" xr:uid="{BD81AC08-BFDC-4E6A-A1E4-A89D0C57EDD4}"/>
    <cellStyle name="Comma 48 7 5" xfId="15763" xr:uid="{B004349F-E8F9-4707-8CE8-6E29D011E76F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3" xfId="11533" xr:uid="{756578D9-5ACF-4F4A-AAD6-E90F2DB5FA8E}"/>
    <cellStyle name="Comma 48 8 3 2" xfId="23775" xr:uid="{F8C0C3C4-0DF7-48BC-8B2E-11EC8919822B}"/>
    <cellStyle name="Comma 48 8 4" xfId="16677" xr:uid="{36D021FE-3FFE-4FDD-B001-0B2790CE081D}"/>
    <cellStyle name="Comma 48 9" xfId="6276" xr:uid="{9D5B5F19-D716-48A9-8483-66B7698D68A6}"/>
    <cellStyle name="Comma 48 9 2" xfId="18541" xr:uid="{2F6D8219-D7F5-4CB0-8DA2-E2AF29ECC838}"/>
    <cellStyle name="Comma 49" xfId="2147" xr:uid="{345E4E1C-91BB-4071-BDB2-1D1999DB03EA}"/>
    <cellStyle name="Comma 49 2" xfId="2286" xr:uid="{0B4DE5F5-A0EE-49CD-AB19-CCBD209B7CE8}"/>
    <cellStyle name="Comma 49 3" xfId="14622" xr:uid="{BADE9B5A-EFFC-4B23-A72F-D7DE0378B910}"/>
    <cellStyle name="Comma 49 4" xfId="14449" xr:uid="{AC50F740-62CE-42E8-A906-E8350DE42BAC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3" xfId="13491" xr:uid="{36DE72C6-A1FA-4D2F-A88F-8840CDC52DF3}"/>
    <cellStyle name="Comma 5 19" xfId="6209" xr:uid="{A8AAA0A0-E423-49A5-B8CD-134137467555}"/>
    <cellStyle name="Comma 5 19 2" xfId="13492" xr:uid="{1D7C1508-B496-4394-A8F3-332DE133109B}"/>
    <cellStyle name="Comma 5 19 3" xfId="26729" xr:uid="{AD129D5E-584E-4B41-9BCB-B00EACB49873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3" xfId="13493" xr:uid="{522644E8-03FC-4436-B715-0ABF8BAEDFB4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3" xfId="13213" xr:uid="{27CD8E95-0E88-49A9-8C1E-C5A2164F706E}"/>
    <cellStyle name="Comma 5 2 4 2 3 2" xfId="25455" xr:uid="{A2A1AB21-4BF7-4902-AFB8-2FE43B739884}"/>
    <cellStyle name="Comma 5 2 4 2 4" xfId="18357" xr:uid="{FB4D35ED-735E-4DDC-A53F-C8775FC6D4BE}"/>
    <cellStyle name="Comma 5 2 4 3" xfId="7957" xr:uid="{B14917EA-4F06-4BFE-B3DC-C7158FB11AD5}"/>
    <cellStyle name="Comma 5 2 4 3 2" xfId="20221" xr:uid="{45B6913A-7E64-42E1-960E-5E087FC9B481}"/>
    <cellStyle name="Comma 5 2 4 4" xfId="11453" xr:uid="{491DBEA2-14E4-44D8-B500-EBFE10CE0BC3}"/>
    <cellStyle name="Comma 5 2 4 4 2" xfId="23695" xr:uid="{1DB94AC7-42EB-487F-823B-DFE4083B652C}"/>
    <cellStyle name="Comma 5 2 4 5" xfId="13494" xr:uid="{9251F8C5-07FC-457A-9143-6C18D79074DC}"/>
    <cellStyle name="Comma 5 2 4 6" xfId="16597" xr:uid="{0BCB0AEA-8E67-4A74-A02C-330CBCAF5424}"/>
    <cellStyle name="Comma 5 2 5" xfId="13495" xr:uid="{F7C77D4F-D47C-4E19-9562-C88CFC6D4E93}"/>
    <cellStyle name="Comma 5 2 6" xfId="13496" xr:uid="{28B10A4F-9F87-4E98-A3CF-3A69C51D8B92}"/>
    <cellStyle name="Comma 5 20" xfId="13497" xr:uid="{00044551-B40D-4DC1-BDDD-C2FB24076494}"/>
    <cellStyle name="Comma 5 21" xfId="13498" xr:uid="{D615D73E-E271-45B5-A0D6-BFEE77C715F3}"/>
    <cellStyle name="Comma 5 22" xfId="26465" xr:uid="{C38BD279-4D61-4FAC-A43C-6D76D5AB902A}"/>
    <cellStyle name="Comma 5 22 2" xfId="26751" xr:uid="{13547F3A-8212-4333-AE02-0F172C3E87EA}"/>
    <cellStyle name="Comma 5 23" xfId="175" xr:uid="{19AEB33C-7D3A-46C5-8266-7D2D08D09294}"/>
    <cellStyle name="Comma 5 24" xfId="79" xr:uid="{091815B3-91E4-4FF9-B384-91439982E4B9}"/>
    <cellStyle name="Comma 5 25" xfId="26699" xr:uid="{7897443C-D342-45B1-AB7F-31F00C8D337B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3" xfId="13082" xr:uid="{9B20A800-F6DD-4256-9787-C28EF8BAD622}"/>
    <cellStyle name="Comma 50 2 2 2 2 3 2" xfId="25324" xr:uid="{69D8FCD7-6B7F-460D-8CF9-0A85121C9213}"/>
    <cellStyle name="Comma 50 2 2 2 2 4" xfId="18226" xr:uid="{D8689198-2AC1-42A8-985F-FE63E04F5B15}"/>
    <cellStyle name="Comma 50 2 2 2 3" xfId="7826" xr:uid="{D0D48143-E353-4E54-9229-D8FB9E46FE52}"/>
    <cellStyle name="Comma 50 2 2 2 3 2" xfId="20090" xr:uid="{1F9CB4FD-688F-4D65-9D5B-D10FE26BC841}"/>
    <cellStyle name="Comma 50 2 2 2 4" xfId="11322" xr:uid="{26D4FFBD-F387-4662-856E-A263226CEB08}"/>
    <cellStyle name="Comma 50 2 2 2 4 2" xfId="23564" xr:uid="{71054DD5-AF72-42D4-BB3C-9FF55794356C}"/>
    <cellStyle name="Comma 50 2 2 2 5" xfId="16466" xr:uid="{D77ADE52-5F5B-4ED8-9163-35ECE5C1FB78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3" xfId="12236" xr:uid="{3EBACB8B-F48B-4260-861B-D3B5ECE1E978}"/>
    <cellStyle name="Comma 50 2 2 3 3 2" xfId="24478" xr:uid="{8DBC820C-CD20-4736-9421-677501EC2F09}"/>
    <cellStyle name="Comma 50 2 2 3 4" xfId="17380" xr:uid="{698D63F0-B389-40F6-9A39-A4EC7D26351B}"/>
    <cellStyle name="Comma 50 2 2 4" xfId="6980" xr:uid="{1823485F-76F4-401D-99EB-FC6C9D32A1A4}"/>
    <cellStyle name="Comma 50 2 2 4 2" xfId="19244" xr:uid="{62D0A118-F8FA-4A2B-9EF7-25C2DB6461D9}"/>
    <cellStyle name="Comma 50 2 2 5" xfId="10476" xr:uid="{D79735C1-2017-4EC8-A269-ABD71BAEC539}"/>
    <cellStyle name="Comma 50 2 2 5 2" xfId="22718" xr:uid="{FDB66618-2BFD-4126-A845-1E521FBBA40F}"/>
    <cellStyle name="Comma 50 2 2 6" xfId="15620" xr:uid="{943333E4-C0D3-4BB1-B1B2-0B59D1265FE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3" xfId="12659" xr:uid="{DDA7856A-BE5B-4C68-8691-A91423E2C9A4}"/>
    <cellStyle name="Comma 50 2 3 2 3 2" xfId="24901" xr:uid="{4F060DF7-FE15-40AE-9DAF-15CC425E7D5F}"/>
    <cellStyle name="Comma 50 2 3 2 4" xfId="17803" xr:uid="{AAC0A390-8E67-410F-9755-92ED8743B25C}"/>
    <cellStyle name="Comma 50 2 3 3" xfId="7403" xr:uid="{40670FC7-404E-4BCB-B3E7-4CDBB1143A60}"/>
    <cellStyle name="Comma 50 2 3 3 2" xfId="19667" xr:uid="{7B6E7C2D-428F-4F86-B513-F9F7390BDCF7}"/>
    <cellStyle name="Comma 50 2 3 4" xfId="10899" xr:uid="{B2E14D39-74AD-4084-BDC1-793BEB9C49FE}"/>
    <cellStyle name="Comma 50 2 3 4 2" xfId="23141" xr:uid="{7CE30114-210A-43FE-AD07-3054B0B0ABD3}"/>
    <cellStyle name="Comma 50 2 3 5" xfId="16043" xr:uid="{67649D63-11EF-4BBF-AE78-2FAF309734EA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3" xfId="11813" xr:uid="{0408958E-488E-4FB0-85D0-296250E5B0C8}"/>
    <cellStyle name="Comma 50 2 4 3 2" xfId="24055" xr:uid="{193E3BD0-00DA-40CD-BCAC-0A3E914CD2DB}"/>
    <cellStyle name="Comma 50 2 4 4" xfId="16957" xr:uid="{C71BF936-ECE6-4B14-87C1-83EEDDF0A3EB}"/>
    <cellStyle name="Comma 50 2 5" xfId="6557" xr:uid="{269DDD9A-A061-40D7-80C1-E1E6B72E8533}"/>
    <cellStyle name="Comma 50 2 5 2" xfId="18821" xr:uid="{BA5D485D-C1AE-46A1-8BC5-978EAC23A905}"/>
    <cellStyle name="Comma 50 2 6" xfId="10053" xr:uid="{0AF48BC9-06E8-4E8F-9334-A6881677A96D}"/>
    <cellStyle name="Comma 50 2 6 2" xfId="22295" xr:uid="{27A400EA-D9D6-416C-828F-96235039C1DF}"/>
    <cellStyle name="Comma 50 2 7" xfId="15197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3" xfId="12873" xr:uid="{1539168A-B8A9-4CD6-9A00-7025AC9FBF07}"/>
    <cellStyle name="Comma 50 3 2 2 3 2" xfId="25115" xr:uid="{B7FED16E-CBD6-4229-9DB1-AD49FFAD2D85}"/>
    <cellStyle name="Comma 50 3 2 2 4" xfId="18017" xr:uid="{0FED6D54-FC34-4251-863A-494C849ADB37}"/>
    <cellStyle name="Comma 50 3 2 3" xfId="7617" xr:uid="{81794328-20F3-445B-BCF6-93925811B587}"/>
    <cellStyle name="Comma 50 3 2 3 2" xfId="19881" xr:uid="{7C5D6A69-A3BE-4DEC-B42E-F84DF984121B}"/>
    <cellStyle name="Comma 50 3 2 4" xfId="11113" xr:uid="{72BB7DFA-4AF6-42A7-959E-3961B9ACCD6B}"/>
    <cellStyle name="Comma 50 3 2 4 2" xfId="23355" xr:uid="{86BC9CFD-C03A-4D65-B736-A766CA1BC08F}"/>
    <cellStyle name="Comma 50 3 2 5" xfId="16257" xr:uid="{613DB8E4-2024-4FAE-A745-BB56C6E508AA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3" xfId="12027" xr:uid="{3033A338-8CC7-4918-9582-004F35B536E6}"/>
    <cellStyle name="Comma 50 3 3 3 2" xfId="24269" xr:uid="{5E47DA3B-7184-421E-99B3-99601B041988}"/>
    <cellStyle name="Comma 50 3 3 4" xfId="17171" xr:uid="{8D4CBE1E-CBE3-4C20-AFE8-9C79DF24B306}"/>
    <cellStyle name="Comma 50 3 4" xfId="6771" xr:uid="{B7177C21-9B78-4DE5-8D5C-BF1B9AFF3D73}"/>
    <cellStyle name="Comma 50 3 4 2" xfId="19035" xr:uid="{74C45153-7AAF-43FA-8E28-F3AC1D15B82C}"/>
    <cellStyle name="Comma 50 3 5" xfId="10267" xr:uid="{BE805CA0-2889-4650-B3B7-BB20C1863496}"/>
    <cellStyle name="Comma 50 3 5 2" xfId="22509" xr:uid="{A0B53458-0CFF-4B1A-8727-F4BFB411D88E}"/>
    <cellStyle name="Comma 50 3 6" xfId="15411" xr:uid="{01FC1BF4-D249-4A3B-A3E7-0EBA0B0A3C12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3" xfId="12450" xr:uid="{1471D80E-9A55-4C99-ACD9-E669C21DF3EB}"/>
    <cellStyle name="Comma 50 4 2 3 2" xfId="24692" xr:uid="{C8A0F7A8-BAD5-43DD-86AE-74DE2561C33C}"/>
    <cellStyle name="Comma 50 4 2 4" xfId="17594" xr:uid="{5365FA53-D11C-4B98-AAA7-3E732DB7B872}"/>
    <cellStyle name="Comma 50 4 3" xfId="7194" xr:uid="{4CDFC5E0-0A86-46F6-9D3B-BBD94323D41A}"/>
    <cellStyle name="Comma 50 4 3 2" xfId="19458" xr:uid="{FD944A0F-E058-4947-B16B-5CD01E08F425}"/>
    <cellStyle name="Comma 50 4 4" xfId="10690" xr:uid="{0D96C82C-CCAA-491A-8295-74D5047E6BC6}"/>
    <cellStyle name="Comma 50 4 4 2" xfId="22932" xr:uid="{0E5AA5D5-B308-4DA1-9361-DB1E2A7A580F}"/>
    <cellStyle name="Comma 50 4 5" xfId="15834" xr:uid="{F6033E89-98F2-4D5C-96A3-CCB7EB876913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3" xfId="11604" xr:uid="{F1809048-560E-48DB-8D08-9C8EB19281C8}"/>
    <cellStyle name="Comma 50 5 3 2" xfId="23846" xr:uid="{860E45E7-3E6A-4C36-A0A5-9F459F36C5EF}"/>
    <cellStyle name="Comma 50 5 4" xfId="16748" xr:uid="{B6A63B01-3DC0-4E27-8973-838619FA85BE}"/>
    <cellStyle name="Comma 50 6" xfId="6347" xr:uid="{E3FA1A31-2BFB-4C61-848B-B91E77379A39}"/>
    <cellStyle name="Comma 50 6 2" xfId="18612" xr:uid="{8E92127E-C194-4A07-97E5-AD462309B8C6}"/>
    <cellStyle name="Comma 50 7" xfId="9844" xr:uid="{F1B1F27F-7960-448A-A97F-8D9FD35E6738}"/>
    <cellStyle name="Comma 50 7 2" xfId="22086" xr:uid="{9A5EEF6D-F8DD-4621-A461-D01E29DC8D53}"/>
    <cellStyle name="Comma 50 8" xfId="14464" xr:uid="{769221E5-52C9-4859-8C0A-33E9E00F22EF}"/>
    <cellStyle name="Comma 50 9" xfId="14988" xr:uid="{F750CAA0-0318-4667-88B9-6F79DC8CBD6E}"/>
    <cellStyle name="Comma 51" xfId="2357" xr:uid="{4C2DE287-8325-4DE9-83DB-C7E3ABAA3152}"/>
    <cellStyle name="Comma 51 10" xfId="14992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3" xfId="13086" xr:uid="{2F6D4507-27D5-4EFB-A255-FBB4BBBFC580}"/>
    <cellStyle name="Comma 51 2 2 2 2 3 2" xfId="25328" xr:uid="{7ADC5573-EAC3-4F05-B409-B93A8F4A2EB9}"/>
    <cellStyle name="Comma 51 2 2 2 2 4" xfId="18230" xr:uid="{67FCFDE6-09A1-4320-8BAF-4B5512D8563C}"/>
    <cellStyle name="Comma 51 2 2 2 3" xfId="7830" xr:uid="{1DA97EB7-FBCD-41C9-B10F-D00FBF4651DC}"/>
    <cellStyle name="Comma 51 2 2 2 3 2" xfId="20094" xr:uid="{0B10136A-20AD-4E0A-A3DF-CA6ECF8A02B0}"/>
    <cellStyle name="Comma 51 2 2 2 4" xfId="11326" xr:uid="{6B7CB364-1C87-46ED-9F9F-4624B8E379E1}"/>
    <cellStyle name="Comma 51 2 2 2 4 2" xfId="23568" xr:uid="{EB00C329-7521-451D-BA5D-9316CDB5798A}"/>
    <cellStyle name="Comma 51 2 2 2 5" xfId="16470" xr:uid="{2704E8D0-5CCE-4FF5-8E6A-60065A34D19A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3" xfId="12240" xr:uid="{B7AC42EB-163C-42FF-98A0-B60418B86F64}"/>
    <cellStyle name="Comma 51 2 2 3 3 2" xfId="24482" xr:uid="{224F4AB1-6248-428B-AA1A-146C5B334A68}"/>
    <cellStyle name="Comma 51 2 2 3 4" xfId="17384" xr:uid="{DBCCFFD0-FF9A-4B2F-9058-B671667296CC}"/>
    <cellStyle name="Comma 51 2 2 4" xfId="6984" xr:uid="{3C37A3D9-6F8D-436F-8D0F-D9D2D7C243B0}"/>
    <cellStyle name="Comma 51 2 2 4 2" xfId="19248" xr:uid="{D357F26C-F2D8-4BA2-8959-3C0CDC89F5C4}"/>
    <cellStyle name="Comma 51 2 2 5" xfId="10480" xr:uid="{8BE63AED-2941-46CE-A964-1C2FC8F6BC51}"/>
    <cellStyle name="Comma 51 2 2 5 2" xfId="22722" xr:uid="{91AD8C88-084A-408E-9123-AA8ADC8F3269}"/>
    <cellStyle name="Comma 51 2 2 6" xfId="15624" xr:uid="{605990BF-8406-4A35-8145-1419F4F8EBBC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3" xfId="12663" xr:uid="{F213F3CC-12BC-47C6-A9E8-6FE1419D6F92}"/>
    <cellStyle name="Comma 51 2 3 2 3 2" xfId="24905" xr:uid="{D0B00A3A-3DF7-4B89-A95B-58A09306AAA4}"/>
    <cellStyle name="Comma 51 2 3 2 4" xfId="17807" xr:uid="{801E3F6F-B851-4E13-AF43-9AF4C3A9FD77}"/>
    <cellStyle name="Comma 51 2 3 3" xfId="7407" xr:uid="{01FDCE0E-9B45-4CAE-BA55-537E71CC623C}"/>
    <cellStyle name="Comma 51 2 3 3 2" xfId="19671" xr:uid="{E89DFDA2-E700-490C-9CAF-B6516B1CAD11}"/>
    <cellStyle name="Comma 51 2 3 4" xfId="10903" xr:uid="{43C3B0A8-EABB-4BD2-9A54-1585FAFD609D}"/>
    <cellStyle name="Comma 51 2 3 4 2" xfId="23145" xr:uid="{DE22DB4D-3491-4E53-946E-FB2B68EB6907}"/>
    <cellStyle name="Comma 51 2 3 5" xfId="16047" xr:uid="{D89A06F8-EFC1-4416-9010-32B5539D1FEB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3" xfId="11817" xr:uid="{6D914952-AF5A-481E-8CC9-77BDA25DAC32}"/>
    <cellStyle name="Comma 51 2 4 3 2" xfId="24059" xr:uid="{CEAE7BE0-3432-43C4-BFAE-6037B3CBF8CB}"/>
    <cellStyle name="Comma 51 2 4 4" xfId="16961" xr:uid="{0E7E0C4B-7417-4FBB-B0B6-0A4ADBB477A5}"/>
    <cellStyle name="Comma 51 2 5" xfId="6561" xr:uid="{EC2953A1-63DD-4448-91AC-3FDF728CAF17}"/>
    <cellStyle name="Comma 51 2 5 2" xfId="18825" xr:uid="{FDE14ED5-3F14-4CA9-9261-28757D0D8077}"/>
    <cellStyle name="Comma 51 2 6" xfId="10057" xr:uid="{1A536D6C-07DF-476C-9230-185A72BF230B}"/>
    <cellStyle name="Comma 51 2 6 2" xfId="22299" xr:uid="{ED68E082-D321-46A2-9EF9-6931040740B6}"/>
    <cellStyle name="Comma 51 2 7" xfId="15201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3" xfId="12877" xr:uid="{212DDE6E-B034-46FB-B713-275972B8ABF7}"/>
    <cellStyle name="Comma 51 3 2 2 3 2" xfId="25119" xr:uid="{127CA0CA-837C-40F7-9D5B-472567127AC4}"/>
    <cellStyle name="Comma 51 3 2 2 4" xfId="18021" xr:uid="{35F383BA-089D-44F9-A4FE-5CEECED660F6}"/>
    <cellStyle name="Comma 51 3 2 3" xfId="7621" xr:uid="{8F782E18-2A16-4496-A5CD-B993DED037E2}"/>
    <cellStyle name="Comma 51 3 2 3 2" xfId="19885" xr:uid="{9FDC8604-F477-42FC-9400-F9D8289B22D3}"/>
    <cellStyle name="Comma 51 3 2 4" xfId="11117" xr:uid="{DCDC1A7C-E6A8-4791-966C-4B02FC35736B}"/>
    <cellStyle name="Comma 51 3 2 4 2" xfId="23359" xr:uid="{3D8654BD-BE9C-4297-B0AF-2692A2FAC276}"/>
    <cellStyle name="Comma 51 3 2 5" xfId="16261" xr:uid="{41B5C7CE-45FF-4E7F-888D-2FCBAC2F4D32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3" xfId="12031" xr:uid="{F4A4A9FF-A2A8-4837-81FB-02948E04B006}"/>
    <cellStyle name="Comma 51 3 3 3 2" xfId="24273" xr:uid="{B0311784-A1E3-443A-B545-59C4AA28B8CD}"/>
    <cellStyle name="Comma 51 3 3 4" xfId="17175" xr:uid="{E6535E7F-5143-4EEA-B653-18D3DFD6B440}"/>
    <cellStyle name="Comma 51 3 4" xfId="6775" xr:uid="{5C7A55E4-BD85-40D9-8E23-4ACC8DB13FCC}"/>
    <cellStyle name="Comma 51 3 4 2" xfId="19039" xr:uid="{684F1626-E53A-4C11-A5BA-75EB397B1AB7}"/>
    <cellStyle name="Comma 51 3 5" xfId="10271" xr:uid="{CA446776-8BCD-409E-90CE-6657BFD017D2}"/>
    <cellStyle name="Comma 51 3 5 2" xfId="22513" xr:uid="{430D9D56-741C-4D72-AD30-A379A4ECA0E0}"/>
    <cellStyle name="Comma 51 3 6" xfId="15415" xr:uid="{CA471DF7-7AC8-486D-BE11-CAFAABA74F4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3" xfId="12454" xr:uid="{D56D6296-C1C9-4D01-B8CA-6A0045D588EF}"/>
    <cellStyle name="Comma 51 4 2 3 2" xfId="24696" xr:uid="{5EFCFDBA-2584-40FF-B877-E5CE7404A7B4}"/>
    <cellStyle name="Comma 51 4 2 4" xfId="17598" xr:uid="{8E062D5E-1DC1-4172-AD87-EF4C072592CD}"/>
    <cellStyle name="Comma 51 4 3" xfId="7198" xr:uid="{300F6BB1-4508-49C7-890F-E425DE154E0D}"/>
    <cellStyle name="Comma 51 4 3 2" xfId="19462" xr:uid="{5CF295E4-E3DC-45C7-80D5-2F84CC02B993}"/>
    <cellStyle name="Comma 51 4 4" xfId="10694" xr:uid="{363EA71B-C5FC-4B20-9D07-D50EC85E681C}"/>
    <cellStyle name="Comma 51 4 4 2" xfId="22936" xr:uid="{4A5CA017-17A9-4B93-9444-B2EA32559D10}"/>
    <cellStyle name="Comma 51 4 5" xfId="15838" xr:uid="{8C709621-7D15-4CFD-A51E-5AB9D20456B1}"/>
    <cellStyle name="Comma 51 5" xfId="4259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3" xfId="11608" xr:uid="{55FF23B0-045D-4508-B7DA-1C56F737177E}"/>
    <cellStyle name="Comma 51 6 3 2" xfId="23850" xr:uid="{3D71B59B-2DDC-40E2-A3D5-251D7AB6E0F5}"/>
    <cellStyle name="Comma 51 6 4" xfId="16752" xr:uid="{ED28A9E5-CBD7-4314-8E4B-83A2010D99E0}"/>
    <cellStyle name="Comma 51 7" xfId="6351" xr:uid="{9EA29315-4DDF-48F3-9D53-ED8D9F5394DD}"/>
    <cellStyle name="Comma 51 7 2" xfId="18616" xr:uid="{A11DEE8D-391B-4065-8901-82B1710CAC75}"/>
    <cellStyle name="Comma 51 8" xfId="9848" xr:uid="{D360537E-C3AB-4174-8FA0-C931283E7DF2}"/>
    <cellStyle name="Comma 51 8 2" xfId="22090" xr:uid="{5DE23D2C-A2E0-436F-AC40-F614D8739B3C}"/>
    <cellStyle name="Comma 51 9" xfId="14448" xr:uid="{61F9E9E1-9E7E-40EA-8E95-6AE81B58287A}"/>
    <cellStyle name="Comma 52" xfId="2352" xr:uid="{4C1FB132-2957-4A8F-867F-5F0909C6B1EE}"/>
    <cellStyle name="Comma 52 10" xfId="25736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3" xfId="13081" xr:uid="{6CD34E8D-FEF4-4EF9-91F3-4EC237D6EE33}"/>
    <cellStyle name="Comma 52 2 2 2 2 3 2" xfId="25323" xr:uid="{D2F7B907-E2C8-43B7-8176-7557ED4FEAF3}"/>
    <cellStyle name="Comma 52 2 2 2 2 4" xfId="18225" xr:uid="{74AD8615-E31A-414E-A41D-1BAAD2519050}"/>
    <cellStyle name="Comma 52 2 2 2 3" xfId="7825" xr:uid="{A8DFDDB1-9312-461B-9E59-11C067711F9B}"/>
    <cellStyle name="Comma 52 2 2 2 3 2" xfId="20089" xr:uid="{0AE182EA-1F93-40A1-A7CB-59A0BE23ABC1}"/>
    <cellStyle name="Comma 52 2 2 2 4" xfId="11321" xr:uid="{24F17A00-C19D-4A55-9F03-F467A7E44509}"/>
    <cellStyle name="Comma 52 2 2 2 4 2" xfId="23563" xr:uid="{C4FDB399-BEDA-4973-A059-6551E1543F4E}"/>
    <cellStyle name="Comma 52 2 2 2 5" xfId="16465" xr:uid="{7C9406A8-BBCE-45A5-A555-47D02DD86FF3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3" xfId="12235" xr:uid="{982ABE51-0BB8-4078-AEAA-7C27F1262139}"/>
    <cellStyle name="Comma 52 2 2 3 3 2" xfId="24477" xr:uid="{7E1B518D-E672-4104-BAAF-6274279A960C}"/>
    <cellStyle name="Comma 52 2 2 3 4" xfId="17379" xr:uid="{A6DF390E-B05F-4989-8D84-C1C90EBA5912}"/>
    <cellStyle name="Comma 52 2 2 4" xfId="6979" xr:uid="{DBD2DEF0-E10E-4032-94F5-4483E1D4C652}"/>
    <cellStyle name="Comma 52 2 2 4 2" xfId="19243" xr:uid="{7B42B048-4D3A-4EE5-BE1D-0E479BCFDE2C}"/>
    <cellStyle name="Comma 52 2 2 5" xfId="10475" xr:uid="{4A99A0D0-C4FF-4616-97AB-AE250F896BB2}"/>
    <cellStyle name="Comma 52 2 2 5 2" xfId="22717" xr:uid="{387F0D69-4507-463F-9142-EF0D9A8490C0}"/>
    <cellStyle name="Comma 52 2 2 6" xfId="15619" xr:uid="{308D4828-51C9-4DE3-BECE-53E5A21A1D15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3" xfId="12658" xr:uid="{911E141E-247F-4545-9CD8-D192DA51BD74}"/>
    <cellStyle name="Comma 52 2 3 2 3 2" xfId="24900" xr:uid="{E514D6CF-34A4-4845-A778-16B83A7C0D42}"/>
    <cellStyle name="Comma 52 2 3 2 4" xfId="17802" xr:uid="{2A02D426-6219-4969-B16F-06F6DBA855AA}"/>
    <cellStyle name="Comma 52 2 3 3" xfId="7402" xr:uid="{270A0C7A-4B0A-4566-986B-3D9FAED359F5}"/>
    <cellStyle name="Comma 52 2 3 3 2" xfId="19666" xr:uid="{C8145CDF-9B35-47AA-9EF4-3FEDF8FA3319}"/>
    <cellStyle name="Comma 52 2 3 4" xfId="10898" xr:uid="{26883E86-0479-48A2-8A1F-C76314864BBE}"/>
    <cellStyle name="Comma 52 2 3 4 2" xfId="23140" xr:uid="{B0302E55-F86B-493A-8EB4-ECDA0998D0F1}"/>
    <cellStyle name="Comma 52 2 3 5" xfId="16042" xr:uid="{FEA40B7D-3E46-437C-82E8-566926809D3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3" xfId="11812" xr:uid="{A7946951-4CCB-4732-84A5-6B0E85AB50E0}"/>
    <cellStyle name="Comma 52 2 4 3 2" xfId="24054" xr:uid="{787385C1-AB4D-4E84-B606-15F9F2D26EA7}"/>
    <cellStyle name="Comma 52 2 4 4" xfId="16956" xr:uid="{E6B8E572-2912-4319-BD30-916582693136}"/>
    <cellStyle name="Comma 52 2 5" xfId="6556" xr:uid="{1EB8518D-7C47-4A5D-BACF-C275848F61CF}"/>
    <cellStyle name="Comma 52 2 5 2" xfId="18820" xr:uid="{0DA4B5FD-C6A9-460B-B668-D50D5E5195A9}"/>
    <cellStyle name="Comma 52 2 6" xfId="10052" xr:uid="{EEA6F572-53C2-4ACF-B8C6-EEA2BDE45FF6}"/>
    <cellStyle name="Comma 52 2 6 2" xfId="22294" xr:uid="{51371243-EED7-4AF6-80E5-6408009EDB9E}"/>
    <cellStyle name="Comma 52 2 7" xfId="15196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3" xfId="12872" xr:uid="{B6C6533B-8DAD-4EFE-AE1B-AEB8CFD266C7}"/>
    <cellStyle name="Comma 52 3 2 2 3 2" xfId="25114" xr:uid="{AB05C7E4-DA12-4A55-9EB2-F3AAE310B984}"/>
    <cellStyle name="Comma 52 3 2 2 4" xfId="18016" xr:uid="{87C554F6-04C6-4607-9D35-AE3E4A35533B}"/>
    <cellStyle name="Comma 52 3 2 3" xfId="7616" xr:uid="{5598F2DF-07B9-4BB1-B341-D0AF32B53D51}"/>
    <cellStyle name="Comma 52 3 2 3 2" xfId="19880" xr:uid="{AB8CC0A9-5BC8-4D2B-ABDA-D9EEED64F4F6}"/>
    <cellStyle name="Comma 52 3 2 4" xfId="11112" xr:uid="{F882C922-2C3A-4303-B520-EC849B326568}"/>
    <cellStyle name="Comma 52 3 2 4 2" xfId="23354" xr:uid="{35E3EB59-CFDB-4715-A1B1-79F8C9182B82}"/>
    <cellStyle name="Comma 52 3 2 5" xfId="16256" xr:uid="{5F246ACD-9025-4FAB-A54E-AC9BD8EA4B9A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3" xfId="12026" xr:uid="{8C9BC1BA-7AE8-4E41-B0A4-981459218397}"/>
    <cellStyle name="Comma 52 3 3 3 2" xfId="24268" xr:uid="{AA5234E4-5D82-4DF4-83FF-A4D33517CA9B}"/>
    <cellStyle name="Comma 52 3 3 4" xfId="17170" xr:uid="{B7E8977A-C610-42EE-877B-6052B01EB2BB}"/>
    <cellStyle name="Comma 52 3 4" xfId="6770" xr:uid="{9A143D7A-4A78-4D67-B927-63D2971A2A0A}"/>
    <cellStyle name="Comma 52 3 4 2" xfId="19034" xr:uid="{3DC33655-0D5C-4F0A-8EB1-ED8FEE542A51}"/>
    <cellStyle name="Comma 52 3 5" xfId="10266" xr:uid="{9E21DFF3-A0FE-4E8B-989C-E86218D10237}"/>
    <cellStyle name="Comma 52 3 5 2" xfId="22508" xr:uid="{8049E2B0-F04F-4CD5-9095-6FD5B007C9D4}"/>
    <cellStyle name="Comma 52 3 6" xfId="15410" xr:uid="{6E21AC2B-8E85-4CB8-A782-B40FA6359974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3" xfId="12449" xr:uid="{75261CB3-8E30-4613-876B-46A34EF066EB}"/>
    <cellStyle name="Comma 52 4 2 3 2" xfId="24691" xr:uid="{4C9AB318-617B-409E-A354-29B05811333C}"/>
    <cellStyle name="Comma 52 4 2 4" xfId="17593" xr:uid="{D8B5FED7-F337-4A19-9E64-69B3BF35DABC}"/>
    <cellStyle name="Comma 52 4 3" xfId="7193" xr:uid="{DE281E9F-6F1D-43A9-A6B0-2C26CDE7EC07}"/>
    <cellStyle name="Comma 52 4 3 2" xfId="19457" xr:uid="{D7B03B81-0305-4C6F-858C-45B3F8D4443A}"/>
    <cellStyle name="Comma 52 4 4" xfId="10689" xr:uid="{30387D9A-5205-4DBE-B704-7C3C82570242}"/>
    <cellStyle name="Comma 52 4 4 2" xfId="22931" xr:uid="{27614B45-D41D-4E80-856A-346E50B08095}"/>
    <cellStyle name="Comma 52 4 5" xfId="15833" xr:uid="{5664DB11-DFE5-4E9D-A486-A39945C0B65F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3" xfId="11603" xr:uid="{85E44435-3230-486A-AF10-5B9BEB701211}"/>
    <cellStyle name="Comma 52 5 3 2" xfId="23845" xr:uid="{1EF4AA88-A51F-40A5-B379-8EC929CC732A}"/>
    <cellStyle name="Comma 52 5 4" xfId="16747" xr:uid="{D13207B4-93F9-4095-B397-7DEA35A38A46}"/>
    <cellStyle name="Comma 52 6" xfId="6346" xr:uid="{F82CDE3B-12E4-4CA4-85C6-A933DA77511F}"/>
    <cellStyle name="Comma 52 6 2" xfId="18611" xr:uid="{7859BAD0-9030-4A03-B55B-E72E53D3D006}"/>
    <cellStyle name="Comma 52 7" xfId="9843" xr:uid="{15EA6449-BED5-4863-B8B3-630B4721DDD7}"/>
    <cellStyle name="Comma 52 7 2" xfId="22085" xr:uid="{7D939469-9FA1-4DB0-AC18-9569029331B2}"/>
    <cellStyle name="Comma 52 8" xfId="14465" xr:uid="{25DF7DC6-D7AF-448D-940D-04578359F092}"/>
    <cellStyle name="Comma 52 9" xfId="14987" xr:uid="{6B5C4E94-CB2C-4B85-955C-139235BD1443}"/>
    <cellStyle name="Comma 53" xfId="2358" xr:uid="{3A724400-720A-4C70-814D-5155496DC412}"/>
    <cellStyle name="Comma 53 10" xfId="25737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3" xfId="13087" xr:uid="{FDF85B1F-A613-4091-AE9D-DABBE1352679}"/>
    <cellStyle name="Comma 53 2 2 2 2 3 2" xfId="25329" xr:uid="{D7157D42-E7EE-4132-9A9D-05A09018EC51}"/>
    <cellStyle name="Comma 53 2 2 2 2 4" xfId="18231" xr:uid="{3823E6A3-3C95-4D09-85A8-34518C9007A9}"/>
    <cellStyle name="Comma 53 2 2 2 3" xfId="7831" xr:uid="{45868D13-8D4F-4C30-9635-7868D337503F}"/>
    <cellStyle name="Comma 53 2 2 2 3 2" xfId="20095" xr:uid="{C25A284E-6E09-49A0-827E-9E5D05933C95}"/>
    <cellStyle name="Comma 53 2 2 2 4" xfId="11327" xr:uid="{201C0F6A-C903-4538-AAF7-9FA161653095}"/>
    <cellStyle name="Comma 53 2 2 2 4 2" xfId="23569" xr:uid="{A952E6F3-3101-442A-8978-BDE47D043F47}"/>
    <cellStyle name="Comma 53 2 2 2 5" xfId="16471" xr:uid="{D6ED64E7-4033-4BAE-AA73-8779CDB817C5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3" xfId="12241" xr:uid="{A1182DF2-DE52-4E14-8086-BB91C7079FCE}"/>
    <cellStyle name="Comma 53 2 2 3 3 2" xfId="24483" xr:uid="{8E118245-1BC9-4956-BBC0-ECD3C56334A8}"/>
    <cellStyle name="Comma 53 2 2 3 4" xfId="17385" xr:uid="{7A6F32DD-3E19-46F7-A73A-50C2C3535774}"/>
    <cellStyle name="Comma 53 2 2 4" xfId="6985" xr:uid="{B3B5E8CD-0462-4112-92B0-E86DBEAA2FE4}"/>
    <cellStyle name="Comma 53 2 2 4 2" xfId="19249" xr:uid="{C6F7C0D0-7933-4DA0-8ECC-B318394F91A7}"/>
    <cellStyle name="Comma 53 2 2 5" xfId="10481" xr:uid="{D4672AA9-9A87-4C30-84CF-9CB25458C5A9}"/>
    <cellStyle name="Comma 53 2 2 5 2" xfId="22723" xr:uid="{08C47BCC-7544-46D4-AFA6-0B2061A17A49}"/>
    <cellStyle name="Comma 53 2 2 6" xfId="15625" xr:uid="{6B7DF9DE-0424-4667-B20F-1FEBC8EB0B8A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3" xfId="12664" xr:uid="{4B698999-6C4B-4637-8AB7-FC29FD63CB8F}"/>
    <cellStyle name="Comma 53 2 3 2 3 2" xfId="24906" xr:uid="{CCE8D51F-6B92-42D1-9CB7-5C8DE7AB3E3A}"/>
    <cellStyle name="Comma 53 2 3 2 4" xfId="17808" xr:uid="{33999C9E-7C06-464F-9DAC-AE9B79089F20}"/>
    <cellStyle name="Comma 53 2 3 3" xfId="7408" xr:uid="{7773F034-B23F-4796-88AA-878F949209D1}"/>
    <cellStyle name="Comma 53 2 3 3 2" xfId="19672" xr:uid="{121F1EF2-179A-4240-9AF2-DCF4C4ED715A}"/>
    <cellStyle name="Comma 53 2 3 4" xfId="10904" xr:uid="{B48B0F4D-B9A5-4D8F-811E-69419AF6CFF2}"/>
    <cellStyle name="Comma 53 2 3 4 2" xfId="23146" xr:uid="{892B3DE5-E01B-4C2B-A491-0778C74ED5C1}"/>
    <cellStyle name="Comma 53 2 3 5" xfId="16048" xr:uid="{1BB1AB37-BE53-41B8-8286-F0756FE4DE5E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3" xfId="11818" xr:uid="{5169C314-8034-4C78-A5A4-FBAF6BB96958}"/>
    <cellStyle name="Comma 53 2 4 3 2" xfId="24060" xr:uid="{80D8E445-98CB-4555-9077-C09A7266083B}"/>
    <cellStyle name="Comma 53 2 4 4" xfId="16962" xr:uid="{5EDE50F8-6BCD-428A-B310-69E26546497E}"/>
    <cellStyle name="Comma 53 2 5" xfId="6562" xr:uid="{89E7F953-E321-46BB-964C-E9A64AA43E75}"/>
    <cellStyle name="Comma 53 2 5 2" xfId="18826" xr:uid="{F18F2B77-BA7A-420C-94E9-6D824694E103}"/>
    <cellStyle name="Comma 53 2 6" xfId="10058" xr:uid="{27155C83-1DFD-4731-A946-132272825CF2}"/>
    <cellStyle name="Comma 53 2 6 2" xfId="22300" xr:uid="{89D2EC48-0EC3-462A-AAC5-8804277A85D3}"/>
    <cellStyle name="Comma 53 2 7" xfId="15202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3" xfId="12878" xr:uid="{5C61C3D3-31DC-4702-89B1-F4C00E0849D7}"/>
    <cellStyle name="Comma 53 3 2 2 3 2" xfId="25120" xr:uid="{03D8E2BB-C442-4D19-A2D4-2898979BA90D}"/>
    <cellStyle name="Comma 53 3 2 2 4" xfId="18022" xr:uid="{17CF0B59-9154-4C95-92E9-9E0A0F02C033}"/>
    <cellStyle name="Comma 53 3 2 3" xfId="7622" xr:uid="{3E942169-E7C1-4719-A5DA-11C4030C5691}"/>
    <cellStyle name="Comma 53 3 2 3 2" xfId="19886" xr:uid="{F2BBC9A7-9B32-4C2D-8020-59544325AD59}"/>
    <cellStyle name="Comma 53 3 2 4" xfId="11118" xr:uid="{F0E1ADC1-46EA-4F38-B69A-382EF21DE2F4}"/>
    <cellStyle name="Comma 53 3 2 4 2" xfId="23360" xr:uid="{7847C3D3-36E3-48B7-A184-A78B8FD8F7C9}"/>
    <cellStyle name="Comma 53 3 2 5" xfId="16262" xr:uid="{40017B50-2FCC-4C08-BE54-2D3647FC6A72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3" xfId="12032" xr:uid="{F0CE35EE-4A00-474A-844D-9BE57120752E}"/>
    <cellStyle name="Comma 53 3 3 3 2" xfId="24274" xr:uid="{EADEA3B4-5AD3-410B-9CCA-1433F9CA6E28}"/>
    <cellStyle name="Comma 53 3 3 4" xfId="17176" xr:uid="{C9431318-5FE5-4AC4-B98C-F972A4E90202}"/>
    <cellStyle name="Comma 53 3 4" xfId="6776" xr:uid="{39D50F55-8172-4F8B-8211-AEB92C5D3E26}"/>
    <cellStyle name="Comma 53 3 4 2" xfId="19040" xr:uid="{88D6593C-E8D6-43FE-8641-CFE917F0789E}"/>
    <cellStyle name="Comma 53 3 5" xfId="10272" xr:uid="{9608CCF7-E6A7-4621-8AE6-A45A09C7EE14}"/>
    <cellStyle name="Comma 53 3 5 2" xfId="22514" xr:uid="{563A1165-0CED-42B0-896C-12D09936D32B}"/>
    <cellStyle name="Comma 53 3 6" xfId="15416" xr:uid="{9502E969-E720-4A15-9FA4-B1F1D5CB909B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3" xfId="12455" xr:uid="{B890E13A-1EEB-422F-B391-3A0B8B1B264D}"/>
    <cellStyle name="Comma 53 4 2 3 2" xfId="24697" xr:uid="{2AA19586-CE79-4B69-90F6-FD7093F2F667}"/>
    <cellStyle name="Comma 53 4 2 4" xfId="17599" xr:uid="{126CEFBF-7C86-4547-A2A6-EF101572697D}"/>
    <cellStyle name="Comma 53 4 3" xfId="7199" xr:uid="{84571B01-26D3-41DF-BE4A-C53C144D0F33}"/>
    <cellStyle name="Comma 53 4 3 2" xfId="19463" xr:uid="{798C6627-F4F7-431C-90E7-25A84C83ADE2}"/>
    <cellStyle name="Comma 53 4 4" xfId="10695" xr:uid="{B4A477FB-4068-4728-A120-6D0B18C7AE56}"/>
    <cellStyle name="Comma 53 4 4 2" xfId="22937" xr:uid="{6E9FBF3D-9F7C-41AF-9445-276FF6782DE8}"/>
    <cellStyle name="Comma 53 4 5" xfId="15839" xr:uid="{A1D6CA17-D0F5-4CF6-A383-1C25B5E20D3C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3" xfId="11609" xr:uid="{845BD278-F83A-4F09-9F41-C14DC5AB3A70}"/>
    <cellStyle name="Comma 53 5 3 2" xfId="23851" xr:uid="{CF7623B2-A7D8-464C-89E6-0D71AE9DC21D}"/>
    <cellStyle name="Comma 53 5 4" xfId="16753" xr:uid="{835F1CB5-4B9D-4A44-B4ED-359FF0808C16}"/>
    <cellStyle name="Comma 53 6" xfId="6352" xr:uid="{3AEAEF82-72A4-4F46-97FA-3B1233575B26}"/>
    <cellStyle name="Comma 53 6 2" xfId="18617" xr:uid="{319B7BDB-F219-42F4-A46B-9555CB6F0C98}"/>
    <cellStyle name="Comma 53 7" xfId="9849" xr:uid="{92EEE18D-20F9-4FCF-9314-2151067F4839}"/>
    <cellStyle name="Comma 53 7 2" xfId="22091" xr:uid="{1776249B-08E3-4274-B642-0C6C6577D920}"/>
    <cellStyle name="Comma 53 8" xfId="14625" xr:uid="{BA316BFD-4997-43DE-A8DF-818C29F39C7C}"/>
    <cellStyle name="Comma 53 8 2" xfId="26736" xr:uid="{4867C0DA-6EAF-44F5-BBBA-25B89EA92A96}"/>
    <cellStyle name="Comma 53 9" xfId="14993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6" xr:uid="{52451A85-60C3-49C4-B8DC-FC3621BA664F}"/>
    <cellStyle name="Comma 56" xfId="2423" xr:uid="{071903D7-CF5A-4EA0-8243-9587912345D9}"/>
    <cellStyle name="Comma 56 2" xfId="14627" xr:uid="{DD02355E-4376-4706-8C30-F5C09B9F7672}"/>
    <cellStyle name="Comma 57" xfId="2471" xr:uid="{ECF455C9-18F8-4FFC-8491-1EAFBA1530EB}"/>
    <cellStyle name="Comma 57 2" xfId="14628" xr:uid="{281FD63C-E8D8-4FD1-8CB2-8C689B737AB7}"/>
    <cellStyle name="Comma 58" xfId="2478" xr:uid="{69791A06-F896-46D1-810D-B88B0E583FC7}"/>
    <cellStyle name="Comma 58 2" xfId="14523" xr:uid="{0A012CD3-DF7E-4086-9DB2-1B69198F0EA1}"/>
    <cellStyle name="Comma 59" xfId="2452" xr:uid="{E91E331F-7392-4425-9424-549268BDC58D}"/>
    <cellStyle name="Comma 59 2" xfId="14826" xr:uid="{C49E799F-66E8-4F15-A458-9E7698A0C956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9" xfId="6083" xr:uid="{1A8D504A-C357-4430-B6EF-A6D8B8B87E56}"/>
    <cellStyle name="Comma 6 19 2" xfId="26725" xr:uid="{21BC20D0-0E1A-4CC9-9CEF-761CE6E56C40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3" xfId="13525" xr:uid="{4033EF78-7FFF-4A01-BA87-F64E7D1799C9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26748" xr:uid="{08E20DFA-C623-4001-A81F-E26AF8249E75}"/>
    <cellStyle name="Comma 6 21" xfId="26687" xr:uid="{A82CE2B6-ECF8-4521-81E5-29BE8220FBEB}"/>
    <cellStyle name="Comma 6 21 2" xfId="26757" xr:uid="{BA9CF811-6197-4C2F-B89B-C1532A814A5C}"/>
    <cellStyle name="Comma 6 22" xfId="199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3" xfId="14630" xr:uid="{0C08A549-9B2E-4272-BEE6-383680ADE104}"/>
    <cellStyle name="Comma 6 3 4" xfId="586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3" xfId="13197" xr:uid="{BE3CADAE-0656-4BB1-9752-1C7E0DD2A495}"/>
    <cellStyle name="Comma 61 2 2 2 3 2" xfId="25439" xr:uid="{430C28B4-EBF0-429D-BF32-1FE4D534E011}"/>
    <cellStyle name="Comma 61 2 2 2 4" xfId="18341" xr:uid="{E8177A62-3ED8-46B5-80D1-C7758F9DE4E4}"/>
    <cellStyle name="Comma 61 2 2 3" xfId="7941" xr:uid="{FB53D5E8-1A05-411D-B2EC-3DC9644A17D0}"/>
    <cellStyle name="Comma 61 2 2 3 2" xfId="20205" xr:uid="{86EF9137-7B79-4997-81ED-686D62ACCD4D}"/>
    <cellStyle name="Comma 61 2 2 4" xfId="11437" xr:uid="{E3CBA770-1D86-4A54-AEA8-B3EE4946E4EC}"/>
    <cellStyle name="Comma 61 2 2 4 2" xfId="23679" xr:uid="{01FE718E-6D5A-464E-BCC1-11DCD51B0BF8}"/>
    <cellStyle name="Comma 61 2 2 5" xfId="16581" xr:uid="{EDA34E16-32E9-4E49-8AB3-04CAEF758598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3" xfId="12351" xr:uid="{B79DAB1E-935A-45B2-BF13-AAE0448150DB}"/>
    <cellStyle name="Comma 61 2 3 3 2" xfId="24593" xr:uid="{E6BFFF66-B463-4EE0-8617-67AF1790F421}"/>
    <cellStyle name="Comma 61 2 3 4" xfId="17495" xr:uid="{BAF7B110-A976-4B50-BED3-6DC89B5A717E}"/>
    <cellStyle name="Comma 61 2 4" xfId="7095" xr:uid="{5200E131-95D8-4D1C-859B-B196304B9782}"/>
    <cellStyle name="Comma 61 2 4 2" xfId="19359" xr:uid="{228E15B3-624F-4723-B263-7A69A56DFC69}"/>
    <cellStyle name="Comma 61 2 5" xfId="10591" xr:uid="{0120BBB7-797C-42F1-896C-1472A7B4C765}"/>
    <cellStyle name="Comma 61 2 5 2" xfId="22833" xr:uid="{2F45F87C-043A-44C6-B134-E10D2A667529}"/>
    <cellStyle name="Comma 61 2 6" xfId="15735" xr:uid="{31D362BE-3276-4CF3-882C-BD740046B4BF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3" xfId="12774" xr:uid="{2D62136C-6DA8-4641-9D88-DCD625A598B1}"/>
    <cellStyle name="Comma 61 3 2 3 2" xfId="25016" xr:uid="{DFC55FEB-B831-4161-96F9-34E67DEE96E2}"/>
    <cellStyle name="Comma 61 3 2 4" xfId="17918" xr:uid="{5A00F621-7E91-4E55-BCA6-0F1382C98861}"/>
    <cellStyle name="Comma 61 3 3" xfId="7518" xr:uid="{417D007B-2A67-4BD4-B3FC-AE53C5B5BEC7}"/>
    <cellStyle name="Comma 61 3 3 2" xfId="19782" xr:uid="{C4617678-0A15-46DF-ADB0-4E4933B9FEE4}"/>
    <cellStyle name="Comma 61 3 4" xfId="11014" xr:uid="{F0392FB7-53DE-4182-A2EE-756C7D36EAF8}"/>
    <cellStyle name="Comma 61 3 4 2" xfId="23256" xr:uid="{11BA9662-652F-48C3-A5E7-EAF03A1A313A}"/>
    <cellStyle name="Comma 61 3 5" xfId="16158" xr:uid="{1375F52C-2A6D-49D5-9483-5285F29FAEC5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3" xfId="11928" xr:uid="{F93B4FA9-40E2-4D19-9D7C-3A41DA6BF448}"/>
    <cellStyle name="Comma 61 4 3 2" xfId="24170" xr:uid="{5BF3D701-8E25-4191-A08B-9CAC78C29C8F}"/>
    <cellStyle name="Comma 61 4 4" xfId="17072" xr:uid="{C52CF2E4-969D-45A2-95F6-1416B47DDB8B}"/>
    <cellStyle name="Comma 61 5" xfId="6672" xr:uid="{09ED0FF7-6DC1-4DC4-A077-7369520D6F3F}"/>
    <cellStyle name="Comma 61 5 2" xfId="18936" xr:uid="{B5AF9D42-1D0F-488A-AC13-B51B44A5D4DE}"/>
    <cellStyle name="Comma 61 6" xfId="10168" xr:uid="{73407314-5545-404B-87F1-9206BC255F41}"/>
    <cellStyle name="Comma 61 6 2" xfId="22410" xr:uid="{784F43EB-BDF7-4189-8B29-9F2B9E2F7B75}"/>
    <cellStyle name="Comma 61 7" xfId="15312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3" xfId="13198" xr:uid="{AFC63FCC-CF2A-4F8D-82EC-5591A94DAC47}"/>
    <cellStyle name="Comma 62 2 2 2 3 2" xfId="25440" xr:uid="{1059ED3C-BF2B-424B-B2A9-5AA4644E7468}"/>
    <cellStyle name="Comma 62 2 2 2 4" xfId="18342" xr:uid="{DBEA7D18-0364-46EA-A1D8-10601A0B3687}"/>
    <cellStyle name="Comma 62 2 2 3" xfId="7942" xr:uid="{09A13FFD-0C52-4DE8-B5D7-14E680E499FD}"/>
    <cellStyle name="Comma 62 2 2 3 2" xfId="20206" xr:uid="{8C83319F-C5E7-4D4E-BA30-7B6F38D75C2D}"/>
    <cellStyle name="Comma 62 2 2 4" xfId="11438" xr:uid="{99CC191C-2C00-40F2-BD03-8EA66A004D7B}"/>
    <cellStyle name="Comma 62 2 2 4 2" xfId="23680" xr:uid="{E6BB504C-1E22-46DA-A8E6-2B38BB16B21E}"/>
    <cellStyle name="Comma 62 2 2 5" xfId="16582" xr:uid="{20B8C3A2-83B7-4397-ABE0-87D7E7236ADE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3" xfId="12352" xr:uid="{E73993AB-DA97-4F61-9C5E-B2080B3CE217}"/>
    <cellStyle name="Comma 62 2 3 3 2" xfId="24594" xr:uid="{B308CA87-E370-4CE8-9F66-76B92E0CBC47}"/>
    <cellStyle name="Comma 62 2 3 4" xfId="17496" xr:uid="{E56CE5EE-0C49-4B3D-8D69-245BB44AABE1}"/>
    <cellStyle name="Comma 62 2 4" xfId="7096" xr:uid="{AA2AE47F-5C5B-4209-9252-D6B64C3920E7}"/>
    <cellStyle name="Comma 62 2 4 2" xfId="19360" xr:uid="{71EAD7D1-0628-44FF-8F2A-9C6AC8AFBC5E}"/>
    <cellStyle name="Comma 62 2 5" xfId="10592" xr:uid="{8225BD58-4FA4-493D-AA15-402A1E7FAA71}"/>
    <cellStyle name="Comma 62 2 5 2" xfId="22834" xr:uid="{B27C28C4-48CA-4B6E-81DF-C72419446FFE}"/>
    <cellStyle name="Comma 62 2 6" xfId="15736" xr:uid="{797C28AA-A219-404C-859D-422186122E30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3" xfId="12775" xr:uid="{537BA46E-07DA-4629-A63E-11C3BC2D91CA}"/>
    <cellStyle name="Comma 62 3 2 3 2" xfId="25017" xr:uid="{7CEF9D1D-AABE-4001-B894-951213D6C840}"/>
    <cellStyle name="Comma 62 3 2 4" xfId="17919" xr:uid="{8E44240B-944B-4742-85F5-76DE1F1F6562}"/>
    <cellStyle name="Comma 62 3 3" xfId="7519" xr:uid="{D6B4BDC8-145A-420B-9796-2A9BEDE186FA}"/>
    <cellStyle name="Comma 62 3 3 2" xfId="19783" xr:uid="{7EF9B95A-B622-4488-B2A0-3AC3894BD905}"/>
    <cellStyle name="Comma 62 3 4" xfId="11015" xr:uid="{A42C5F1F-F19D-44A1-89FA-71CAD3FBA421}"/>
    <cellStyle name="Comma 62 3 4 2" xfId="23257" xr:uid="{614DD0A3-4275-4E5F-BDB8-F48259A28395}"/>
    <cellStyle name="Comma 62 3 5" xfId="16159" xr:uid="{8DF4AB2C-1BC9-4502-8BF1-F7B74DE5A3AD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3" xfId="11929" xr:uid="{20062DDB-2A61-4AE6-8AF9-14A690447211}"/>
    <cellStyle name="Comma 62 4 3 2" xfId="24171" xr:uid="{738F3BD1-E188-4DB2-A270-3F85300E4F2F}"/>
    <cellStyle name="Comma 62 4 4" xfId="17073" xr:uid="{E90EB6D9-24D7-45D0-A566-F9CF7A0E9701}"/>
    <cellStyle name="Comma 62 5" xfId="6673" xr:uid="{8AAA6680-E965-4BD8-96F2-A8BE8A5B2C3E}"/>
    <cellStyle name="Comma 62 5 2" xfId="18937" xr:uid="{24CF27C1-56AE-4E0E-9FEF-454EC50D692E}"/>
    <cellStyle name="Comma 62 6" xfId="10169" xr:uid="{3356C457-A213-4849-96EE-5EF46DDC43E5}"/>
    <cellStyle name="Comma 62 6 2" xfId="22411" xr:uid="{DD479BAD-F7BA-4484-9914-B2CAC74CD6E4}"/>
    <cellStyle name="Comma 62 7" xfId="15313" xr:uid="{DF8C61ED-7585-4ED4-9C4C-4F055BB05142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3" xfId="13219" xr:uid="{455CC6B4-2903-4414-A1BB-D83C6929711C}"/>
    <cellStyle name="Comma 63 2 3 2" xfId="25461" xr:uid="{80D1D337-C8F8-4183-A989-07A3AD3E30D6}"/>
    <cellStyle name="Comma 63 2 4" xfId="18363" xr:uid="{E22F247B-0469-4DED-B231-3C35D9758B83}"/>
    <cellStyle name="Comma 63 3" xfId="7963" xr:uid="{362BB0FB-BE5D-47A3-B37B-AF0E99B44391}"/>
    <cellStyle name="Comma 63 3 2" xfId="20227" xr:uid="{AB6B0525-E646-45D3-9F4E-3B55B0D70434}"/>
    <cellStyle name="Comma 63 4" xfId="11459" xr:uid="{DEA86A47-9A5F-4DA2-8E4A-69556E89F474}"/>
    <cellStyle name="Comma 63 4 2" xfId="23701" xr:uid="{58FE0241-C5D0-4245-97E5-C284A49B5162}"/>
    <cellStyle name="Comma 63 5" xfId="16603" xr:uid="{060C5A97-BBE5-40D7-A701-70682B59FFD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3" xfId="11476" xr:uid="{C99BD394-82EF-4509-B3D6-46F3548AA8DA}"/>
    <cellStyle name="Comma 64 3 2" xfId="23718" xr:uid="{0734FA97-5A6B-48E1-A085-59B17F1CE5BC}"/>
    <cellStyle name="Comma 64 4" xfId="16620" xr:uid="{6D88AF95-F512-4CAD-9FCC-62F280F1D4D5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3" xfId="11483" xr:uid="{8C69096A-F903-4126-A93B-9BDABDAD36B9}"/>
    <cellStyle name="Comma 65 3 2" xfId="23725" xr:uid="{BFCE8D4C-AEEB-4B32-A68E-AC7934B2F8C1}"/>
    <cellStyle name="Comma 65 4" xfId="16627" xr:uid="{D976CE52-16AF-4A2F-B60D-03FC6CCB2046}"/>
    <cellStyle name="Comma 66" xfId="4205" xr:uid="{86B7FE4A-BFBD-4FCF-9990-9214DCEB01D1}"/>
    <cellStyle name="Comma 66 2" xfId="26050" xr:uid="{B93D4EDA-4CBB-48D0-9FA2-F11ED83F523F}"/>
    <cellStyle name="Comma 66 3" xfId="26051" xr:uid="{D41AA4BD-A89D-4DBC-AABB-04B498D02F23}"/>
    <cellStyle name="Comma 67" xfId="6079" xr:uid="{8C67D8CE-9297-4BB0-8B1D-E95D987D2AE4}"/>
    <cellStyle name="Comma 67 2" xfId="18366" xr:uid="{B3DB4916-C774-4D13-964E-8BA37E7AD387}"/>
    <cellStyle name="Comma 68" xfId="6237" xr:uid="{E9DD2F66-F48B-4113-8CBC-D363C5C2B384}"/>
    <cellStyle name="Comma 68 2" xfId="18513" xr:uid="{7938CD3B-4A7D-4BA2-93D0-66E539B5CB3E}"/>
    <cellStyle name="Comma 69" xfId="13225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9" xfId="26682" xr:uid="{AAAD3D6C-B29C-4671-A274-99D72C1616D4}"/>
    <cellStyle name="Comma 7 19 2" xfId="26755" xr:uid="{1CB26A74-4078-421F-8E6A-12F3C4C3575D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3" xfId="14637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1" xfId="84" xr:uid="{3FB16C7A-505D-4552-93BB-63DA0B9F878E}"/>
    <cellStyle name="Comma 7 22" xfId="26700" xr:uid="{C75C6542-5FDB-4902-885F-156412A29BED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3" xfId="13570" xr:uid="{AFCAA7FC-6543-469D-A35F-C342F1708D69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1" xfId="14639" xr:uid="{827F1D21-72B0-449B-AD36-BD4FE2F27500}"/>
    <cellStyle name="Comma 72" xfId="25671" xr:uid="{4A0C9FC6-7717-466E-A941-4E67A1E612BE}"/>
    <cellStyle name="Comma 73" xfId="26003" xr:uid="{5D94E3E6-1E9D-4734-A0C6-64F06AC76FF0}"/>
    <cellStyle name="Comma 73 2" xfId="26685" xr:uid="{FF9ABBD3-16CB-4A23-982C-48B6A4A06976}"/>
    <cellStyle name="Comma 74" xfId="26055" xr:uid="{B40E0EC9-EBE7-4567-B83F-7CF0E6BC7D3D}"/>
    <cellStyle name="Comma 74 2" xfId="26056" xr:uid="{8C083679-E461-408F-8A09-BBC1A59FF491}"/>
    <cellStyle name="Comma 74 3" xfId="26057" xr:uid="{5A4E104F-7524-4302-B6BE-40ABF860EC10}"/>
    <cellStyle name="Comma 75" xfId="26058" xr:uid="{E27F658F-9B13-4214-B667-7432597A2813}"/>
    <cellStyle name="Comma 75 2" xfId="26059" xr:uid="{47EC0E3D-C8B8-4B0E-A4FB-7B4597D2A041}"/>
    <cellStyle name="Comma 75 3" xfId="26060" xr:uid="{22C6B880-D47C-46F6-A1E7-85DFA4442E8C}"/>
    <cellStyle name="Comma 75 4" xfId="26061" xr:uid="{56B28C70-39A6-4F78-B945-7643699F3F8F}"/>
    <cellStyle name="Comma 76" xfId="26062" xr:uid="{EA7985DA-7C4D-4831-8026-1E9B25C15A6B}"/>
    <cellStyle name="Comma 76 2" xfId="26063" xr:uid="{8110FAD6-8997-4DD7-BC18-CFC916969268}"/>
    <cellStyle name="Comma 76 3" xfId="26064" xr:uid="{AF595AB9-A465-4D8D-ABCD-A266893BE12A}"/>
    <cellStyle name="Comma 76 4" xfId="26065" xr:uid="{C61EFCDA-3232-474C-AA81-D0FFD77D690E}"/>
    <cellStyle name="Comma 77" xfId="26066" xr:uid="{ADE51E45-873E-40F3-82DC-5AC939DCF538}"/>
    <cellStyle name="Comma 77 2" xfId="26067" xr:uid="{E2BB5DD4-45E5-433B-B632-E1083A885311}"/>
    <cellStyle name="Comma 78" xfId="26068" xr:uid="{12DCEDA3-089F-4745-96F0-31CB0535B881}"/>
    <cellStyle name="Comma 78 2" xfId="26069" xr:uid="{EDD2FDDD-F743-49C8-A012-0EA68A6D4FFD}"/>
    <cellStyle name="Comma 79" xfId="26070" xr:uid="{5B1E20AB-D77B-411E-981F-49F59DFF3E1A}"/>
    <cellStyle name="Comma 79 2" xfId="26071" xr:uid="{DBDEF29B-41C3-48E5-9148-C9EFA4555D46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1" xfId="26333" xr:uid="{74BCC090-B53E-4D9F-8BCB-5D165D992C66}"/>
    <cellStyle name="Comma 8 22" xfId="203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3" xfId="13605" xr:uid="{E3BD2FD1-86A1-40D0-941E-6D79077826ED}"/>
    <cellStyle name="Comma 8 3 3" xfId="14642" xr:uid="{98BA6BFC-4616-4930-B3AA-A680055D115B}"/>
    <cellStyle name="Comma 8 3 4" xfId="26072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1" xfId="26075" xr:uid="{72885D73-E4A9-4256-AF76-B9782CDC1320}"/>
    <cellStyle name="Comma 81 2" xfId="26076" xr:uid="{6A3FC123-302A-4BC6-90F9-7B2D39F3BD86}"/>
    <cellStyle name="Comma 82" xfId="26077" xr:uid="{266E8B6B-D133-4357-9AF3-79CBB4DB51E5}"/>
    <cellStyle name="Comma 82 2" xfId="26078" xr:uid="{095B7DDB-5ED8-4D42-9314-27D089BC4F4B}"/>
    <cellStyle name="Comma 83" xfId="26079" xr:uid="{E3CCF180-A9A0-4E0E-883C-E17D7007CC7A}"/>
    <cellStyle name="Comma 83 2" xfId="26080" xr:uid="{624B5AEA-7A8C-41EF-9E94-35528316B805}"/>
    <cellStyle name="Comma 84" xfId="26081" xr:uid="{C9B9300F-CE6D-4F25-B526-85FD900B3112}"/>
    <cellStyle name="Comma 84 2" xfId="26082" xr:uid="{3CEA8E5B-CCAF-41C5-BDC2-46618CD79D7F}"/>
    <cellStyle name="Comma 85" xfId="26083" xr:uid="{F2B7246A-E289-4250-AAE9-0E86D5739CE4}"/>
    <cellStyle name="Comma 86" xfId="26084" xr:uid="{0CFF3914-B85A-46EA-858C-88F8645DAC3D}"/>
    <cellStyle name="Comma 87" xfId="26085" xr:uid="{2A01558F-519D-4EFB-9771-62BB344F4D31}"/>
    <cellStyle name="Comma 88" xfId="26086" xr:uid="{E13CC66E-A66F-4602-8BE1-F565F43E484E}"/>
    <cellStyle name="Comma 89" xfId="26087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4" xfId="25749" xr:uid="{D5643BC4-ADEE-47C6-B118-4074DCEFD248}"/>
    <cellStyle name="Comma 9 3 3" xfId="4252" xr:uid="{DEBFC5D2-2400-4356-9E90-FBC8DC8BA014}"/>
    <cellStyle name="Comma 9 3 4" xfId="13617" xr:uid="{EF6EC926-18F8-4875-88D6-24892734B903}"/>
    <cellStyle name="Comma 9 3 5" xfId="26089" xr:uid="{DD5DA5B2-471E-4A95-8F1B-94C316656BA8}"/>
    <cellStyle name="Comma 9 3 6" xfId="235" xr:uid="{8C3D9943-4282-43E8-88B3-113709AAA1FE}"/>
    <cellStyle name="Comma 9 4" xfId="4258" xr:uid="{6D152364-C4C3-4C44-A2A7-FDDC86D23CD3}"/>
    <cellStyle name="Comma 9 4 2" xfId="14365" xr:uid="{79D764FE-7DB0-485D-AC98-41E9D71A3C52}"/>
    <cellStyle name="Comma 9 4 3" xfId="13618" xr:uid="{E29C6C5C-5946-4DA1-B808-440E6786450D}"/>
    <cellStyle name="Comma 9 5" xfId="13619" xr:uid="{9BADFE34-F60E-49BD-B7FF-B0B1EC013593}"/>
    <cellStyle name="Comma 9 5 2" xfId="25750" xr:uid="{9B06538B-214C-4CAF-9EAD-50FA0FD801F1}"/>
    <cellStyle name="Comma 9 6" xfId="13620" xr:uid="{58575D78-C90E-4E6B-94AC-3D0C3ED6C3ED}"/>
    <cellStyle name="Comma 9 7" xfId="14644" xr:uid="{F869B71D-CE3F-4A6C-AE99-33868DEBD64D}"/>
    <cellStyle name="Comma 9 8" xfId="201" xr:uid="{4D362F45-4FEA-4D8A-8F31-7E1E0D455AA6}"/>
    <cellStyle name="Comma 90" xfId="26090" xr:uid="{249DF86E-3222-4333-B1F2-E56950E37D53}"/>
    <cellStyle name="Comma 91" xfId="26091" xr:uid="{0955AC4F-4688-4088-AD7E-17AA94F35C51}"/>
    <cellStyle name="Comma 92" xfId="26092" xr:uid="{CA33B127-0528-4402-99C2-FC2B2F015F34}"/>
    <cellStyle name="Comma 93" xfId="26093" xr:uid="{79970C4B-C079-4AD0-8915-E14E613AF3F6}"/>
    <cellStyle name="Comma 94" xfId="26094" xr:uid="{2914724D-9366-4E58-891C-C80D7AECC22A}"/>
    <cellStyle name="Comma 95" xfId="26095" xr:uid="{CF184D7A-31AC-428D-82E8-132038D3E6E0}"/>
    <cellStyle name="Comma 96" xfId="26096" xr:uid="{883C66AE-E7C0-4825-89D1-6B4BDC091478}"/>
    <cellStyle name="Comma 97" xfId="26097" xr:uid="{7876E968-B9A0-4B93-AD49-2770BA16B279}"/>
    <cellStyle name="Comma 98" xfId="26098" xr:uid="{8CCB0658-01C3-4456-9207-62F4487573DB}"/>
    <cellStyle name="Comma 99" xfId="26099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721" xr:uid="{1AD6E077-6109-4BD2-8795-856C2003A4AD}"/>
    <cellStyle name="Header2 3" xfId="26716" xr:uid="{D1366004-AB4D-487E-9296-BA15810EA176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3" xfId="13651" xr:uid="{0D4289D6-7716-4CDB-B68B-ABAF9119E1F3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3" xfId="14678" xr:uid="{46B84969-AD23-4F2C-A488-5C69F854D849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6737" xr:uid="{4257763A-AAC1-4449-8D73-6DBE0DF7F3A0}"/>
    <cellStyle name="Normal 11 3 4" xfId="26717" xr:uid="{049F2ECC-7A34-46BB-828F-D59ACD61D2D6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14" xr:uid="{21A6E852-46C1-4265-8759-A868A2BCE451}"/>
    <cellStyle name="Normal 122" xfId="26691" xr:uid="{4A96D493-9845-4F56-A20F-51E5842623F2}"/>
    <cellStyle name="Normal 122 2" xfId="26758" xr:uid="{74B0E78F-C9EC-4878-92EB-4C19B02412A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6726" xr:uid="{560EED90-7F15-4B64-AF35-E1933213D9EE}"/>
    <cellStyle name="Normal 15 6" xfId="13679" xr:uid="{B6E55F61-D3DF-44D5-A06E-0911B069CA71}"/>
    <cellStyle name="Normal 15 7" xfId="26338" xr:uid="{3680B93E-52CB-4EFA-88B9-122F00E4E312}"/>
    <cellStyle name="Normal 15 7 2" xfId="26749" xr:uid="{FA411F19-2199-44C3-9A2F-3C51BA67A927}"/>
    <cellStyle name="Normal 15 8" xfId="26686" xr:uid="{6C5101F7-4431-486A-9F72-E78DEA1B162E}"/>
    <cellStyle name="Normal 15 8 2" xfId="26756" xr:uid="{FCF4D2C2-4C47-41CD-8950-A33E5A173BCA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6723" xr:uid="{FAC42BAA-A586-4CF1-8FA1-EE4EFBF69CC3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6734" xr:uid="{3CD27F3F-BE62-4BB1-987B-F6101C7221D0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26745" xr:uid="{7CF4AAE5-42CF-4726-B4E8-2192D0111ABD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3" xfId="25862" xr:uid="{A661E20A-8EAC-4A0E-9D76-AC34EF62C794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26754" xr:uid="{B0FDD2AE-10D3-4585-AF22-9C86622E2C09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15" xr:uid="{8E8DDF87-4D62-4556-817B-C4CCA4B2B75E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6730" xr:uid="{35837454-3043-433F-8F73-2D2E9FF5C1FC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26752" xr:uid="{119B3CB5-CA71-4241-9AC6-8D94FA6E954A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6724" xr:uid="{1FC9A2B1-6483-440B-BC5F-CB90D3581377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26747" xr:uid="{64732234-F269-4A00-AF0B-C5A3891812DE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8" xfId="13810" xr:uid="{9D03BC2F-0696-41EC-9362-8687CD0D82CF}"/>
    <cellStyle name="Normal 4 4 9" xfId="943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8" xfId="13815" xr:uid="{473A58F2-DA5A-423E-8B5E-5C9D754186A6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3" xfId="14771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26743" xr:uid="{425F921E-5932-4D6F-944A-7EF0B034E7ED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6" xfId="2420" xr:uid="{47F988A3-BF42-4A73-9923-D9F8573F7D7E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6731" xr:uid="{28649629-A09B-4EA8-83D2-2102777A500F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26753" xr:uid="{AAFF4D5D-CDF0-454C-8103-BA61BA28C562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26744" xr:uid="{510C63A8-F478-424B-8A5D-96865C86F167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718" xr:uid="{CFC7B3C0-F820-4A2F-95C3-0ADC752D293A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6735" xr:uid="{83ABEE7C-F7DE-47C6-B7ED-FA07831FE523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3" xfId="26211" xr:uid="{A9EF81D1-22F2-4837-B1E1-068162A9D95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3" xfId="14023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3" xfId="14024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3" xfId="14025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3" xfId="14026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3" xfId="14027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3" xfId="14039" xr:uid="{37D0ED0B-DB8C-4074-91B3-23C57EB642DA}"/>
    <cellStyle name="เครื่องหมายจุลภาค 2 2 2 3" xfId="14038" xr:uid="{A8B8E19D-5647-45E5-A063-817C017EF345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3" xfId="14040" xr:uid="{F887ACA1-FA8C-4F7B-A657-4EB8F9C51930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3" xfId="14042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3" xfId="14044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6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1" xfId="1222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3" xfId="1224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5" xfId="1226" xr:uid="{E93903C1-4C6F-4311-A54A-9F7E24E2DC48}"/>
    <cellStyle name="เครื่องหมายจุลภาค 2 26" xfId="1227" xr:uid="{20D6CDC7-A992-42C4-B082-0E0C5A545175}"/>
    <cellStyle name="เครื่องหมายจุลภาค 2 27" xfId="1228" xr:uid="{C0491C7F-5D70-45C1-AAE9-F28106C8EBC1}"/>
    <cellStyle name="เครื่องหมายจุลภาค 2 28" xfId="1229" xr:uid="{C4298AF4-F945-46A5-8AF5-CBB3238B051D}"/>
    <cellStyle name="เครื่องหมายจุลภาค 2 29" xfId="1230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3" xfId="14049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4" xfId="14835" xr:uid="{06E84715-9C11-4FE9-A10F-AF0A9F9B1A7F}"/>
    <cellStyle name="เครื่องหมายจุลภาค 2 30" xfId="1232" xr:uid="{9A0DB0BE-B8BA-47ED-9452-89B6B12D9CB1}"/>
    <cellStyle name="เครื่องหมายจุลภาค 2 31" xfId="1233" xr:uid="{19FFC9E8-0A20-4D63-AB06-3EF3522D713C}"/>
    <cellStyle name="เครื่องหมายจุลภาค 2 32" xfId="1234" xr:uid="{5EE7FDF5-E0DA-46B3-9C52-EBB25919E38C}"/>
    <cellStyle name="เครื่องหมายจุลภาค 2 33" xfId="1235" xr:uid="{61A179C6-9639-428F-9BC8-7AFE42317583}"/>
    <cellStyle name="เครื่องหมายจุลภาค 2 34" xfId="1236" xr:uid="{2352F088-52BF-4971-AEA2-BD9F3FDBBEAD}"/>
    <cellStyle name="เครื่องหมายจุลภาค 2 35" xfId="1237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7" xfId="14051" xr:uid="{D771E5FA-3707-450E-8421-10C7D543EA7A}"/>
    <cellStyle name="เครื่องหมายจุลภาค 2 38" xfId="14052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0" xfId="14055" xr:uid="{594EEA5A-2BF1-4BCC-B9A8-FAD77161D3B0}"/>
    <cellStyle name="เครื่องหมายจุลภาค 2 41" xfId="169" xr:uid="{C2BA5E50-80CC-43D8-9686-DF130E05FBAC}"/>
    <cellStyle name="เครื่องหมายจุลภาค 2 42" xfId="26701" xr:uid="{9A4FF56D-FB34-4F6B-82CF-60030D67C1A3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7" xfId="1241" xr:uid="{125BAE81-705A-4582-A1B8-0B3DAC719D27}"/>
    <cellStyle name="เครื่องหมายจุลภาค 2 8" xfId="1242" xr:uid="{73CB54C5-27BC-4380-8373-BBCFBF2D402B}"/>
    <cellStyle name="เครื่องหมายจุลภาค 2 9" xfId="1243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3" xfId="25962" xr:uid="{BAF07D90-C5D7-4C99-8920-4B5506E0F09C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5" xfId="16647" xr:uid="{E47E80D6-64AA-4BCB-A722-D0BD1E69053F}"/>
    <cellStyle name="เครื่องหมายจุลภาค 21 6" xfId="25961" xr:uid="{07E92BC4-A4AA-4ED8-BB8A-0F87213429DC}"/>
    <cellStyle name="เครื่องหมายจุลภาค 23" xfId="26213" xr:uid="{BC49BC80-AC0B-48F2-80BE-0A1E4103B21C}"/>
    <cellStyle name="เครื่องหมายจุลภาค 26" xfId="26214" xr:uid="{DEF06FC4-FD39-47FB-A8EC-12B7A71FFE90}"/>
    <cellStyle name="เครื่องหมายจุลภาค 29" xfId="26215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3" xfId="1256" xr:uid="{01DB5894-C100-426C-8B5D-998BA6F17694}"/>
    <cellStyle name="เครื่องหมายจุลภาค 3 2 4" xfId="1257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3" xfId="14077" xr:uid="{5DDDC91C-870A-4B7C-83D2-921B61406680}"/>
    <cellStyle name="เครื่องหมายจุลภาค 3 29" xfId="14078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4" xfId="25963" xr:uid="{F335C2AE-6CD6-47D7-868E-90CED8392211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4" xfId="25964" xr:uid="{21BC3379-527A-41AF-A54E-2ED9A4989EB8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5" xfId="26217" xr:uid="{F9792F67-CB56-4C6E-8CFE-66F8BBE02551}"/>
    <cellStyle name="เครื่องหมายจุลภาค 38" xfId="26218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3" xfId="26220" xr:uid="{D229E257-B196-4FFD-9A81-BCF12E8948DE}"/>
    <cellStyle name="เครื่องหมายจุลภาค 4 2 3" xfId="1289" xr:uid="{14373E57-4363-4C36-9BB8-80CD3C0B3D0B}"/>
    <cellStyle name="เครื่องหมายจุลภาค 4 2 4" xfId="1290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3" xfId="14096" xr:uid="{415D80B3-1813-4970-B071-0D16F55AC696}"/>
    <cellStyle name="เครื่องหมายจุลภาค 4 2 6" xfId="14443" xr:uid="{82DAD3E2-A4EE-4CC3-8D37-0067FDF09192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3" xfId="14107" xr:uid="{E2586A00-521B-4E08-B8EA-830F4D4D1924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3" xfId="26223" xr:uid="{70207759-FF68-4D66-9519-E806725CA0A0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0" xfId="14842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4" xfId="26227" xr:uid="{7550BA5C-FFD3-40CC-A648-7D7476C43B24}"/>
    <cellStyle name="เครื่องหมายจุลภาค 48" xfId="26228" xr:uid="{71C6CF8D-0F61-4296-BE13-BDCD1D6767E5}"/>
    <cellStyle name="เครื่องหมายจุลภาค 49" xfId="26229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3" xfId="25968" xr:uid="{1108B42F-9533-4356-896D-B6D399AEE82E}"/>
    <cellStyle name="เครื่องหมายจุลภาค 5 2 3" xfId="1312" xr:uid="{1C05D3D6-2F27-4F23-B30F-0386169E2E6A}"/>
    <cellStyle name="เครื่องหมายจุลภาค 5 2 4" xfId="1313" xr:uid="{46B5F28A-230F-4FF9-B459-1D99C6051629}"/>
    <cellStyle name="เครื่องหมายจุลภาค 5 2 5" xfId="14115" xr:uid="{58DBDC6B-ADC8-4EAB-BD47-EB98394D08A1}"/>
    <cellStyle name="เครื่องหมายจุลภาค 5 2 6" xfId="14444" xr:uid="{C3783688-EA19-48F3-8E53-B824A171B74F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3" xfId="26231" xr:uid="{314E0D5C-3EFA-40B7-AB52-9ABE783B27A5}"/>
    <cellStyle name="เครื่องหมายจุลภาค 5 3 4" xfId="26232" xr:uid="{69A82630-0B54-4468-85B0-2310A34BC3F5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5" xfId="1316" xr:uid="{BE023B21-F0A4-48E1-AA27-C72E995E9655}"/>
    <cellStyle name="เครื่องหมายจุลภาค 5 6" xfId="4331" xr:uid="{243F6721-161A-425C-9681-655D274101FB}"/>
    <cellStyle name="เครื่องหมายจุลภาค 52" xfId="26234" xr:uid="{BB583994-0469-4F09-9FEC-D580BA3F2142}"/>
    <cellStyle name="เครื่องหมายจุลภาค 55" xfId="26235" xr:uid="{4E377218-F508-4A26-A423-A1F1DCF72D5D}"/>
    <cellStyle name="เครื่องหมายจุลภาค 58" xfId="26236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3" xfId="14126" xr:uid="{946A0654-8398-4F36-A6FA-14FB21EA609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3" xfId="14136" xr:uid="{69557AAE-DB4D-4B17-81B8-FA06C3CA803C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3" xfId="14137" xr:uid="{F12BBB6E-39A0-4167-8BF3-B21274F25EEA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1" xfId="25969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1" xfId="26237" xr:uid="{313BDAB0-421C-441B-BFDE-A7E43296B357}"/>
    <cellStyle name="เครื่องหมายจุลภาค 66" xfId="26238" xr:uid="{48752664-EBC5-4B64-951A-7E2215190475}"/>
    <cellStyle name="เครื่องหมายจุลภาค 67" xfId="26239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3" xfId="14163" xr:uid="{E4F6609A-24EC-49F7-8750-14EB35B69EF3}"/>
    <cellStyle name="เครื่องหมายจุลภาค 7 28 4" xfId="25975" xr:uid="{318454CD-1AC2-4873-B6A2-F689D63E6E6E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0" xfId="26240" xr:uid="{84C5D9F9-775A-4575-8987-E2C89D0FCE88}"/>
    <cellStyle name="เครื่องหมายจุลภาค 73" xfId="26241" xr:uid="{4D66910D-F5E4-42D7-9BB6-9B7820933496}"/>
    <cellStyle name="เครื่องหมายจุลภาค 74" xfId="26242" xr:uid="{91ADBA39-0540-45F6-BCC5-F00248767A91}"/>
    <cellStyle name="เครื่องหมายจุลภาค 75" xfId="26243" xr:uid="{53A801D3-D115-48F1-B488-1B97D254A9F1}"/>
    <cellStyle name="เครื่องหมายจุลภาค 78" xfId="26244" xr:uid="{C6C0011B-7329-43E2-8C37-5062B02C6A5E}"/>
    <cellStyle name="เครื่องหมายจุลภาค 79" xfId="26245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4" xfId="14852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4" xfId="16648" xr:uid="{7B9F12E4-5CEB-4DE3-866E-5342A6B3D912}"/>
    <cellStyle name="เครื่องหมายจุลภาค 9 2 2 5" xfId="25979" xr:uid="{2A18A9F0-5C71-4DD8-82FE-888D618BC555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4" xfId="25978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4" xfId="14854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6" xfId="26495" xr:uid="{00D24560-F484-4CEB-B4CD-40D36FF5C573}"/>
    <cellStyle name="เครื่องหมายจุลภาค 9 7" xfId="2105" xr:uid="{AD40FAC7-4D51-4656-BF84-EB035F081F9D}"/>
    <cellStyle name="เครื่องหมายจุลภาค 9 8" xfId="26703" xr:uid="{E0A0B310-EC4B-4CCC-BB16-0D689FE2A74E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5" xr:uid="{BFE78912-2925-4C24-A50A-F0D0AABE7127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ชื่อเรื่อง 2" xfId="2369" xr:uid="{C85CC0E8-7878-4723-9ADC-1A1016ED8BC8}"/>
    <cellStyle name="ชื่อเรื่อง 3" xfId="4337" xr:uid="{AAE81DFE-EAE0-41B8-81F0-23406CB466C7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26740" xr:uid="{4EB27EEA-0B97-4734-9969-7EF41252D324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6738" xr:uid="{AB76499E-1649-447C-84DF-83F747300F4A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3" xfId="14210" xr:uid="{25759AB9-7EE2-4F04-B8DE-E7DB684753F5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719" xr:uid="{8ABACB74-D1E4-4974-A983-8955DD06B63D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6739" xr:uid="{61350303-337A-417A-8515-7BEF0363A59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26741" xr:uid="{8EA297F7-0A1D-424C-93CD-050454724753}"/>
    <cellStyle name="ปกติ 7 5 4" xfId="25995" xr:uid="{9B82F19B-AB6F-4F3D-8B59-3F921FE271C4}"/>
    <cellStyle name="ปกติ 7 5 5" xfId="26720" xr:uid="{38D9D719-F5AD-435B-A5BF-9472137A682F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ผลรวม 2" xfId="2376" xr:uid="{F9B7F936-E540-4BB3-9F40-33C6848887EE}"/>
    <cellStyle name="ผลรวม 3" xfId="4347" xr:uid="{CC1BFA42-ABC8-42C6-BBA9-22906436F0FD}"/>
    <cellStyle name="แย่ 2" xfId="2377" xr:uid="{45DCD140-664D-4C6D-AB96-ACA4D546C31E}"/>
    <cellStyle name="แย่ 3" xfId="4348" xr:uid="{5702B2E8-F087-4EBF-B0F8-FD1219C20EE7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แสดงผล 2" xfId="2384" xr:uid="{72B32D86-539A-459A-80A1-6139304B6FFF}"/>
    <cellStyle name="แสดงผล 3" xfId="4355" xr:uid="{278D94A8-7F84-4E76-AB4C-BB9AD34AE302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view="pageBreakPreview" zoomScaleNormal="100" zoomScaleSheetLayoutView="100" workbookViewId="0">
      <selection activeCell="G7" sqref="G7"/>
    </sheetView>
  </sheetViews>
  <sheetFormatPr defaultRowHeight="20.25"/>
  <cols>
    <col min="1" max="3" width="9.140625" style="1"/>
    <col min="4" max="4" width="14.7109375" style="1" customWidth="1"/>
    <col min="5" max="5" width="9.140625" style="1"/>
    <col min="6" max="6" width="9.5703125" style="1" customWidth="1"/>
    <col min="7" max="7" width="9.140625" style="1"/>
    <col min="8" max="8" width="8.140625" style="1" customWidth="1"/>
    <col min="9" max="16384" width="9.140625" style="1"/>
  </cols>
  <sheetData>
    <row r="1" spans="1:9" ht="23.1" customHeight="1">
      <c r="A1" s="113" t="str">
        <f>'งบเปลี่ยนแปลง P5'!A1</f>
        <v>บริษัท เอสเตติก คอนเนค จำกัด (มหาชน)</v>
      </c>
      <c r="B1" s="113"/>
      <c r="C1" s="113"/>
      <c r="D1" s="113"/>
      <c r="E1" s="113"/>
      <c r="F1" s="113"/>
      <c r="G1" s="113"/>
      <c r="H1" s="113"/>
      <c r="I1" s="113"/>
    </row>
    <row r="2" spans="1:9" ht="23.1" customHeight="1">
      <c r="A2" s="113" t="str">
        <f>+'งบเปลี่ยนแปลง P5'!A2</f>
        <v>(เดิมชื่อ บริษัท เอสเตติก คอนเนค จำกัด)</v>
      </c>
      <c r="B2" s="113"/>
      <c r="C2" s="113"/>
      <c r="D2" s="113"/>
      <c r="E2" s="113"/>
      <c r="F2" s="113"/>
      <c r="G2" s="113"/>
      <c r="H2" s="113"/>
      <c r="I2" s="113"/>
    </row>
    <row r="3" spans="1:9" ht="23.1" customHeight="1">
      <c r="A3" s="113" t="s">
        <v>133</v>
      </c>
      <c r="B3" s="113"/>
      <c r="C3" s="113"/>
      <c r="D3" s="113"/>
      <c r="E3" s="113"/>
      <c r="F3" s="113"/>
      <c r="G3" s="113"/>
      <c r="H3" s="113"/>
      <c r="I3" s="113"/>
    </row>
    <row r="4" spans="1:9" ht="23.1" customHeight="1">
      <c r="A4" s="113" t="str">
        <f>'งบเปลี่ยนแปลง P5'!A4</f>
        <v>สำหรับปี สิ้นสุดวันที่ 31 ธันวาคม 2566</v>
      </c>
      <c r="B4" s="113"/>
      <c r="C4" s="113"/>
      <c r="D4" s="113"/>
      <c r="E4" s="113"/>
      <c r="F4" s="113"/>
      <c r="G4" s="113"/>
      <c r="H4" s="113"/>
      <c r="I4" s="113"/>
    </row>
  </sheetData>
  <mergeCells count="4">
    <mergeCell ref="A1:I1"/>
    <mergeCell ref="A4:I4"/>
    <mergeCell ref="A2:I2"/>
    <mergeCell ref="A3:I3"/>
  </mergeCells>
  <pageMargins left="1.3779527559055118" right="0" top="3.2677165354330708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A5" sqref="A5"/>
    </sheetView>
  </sheetViews>
  <sheetFormatPr defaultColWidth="9.140625" defaultRowHeight="21.95" customHeight="1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1.5703125" style="74" customWidth="1"/>
    <col min="7" max="7" width="9.7109375" style="1" customWidth="1"/>
    <col min="8" max="8" width="0.85546875" style="1" customWidth="1"/>
    <col min="9" max="9" width="16.7109375" style="18" customWidth="1"/>
    <col min="10" max="10" width="0.85546875" style="6" customWidth="1"/>
    <col min="11" max="11" width="16.7109375" style="18" customWidth="1"/>
    <col min="12" max="12" width="14.5703125" style="5" bestFit="1" customWidth="1"/>
    <col min="13" max="13" width="14.140625" style="5" bestFit="1" customWidth="1"/>
    <col min="14" max="14" width="13.7109375" style="5" bestFit="1" customWidth="1"/>
    <col min="15" max="15" width="11.28515625" style="1" bestFit="1" customWidth="1"/>
    <col min="16" max="16384" width="9.140625" style="1"/>
  </cols>
  <sheetData>
    <row r="1" spans="1:15" s="73" customFormat="1" ht="21.95" customHeight="1">
      <c r="A1" s="115" t="s">
        <v>101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4"/>
      <c r="M1" s="4"/>
      <c r="N1" s="4"/>
    </row>
    <row r="2" spans="1:15" s="73" customFormat="1" ht="21.95" customHeight="1">
      <c r="A2" s="115" t="s">
        <v>103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4"/>
      <c r="M2" s="4"/>
      <c r="N2" s="4"/>
    </row>
    <row r="3" spans="1:15" s="73" customFormat="1" ht="21.95" customHeight="1">
      <c r="A3" s="115" t="s">
        <v>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4"/>
      <c r="M3" s="4"/>
      <c r="N3" s="4"/>
    </row>
    <row r="4" spans="1:15" s="73" customFormat="1" ht="21.95" customHeight="1">
      <c r="A4" s="115" t="s">
        <v>124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4"/>
      <c r="M4" s="4"/>
      <c r="N4" s="4"/>
    </row>
    <row r="5" spans="1:15" ht="21.95" customHeight="1">
      <c r="H5" s="6"/>
      <c r="I5" s="6"/>
    </row>
    <row r="6" spans="1:15" ht="21.95" customHeight="1">
      <c r="B6" s="75"/>
      <c r="C6" s="75"/>
      <c r="D6" s="75"/>
      <c r="E6" s="75"/>
      <c r="F6" s="76"/>
      <c r="G6" s="77"/>
      <c r="H6" s="6"/>
      <c r="I6" s="114" t="s">
        <v>1</v>
      </c>
      <c r="J6" s="114"/>
      <c r="K6" s="114"/>
    </row>
    <row r="7" spans="1:15" ht="21.95" customHeight="1">
      <c r="B7" s="75"/>
      <c r="C7" s="75"/>
      <c r="D7" s="75"/>
      <c r="E7" s="75"/>
      <c r="F7" s="76"/>
      <c r="G7" s="78" t="s">
        <v>2</v>
      </c>
      <c r="H7" s="74"/>
      <c r="I7" s="42" t="s">
        <v>102</v>
      </c>
      <c r="J7" s="3"/>
      <c r="K7" s="42" t="s">
        <v>42</v>
      </c>
    </row>
    <row r="8" spans="1:15" ht="21.95" customHeight="1">
      <c r="A8" s="79" t="s">
        <v>3</v>
      </c>
      <c r="B8" s="49"/>
      <c r="C8" s="49"/>
      <c r="D8" s="49"/>
      <c r="E8" s="49"/>
      <c r="F8" s="71"/>
      <c r="G8" s="74"/>
      <c r="I8" s="15"/>
      <c r="J8" s="3"/>
      <c r="K8" s="15"/>
    </row>
    <row r="9" spans="1:15" ht="21.95" customHeight="1">
      <c r="A9" s="72" t="s">
        <v>4</v>
      </c>
      <c r="B9" s="49"/>
      <c r="C9" s="49"/>
      <c r="D9" s="49"/>
      <c r="E9" s="49"/>
      <c r="G9" s="74"/>
      <c r="I9" s="16"/>
      <c r="J9" s="9"/>
      <c r="K9" s="16"/>
    </row>
    <row r="10" spans="1:15" ht="21.95" customHeight="1">
      <c r="A10" s="49" t="s">
        <v>5</v>
      </c>
      <c r="B10" s="49"/>
      <c r="C10" s="49"/>
      <c r="D10" s="49"/>
      <c r="E10" s="49"/>
      <c r="G10" s="74">
        <v>6</v>
      </c>
      <c r="I10" s="21">
        <v>255297411.22</v>
      </c>
      <c r="J10" s="21"/>
      <c r="K10" s="21">
        <v>354426281.56999999</v>
      </c>
    </row>
    <row r="11" spans="1:15" ht="21.95" customHeight="1">
      <c r="A11" s="49" t="s">
        <v>90</v>
      </c>
      <c r="B11" s="49"/>
      <c r="C11" s="49"/>
      <c r="D11" s="49"/>
      <c r="E11" s="49"/>
      <c r="G11" s="74">
        <v>7</v>
      </c>
      <c r="I11" s="21">
        <v>6178190.4100000001</v>
      </c>
      <c r="J11" s="21"/>
      <c r="K11" s="21">
        <v>3842877.2700000005</v>
      </c>
    </row>
    <row r="12" spans="1:15" ht="21.95" customHeight="1">
      <c r="A12" s="49" t="s">
        <v>6</v>
      </c>
      <c r="B12" s="49"/>
      <c r="C12" s="49"/>
      <c r="D12" s="49"/>
      <c r="E12" s="49"/>
      <c r="G12" s="74"/>
      <c r="I12" s="21">
        <v>3352813.1300000004</v>
      </c>
      <c r="J12" s="22"/>
      <c r="K12" s="21">
        <v>3543039.3</v>
      </c>
      <c r="O12" s="80"/>
    </row>
    <row r="13" spans="1:15" ht="21.95" customHeight="1">
      <c r="A13" s="49" t="s">
        <v>142</v>
      </c>
      <c r="B13" s="49"/>
      <c r="C13" s="49"/>
      <c r="D13" s="49"/>
      <c r="E13" s="49"/>
      <c r="G13" s="74">
        <v>8</v>
      </c>
      <c r="I13" s="21">
        <v>1000000000</v>
      </c>
      <c r="J13" s="21"/>
      <c r="K13" s="21">
        <v>0</v>
      </c>
    </row>
    <row r="14" spans="1:15" ht="21.95" customHeight="1">
      <c r="A14" s="49" t="s">
        <v>7</v>
      </c>
      <c r="B14" s="49"/>
      <c r="C14" s="49"/>
      <c r="D14" s="49"/>
      <c r="E14" s="49"/>
      <c r="G14" s="74"/>
      <c r="I14" s="21">
        <v>1354154.91</v>
      </c>
      <c r="J14" s="22"/>
      <c r="K14" s="21">
        <v>224198.55</v>
      </c>
      <c r="O14" s="80"/>
    </row>
    <row r="15" spans="1:15" ht="21.95" customHeight="1">
      <c r="A15" s="49" t="s">
        <v>8</v>
      </c>
      <c r="B15" s="49"/>
      <c r="C15" s="49"/>
      <c r="D15" s="49"/>
      <c r="E15" s="49"/>
      <c r="G15" s="74"/>
      <c r="I15" s="23">
        <f>SUM(I10:I14)</f>
        <v>1266182569.6700001</v>
      </c>
      <c r="J15" s="22"/>
      <c r="K15" s="23">
        <f>SUM(K10:K14)</f>
        <v>362036396.69</v>
      </c>
    </row>
    <row r="16" spans="1:15" ht="21.95" customHeight="1">
      <c r="A16" s="49"/>
      <c r="B16" s="49"/>
      <c r="C16" s="49"/>
      <c r="D16" s="49"/>
      <c r="E16" s="49"/>
      <c r="G16" s="74"/>
      <c r="I16" s="17"/>
      <c r="J16" s="12"/>
      <c r="K16" s="17"/>
    </row>
    <row r="17" spans="1:11" ht="21.95" customHeight="1">
      <c r="A17" s="72" t="s">
        <v>9</v>
      </c>
      <c r="B17" s="49"/>
      <c r="C17" s="49"/>
      <c r="D17" s="49"/>
      <c r="E17" s="49"/>
      <c r="G17" s="74"/>
      <c r="J17" s="12"/>
    </row>
    <row r="18" spans="1:11" ht="21.95" customHeight="1">
      <c r="A18" s="49" t="s">
        <v>99</v>
      </c>
      <c r="B18" s="49"/>
      <c r="C18" s="49"/>
      <c r="D18" s="49"/>
      <c r="E18" s="49"/>
      <c r="G18" s="74">
        <v>9</v>
      </c>
      <c r="I18" s="5">
        <v>89580287.840000004</v>
      </c>
      <c r="J18" s="7"/>
      <c r="K18" s="5">
        <v>90021730.420000002</v>
      </c>
    </row>
    <row r="19" spans="1:11" ht="21.95" customHeight="1">
      <c r="A19" s="49" t="s">
        <v>10</v>
      </c>
      <c r="B19" s="49"/>
      <c r="C19" s="49"/>
      <c r="D19" s="49"/>
      <c r="E19" s="49"/>
      <c r="G19" s="74">
        <v>10</v>
      </c>
      <c r="I19" s="5">
        <v>390232663.78999996</v>
      </c>
      <c r="J19" s="7"/>
      <c r="K19" s="5">
        <v>319349904.11000007</v>
      </c>
    </row>
    <row r="20" spans="1:11" ht="21.95" customHeight="1">
      <c r="A20" s="49" t="s">
        <v>117</v>
      </c>
      <c r="B20" s="49"/>
      <c r="C20" s="49"/>
      <c r="D20" s="49"/>
      <c r="E20" s="49"/>
      <c r="G20" s="74">
        <v>11</v>
      </c>
      <c r="I20" s="21">
        <v>29979762.600000001</v>
      </c>
      <c r="J20" s="21"/>
      <c r="K20" s="21">
        <v>0</v>
      </c>
    </row>
    <row r="21" spans="1:11" ht="21.95" customHeight="1">
      <c r="A21" s="49" t="s">
        <v>12</v>
      </c>
      <c r="B21" s="49"/>
      <c r="C21" s="49"/>
      <c r="D21" s="49"/>
      <c r="E21" s="49"/>
      <c r="G21" s="74">
        <v>16.100000000000001</v>
      </c>
      <c r="I21" s="5">
        <v>13252627.200000007</v>
      </c>
      <c r="J21" s="7"/>
      <c r="K21" s="5">
        <v>24906374.48</v>
      </c>
    </row>
    <row r="22" spans="1:11" ht="21.95" customHeight="1">
      <c r="A22" s="49" t="s">
        <v>89</v>
      </c>
      <c r="B22" s="49"/>
      <c r="C22" s="49"/>
      <c r="D22" s="49"/>
      <c r="E22" s="49"/>
      <c r="G22" s="74"/>
      <c r="I22" s="5">
        <v>452702.54</v>
      </c>
      <c r="J22" s="7"/>
      <c r="K22" s="5">
        <v>726818.01</v>
      </c>
    </row>
    <row r="23" spans="1:11" ht="21.95" customHeight="1">
      <c r="A23" s="49" t="s">
        <v>11</v>
      </c>
      <c r="B23" s="49"/>
      <c r="C23" s="49"/>
      <c r="D23" s="49"/>
      <c r="E23" s="49"/>
      <c r="G23" s="74"/>
      <c r="I23" s="5">
        <v>2725719.75</v>
      </c>
      <c r="J23" s="7"/>
      <c r="K23" s="5">
        <v>2444372.1100000003</v>
      </c>
    </row>
    <row r="24" spans="1:11" ht="21.95" customHeight="1">
      <c r="A24" s="49" t="s">
        <v>13</v>
      </c>
      <c r="B24" s="49"/>
      <c r="C24" s="49"/>
      <c r="D24" s="49"/>
      <c r="E24" s="49"/>
      <c r="G24" s="74">
        <v>12</v>
      </c>
      <c r="I24" s="5">
        <v>0</v>
      </c>
      <c r="J24" s="7"/>
      <c r="K24" s="5">
        <v>128904.84</v>
      </c>
    </row>
    <row r="25" spans="1:11" ht="21.95" customHeight="1">
      <c r="A25" s="81" t="s">
        <v>14</v>
      </c>
      <c r="B25" s="49"/>
      <c r="C25" s="49"/>
      <c r="D25" s="49"/>
      <c r="E25" s="49"/>
      <c r="G25" s="74"/>
      <c r="I25" s="21">
        <v>3052351.3</v>
      </c>
      <c r="J25" s="22"/>
      <c r="K25" s="21">
        <v>3191750.8299999996</v>
      </c>
    </row>
    <row r="26" spans="1:11" ht="21.95" customHeight="1">
      <c r="A26" s="49" t="s">
        <v>15</v>
      </c>
      <c r="B26" s="49"/>
      <c r="C26" s="49"/>
      <c r="D26" s="49"/>
      <c r="E26" s="49"/>
      <c r="G26" s="74"/>
      <c r="I26" s="23">
        <f>SUM(I18:I25)</f>
        <v>529276115.02000004</v>
      </c>
      <c r="J26" s="22"/>
      <c r="K26" s="23">
        <f>SUM(K18:K25)</f>
        <v>440769854.80000007</v>
      </c>
    </row>
    <row r="27" spans="1:11" ht="6" customHeight="1">
      <c r="A27" s="72"/>
      <c r="B27" s="49"/>
      <c r="C27" s="49"/>
      <c r="D27" s="49"/>
      <c r="E27" s="49"/>
      <c r="G27" s="74"/>
      <c r="I27" s="16"/>
      <c r="J27" s="11"/>
      <c r="K27" s="16"/>
    </row>
    <row r="28" spans="1:11" ht="24" customHeight="1" thickBot="1">
      <c r="A28" s="72" t="s">
        <v>16</v>
      </c>
      <c r="B28" s="49"/>
      <c r="C28" s="49"/>
      <c r="D28" s="49"/>
      <c r="E28" s="49"/>
      <c r="G28" s="74"/>
      <c r="I28" s="24">
        <f>I15+I26</f>
        <v>1795458684.6900001</v>
      </c>
      <c r="J28" s="22"/>
      <c r="K28" s="24">
        <f>K15+K26</f>
        <v>802806251.49000001</v>
      </c>
    </row>
    <row r="29" spans="1:11" ht="21.95" customHeight="1" thickTop="1">
      <c r="A29" s="73"/>
      <c r="I29" s="17"/>
      <c r="J29" s="8"/>
      <c r="K29" s="17"/>
    </row>
    <row r="30" spans="1:11" ht="21.95" customHeight="1">
      <c r="A30" s="49" t="s">
        <v>126</v>
      </c>
      <c r="I30" s="17"/>
      <c r="J30" s="8"/>
      <c r="K30" s="17"/>
    </row>
    <row r="31" spans="1:11" ht="21.95" customHeight="1">
      <c r="A31" s="49"/>
      <c r="I31" s="17"/>
      <c r="J31" s="8"/>
      <c r="K31" s="17"/>
    </row>
    <row r="32" spans="1:11" ht="21.95" customHeight="1">
      <c r="A32" s="49"/>
      <c r="I32" s="17"/>
      <c r="J32" s="8"/>
      <c r="K32" s="17"/>
    </row>
    <row r="33" spans="1:14" ht="21.95" customHeight="1">
      <c r="A33" s="49"/>
      <c r="I33" s="17"/>
      <c r="J33" s="8"/>
      <c r="K33" s="17"/>
    </row>
    <row r="34" spans="1:14" ht="21.95" customHeight="1">
      <c r="A34" s="49"/>
      <c r="I34" s="17"/>
      <c r="J34" s="8"/>
      <c r="K34" s="17"/>
    </row>
    <row r="35" spans="1:14" ht="25.15" customHeight="1">
      <c r="A35" s="73"/>
      <c r="I35" s="17"/>
      <c r="J35" s="8"/>
      <c r="K35" s="17"/>
    </row>
    <row r="36" spans="1:14" ht="21.95" customHeight="1">
      <c r="A36" s="49"/>
      <c r="F36" s="1"/>
      <c r="I36" s="1"/>
      <c r="J36" s="1"/>
      <c r="K36" s="1"/>
    </row>
    <row r="37" spans="1:14" ht="21.95" customHeight="1">
      <c r="F37" s="1"/>
      <c r="J37" s="1"/>
      <c r="K37" s="19" t="s">
        <v>152</v>
      </c>
    </row>
    <row r="38" spans="1:14" s="73" customFormat="1" ht="21.95" customHeight="1">
      <c r="A38" s="115" t="str">
        <f>+A1</f>
        <v>บริษัท เอสเตติก คอนเนค จำกัด (มหาชน)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4"/>
      <c r="M38" s="4"/>
      <c r="N38" s="4"/>
    </row>
    <row r="39" spans="1:14" s="73" customFormat="1" ht="21.95" customHeight="1">
      <c r="A39" s="115" t="s">
        <v>103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4"/>
      <c r="M39" s="4"/>
      <c r="N39" s="4"/>
    </row>
    <row r="40" spans="1:14" s="73" customFormat="1" ht="21.95" customHeight="1">
      <c r="A40" s="115" t="s">
        <v>17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4"/>
      <c r="M40" s="4"/>
      <c r="N40" s="4"/>
    </row>
    <row r="41" spans="1:14" s="73" customFormat="1" ht="21.95" customHeight="1">
      <c r="A41" s="115" t="str">
        <f>A4</f>
        <v>ณ วันที่ 31 ธันวาคม 2566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4"/>
      <c r="M41" s="4"/>
      <c r="N41" s="4"/>
    </row>
    <row r="42" spans="1:14" ht="21.95" customHeight="1">
      <c r="H42" s="6"/>
      <c r="I42" s="6"/>
    </row>
    <row r="43" spans="1:14" ht="21.95" customHeight="1">
      <c r="B43" s="75"/>
      <c r="C43" s="75"/>
      <c r="D43" s="75"/>
      <c r="E43" s="75"/>
      <c r="F43" s="76"/>
      <c r="G43" s="77"/>
      <c r="H43" s="6"/>
      <c r="I43" s="114" t="s">
        <v>1</v>
      </c>
      <c r="J43" s="114"/>
      <c r="K43" s="114"/>
    </row>
    <row r="44" spans="1:14" ht="21.95" customHeight="1">
      <c r="B44" s="75"/>
      <c r="C44" s="75"/>
      <c r="D44" s="75"/>
      <c r="E44" s="75"/>
      <c r="F44" s="76"/>
      <c r="G44" s="78" t="s">
        <v>2</v>
      </c>
      <c r="H44" s="74"/>
      <c r="I44" s="42" t="s">
        <v>102</v>
      </c>
      <c r="J44" s="3"/>
      <c r="K44" s="42" t="s">
        <v>42</v>
      </c>
    </row>
    <row r="45" spans="1:14" ht="21.95" customHeight="1">
      <c r="A45" s="79" t="s">
        <v>18</v>
      </c>
      <c r="B45" s="79"/>
      <c r="C45" s="79"/>
      <c r="D45" s="79"/>
      <c r="E45" s="79"/>
      <c r="F45" s="79"/>
      <c r="G45" s="74"/>
      <c r="I45" s="15"/>
      <c r="J45" s="3"/>
      <c r="K45" s="15"/>
    </row>
    <row r="46" spans="1:14" ht="21.95" customHeight="1">
      <c r="A46" s="72" t="s">
        <v>19</v>
      </c>
      <c r="B46" s="49"/>
      <c r="C46" s="49"/>
      <c r="D46" s="49"/>
      <c r="E46" s="49"/>
      <c r="F46" s="49"/>
      <c r="I46" s="16"/>
      <c r="J46" s="10"/>
      <c r="K46" s="16"/>
    </row>
    <row r="47" spans="1:14" ht="21.95" customHeight="1">
      <c r="A47" s="49" t="s">
        <v>91</v>
      </c>
      <c r="B47" s="49"/>
      <c r="C47" s="49"/>
      <c r="D47" s="49"/>
      <c r="E47" s="49"/>
      <c r="F47" s="49"/>
      <c r="G47" s="74" t="s">
        <v>140</v>
      </c>
      <c r="I47" s="21">
        <v>49983675.740000002</v>
      </c>
      <c r="J47" s="21"/>
      <c r="K47" s="21">
        <v>45600522.540000007</v>
      </c>
    </row>
    <row r="48" spans="1:14" ht="21.95" customHeight="1">
      <c r="A48" s="1" t="s">
        <v>20</v>
      </c>
      <c r="B48" s="49"/>
      <c r="C48" s="49"/>
      <c r="D48" s="49"/>
      <c r="E48" s="49"/>
      <c r="F48" s="49"/>
      <c r="G48" s="74"/>
      <c r="I48" s="21"/>
      <c r="J48" s="21"/>
      <c r="K48" s="21"/>
    </row>
    <row r="49" spans="1:14" ht="21.95" customHeight="1">
      <c r="A49" s="49"/>
      <c r="B49" s="1" t="s">
        <v>21</v>
      </c>
      <c r="C49" s="49"/>
      <c r="D49" s="49"/>
      <c r="E49" s="49"/>
      <c r="F49" s="49"/>
      <c r="G49" s="74">
        <v>14</v>
      </c>
      <c r="I49" s="21">
        <v>0</v>
      </c>
      <c r="J49" s="21"/>
      <c r="K49" s="21">
        <v>16920000</v>
      </c>
    </row>
    <row r="50" spans="1:14" ht="21.95" customHeight="1">
      <c r="B50" s="49" t="s">
        <v>22</v>
      </c>
      <c r="C50" s="49"/>
      <c r="D50" s="49"/>
      <c r="E50" s="49"/>
      <c r="F50" s="49"/>
      <c r="G50" s="74">
        <v>16.2</v>
      </c>
      <c r="I50" s="21">
        <v>9911668.9699999988</v>
      </c>
      <c r="J50" s="21"/>
      <c r="K50" s="21">
        <v>9756156.2199999988</v>
      </c>
    </row>
    <row r="51" spans="1:14" ht="21.95" customHeight="1">
      <c r="A51" s="49" t="s">
        <v>23</v>
      </c>
      <c r="B51" s="49"/>
      <c r="C51" s="49"/>
      <c r="D51" s="49"/>
      <c r="E51" s="49"/>
      <c r="F51" s="49"/>
      <c r="G51" s="74">
        <v>15</v>
      </c>
      <c r="I51" s="22">
        <v>18434321.390000001</v>
      </c>
      <c r="J51" s="22"/>
      <c r="K51" s="22">
        <v>18664099.093333334</v>
      </c>
      <c r="M51" s="49"/>
    </row>
    <row r="52" spans="1:14" ht="21.95" customHeight="1">
      <c r="A52" s="49" t="s">
        <v>24</v>
      </c>
      <c r="B52" s="49"/>
      <c r="C52" s="49"/>
      <c r="D52" s="49"/>
      <c r="E52" s="49"/>
      <c r="F52" s="49"/>
      <c r="G52" s="74"/>
      <c r="I52" s="21">
        <v>23168109.150000002</v>
      </c>
      <c r="J52" s="21"/>
      <c r="K52" s="21">
        <v>32844137.350000001</v>
      </c>
    </row>
    <row r="53" spans="1:14" ht="21.95" customHeight="1">
      <c r="A53" s="49" t="s">
        <v>84</v>
      </c>
      <c r="B53" s="49"/>
      <c r="C53" s="49"/>
      <c r="D53" s="49"/>
      <c r="E53" s="49"/>
      <c r="F53" s="49"/>
      <c r="G53" s="74"/>
      <c r="I53" s="21">
        <v>3550153.04</v>
      </c>
      <c r="J53" s="21"/>
      <c r="K53" s="21">
        <v>725576.62</v>
      </c>
    </row>
    <row r="54" spans="1:14" ht="21.95" customHeight="1">
      <c r="A54" s="49" t="s">
        <v>25</v>
      </c>
      <c r="B54" s="49"/>
      <c r="C54" s="49"/>
      <c r="D54" s="49"/>
      <c r="E54" s="49"/>
      <c r="F54" s="49"/>
      <c r="I54" s="23">
        <f>SUM(I47:I53)</f>
        <v>105047928.29000001</v>
      </c>
      <c r="J54" s="22"/>
      <c r="K54" s="23">
        <f>SUM(K47:K53)</f>
        <v>124510491.82333335</v>
      </c>
    </row>
    <row r="55" spans="1:14" ht="21.95" customHeight="1">
      <c r="A55" s="49"/>
      <c r="B55" s="49"/>
      <c r="C55" s="49"/>
      <c r="D55" s="49"/>
      <c r="E55" s="49"/>
      <c r="F55" s="49"/>
      <c r="I55" s="17"/>
      <c r="J55" s="7"/>
      <c r="K55" s="17"/>
    </row>
    <row r="56" spans="1:14" ht="21.95" customHeight="1">
      <c r="A56" s="72" t="s">
        <v>26</v>
      </c>
      <c r="B56" s="49"/>
      <c r="C56" s="49"/>
      <c r="D56" s="49"/>
      <c r="E56" s="49"/>
      <c r="F56" s="49"/>
      <c r="I56" s="17"/>
      <c r="J56" s="7"/>
      <c r="K56" s="17"/>
    </row>
    <row r="57" spans="1:14" ht="21.95" customHeight="1">
      <c r="A57" s="49" t="s">
        <v>83</v>
      </c>
      <c r="B57" s="49"/>
      <c r="C57" s="49"/>
      <c r="D57" s="49"/>
      <c r="E57" s="49"/>
      <c r="F57" s="49"/>
      <c r="G57" s="74">
        <v>14</v>
      </c>
      <c r="I57" s="7">
        <v>0</v>
      </c>
      <c r="J57" s="7"/>
      <c r="K57" s="7">
        <v>92323980.040000007</v>
      </c>
    </row>
    <row r="58" spans="1:14" ht="21.95" customHeight="1">
      <c r="A58" s="49" t="s">
        <v>27</v>
      </c>
      <c r="B58" s="49"/>
      <c r="C58" s="49"/>
      <c r="D58" s="49"/>
      <c r="E58" s="49"/>
      <c r="F58" s="49"/>
      <c r="G58" s="74">
        <v>16.2</v>
      </c>
      <c r="I58" s="7">
        <v>3747870.7500000005</v>
      </c>
      <c r="J58" s="7"/>
      <c r="K58" s="7">
        <v>13483040.689999999</v>
      </c>
    </row>
    <row r="59" spans="1:14" ht="21.95" customHeight="1">
      <c r="A59" s="49" t="s">
        <v>116</v>
      </c>
      <c r="B59" s="49"/>
      <c r="C59" s="49"/>
      <c r="D59" s="49"/>
      <c r="E59" s="49"/>
      <c r="F59" s="49"/>
      <c r="G59" s="74">
        <v>17</v>
      </c>
      <c r="I59" s="7">
        <v>3804948.96</v>
      </c>
      <c r="J59" s="7"/>
      <c r="K59" s="7">
        <v>2549499</v>
      </c>
      <c r="L59" s="7"/>
      <c r="M59" s="7"/>
      <c r="N59" s="7"/>
    </row>
    <row r="60" spans="1:14" ht="21.95" customHeight="1">
      <c r="A60" s="49" t="s">
        <v>119</v>
      </c>
      <c r="B60" s="49"/>
      <c r="C60" s="49"/>
      <c r="D60" s="49"/>
      <c r="E60" s="49"/>
      <c r="F60" s="49"/>
      <c r="G60" s="74">
        <v>12</v>
      </c>
      <c r="I60" s="7">
        <v>1194339.72</v>
      </c>
      <c r="J60" s="7"/>
      <c r="K60" s="7">
        <v>0</v>
      </c>
      <c r="L60" s="7"/>
      <c r="M60" s="7"/>
      <c r="N60" s="7"/>
    </row>
    <row r="61" spans="1:14" ht="21.95" customHeight="1">
      <c r="A61" s="49" t="s">
        <v>95</v>
      </c>
      <c r="B61" s="49"/>
      <c r="C61" s="49"/>
      <c r="D61" s="49"/>
      <c r="E61" s="49"/>
      <c r="F61" s="49"/>
      <c r="G61" s="74"/>
      <c r="I61" s="40">
        <v>3066631.62</v>
      </c>
      <c r="J61" s="7"/>
      <c r="K61" s="40">
        <v>611907.68000000005</v>
      </c>
      <c r="L61" s="7"/>
      <c r="M61" s="7"/>
      <c r="N61" s="7"/>
    </row>
    <row r="62" spans="1:14" ht="21.95" customHeight="1">
      <c r="A62" s="49" t="s">
        <v>28</v>
      </c>
      <c r="B62" s="49"/>
      <c r="C62" s="49"/>
      <c r="D62" s="49"/>
      <c r="E62" s="49"/>
      <c r="F62" s="49"/>
      <c r="G62" s="74"/>
      <c r="I62" s="25">
        <f>SUM(I57:I61)</f>
        <v>11813791.050000001</v>
      </c>
      <c r="J62" s="22"/>
      <c r="K62" s="25">
        <f>SUM(K57:K61)</f>
        <v>108968427.41000001</v>
      </c>
    </row>
    <row r="63" spans="1:14" ht="6" customHeight="1">
      <c r="A63" s="49"/>
      <c r="B63" s="49"/>
      <c r="C63" s="49"/>
      <c r="D63" s="49"/>
      <c r="E63" s="49"/>
      <c r="F63" s="49"/>
      <c r="G63" s="74"/>
      <c r="I63" s="22"/>
      <c r="J63" s="22"/>
      <c r="K63" s="22"/>
    </row>
    <row r="64" spans="1:14" ht="24" customHeight="1">
      <c r="A64" s="72" t="s">
        <v>29</v>
      </c>
      <c r="B64" s="49"/>
      <c r="C64" s="49"/>
      <c r="D64" s="49"/>
      <c r="E64" s="49"/>
      <c r="F64" s="49"/>
      <c r="I64" s="25">
        <f>+I62+I54</f>
        <v>116861719.34</v>
      </c>
      <c r="J64" s="22"/>
      <c r="K64" s="25">
        <f>+K62+K54</f>
        <v>233478919.23333335</v>
      </c>
      <c r="L64" s="7"/>
      <c r="M64" s="7"/>
      <c r="N64" s="7"/>
    </row>
    <row r="65" spans="1:14" ht="21.95" customHeight="1">
      <c r="A65" s="49"/>
      <c r="B65" s="49"/>
      <c r="C65" s="49"/>
      <c r="D65" s="49"/>
      <c r="E65" s="49"/>
      <c r="F65" s="49"/>
      <c r="J65" s="7"/>
    </row>
    <row r="66" spans="1:14" ht="21.95" customHeight="1">
      <c r="A66" s="49" t="s">
        <v>126</v>
      </c>
      <c r="I66" s="17"/>
      <c r="J66" s="8"/>
      <c r="K66" s="17"/>
    </row>
    <row r="67" spans="1:14" ht="21.95" customHeight="1">
      <c r="A67" s="49"/>
      <c r="I67" s="17"/>
      <c r="J67" s="8"/>
      <c r="K67" s="17"/>
    </row>
    <row r="68" spans="1:14" ht="21.95" customHeight="1">
      <c r="A68" s="49"/>
      <c r="I68" s="17"/>
      <c r="J68" s="8"/>
      <c r="K68" s="17"/>
    </row>
    <row r="69" spans="1:14" ht="21.95" customHeight="1">
      <c r="A69" s="49"/>
      <c r="I69" s="17"/>
      <c r="J69" s="8"/>
      <c r="K69" s="17"/>
    </row>
    <row r="70" spans="1:14" ht="21.95" customHeight="1">
      <c r="A70" s="49"/>
      <c r="I70" s="17"/>
      <c r="J70" s="8"/>
      <c r="K70" s="17"/>
    </row>
    <row r="71" spans="1:14" ht="21.95" customHeight="1">
      <c r="A71" s="73"/>
      <c r="I71" s="17"/>
      <c r="J71" s="8"/>
      <c r="K71" s="17"/>
    </row>
    <row r="72" spans="1:14" ht="25.15" customHeight="1">
      <c r="A72" s="73"/>
      <c r="I72" s="17"/>
      <c r="J72" s="8"/>
      <c r="K72" s="17"/>
    </row>
    <row r="73" spans="1:14" ht="21.95" customHeight="1">
      <c r="A73" s="49"/>
      <c r="F73" s="1"/>
      <c r="I73" s="1"/>
      <c r="J73" s="1"/>
      <c r="K73" s="1"/>
    </row>
    <row r="74" spans="1:14" ht="21.95" customHeight="1">
      <c r="A74" s="49"/>
      <c r="K74" s="19" t="s">
        <v>153</v>
      </c>
    </row>
    <row r="75" spans="1:14" s="73" customFormat="1" ht="21.95" customHeight="1">
      <c r="A75" s="115" t="str">
        <f>+A38</f>
        <v>บริษัท เอสเตติก คอนเนค จำกัด (มหาชน)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4"/>
      <c r="M75" s="4"/>
      <c r="N75" s="4"/>
    </row>
    <row r="76" spans="1:14" s="73" customFormat="1" ht="21.95" customHeight="1">
      <c r="A76" s="73" t="s">
        <v>103</v>
      </c>
      <c r="L76" s="4"/>
      <c r="M76" s="4"/>
      <c r="N76" s="4"/>
    </row>
    <row r="77" spans="1:14" s="73" customFormat="1" ht="21.95" customHeight="1">
      <c r="A77" s="73" t="s">
        <v>17</v>
      </c>
      <c r="L77" s="4"/>
      <c r="M77" s="4"/>
      <c r="N77" s="4"/>
    </row>
    <row r="78" spans="1:14" s="73" customFormat="1" ht="21.95" customHeight="1">
      <c r="A78" s="73" t="str">
        <f>+A41</f>
        <v>ณ วันที่ 31 ธันวาคม 2566</v>
      </c>
      <c r="L78" s="4"/>
      <c r="M78" s="4"/>
      <c r="N78" s="4"/>
    </row>
    <row r="79" spans="1:14" ht="21.95" customHeight="1">
      <c r="H79" s="6"/>
      <c r="I79" s="6"/>
    </row>
    <row r="80" spans="1:14" ht="21.95" customHeight="1">
      <c r="B80" s="75"/>
      <c r="C80" s="75"/>
      <c r="D80" s="75"/>
      <c r="E80" s="75"/>
      <c r="F80" s="76"/>
      <c r="G80" s="77"/>
      <c r="H80" s="6"/>
      <c r="I80" s="114" t="s">
        <v>1</v>
      </c>
      <c r="J80" s="114"/>
      <c r="K80" s="114"/>
    </row>
    <row r="81" spans="1:12" ht="21.95" customHeight="1">
      <c r="B81" s="75"/>
      <c r="C81" s="75"/>
      <c r="D81" s="75"/>
      <c r="E81" s="75"/>
      <c r="F81" s="76"/>
      <c r="G81" s="78" t="s">
        <v>2</v>
      </c>
      <c r="H81" s="74"/>
      <c r="I81" s="42" t="s">
        <v>102</v>
      </c>
      <c r="J81" s="3"/>
      <c r="K81" s="42" t="s">
        <v>42</v>
      </c>
    </row>
    <row r="82" spans="1:12" ht="21.95" customHeight="1">
      <c r="A82" s="79" t="s">
        <v>30</v>
      </c>
      <c r="B82" s="49"/>
      <c r="C82" s="49"/>
      <c r="D82" s="49"/>
      <c r="E82" s="49"/>
      <c r="F82" s="49"/>
      <c r="J82" s="7"/>
    </row>
    <row r="83" spans="1:12" ht="21.95" customHeight="1">
      <c r="A83" s="72" t="s">
        <v>31</v>
      </c>
      <c r="B83" s="49"/>
      <c r="C83" s="49"/>
      <c r="D83" s="49"/>
      <c r="E83" s="49"/>
      <c r="F83" s="49"/>
      <c r="J83" s="7"/>
    </row>
    <row r="84" spans="1:12" ht="21.95" customHeight="1">
      <c r="A84" s="49" t="s">
        <v>32</v>
      </c>
      <c r="B84" s="49"/>
      <c r="C84" s="49"/>
      <c r="D84" s="49"/>
      <c r="E84" s="49"/>
      <c r="F84" s="49"/>
      <c r="G84" s="74">
        <v>18</v>
      </c>
      <c r="J84" s="7"/>
    </row>
    <row r="85" spans="1:12" ht="21.95" customHeight="1">
      <c r="A85" s="49"/>
      <c r="B85" s="49" t="s">
        <v>33</v>
      </c>
      <c r="C85" s="49"/>
      <c r="D85" s="49"/>
      <c r="F85" s="49"/>
      <c r="G85" s="74"/>
      <c r="J85" s="7"/>
    </row>
    <row r="86" spans="1:12" ht="21.95" customHeight="1">
      <c r="A86" s="49"/>
      <c r="B86" s="49"/>
      <c r="C86" s="49" t="s">
        <v>110</v>
      </c>
      <c r="D86" s="49"/>
      <c r="E86" s="49"/>
      <c r="F86" s="49"/>
      <c r="I86" s="1"/>
      <c r="J86" s="1"/>
      <c r="K86" s="1"/>
      <c r="L86" s="18"/>
    </row>
    <row r="87" spans="1:12" ht="21.95" customHeight="1">
      <c r="A87" s="49"/>
      <c r="B87" s="49"/>
      <c r="C87" s="49" t="s">
        <v>161</v>
      </c>
      <c r="D87" s="49"/>
      <c r="E87" s="49"/>
      <c r="F87" s="49"/>
      <c r="I87" s="26">
        <v>175000000</v>
      </c>
      <c r="J87" s="22"/>
      <c r="K87" s="26">
        <v>130000000</v>
      </c>
      <c r="L87" s="18"/>
    </row>
    <row r="88" spans="1:12" ht="21.95" customHeight="1">
      <c r="A88" s="49"/>
      <c r="B88" s="49" t="s">
        <v>34</v>
      </c>
      <c r="C88" s="49"/>
      <c r="D88" s="49"/>
      <c r="E88" s="49"/>
      <c r="I88" s="22"/>
      <c r="J88" s="22"/>
      <c r="K88" s="22"/>
    </row>
    <row r="89" spans="1:12" ht="21.95" customHeight="1">
      <c r="A89" s="49"/>
      <c r="B89" s="49"/>
      <c r="C89" s="49" t="s">
        <v>110</v>
      </c>
      <c r="D89" s="49"/>
      <c r="E89" s="49"/>
      <c r="F89" s="49"/>
      <c r="I89" s="22"/>
      <c r="J89" s="22"/>
      <c r="K89" s="22"/>
    </row>
    <row r="90" spans="1:12" ht="21.95" customHeight="1">
      <c r="A90" s="49"/>
      <c r="B90" s="49"/>
      <c r="C90" s="49" t="s">
        <v>163</v>
      </c>
      <c r="D90" s="49"/>
      <c r="E90" s="49"/>
      <c r="F90" s="49"/>
      <c r="I90" s="22">
        <v>175000000</v>
      </c>
      <c r="J90" s="22"/>
      <c r="K90" s="22">
        <v>130000000</v>
      </c>
    </row>
    <row r="91" spans="1:12" ht="21.95" customHeight="1">
      <c r="A91" s="49" t="s">
        <v>35</v>
      </c>
      <c r="B91" s="49"/>
      <c r="C91" s="49"/>
      <c r="D91" s="49"/>
      <c r="E91" s="49"/>
      <c r="F91" s="49"/>
      <c r="I91" s="22">
        <v>1332842476.51</v>
      </c>
      <c r="J91" s="22"/>
      <c r="K91" s="22">
        <v>159121990.84</v>
      </c>
    </row>
    <row r="92" spans="1:12" ht="21.95" customHeight="1">
      <c r="A92" s="49" t="s">
        <v>36</v>
      </c>
      <c r="B92" s="49"/>
      <c r="C92" s="49"/>
      <c r="D92" s="49"/>
      <c r="E92" s="49"/>
      <c r="F92" s="49"/>
      <c r="I92" s="22"/>
      <c r="J92" s="22"/>
      <c r="K92" s="22"/>
    </row>
    <row r="93" spans="1:12" ht="21.95" customHeight="1">
      <c r="B93" s="49" t="s">
        <v>37</v>
      </c>
      <c r="C93" s="49"/>
      <c r="D93" s="49"/>
      <c r="E93" s="49"/>
      <c r="F93" s="49"/>
      <c r="G93" s="74">
        <v>19</v>
      </c>
      <c r="I93" s="22">
        <v>17500000</v>
      </c>
      <c r="J93" s="22"/>
      <c r="K93" s="22">
        <v>11603663.960000001</v>
      </c>
    </row>
    <row r="94" spans="1:12" ht="21.95" customHeight="1">
      <c r="B94" s="49" t="s">
        <v>38</v>
      </c>
      <c r="C94" s="49"/>
      <c r="D94" s="49"/>
      <c r="E94" s="49"/>
      <c r="F94" s="49"/>
      <c r="G94" s="74"/>
      <c r="I94" s="41">
        <v>153287992.03666666</v>
      </c>
      <c r="J94" s="22"/>
      <c r="K94" s="41">
        <v>268635180.65999991</v>
      </c>
    </row>
    <row r="95" spans="1:12" ht="21.95" customHeight="1">
      <c r="A95" s="82" t="s">
        <v>96</v>
      </c>
      <c r="B95" s="49"/>
      <c r="C95" s="49"/>
      <c r="D95" s="49"/>
      <c r="E95" s="49"/>
      <c r="F95" s="49"/>
      <c r="G95" s="74"/>
      <c r="I95" s="32">
        <v>-33503.199999999997</v>
      </c>
      <c r="J95" s="22"/>
      <c r="K95" s="32">
        <v>-33503.199999999997</v>
      </c>
    </row>
    <row r="96" spans="1:12" ht="21.95" customHeight="1">
      <c r="A96" s="49" t="s">
        <v>39</v>
      </c>
      <c r="B96" s="49"/>
      <c r="C96" s="49"/>
      <c r="D96" s="49"/>
      <c r="E96" s="49"/>
      <c r="F96" s="49"/>
      <c r="I96" s="23">
        <f>SUM(I90:I95)</f>
        <v>1678596965.3466666</v>
      </c>
      <c r="J96" s="22"/>
      <c r="K96" s="23">
        <f>SUM(K90:K95)</f>
        <v>569327332.25999987</v>
      </c>
      <c r="L96" s="51"/>
    </row>
    <row r="97" spans="1:12" ht="5.25" customHeight="1">
      <c r="A97" s="49"/>
      <c r="B97" s="49"/>
      <c r="C97" s="49"/>
      <c r="D97" s="49"/>
      <c r="E97" s="49"/>
      <c r="F97" s="49"/>
      <c r="I97" s="21"/>
      <c r="J97" s="22"/>
      <c r="K97" s="21"/>
      <c r="L97" s="1"/>
    </row>
    <row r="98" spans="1:12" ht="24" customHeight="1" thickBot="1">
      <c r="A98" s="72" t="s">
        <v>40</v>
      </c>
      <c r="B98" s="49"/>
      <c r="C98" s="49"/>
      <c r="D98" s="49"/>
      <c r="E98" s="49"/>
      <c r="F98" s="49"/>
      <c r="I98" s="24">
        <f>I64+I96</f>
        <v>1795458684.6866665</v>
      </c>
      <c r="J98" s="22"/>
      <c r="K98" s="24">
        <f>K64+K96</f>
        <v>802806251.49333322</v>
      </c>
      <c r="L98" s="51"/>
    </row>
    <row r="99" spans="1:12" ht="21.95" customHeight="1" thickTop="1">
      <c r="A99" s="82"/>
      <c r="B99" s="49"/>
      <c r="C99" s="49"/>
      <c r="D99" s="49"/>
      <c r="E99" s="49"/>
      <c r="F99" s="49"/>
      <c r="I99" s="20"/>
      <c r="J99" s="11"/>
      <c r="K99" s="20"/>
    </row>
    <row r="100" spans="1:12" ht="21.95" customHeight="1">
      <c r="A100" s="49" t="s">
        <v>126</v>
      </c>
      <c r="B100" s="49"/>
      <c r="C100" s="49"/>
      <c r="D100" s="49"/>
      <c r="E100" s="49"/>
      <c r="F100" s="49"/>
      <c r="I100" s="7"/>
      <c r="J100" s="7"/>
      <c r="K100" s="7"/>
    </row>
    <row r="101" spans="1:12" ht="21.95" customHeight="1">
      <c r="A101" s="49"/>
      <c r="B101" s="49"/>
      <c r="C101" s="49"/>
      <c r="D101" s="49"/>
      <c r="E101" s="49"/>
      <c r="F101" s="49"/>
      <c r="I101" s="7"/>
      <c r="J101" s="7"/>
      <c r="K101" s="7"/>
    </row>
    <row r="102" spans="1:12" ht="21.95" customHeight="1">
      <c r="A102" s="49"/>
      <c r="B102" s="49"/>
      <c r="C102" s="49"/>
      <c r="D102" s="49"/>
      <c r="E102" s="49"/>
      <c r="F102" s="49"/>
      <c r="I102" s="17"/>
      <c r="J102" s="7"/>
      <c r="K102" s="17"/>
    </row>
    <row r="103" spans="1:12" ht="21.95" customHeight="1">
      <c r="A103" s="49"/>
      <c r="B103" s="49"/>
      <c r="C103" s="49"/>
      <c r="D103" s="49"/>
      <c r="E103" s="49"/>
      <c r="F103" s="49"/>
      <c r="I103" s="17"/>
      <c r="J103" s="7"/>
      <c r="K103" s="17"/>
    </row>
    <row r="104" spans="1:12" ht="21.95" customHeight="1">
      <c r="A104" s="49"/>
      <c r="B104" s="49"/>
      <c r="C104" s="49"/>
      <c r="D104" s="49"/>
      <c r="E104" s="49"/>
      <c r="F104" s="49"/>
      <c r="I104" s="17"/>
      <c r="J104" s="7"/>
      <c r="K104" s="17"/>
    </row>
    <row r="105" spans="1:12" ht="21.95" customHeight="1">
      <c r="A105" s="49"/>
      <c r="B105" s="49"/>
      <c r="C105" s="49"/>
      <c r="D105" s="49"/>
      <c r="E105" s="49"/>
      <c r="F105" s="49"/>
      <c r="J105" s="1"/>
    </row>
    <row r="106" spans="1:12" ht="21.95" customHeight="1">
      <c r="A106" s="49"/>
      <c r="B106" s="49"/>
      <c r="C106" s="49"/>
      <c r="D106" s="49"/>
      <c r="E106" s="49"/>
      <c r="F106" s="49"/>
      <c r="J106" s="1"/>
    </row>
    <row r="107" spans="1:12" ht="21.95" customHeight="1">
      <c r="A107" s="49"/>
      <c r="B107" s="49"/>
      <c r="C107" s="49"/>
      <c r="D107" s="49"/>
      <c r="E107" s="49"/>
      <c r="F107" s="49"/>
      <c r="J107" s="1"/>
    </row>
    <row r="108" spans="1:12" ht="21.95" customHeight="1">
      <c r="A108" s="49"/>
      <c r="B108" s="49"/>
      <c r="C108" s="49"/>
      <c r="D108" s="49"/>
      <c r="E108" s="49"/>
      <c r="F108" s="49"/>
      <c r="J108" s="1"/>
    </row>
    <row r="109" spans="1:12" ht="25.9" customHeight="1">
      <c r="A109" s="49"/>
      <c r="B109" s="49"/>
      <c r="C109" s="49"/>
      <c r="D109" s="49"/>
      <c r="E109" s="49"/>
      <c r="F109" s="49"/>
      <c r="J109" s="1"/>
    </row>
    <row r="110" spans="1:12" ht="21.95" customHeight="1">
      <c r="A110" s="49"/>
      <c r="F110" s="1"/>
      <c r="I110" s="1"/>
      <c r="J110" s="1"/>
      <c r="K110" s="1"/>
    </row>
    <row r="111" spans="1:12" ht="21.95" customHeight="1">
      <c r="A111" s="49"/>
      <c r="F111" s="1"/>
      <c r="J111" s="1"/>
      <c r="K111" s="19" t="s">
        <v>151</v>
      </c>
    </row>
  </sheetData>
  <mergeCells count="12">
    <mergeCell ref="I80:K80"/>
    <mergeCell ref="A1:K1"/>
    <mergeCell ref="A3:K3"/>
    <mergeCell ref="A4:K4"/>
    <mergeCell ref="A38:K38"/>
    <mergeCell ref="A40:K40"/>
    <mergeCell ref="I6:K6"/>
    <mergeCell ref="A41:K41"/>
    <mergeCell ref="A75:K75"/>
    <mergeCell ref="I43:K43"/>
    <mergeCell ref="A2:K2"/>
    <mergeCell ref="A39:K39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L36"/>
  <sheetViews>
    <sheetView view="pageBreakPreview" zoomScaleNormal="120" zoomScaleSheetLayoutView="100" workbookViewId="0">
      <selection activeCell="A5" sqref="A5"/>
    </sheetView>
  </sheetViews>
  <sheetFormatPr defaultRowHeight="21.95" customHeight="1"/>
  <cols>
    <col min="1" max="1" width="2.42578125" style="53" customWidth="1"/>
    <col min="2" max="2" width="2.28515625" style="53" customWidth="1"/>
    <col min="3" max="3" width="2.42578125" style="53" customWidth="1"/>
    <col min="4" max="4" width="2.28515625" style="53" customWidth="1"/>
    <col min="5" max="5" width="13.7109375" style="53" customWidth="1"/>
    <col min="6" max="6" width="22.140625" style="57" customWidth="1"/>
    <col min="7" max="7" width="9.7109375" style="53" customWidth="1"/>
    <col min="8" max="8" width="0.85546875" style="53" customWidth="1"/>
    <col min="9" max="9" width="15.7109375" style="18" customWidth="1"/>
    <col min="10" max="10" width="0.85546875" style="6" customWidth="1"/>
    <col min="11" max="11" width="15.7109375" style="18" customWidth="1"/>
    <col min="12" max="12" width="2.85546875" style="5" customWidth="1"/>
    <col min="13" max="16384" width="9.140625" style="53"/>
  </cols>
  <sheetData>
    <row r="1" spans="1:11" ht="21.95" customHeight="1">
      <c r="A1" s="115" t="s">
        <v>101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21.95" customHeight="1">
      <c r="A2" s="115" t="s">
        <v>103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1.95" customHeight="1">
      <c r="A3" s="116" t="s">
        <v>41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21.95" customHeight="1">
      <c r="A4" s="116" t="s">
        <v>125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6" spans="1:11" ht="21.95" customHeight="1">
      <c r="B6" s="54"/>
      <c r="C6" s="54"/>
      <c r="D6" s="54"/>
      <c r="E6" s="54"/>
      <c r="F6" s="55"/>
      <c r="G6" s="56"/>
      <c r="H6" s="57"/>
      <c r="I6" s="117" t="s">
        <v>1</v>
      </c>
      <c r="J6" s="117"/>
      <c r="K6" s="117"/>
    </row>
    <row r="7" spans="1:11" ht="21.95" customHeight="1">
      <c r="B7" s="54"/>
      <c r="C7" s="54"/>
      <c r="D7" s="54"/>
      <c r="E7" s="54"/>
      <c r="F7" s="55"/>
      <c r="G7" s="56"/>
      <c r="H7" s="57"/>
      <c r="I7" s="59" t="s">
        <v>102</v>
      </c>
      <c r="J7" s="59"/>
      <c r="K7" s="59" t="s">
        <v>42</v>
      </c>
    </row>
    <row r="8" spans="1:11" ht="21.95" customHeight="1">
      <c r="F8" s="58"/>
      <c r="G8" s="60" t="s">
        <v>2</v>
      </c>
      <c r="H8" s="57"/>
      <c r="I8" s="68"/>
      <c r="J8" s="70"/>
      <c r="K8" s="68" t="s">
        <v>143</v>
      </c>
    </row>
    <row r="9" spans="1:11" ht="21.95" customHeight="1">
      <c r="A9" s="52" t="s">
        <v>43</v>
      </c>
      <c r="B9" s="61"/>
      <c r="C9" s="61"/>
      <c r="D9" s="61"/>
      <c r="E9" s="61"/>
      <c r="F9" s="61"/>
      <c r="G9" s="57"/>
      <c r="I9" s="15"/>
      <c r="J9" s="3"/>
      <c r="K9" s="15"/>
    </row>
    <row r="10" spans="1:11" ht="21.95" customHeight="1">
      <c r="A10" s="61" t="s">
        <v>44</v>
      </c>
      <c r="B10" s="61"/>
      <c r="C10" s="61"/>
      <c r="D10" s="61"/>
      <c r="E10" s="61"/>
      <c r="F10" s="61"/>
      <c r="G10" s="57">
        <v>5.0999999999999996</v>
      </c>
      <c r="I10" s="28">
        <v>707825128.56000006</v>
      </c>
      <c r="J10" s="28"/>
      <c r="K10" s="28">
        <v>853638907.74999988</v>
      </c>
    </row>
    <row r="11" spans="1:11" ht="21.95" customHeight="1">
      <c r="A11" s="61" t="s">
        <v>45</v>
      </c>
      <c r="B11" s="61"/>
      <c r="C11" s="61"/>
      <c r="D11" s="61"/>
      <c r="E11" s="62"/>
      <c r="F11" s="61"/>
      <c r="G11" s="57"/>
      <c r="I11" s="30">
        <v>5198150.59</v>
      </c>
      <c r="J11" s="29"/>
      <c r="K11" s="30">
        <v>434686.56</v>
      </c>
    </row>
    <row r="12" spans="1:11" ht="21.95" customHeight="1">
      <c r="A12" s="52" t="s">
        <v>46</v>
      </c>
      <c r="B12" s="61"/>
      <c r="C12" s="61"/>
      <c r="D12" s="61"/>
      <c r="E12" s="61"/>
      <c r="F12" s="61"/>
      <c r="G12" s="57"/>
      <c r="I12" s="32">
        <f>SUM(I10:I11)</f>
        <v>713023279.1500001</v>
      </c>
      <c r="J12" s="31"/>
      <c r="K12" s="32">
        <f>SUM(K10:K11)</f>
        <v>854073594.30999982</v>
      </c>
    </row>
    <row r="13" spans="1:11" ht="21.95" customHeight="1">
      <c r="A13" s="61"/>
      <c r="B13" s="61"/>
      <c r="C13" s="61"/>
      <c r="D13" s="61"/>
      <c r="E13" s="61"/>
      <c r="F13" s="61"/>
      <c r="I13" s="63"/>
      <c r="J13" s="63"/>
      <c r="K13" s="51"/>
    </row>
    <row r="14" spans="1:11" ht="21.95" customHeight="1">
      <c r="A14" s="52" t="s">
        <v>47</v>
      </c>
      <c r="B14" s="61"/>
      <c r="C14" s="61"/>
      <c r="D14" s="61"/>
      <c r="E14" s="61"/>
      <c r="F14" s="61"/>
      <c r="G14" s="57"/>
      <c r="I14" s="28"/>
      <c r="J14" s="31"/>
      <c r="K14" s="28"/>
    </row>
    <row r="15" spans="1:11" ht="21.95" customHeight="1">
      <c r="A15" s="61" t="s">
        <v>48</v>
      </c>
      <c r="B15" s="61"/>
      <c r="C15" s="61"/>
      <c r="D15" s="61"/>
      <c r="E15" s="61"/>
      <c r="F15" s="61"/>
      <c r="G15" s="57" t="s">
        <v>141</v>
      </c>
      <c r="I15" s="28">
        <v>319454844.43000013</v>
      </c>
      <c r="J15" s="31"/>
      <c r="K15" s="28">
        <v>380513952.49000001</v>
      </c>
    </row>
    <row r="16" spans="1:11" ht="21.95" customHeight="1">
      <c r="A16" s="61" t="s">
        <v>111</v>
      </c>
      <c r="B16" s="61"/>
      <c r="C16" s="61"/>
      <c r="D16" s="61"/>
      <c r="E16" s="61"/>
      <c r="F16" s="61"/>
      <c r="G16" s="57">
        <v>28</v>
      </c>
      <c r="I16" s="28">
        <v>99077690.050000012</v>
      </c>
      <c r="J16" s="31"/>
      <c r="K16" s="28">
        <v>89281888.49000001</v>
      </c>
    </row>
    <row r="17" spans="1:11" ht="21.95" customHeight="1">
      <c r="A17" s="61" t="s">
        <v>49</v>
      </c>
      <c r="B17" s="61"/>
      <c r="C17" s="61"/>
      <c r="D17" s="61"/>
      <c r="E17" s="61"/>
      <c r="F17" s="61"/>
      <c r="G17" s="57">
        <v>5.0999999999999996</v>
      </c>
      <c r="I17" s="32">
        <v>49044217.569999993</v>
      </c>
      <c r="J17" s="31"/>
      <c r="K17" s="32">
        <v>41960543.680000015</v>
      </c>
    </row>
    <row r="18" spans="1:11" ht="21.95" customHeight="1">
      <c r="A18" s="52" t="s">
        <v>50</v>
      </c>
      <c r="B18" s="61"/>
      <c r="C18" s="61"/>
      <c r="D18" s="61"/>
      <c r="E18" s="61"/>
      <c r="F18" s="61"/>
      <c r="I18" s="32">
        <f>SUM(I15:I17)</f>
        <v>467576752.05000013</v>
      </c>
      <c r="J18" s="31"/>
      <c r="K18" s="32">
        <f>SUM(K15:K17)</f>
        <v>511756384.66000003</v>
      </c>
    </row>
    <row r="19" spans="1:11" ht="21.95" customHeight="1">
      <c r="A19" s="61"/>
      <c r="B19" s="61"/>
      <c r="C19" s="61"/>
      <c r="D19" s="61"/>
      <c r="E19" s="61"/>
      <c r="F19" s="61"/>
      <c r="I19" s="31"/>
      <c r="J19" s="31"/>
      <c r="K19" s="31"/>
    </row>
    <row r="20" spans="1:11" ht="21.95" customHeight="1">
      <c r="A20" s="52" t="s">
        <v>104</v>
      </c>
      <c r="B20" s="61"/>
      <c r="C20" s="61"/>
      <c r="D20" s="61"/>
      <c r="E20" s="61"/>
      <c r="F20" s="61"/>
      <c r="I20" s="31">
        <v>245446527.09999996</v>
      </c>
      <c r="J20" s="31"/>
      <c r="K20" s="31">
        <v>342317209.6499998</v>
      </c>
    </row>
    <row r="21" spans="1:11" ht="21.95" customHeight="1">
      <c r="A21" s="61" t="s">
        <v>51</v>
      </c>
      <c r="B21" s="61"/>
      <c r="C21" s="61"/>
      <c r="D21" s="61"/>
      <c r="E21" s="61"/>
      <c r="F21" s="61"/>
      <c r="I21" s="32">
        <v>-1893735.84</v>
      </c>
      <c r="J21" s="31"/>
      <c r="K21" s="32">
        <v>-2791058.57</v>
      </c>
    </row>
    <row r="22" spans="1:11" ht="21.95" customHeight="1">
      <c r="A22" s="52" t="s">
        <v>52</v>
      </c>
      <c r="B22" s="61"/>
      <c r="C22" s="61"/>
      <c r="D22" s="61"/>
      <c r="E22" s="61"/>
      <c r="F22" s="61"/>
      <c r="I22" s="31">
        <f>SUM(I20:I21)</f>
        <v>243552791.25999996</v>
      </c>
      <c r="J22" s="31"/>
      <c r="K22" s="31">
        <f>SUM(K20:K21)</f>
        <v>339526151.0799998</v>
      </c>
    </row>
    <row r="23" spans="1:11" ht="21.95" customHeight="1">
      <c r="A23" s="61" t="s">
        <v>105</v>
      </c>
      <c r="B23" s="61"/>
      <c r="C23" s="61"/>
      <c r="D23" s="61"/>
      <c r="E23" s="61"/>
      <c r="F23" s="61"/>
      <c r="G23" s="57">
        <v>12.2</v>
      </c>
      <c r="I23" s="31">
        <v>-50991643.839999996</v>
      </c>
      <c r="J23" s="31"/>
      <c r="K23" s="31">
        <v>-69256210.63000001</v>
      </c>
    </row>
    <row r="24" spans="1:11" ht="21.95" customHeight="1">
      <c r="A24" s="52" t="s">
        <v>128</v>
      </c>
      <c r="B24" s="61"/>
      <c r="C24" s="61"/>
      <c r="D24" s="61"/>
      <c r="E24" s="61"/>
      <c r="F24" s="61"/>
      <c r="I24" s="48">
        <f>SUM(I22:I23)</f>
        <v>192561147.41999996</v>
      </c>
      <c r="J24" s="31"/>
      <c r="K24" s="44">
        <f>SUM(K22:K23)</f>
        <v>270269940.44999981</v>
      </c>
    </row>
    <row r="25" spans="1:11" ht="21.95" customHeight="1">
      <c r="A25" s="52" t="s">
        <v>53</v>
      </c>
      <c r="B25" s="61"/>
      <c r="C25" s="61"/>
      <c r="D25" s="61"/>
      <c r="E25" s="61"/>
      <c r="F25" s="61"/>
      <c r="G25" s="57">
        <v>12.2</v>
      </c>
      <c r="I25" s="31">
        <v>0</v>
      </c>
      <c r="J25" s="31"/>
      <c r="K25" s="31">
        <v>-33503.199999999997</v>
      </c>
    </row>
    <row r="26" spans="1:11" ht="21.95" customHeight="1" thickBot="1">
      <c r="A26" s="64" t="s">
        <v>127</v>
      </c>
      <c r="B26" s="65"/>
      <c r="C26" s="65"/>
      <c r="D26" s="65"/>
      <c r="E26" s="65"/>
      <c r="F26" s="65"/>
      <c r="I26" s="33">
        <f>SUM(I24:I25)</f>
        <v>192561147.41999996</v>
      </c>
      <c r="J26" s="31"/>
      <c r="K26" s="33">
        <f>SUM(K24:K25)</f>
        <v>270236437.24999982</v>
      </c>
    </row>
    <row r="27" spans="1:11" ht="21.95" customHeight="1" thickTop="1">
      <c r="A27" s="61"/>
      <c r="B27" s="61"/>
      <c r="C27" s="61"/>
      <c r="D27" s="61"/>
      <c r="E27" s="61"/>
      <c r="F27" s="61"/>
      <c r="I27" s="31"/>
      <c r="J27" s="31"/>
      <c r="K27" s="31"/>
    </row>
    <row r="28" spans="1:11" ht="21.95" customHeight="1">
      <c r="A28" s="66" t="s">
        <v>54</v>
      </c>
      <c r="B28" s="61"/>
      <c r="C28" s="61"/>
      <c r="D28" s="61"/>
      <c r="E28" s="61"/>
      <c r="F28" s="61"/>
      <c r="G28" s="57">
        <v>21</v>
      </c>
      <c r="I28" s="83">
        <v>0.69</v>
      </c>
      <c r="J28" s="31"/>
      <c r="K28" s="83">
        <v>1.0393709124999992</v>
      </c>
    </row>
    <row r="29" spans="1:11" ht="21.95" customHeight="1">
      <c r="A29" s="61"/>
      <c r="B29" s="61"/>
      <c r="C29" s="61"/>
      <c r="D29" s="61"/>
      <c r="E29" s="61"/>
      <c r="F29" s="61"/>
      <c r="I29" s="31"/>
      <c r="J29" s="31"/>
      <c r="K29" s="31"/>
    </row>
    <row r="30" spans="1:11" ht="21.95" customHeight="1">
      <c r="A30" s="49" t="s">
        <v>126</v>
      </c>
      <c r="B30" s="61"/>
      <c r="C30" s="61"/>
      <c r="D30" s="61"/>
      <c r="E30" s="61"/>
      <c r="F30" s="61"/>
      <c r="I30" s="31"/>
      <c r="J30" s="31"/>
      <c r="K30" s="31"/>
    </row>
    <row r="31" spans="1:11" ht="21.95" customHeight="1">
      <c r="A31" s="61"/>
      <c r="B31" s="61"/>
      <c r="C31" s="61"/>
      <c r="D31" s="61"/>
      <c r="E31" s="61"/>
      <c r="F31" s="61"/>
      <c r="I31" s="31"/>
      <c r="J31" s="31"/>
      <c r="K31" s="31"/>
    </row>
    <row r="32" spans="1:11" ht="21.95" customHeight="1">
      <c r="A32" s="61"/>
      <c r="B32" s="61"/>
      <c r="C32" s="61"/>
      <c r="D32" s="61"/>
      <c r="E32" s="61"/>
      <c r="F32" s="61"/>
      <c r="I32" s="31"/>
      <c r="J32" s="31"/>
      <c r="K32" s="31"/>
    </row>
    <row r="33" spans="1:11" ht="21.95" customHeight="1">
      <c r="A33" s="61"/>
      <c r="B33" s="61"/>
      <c r="C33" s="61"/>
      <c r="D33" s="61"/>
      <c r="E33" s="61"/>
      <c r="F33" s="61"/>
      <c r="I33" s="31"/>
      <c r="J33" s="31"/>
      <c r="K33" s="31"/>
    </row>
    <row r="34" spans="1:11" ht="31.5" customHeight="1">
      <c r="A34" s="61"/>
      <c r="B34" s="61"/>
      <c r="C34" s="61"/>
      <c r="D34" s="61"/>
      <c r="E34" s="61"/>
      <c r="F34" s="61"/>
      <c r="I34" s="31"/>
      <c r="J34" s="31"/>
      <c r="K34" s="31"/>
    </row>
    <row r="35" spans="1:11" ht="21.95" customHeight="1">
      <c r="A35" s="49"/>
      <c r="F35" s="53"/>
      <c r="I35" s="53"/>
      <c r="J35" s="53"/>
      <c r="K35" s="53"/>
    </row>
    <row r="36" spans="1:11" ht="21.95" customHeight="1">
      <c r="A36" s="61"/>
      <c r="B36" s="61"/>
      <c r="C36" s="61"/>
      <c r="D36" s="61"/>
      <c r="E36" s="61"/>
      <c r="F36" s="61"/>
      <c r="K36" s="19" t="s">
        <v>154</v>
      </c>
    </row>
  </sheetData>
  <mergeCells count="5">
    <mergeCell ref="A1:K1"/>
    <mergeCell ref="A2:K2"/>
    <mergeCell ref="A3:K3"/>
    <mergeCell ref="A4:K4"/>
    <mergeCell ref="I6:K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2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8.28515625" style="1" customWidth="1"/>
    <col min="2" max="2" width="9.7109375" style="1" customWidth="1"/>
    <col min="3" max="3" width="0.85546875" style="1" customWidth="1"/>
    <col min="4" max="4" width="15.7109375" style="5" customWidth="1"/>
    <col min="5" max="5" width="0.85546875" style="5" customWidth="1"/>
    <col min="6" max="6" width="15.7109375" style="5" customWidth="1"/>
    <col min="7" max="7" width="0.85546875" style="5" customWidth="1"/>
    <col min="8" max="8" width="15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7.140625" style="5" customWidth="1"/>
    <col min="13" max="13" width="0.85546875" style="5" customWidth="1"/>
    <col min="14" max="14" width="15.7109375" style="5" customWidth="1"/>
    <col min="15" max="15" width="15.140625" style="1" bestFit="1" customWidth="1"/>
    <col min="16" max="16" width="12.7109375" style="1" bestFit="1" customWidth="1"/>
    <col min="17" max="17" width="1" style="1" customWidth="1"/>
    <col min="18" max="18" width="12.85546875" style="1" bestFit="1" customWidth="1"/>
    <col min="19" max="19" width="0.5703125" style="1" customWidth="1"/>
    <col min="20" max="20" width="14" style="1" bestFit="1" customWidth="1"/>
    <col min="21" max="21" width="0.7109375" style="1" customWidth="1"/>
    <col min="22" max="22" width="14" style="1" bestFit="1" customWidth="1"/>
    <col min="23" max="16384" width="9.140625" style="1"/>
  </cols>
  <sheetData>
    <row r="1" spans="1:15" ht="21.6" customHeight="1">
      <c r="A1" s="115" t="s">
        <v>101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5" ht="21.6" customHeight="1">
      <c r="A2" s="115" t="s">
        <v>103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72"/>
      <c r="M2" s="72"/>
      <c r="N2" s="72"/>
    </row>
    <row r="3" spans="1:15" ht="21.6" customHeight="1">
      <c r="A3" s="115" t="s">
        <v>55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5" ht="21.6" customHeight="1">
      <c r="A4" s="73" t="str">
        <f>+'งบกำไรขาดทุน P4'!A4:K4</f>
        <v>สำหรับปี สิ้นสุดวันที่ 31 ธันวาคม 2566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5" ht="21.6" customHeight="1">
      <c r="A5" s="85"/>
      <c r="B5" s="86"/>
      <c r="C5" s="86"/>
      <c r="D5" s="118" t="s">
        <v>1</v>
      </c>
      <c r="E5" s="118"/>
      <c r="F5" s="118"/>
      <c r="G5" s="118"/>
      <c r="H5" s="118"/>
      <c r="I5" s="118"/>
      <c r="J5" s="118"/>
      <c r="K5" s="118"/>
      <c r="L5" s="119"/>
      <c r="M5" s="119"/>
      <c r="N5" s="119"/>
    </row>
    <row r="6" spans="1:15" ht="21.6" customHeight="1">
      <c r="A6" s="85"/>
      <c r="B6" s="86"/>
      <c r="C6" s="86"/>
      <c r="D6" s="88"/>
      <c r="E6" s="88"/>
      <c r="F6" s="88"/>
      <c r="G6" s="88"/>
      <c r="H6" s="89"/>
      <c r="I6" s="89"/>
      <c r="J6" s="89"/>
      <c r="K6" s="89"/>
      <c r="L6" s="90" t="s">
        <v>93</v>
      </c>
      <c r="M6" s="90"/>
      <c r="N6" s="90"/>
    </row>
    <row r="7" spans="1:15" ht="21.6" customHeight="1">
      <c r="A7" s="74"/>
      <c r="B7" s="88"/>
      <c r="C7" s="88"/>
      <c r="D7" s="91"/>
      <c r="E7" s="92"/>
      <c r="F7" s="92"/>
      <c r="G7" s="92"/>
      <c r="H7" s="120" t="s">
        <v>36</v>
      </c>
      <c r="I7" s="120"/>
      <c r="J7" s="120"/>
      <c r="K7" s="88"/>
      <c r="L7" s="38" t="s">
        <v>94</v>
      </c>
      <c r="M7" s="92"/>
      <c r="N7" s="36"/>
    </row>
    <row r="8" spans="1:15" ht="21.6" customHeight="1">
      <c r="A8" s="74"/>
      <c r="B8" s="88"/>
      <c r="C8" s="88"/>
      <c r="D8" s="88" t="s">
        <v>32</v>
      </c>
      <c r="E8" s="92"/>
      <c r="F8" s="92"/>
      <c r="G8" s="92"/>
      <c r="H8" s="36"/>
      <c r="I8" s="37"/>
      <c r="J8" s="37"/>
      <c r="K8" s="88"/>
      <c r="L8" s="37" t="s">
        <v>118</v>
      </c>
      <c r="M8" s="92"/>
      <c r="N8" s="36"/>
    </row>
    <row r="9" spans="1:15" ht="21.6" customHeight="1">
      <c r="A9" s="74"/>
      <c r="B9" s="88"/>
      <c r="C9" s="88"/>
      <c r="D9" s="88" t="s">
        <v>56</v>
      </c>
      <c r="E9" s="92"/>
      <c r="F9" s="92"/>
      <c r="G9" s="92"/>
      <c r="H9" s="36" t="s">
        <v>57</v>
      </c>
      <c r="I9" s="37"/>
      <c r="J9" s="37"/>
      <c r="K9" s="88"/>
      <c r="L9" s="37" t="s">
        <v>98</v>
      </c>
      <c r="M9" s="92"/>
      <c r="N9" s="36"/>
    </row>
    <row r="10" spans="1:15" ht="21.6" customHeight="1">
      <c r="A10" s="74"/>
      <c r="B10" s="87" t="s">
        <v>2</v>
      </c>
      <c r="C10" s="88"/>
      <c r="D10" s="93" t="s">
        <v>58</v>
      </c>
      <c r="E10" s="92"/>
      <c r="F10" s="94" t="s">
        <v>35</v>
      </c>
      <c r="G10" s="92"/>
      <c r="H10" s="87" t="s">
        <v>59</v>
      </c>
      <c r="I10" s="37"/>
      <c r="J10" s="38" t="s">
        <v>38</v>
      </c>
      <c r="K10" s="92"/>
      <c r="L10" s="38" t="s">
        <v>97</v>
      </c>
      <c r="M10" s="92"/>
      <c r="N10" s="39" t="s">
        <v>39</v>
      </c>
    </row>
    <row r="11" spans="1:15" ht="6.75" customHeight="1">
      <c r="A11" s="7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5" ht="21.6" customHeight="1">
      <c r="A12" s="1" t="s">
        <v>100</v>
      </c>
      <c r="C12" s="74"/>
      <c r="D12" s="97">
        <v>130000000</v>
      </c>
      <c r="E12" s="98"/>
      <c r="F12" s="97">
        <v>159121990.84</v>
      </c>
      <c r="G12" s="98"/>
      <c r="H12" s="97">
        <v>8357448.7999999998</v>
      </c>
      <c r="I12" s="98"/>
      <c r="J12" s="97">
        <v>61411455.369999997</v>
      </c>
      <c r="K12" s="98"/>
      <c r="L12" s="97">
        <v>0</v>
      </c>
      <c r="M12" s="98"/>
      <c r="N12" s="97">
        <f>D12+F12+H12+J12+L12</f>
        <v>358890895.01000005</v>
      </c>
      <c r="O12" s="80"/>
    </row>
    <row r="13" spans="1:15" ht="21.6" customHeight="1">
      <c r="A13" s="49" t="s">
        <v>92</v>
      </c>
      <c r="B13" s="74" t="s">
        <v>144</v>
      </c>
      <c r="C13" s="74"/>
      <c r="D13" s="2">
        <v>0</v>
      </c>
      <c r="E13" s="2"/>
      <c r="F13" s="2">
        <v>0</v>
      </c>
      <c r="G13" s="2"/>
      <c r="H13" s="2">
        <v>3246215.16</v>
      </c>
      <c r="I13" s="2"/>
      <c r="J13" s="98">
        <v>-3246215.16</v>
      </c>
      <c r="K13" s="98"/>
      <c r="L13" s="98">
        <v>0</v>
      </c>
      <c r="M13" s="98"/>
      <c r="N13" s="97">
        <f>D13+F13+H13+J13</f>
        <v>0</v>
      </c>
    </row>
    <row r="14" spans="1:15" ht="21.6" customHeight="1">
      <c r="A14" s="49" t="s">
        <v>60</v>
      </c>
      <c r="B14" s="74">
        <v>20</v>
      </c>
      <c r="C14" s="74"/>
      <c r="D14" s="2">
        <v>0</v>
      </c>
      <c r="E14" s="2"/>
      <c r="F14" s="2">
        <v>0</v>
      </c>
      <c r="G14" s="2"/>
      <c r="H14" s="2">
        <v>0</v>
      </c>
      <c r="I14" s="2"/>
      <c r="J14" s="98">
        <v>-59800000</v>
      </c>
      <c r="K14" s="98"/>
      <c r="L14" s="98">
        <v>0</v>
      </c>
      <c r="M14" s="98"/>
      <c r="N14" s="97">
        <f>D14+F14+H14+J14</f>
        <v>-59800000</v>
      </c>
    </row>
    <row r="15" spans="1:15" ht="21.6" customHeight="1">
      <c r="A15" s="95" t="s">
        <v>134</v>
      </c>
      <c r="B15" s="74"/>
      <c r="C15" s="74"/>
      <c r="D15" s="2"/>
      <c r="E15" s="2"/>
      <c r="F15" s="2"/>
      <c r="G15" s="2"/>
      <c r="H15" s="2"/>
      <c r="I15" s="2"/>
      <c r="J15" s="98"/>
      <c r="K15" s="2"/>
      <c r="L15" s="98"/>
      <c r="M15" s="2"/>
      <c r="N15" s="2"/>
    </row>
    <row r="16" spans="1:15" ht="21.6" customHeight="1">
      <c r="A16" s="99" t="s">
        <v>135</v>
      </c>
      <c r="B16" s="49"/>
      <c r="C16" s="74"/>
      <c r="D16" s="2">
        <v>0</v>
      </c>
      <c r="E16" s="2"/>
      <c r="F16" s="2">
        <v>0</v>
      </c>
      <c r="G16" s="2"/>
      <c r="H16" s="2">
        <v>0</v>
      </c>
      <c r="I16" s="2"/>
      <c r="J16" s="2">
        <v>270269940.44666672</v>
      </c>
      <c r="K16" s="2"/>
      <c r="L16" s="98">
        <v>0</v>
      </c>
      <c r="M16" s="2"/>
      <c r="N16" s="2">
        <v>270269940.44666672</v>
      </c>
    </row>
    <row r="17" spans="1:18" ht="21.6" customHeight="1">
      <c r="A17" s="100" t="s">
        <v>136</v>
      </c>
      <c r="B17" s="74"/>
      <c r="C17" s="74"/>
      <c r="D17" s="2">
        <v>0</v>
      </c>
      <c r="E17" s="2"/>
      <c r="F17" s="2">
        <v>0</v>
      </c>
      <c r="G17" s="2"/>
      <c r="H17" s="2">
        <v>0</v>
      </c>
      <c r="I17" s="2"/>
      <c r="J17" s="5">
        <v>0</v>
      </c>
      <c r="K17" s="2"/>
      <c r="L17" s="98">
        <v>-33503.199999999997</v>
      </c>
      <c r="M17" s="2"/>
      <c r="N17" s="98">
        <v>-33503.199999999997</v>
      </c>
    </row>
    <row r="18" spans="1:18" ht="21.6" customHeight="1">
      <c r="A18" s="100" t="s">
        <v>137</v>
      </c>
      <c r="B18" s="74"/>
      <c r="C18" s="74"/>
      <c r="D18" s="67">
        <f>SUM(D16:D17)</f>
        <v>0</v>
      </c>
      <c r="E18" s="2"/>
      <c r="F18" s="67">
        <f>SUM(F16:F17)</f>
        <v>0</v>
      </c>
      <c r="G18" s="2"/>
      <c r="H18" s="67">
        <f>SUM(H16:H17)</f>
        <v>0</v>
      </c>
      <c r="I18" s="2"/>
      <c r="J18" s="67">
        <f>SUM(J16:J17)</f>
        <v>270269940.44666672</v>
      </c>
      <c r="K18" s="2"/>
      <c r="L18" s="101">
        <f>SUM(L16:L17)</f>
        <v>-33503.199999999997</v>
      </c>
      <c r="M18" s="2"/>
      <c r="N18" s="67">
        <f>SUM(N16:N17)</f>
        <v>270236437.24666673</v>
      </c>
    </row>
    <row r="19" spans="1:18" ht="21.6" customHeight="1">
      <c r="A19" s="49" t="s">
        <v>129</v>
      </c>
      <c r="B19" s="49"/>
      <c r="C19" s="74"/>
      <c r="D19" s="69">
        <f>+D12+D14+D18</f>
        <v>130000000</v>
      </c>
      <c r="E19" s="2"/>
      <c r="F19" s="69">
        <f>+F12+F14+F18</f>
        <v>159121990.84</v>
      </c>
      <c r="G19" s="2"/>
      <c r="H19" s="69">
        <f>+H12+H14+H18+H13</f>
        <v>11603663.960000001</v>
      </c>
      <c r="I19" s="97"/>
      <c r="J19" s="69">
        <f>+J12+J14+J18+J13</f>
        <v>268635180.6566667</v>
      </c>
      <c r="K19" s="97"/>
      <c r="L19" s="102">
        <f>+L12+L14+L18+L13</f>
        <v>-33503.199999999997</v>
      </c>
      <c r="M19" s="97"/>
      <c r="N19" s="69">
        <f>+N12+N14+N18+N13</f>
        <v>569327332.25666678</v>
      </c>
      <c r="O19" s="51"/>
    </row>
    <row r="20" spans="1:18" ht="21.6" customHeight="1">
      <c r="A20" s="49" t="s">
        <v>138</v>
      </c>
      <c r="B20" s="74">
        <v>18</v>
      </c>
      <c r="C20" s="74"/>
      <c r="D20" s="2">
        <v>45000000</v>
      </c>
      <c r="E20" s="2"/>
      <c r="F20" s="2">
        <v>1173720485.6700001</v>
      </c>
      <c r="G20" s="2"/>
      <c r="H20" s="2">
        <v>0</v>
      </c>
      <c r="I20" s="97"/>
      <c r="J20" s="2">
        <v>0</v>
      </c>
      <c r="K20" s="97"/>
      <c r="L20" s="2">
        <v>0</v>
      </c>
      <c r="M20" s="97"/>
      <c r="N20" s="2">
        <f>SUM(D20:L20)</f>
        <v>1218720485.6700001</v>
      </c>
      <c r="O20" s="51"/>
    </row>
    <row r="21" spans="1:18" ht="21.6" customHeight="1">
      <c r="A21" s="49" t="s">
        <v>92</v>
      </c>
      <c r="B21" s="74" t="s">
        <v>144</v>
      </c>
      <c r="C21" s="74"/>
      <c r="D21" s="2">
        <v>0</v>
      </c>
      <c r="E21" s="2"/>
      <c r="F21" s="2">
        <v>0</v>
      </c>
      <c r="G21" s="2"/>
      <c r="H21" s="2">
        <v>5896336.04</v>
      </c>
      <c r="I21" s="2"/>
      <c r="J21" s="98">
        <v>-5896336.04</v>
      </c>
      <c r="K21" s="2"/>
      <c r="L21" s="2">
        <v>0</v>
      </c>
      <c r="M21" s="2"/>
      <c r="N21" s="2">
        <f>SUM(D21:L21)</f>
        <v>0</v>
      </c>
    </row>
    <row r="22" spans="1:18" ht="21.6" customHeight="1">
      <c r="A22" s="49" t="s">
        <v>60</v>
      </c>
      <c r="B22" s="74">
        <v>20</v>
      </c>
      <c r="C22" s="74"/>
      <c r="D22" s="2">
        <v>0</v>
      </c>
      <c r="E22" s="2"/>
      <c r="F22" s="2">
        <v>0</v>
      </c>
      <c r="G22" s="2"/>
      <c r="H22" s="2">
        <v>0</v>
      </c>
      <c r="I22" s="2"/>
      <c r="J22" s="98">
        <v>-302012000</v>
      </c>
      <c r="K22" s="2"/>
      <c r="L22" s="98">
        <v>0</v>
      </c>
      <c r="M22" s="2"/>
      <c r="N22" s="98">
        <f>SUM(D22:L22)</f>
        <v>-302012000</v>
      </c>
    </row>
    <row r="23" spans="1:18" ht="21.6" customHeight="1">
      <c r="A23" s="84" t="s">
        <v>127</v>
      </c>
      <c r="B23" s="49"/>
      <c r="C23" s="74"/>
      <c r="D23" s="2">
        <v>0</v>
      </c>
      <c r="E23" s="2"/>
      <c r="F23" s="2">
        <v>0</v>
      </c>
      <c r="G23" s="2"/>
      <c r="H23" s="2">
        <v>0</v>
      </c>
      <c r="I23" s="2"/>
      <c r="J23" s="2">
        <v>192561147.41999996</v>
      </c>
      <c r="K23" s="2"/>
      <c r="L23" s="98">
        <v>0</v>
      </c>
      <c r="M23" s="2"/>
      <c r="N23" s="2">
        <f>SUM(D23:L23)</f>
        <v>192561147.41999996</v>
      </c>
    </row>
    <row r="24" spans="1:18" ht="21.6" customHeight="1" thickBot="1">
      <c r="A24" s="49" t="s">
        <v>130</v>
      </c>
      <c r="B24" s="49"/>
      <c r="C24" s="74"/>
      <c r="D24" s="35">
        <f>SUM(D19:D23)</f>
        <v>175000000</v>
      </c>
      <c r="E24" s="2"/>
      <c r="F24" s="35">
        <f>SUM(F19:F23)</f>
        <v>1332842476.51</v>
      </c>
      <c r="G24" s="2"/>
      <c r="H24" s="35">
        <f>SUM(H19:H23)</f>
        <v>17500000</v>
      </c>
      <c r="I24" s="2"/>
      <c r="J24" s="35">
        <f>SUM(J19:J23)</f>
        <v>153287992.03666666</v>
      </c>
      <c r="K24" s="2"/>
      <c r="L24" s="103">
        <f>SUM(L19:L23)</f>
        <v>-33503.199999999997</v>
      </c>
      <c r="M24" s="2"/>
      <c r="N24" s="35">
        <f>SUM(N19:N23)</f>
        <v>1678596965.3466668</v>
      </c>
      <c r="O24" s="80"/>
      <c r="P24" s="80"/>
    </row>
    <row r="25" spans="1:18" ht="7.35" customHeight="1" thickTop="1">
      <c r="A25" s="49"/>
      <c r="B25" s="49"/>
      <c r="C25" s="74"/>
      <c r="D25" s="2"/>
      <c r="E25" s="2"/>
      <c r="F25" s="2"/>
      <c r="G25" s="2"/>
      <c r="H25" s="2"/>
      <c r="I25" s="2"/>
      <c r="J25" s="2"/>
      <c r="K25" s="2"/>
      <c r="L25" s="97"/>
      <c r="M25" s="2"/>
      <c r="N25" s="2"/>
      <c r="O25" s="80"/>
      <c r="P25" s="80"/>
    </row>
    <row r="26" spans="1:18" ht="21.6" customHeight="1">
      <c r="A26" s="49" t="s">
        <v>126</v>
      </c>
      <c r="B26" s="49"/>
      <c r="C26" s="96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8" ht="8.1" customHeight="1">
      <c r="A27" s="49"/>
      <c r="B27" s="49"/>
      <c r="C27" s="96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8" ht="21.6" customHeight="1">
      <c r="A28" s="49"/>
      <c r="B28" s="49"/>
      <c r="C28" s="96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80"/>
    </row>
    <row r="29" spans="1:18" ht="21.6" customHeight="1">
      <c r="D29" s="1"/>
      <c r="E29" s="1"/>
      <c r="F29" s="1"/>
      <c r="G29" s="1"/>
      <c r="H29" s="1"/>
      <c r="I29" s="1"/>
      <c r="J29" s="1"/>
      <c r="K29" s="1"/>
      <c r="L29" s="1"/>
      <c r="M29" s="1"/>
      <c r="N29" s="27" t="s">
        <v>155</v>
      </c>
      <c r="P29" s="5"/>
      <c r="Q29" s="5"/>
      <c r="R29" s="5"/>
    </row>
  </sheetData>
  <mergeCells count="5">
    <mergeCell ref="D5:N5"/>
    <mergeCell ref="A1:N1"/>
    <mergeCell ref="A3:N3"/>
    <mergeCell ref="H7:J7"/>
    <mergeCell ref="A2:K2"/>
  </mergeCells>
  <phoneticPr fontId="15" type="noConversion"/>
  <pageMargins left="0.78740157480314965" right="0.59055118110236227" top="0.98425196850393704" bottom="0.2" header="3.937007874015748E-2" footer="0.16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34282-AB8B-4863-B770-3BC05B4A8AA4}">
  <sheetPr>
    <tabColor rgb="FFFFC000"/>
  </sheetPr>
  <dimension ref="A1:N117"/>
  <sheetViews>
    <sheetView view="pageBreakPreview" zoomScaleNormal="100" zoomScaleSheetLayoutView="100" workbookViewId="0">
      <selection activeCell="A5" sqref="A5"/>
    </sheetView>
  </sheetViews>
  <sheetFormatPr defaultColWidth="9.140625" defaultRowHeight="20.25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1.42578125" style="74" customWidth="1"/>
    <col min="7" max="7" width="9.7109375" style="74" customWidth="1"/>
    <col min="8" max="8" width="0.85546875" style="1" customWidth="1"/>
    <col min="9" max="9" width="16.7109375" style="18" customWidth="1"/>
    <col min="10" max="10" width="0.85546875" style="6" customWidth="1"/>
    <col min="11" max="11" width="16.7109375" style="18" customWidth="1"/>
    <col min="12" max="12" width="1.85546875" style="5" customWidth="1"/>
    <col min="13" max="13" width="15.140625" style="5" customWidth="1"/>
    <col min="14" max="14" width="14.5703125" style="5" bestFit="1" customWidth="1"/>
    <col min="15" max="15" width="11.28515625" style="1" bestFit="1" customWidth="1"/>
    <col min="16" max="16384" width="9.140625" style="1"/>
  </cols>
  <sheetData>
    <row r="1" spans="1:14" s="73" customFormat="1" ht="21" customHeight="1">
      <c r="A1" s="73" t="s">
        <v>101</v>
      </c>
      <c r="L1" s="4"/>
      <c r="M1" s="4"/>
      <c r="N1" s="4"/>
    </row>
    <row r="2" spans="1:14" s="73" customFormat="1" ht="21" customHeight="1">
      <c r="A2" s="72" t="s">
        <v>103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4"/>
      <c r="M2" s="4"/>
      <c r="N2" s="4"/>
    </row>
    <row r="3" spans="1:14" s="73" customFormat="1" ht="21" customHeight="1">
      <c r="A3" s="72" t="s">
        <v>61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4"/>
      <c r="M3" s="4"/>
      <c r="N3" s="4"/>
    </row>
    <row r="4" spans="1:14" s="73" customFormat="1" ht="21" customHeight="1">
      <c r="A4" s="73" t="str">
        <f>+'งบกำไรขาดทุน P4'!A4:K4</f>
        <v>สำหรับปี สิ้นสุดวันที่ 31 ธันวาคม 2566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4"/>
      <c r="M4" s="4"/>
      <c r="N4" s="4"/>
    </row>
    <row r="5" spans="1:14" ht="21" customHeight="1">
      <c r="B5" s="75"/>
      <c r="C5" s="75"/>
      <c r="D5" s="75"/>
      <c r="E5" s="75"/>
      <c r="F5" s="76"/>
      <c r="G5" s="77"/>
      <c r="H5" s="74"/>
      <c r="I5" s="114" t="s">
        <v>1</v>
      </c>
      <c r="J5" s="114"/>
      <c r="K5" s="114"/>
    </row>
    <row r="6" spans="1:14" ht="21" customHeight="1">
      <c r="F6" s="71"/>
      <c r="G6" s="78" t="s">
        <v>2</v>
      </c>
      <c r="H6" s="74"/>
      <c r="I6" s="14" t="s">
        <v>102</v>
      </c>
      <c r="J6" s="3"/>
      <c r="K6" s="14" t="s">
        <v>42</v>
      </c>
    </row>
    <row r="7" spans="1:14" ht="21" customHeight="1">
      <c r="A7" s="104" t="s">
        <v>62</v>
      </c>
      <c r="B7" s="49"/>
      <c r="C7" s="49"/>
      <c r="D7" s="49"/>
      <c r="E7" s="49"/>
      <c r="F7" s="49"/>
      <c r="I7" s="15"/>
      <c r="J7" s="3"/>
      <c r="K7" s="15"/>
    </row>
    <row r="8" spans="1:14" ht="21" customHeight="1">
      <c r="A8" s="105" t="s">
        <v>52</v>
      </c>
      <c r="B8" s="106"/>
      <c r="C8" s="49"/>
      <c r="D8" s="49"/>
      <c r="E8" s="49"/>
      <c r="F8" s="49"/>
      <c r="I8" s="29">
        <v>243552791.25999996</v>
      </c>
      <c r="J8" s="29"/>
      <c r="K8" s="29">
        <v>339526151.07999998</v>
      </c>
    </row>
    <row r="9" spans="1:14" ht="21" customHeight="1">
      <c r="A9" s="105" t="s">
        <v>63</v>
      </c>
      <c r="B9" s="106"/>
      <c r="C9" s="49"/>
      <c r="D9" s="49"/>
      <c r="E9" s="107"/>
      <c r="F9" s="49"/>
      <c r="I9" s="29"/>
      <c r="J9" s="29"/>
      <c r="K9" s="29"/>
    </row>
    <row r="10" spans="1:14" ht="21" customHeight="1">
      <c r="A10" s="105"/>
      <c r="B10" s="105" t="s">
        <v>64</v>
      </c>
      <c r="C10" s="49"/>
      <c r="D10" s="49"/>
      <c r="E10" s="49"/>
      <c r="F10" s="49"/>
      <c r="I10" s="29"/>
      <c r="J10" s="29"/>
      <c r="K10" s="29"/>
    </row>
    <row r="11" spans="1:14" ht="21" customHeight="1">
      <c r="A11" s="105" t="s">
        <v>65</v>
      </c>
      <c r="B11" s="106"/>
      <c r="C11" s="49"/>
      <c r="D11" s="49"/>
      <c r="E11" s="49"/>
      <c r="F11" s="49"/>
      <c r="G11" s="74" t="s">
        <v>145</v>
      </c>
      <c r="I11" s="29">
        <v>4778180.1100000003</v>
      </c>
      <c r="J11" s="29"/>
      <c r="K11" s="29">
        <v>4242581.42</v>
      </c>
    </row>
    <row r="12" spans="1:14" ht="21" customHeight="1">
      <c r="A12" s="105" t="s">
        <v>66</v>
      </c>
      <c r="B12" s="106"/>
      <c r="C12" s="49"/>
      <c r="D12" s="49"/>
      <c r="E12" s="49"/>
      <c r="F12" s="49"/>
      <c r="G12" s="74">
        <v>16.100000000000001</v>
      </c>
      <c r="I12" s="29">
        <v>9992724.3699999992</v>
      </c>
      <c r="J12" s="29"/>
      <c r="K12" s="29">
        <v>8878590.3300000001</v>
      </c>
    </row>
    <row r="13" spans="1:14" ht="21" customHeight="1">
      <c r="A13" s="105" t="s">
        <v>67</v>
      </c>
      <c r="B13" s="106"/>
      <c r="C13" s="49"/>
      <c r="D13" s="49"/>
      <c r="E13" s="49"/>
      <c r="F13" s="49"/>
      <c r="I13" s="29">
        <v>413572.36</v>
      </c>
      <c r="J13" s="29"/>
      <c r="K13" s="29">
        <v>240430.1</v>
      </c>
    </row>
    <row r="14" spans="1:14" ht="21" customHeight="1">
      <c r="A14" s="105" t="s">
        <v>85</v>
      </c>
      <c r="B14" s="106"/>
      <c r="C14" s="49"/>
      <c r="D14" s="49"/>
      <c r="E14" s="49"/>
      <c r="F14" s="49"/>
      <c r="I14" s="29">
        <v>274115.46999999997</v>
      </c>
      <c r="J14" s="29"/>
      <c r="K14" s="29">
        <v>96279.49</v>
      </c>
    </row>
    <row r="15" spans="1:14" ht="21" customHeight="1">
      <c r="A15" s="105" t="s">
        <v>123</v>
      </c>
      <c r="B15" s="106"/>
      <c r="C15" s="49"/>
      <c r="D15" s="49"/>
      <c r="E15" s="49"/>
      <c r="F15" s="49"/>
      <c r="I15" s="29">
        <v>0</v>
      </c>
      <c r="J15" s="29"/>
      <c r="K15" s="29">
        <v>17046.16</v>
      </c>
    </row>
    <row r="16" spans="1:14" ht="21" customHeight="1">
      <c r="A16" s="49" t="s">
        <v>68</v>
      </c>
      <c r="B16" s="49"/>
      <c r="C16" s="49"/>
      <c r="D16" s="49"/>
      <c r="E16" s="49"/>
      <c r="F16" s="49"/>
      <c r="G16" s="74">
        <v>17</v>
      </c>
      <c r="I16" s="29">
        <v>1255449.96</v>
      </c>
      <c r="J16" s="29"/>
      <c r="K16" s="29">
        <v>1448781.9999999998</v>
      </c>
    </row>
    <row r="17" spans="1:11" s="5" customFormat="1" ht="21" customHeight="1">
      <c r="A17" s="49" t="s">
        <v>69</v>
      </c>
      <c r="B17" s="49"/>
      <c r="C17" s="49"/>
      <c r="D17" s="49"/>
      <c r="E17" s="49"/>
      <c r="F17" s="49"/>
      <c r="G17" s="74"/>
      <c r="H17" s="1"/>
      <c r="I17" s="29">
        <v>1580479.26</v>
      </c>
      <c r="J17" s="29"/>
      <c r="K17" s="29">
        <v>3074116.5</v>
      </c>
    </row>
    <row r="18" spans="1:11" s="5" customFormat="1" ht="21" customHeight="1">
      <c r="A18" s="49" t="s">
        <v>112</v>
      </c>
      <c r="B18" s="49"/>
      <c r="C18" s="49"/>
      <c r="D18" s="49"/>
      <c r="E18" s="49"/>
      <c r="F18" s="49"/>
      <c r="G18" s="74"/>
      <c r="H18" s="1"/>
      <c r="I18" s="29">
        <v>296019.96000000002</v>
      </c>
      <c r="J18" s="29"/>
      <c r="K18" s="29">
        <v>-296019.96000000002</v>
      </c>
    </row>
    <row r="19" spans="1:11" s="108" customFormat="1" ht="21" customHeight="1">
      <c r="A19" s="108" t="s">
        <v>121</v>
      </c>
      <c r="I19" s="50">
        <v>17236.62</v>
      </c>
      <c r="K19" s="29">
        <v>0</v>
      </c>
    </row>
    <row r="20" spans="1:11" s="5" customFormat="1" ht="21" customHeight="1">
      <c r="A20" s="105" t="s">
        <v>70</v>
      </c>
      <c r="B20" s="105"/>
      <c r="C20" s="49"/>
      <c r="D20" s="49"/>
      <c r="E20" s="49"/>
      <c r="F20" s="49"/>
      <c r="G20" s="74"/>
      <c r="H20" s="1"/>
      <c r="I20" s="43"/>
      <c r="J20" s="29"/>
      <c r="K20" s="43"/>
    </row>
    <row r="21" spans="1:11" s="5" customFormat="1" ht="21" customHeight="1">
      <c r="A21" s="105"/>
      <c r="B21" s="105" t="s">
        <v>71</v>
      </c>
      <c r="C21" s="49"/>
      <c r="D21" s="49"/>
      <c r="E21" s="49"/>
      <c r="F21" s="49"/>
      <c r="G21" s="74"/>
      <c r="H21" s="1"/>
      <c r="I21" s="29">
        <f>SUM(I8:I19)</f>
        <v>262160569.37</v>
      </c>
      <c r="J21" s="29"/>
      <c r="K21" s="29">
        <f>SUM(K8:K19)</f>
        <v>357227957.12000006</v>
      </c>
    </row>
    <row r="22" spans="1:11" s="5" customFormat="1" ht="21" customHeight="1">
      <c r="A22" s="105" t="s">
        <v>72</v>
      </c>
      <c r="B22" s="49"/>
      <c r="C22" s="49"/>
      <c r="D22" s="49"/>
      <c r="E22" s="49"/>
      <c r="F22" s="49"/>
      <c r="G22" s="74"/>
      <c r="H22" s="1"/>
      <c r="I22" s="29"/>
      <c r="J22" s="29"/>
      <c r="K22" s="29"/>
    </row>
    <row r="23" spans="1:11" s="5" customFormat="1" ht="21" customHeight="1">
      <c r="A23" s="49"/>
      <c r="B23" s="105" t="s">
        <v>90</v>
      </c>
      <c r="C23" s="49"/>
      <c r="D23" s="49"/>
      <c r="E23" s="49"/>
      <c r="F23" s="49"/>
      <c r="G23" s="74"/>
      <c r="H23" s="1"/>
      <c r="I23" s="29">
        <v>-2335313.14</v>
      </c>
      <c r="J23" s="29"/>
      <c r="K23" s="29">
        <v>-2938630.4700000007</v>
      </c>
    </row>
    <row r="24" spans="1:11" s="5" customFormat="1" ht="21" customHeight="1">
      <c r="A24" s="49"/>
      <c r="B24" s="49" t="s">
        <v>73</v>
      </c>
      <c r="C24" s="49"/>
      <c r="D24" s="49"/>
      <c r="E24" s="49"/>
      <c r="F24" s="49"/>
      <c r="G24" s="74"/>
      <c r="H24" s="1"/>
      <c r="I24" s="29">
        <v>190226.17</v>
      </c>
      <c r="J24" s="29"/>
      <c r="K24" s="29">
        <v>-708600.13999999966</v>
      </c>
    </row>
    <row r="25" spans="1:11" s="5" customFormat="1" ht="21" customHeight="1">
      <c r="A25" s="49"/>
      <c r="B25" s="105" t="s">
        <v>7</v>
      </c>
      <c r="C25" s="49"/>
      <c r="D25" s="49"/>
      <c r="E25" s="49"/>
      <c r="F25" s="49"/>
      <c r="G25" s="74"/>
      <c r="H25" s="1"/>
      <c r="I25" s="29">
        <v>-79956.36</v>
      </c>
      <c r="J25" s="29"/>
      <c r="K25" s="29">
        <v>-224198.55</v>
      </c>
    </row>
    <row r="26" spans="1:11" s="5" customFormat="1" ht="21" customHeight="1">
      <c r="A26" s="49"/>
      <c r="B26" s="105" t="s">
        <v>14</v>
      </c>
      <c r="C26" s="49"/>
      <c r="D26" s="49"/>
      <c r="E26" s="49"/>
      <c r="F26" s="49"/>
      <c r="G26" s="74"/>
      <c r="H26" s="1"/>
      <c r="I26" s="29">
        <v>139399.5299999998</v>
      </c>
      <c r="J26" s="29"/>
      <c r="K26" s="29">
        <v>-1305508.98</v>
      </c>
    </row>
    <row r="27" spans="1:11" s="5" customFormat="1" ht="21" customHeight="1">
      <c r="A27" s="105" t="s">
        <v>74</v>
      </c>
      <c r="B27" s="49"/>
      <c r="C27" s="49"/>
      <c r="D27" s="49"/>
      <c r="E27" s="49"/>
      <c r="F27" s="49"/>
      <c r="G27" s="74"/>
      <c r="H27" s="1"/>
      <c r="I27" s="29"/>
      <c r="J27" s="29"/>
      <c r="K27" s="29"/>
    </row>
    <row r="28" spans="1:11" s="5" customFormat="1" ht="21" customHeight="1">
      <c r="A28" s="84"/>
      <c r="B28" s="105" t="s">
        <v>91</v>
      </c>
      <c r="C28" s="49"/>
      <c r="D28" s="49"/>
      <c r="E28" s="49"/>
      <c r="F28" s="49"/>
      <c r="G28" s="74"/>
      <c r="H28" s="1"/>
      <c r="I28" s="29">
        <v>2312049.5799999954</v>
      </c>
      <c r="J28" s="29"/>
      <c r="K28" s="29">
        <v>4179770.73</v>
      </c>
    </row>
    <row r="29" spans="1:11" s="5" customFormat="1" ht="21" customHeight="1">
      <c r="A29" s="84"/>
      <c r="B29" s="105" t="s">
        <v>23</v>
      </c>
      <c r="C29" s="49"/>
      <c r="D29" s="49"/>
      <c r="E29" s="49"/>
      <c r="F29" s="49"/>
      <c r="G29" s="74"/>
      <c r="H29" s="1"/>
      <c r="I29" s="29">
        <v>-229777.7</v>
      </c>
      <c r="J29" s="29"/>
      <c r="K29" s="29">
        <v>3064340.2233333346</v>
      </c>
    </row>
    <row r="30" spans="1:11" s="5" customFormat="1" ht="21" customHeight="1">
      <c r="A30" s="84"/>
      <c r="B30" s="105" t="s">
        <v>84</v>
      </c>
      <c r="C30" s="49"/>
      <c r="D30" s="49"/>
      <c r="E30" s="49"/>
      <c r="F30" s="49"/>
      <c r="G30" s="74"/>
      <c r="H30" s="1"/>
      <c r="I30" s="29">
        <v>2824576.42</v>
      </c>
      <c r="J30" s="29"/>
      <c r="K30" s="29">
        <v>725576.62</v>
      </c>
    </row>
    <row r="31" spans="1:11" s="5" customFormat="1" ht="21" customHeight="1">
      <c r="A31" s="84"/>
      <c r="B31" s="105" t="s">
        <v>95</v>
      </c>
      <c r="C31" s="49"/>
      <c r="D31" s="49"/>
      <c r="E31" s="49"/>
      <c r="F31" s="49"/>
      <c r="G31" s="74"/>
      <c r="H31" s="1"/>
      <c r="I31" s="30">
        <v>2454723.94</v>
      </c>
      <c r="J31" s="29"/>
      <c r="K31" s="30">
        <v>611907.68000000005</v>
      </c>
    </row>
    <row r="32" spans="1:11" s="5" customFormat="1" ht="21">
      <c r="A32" s="104" t="s">
        <v>107</v>
      </c>
      <c r="B32" s="105"/>
      <c r="C32" s="49"/>
      <c r="D32" s="49"/>
      <c r="E32" s="49"/>
      <c r="F32" s="49"/>
      <c r="G32" s="74"/>
      <c r="H32" s="1"/>
      <c r="I32" s="31">
        <f>SUM(I21:I31)</f>
        <v>267436497.80999997</v>
      </c>
      <c r="J32" s="31"/>
      <c r="K32" s="31">
        <f>SUM(K21:K31)</f>
        <v>360632614.23333341</v>
      </c>
    </row>
    <row r="33" spans="1:14" ht="21" customHeight="1">
      <c r="A33" s="105" t="s">
        <v>106</v>
      </c>
      <c r="B33" s="49"/>
      <c r="C33" s="49"/>
      <c r="D33" s="49"/>
      <c r="E33" s="49"/>
      <c r="F33" s="49"/>
      <c r="I33" s="32">
        <v>-59344427.480000004</v>
      </c>
      <c r="J33" s="31"/>
      <c r="K33" s="32">
        <v>-58975250.899999999</v>
      </c>
    </row>
    <row r="34" spans="1:14" ht="21" customHeight="1">
      <c r="A34" s="104" t="s">
        <v>75</v>
      </c>
      <c r="B34" s="49"/>
      <c r="C34" s="49"/>
      <c r="D34" s="49"/>
      <c r="E34" s="49"/>
      <c r="F34" s="49"/>
      <c r="I34" s="32">
        <f>SUM(I32:I33)</f>
        <v>208092070.32999998</v>
      </c>
      <c r="J34" s="31"/>
      <c r="K34" s="32">
        <f>SUM(K32:K33)</f>
        <v>301657363.33333343</v>
      </c>
    </row>
    <row r="35" spans="1:14" s="5" customFormat="1" ht="14.25" customHeight="1"/>
    <row r="36" spans="1:14" s="5" customFormat="1">
      <c r="A36" s="49" t="s">
        <v>126</v>
      </c>
      <c r="B36" s="49"/>
      <c r="C36" s="49"/>
      <c r="D36" s="49"/>
      <c r="E36" s="49"/>
      <c r="F36" s="49"/>
      <c r="G36" s="74"/>
      <c r="H36" s="1"/>
      <c r="I36" s="31"/>
      <c r="J36" s="31"/>
      <c r="K36" s="31"/>
    </row>
    <row r="37" spans="1:14" s="5" customFormat="1" ht="14.25" customHeight="1">
      <c r="A37" s="49"/>
      <c r="B37" s="49"/>
      <c r="C37" s="49"/>
      <c r="D37" s="49"/>
      <c r="E37" s="49"/>
      <c r="F37" s="49"/>
      <c r="G37" s="74"/>
      <c r="H37" s="1"/>
      <c r="I37" s="31"/>
      <c r="J37" s="31"/>
      <c r="K37" s="31"/>
    </row>
    <row r="38" spans="1:14" s="5" customFormat="1">
      <c r="A38" s="49"/>
      <c r="B38" s="1"/>
      <c r="C38" s="1"/>
      <c r="D38" s="1"/>
      <c r="E38" s="1"/>
      <c r="F38" s="1"/>
      <c r="G38" s="74"/>
      <c r="H38" s="1"/>
      <c r="I38" s="1"/>
      <c r="J38" s="1"/>
      <c r="K38" s="1"/>
    </row>
    <row r="39" spans="1:14" s="5" customFormat="1">
      <c r="A39" s="49"/>
      <c r="B39" s="49"/>
      <c r="C39" s="49"/>
      <c r="D39" s="49"/>
      <c r="E39" s="49"/>
      <c r="F39" s="49"/>
      <c r="G39" s="74"/>
      <c r="H39" s="1"/>
      <c r="I39" s="18"/>
      <c r="J39" s="6"/>
      <c r="K39" s="19" t="s">
        <v>158</v>
      </c>
    </row>
    <row r="40" spans="1:14" s="73" customFormat="1" ht="21" customHeight="1">
      <c r="A40" s="73" t="s">
        <v>101</v>
      </c>
      <c r="L40" s="4"/>
      <c r="M40" s="4"/>
      <c r="N40" s="4"/>
    </row>
    <row r="41" spans="1:14" s="73" customFormat="1" ht="21" customHeight="1">
      <c r="A41" s="72" t="s">
        <v>103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4"/>
      <c r="M41" s="4"/>
      <c r="N41" s="4"/>
    </row>
    <row r="42" spans="1:14" s="73" customFormat="1" ht="21" customHeight="1">
      <c r="A42" s="73" t="s">
        <v>113</v>
      </c>
      <c r="L42" s="4"/>
      <c r="M42" s="4"/>
      <c r="N42" s="4"/>
    </row>
    <row r="43" spans="1:14" s="73" customFormat="1" ht="21" customHeight="1">
      <c r="A43" s="73" t="str">
        <f>A4</f>
        <v>สำหรับปี สิ้นสุดวันที่ 31 ธันวาคม 2566</v>
      </c>
      <c r="L43" s="4"/>
      <c r="M43" s="4"/>
      <c r="N43" s="4"/>
    </row>
    <row r="44" spans="1:14" s="73" customFormat="1" ht="21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4"/>
      <c r="M44" s="4"/>
      <c r="N44" s="4"/>
    </row>
    <row r="45" spans="1:14" ht="21" customHeight="1">
      <c r="B45" s="75"/>
      <c r="C45" s="75"/>
      <c r="D45" s="75"/>
      <c r="E45" s="75"/>
      <c r="F45" s="76"/>
      <c r="G45" s="77"/>
      <c r="H45" s="74"/>
      <c r="I45" s="114" t="s">
        <v>1</v>
      </c>
      <c r="J45" s="114"/>
      <c r="K45" s="114"/>
    </row>
    <row r="46" spans="1:14" ht="21" customHeight="1">
      <c r="F46" s="71"/>
      <c r="G46" s="78" t="s">
        <v>2</v>
      </c>
      <c r="H46" s="74"/>
      <c r="I46" s="14" t="s">
        <v>102</v>
      </c>
      <c r="J46" s="3"/>
      <c r="K46" s="14" t="s">
        <v>42</v>
      </c>
    </row>
    <row r="47" spans="1:14" ht="21" customHeight="1">
      <c r="A47" s="104" t="s">
        <v>76</v>
      </c>
      <c r="B47" s="49"/>
      <c r="C47" s="49"/>
      <c r="D47" s="49"/>
      <c r="E47" s="49"/>
      <c r="F47" s="49"/>
      <c r="I47" s="15"/>
      <c r="J47" s="3"/>
      <c r="K47" s="15"/>
    </row>
    <row r="48" spans="1:14" ht="21" customHeight="1">
      <c r="A48" s="105" t="s">
        <v>146</v>
      </c>
      <c r="B48" s="49"/>
      <c r="C48" s="49"/>
      <c r="D48" s="49"/>
      <c r="E48" s="49"/>
      <c r="F48" s="49"/>
      <c r="G48" s="74">
        <v>8</v>
      </c>
      <c r="I48" s="29">
        <v>-1000000000</v>
      </c>
      <c r="J48" s="3"/>
      <c r="K48" s="29">
        <v>0</v>
      </c>
    </row>
    <row r="49" spans="1:11" ht="21" customHeight="1">
      <c r="A49" s="105" t="s">
        <v>86</v>
      </c>
      <c r="B49" s="49"/>
      <c r="C49" s="49"/>
      <c r="D49" s="49"/>
      <c r="E49" s="49"/>
      <c r="F49" s="49"/>
      <c r="G49" s="74">
        <v>10</v>
      </c>
      <c r="I49" s="29">
        <v>-71238511.219999999</v>
      </c>
      <c r="J49" s="3"/>
      <c r="K49" s="29">
        <v>-312883710.00999999</v>
      </c>
    </row>
    <row r="50" spans="1:11" ht="21" customHeight="1">
      <c r="A50" s="105" t="s">
        <v>114</v>
      </c>
      <c r="B50" s="49"/>
      <c r="C50" s="49"/>
      <c r="D50" s="49"/>
      <c r="E50" s="49"/>
      <c r="F50" s="49"/>
      <c r="I50" s="29">
        <v>0</v>
      </c>
      <c r="J50" s="3"/>
      <c r="K50" s="29">
        <v>2040</v>
      </c>
    </row>
    <row r="51" spans="1:11" ht="21" customHeight="1">
      <c r="A51" s="105" t="s">
        <v>122</v>
      </c>
      <c r="B51" s="49"/>
      <c r="C51" s="49"/>
      <c r="D51" s="49"/>
      <c r="E51" s="49"/>
      <c r="F51" s="49"/>
      <c r="G51" s="74">
        <v>11</v>
      </c>
      <c r="I51" s="29">
        <v>-29979762.600000001</v>
      </c>
      <c r="J51" s="3"/>
      <c r="K51" s="29">
        <v>0</v>
      </c>
    </row>
    <row r="52" spans="1:11" ht="21" customHeight="1">
      <c r="A52" s="105" t="s">
        <v>160</v>
      </c>
      <c r="B52" s="49"/>
      <c r="C52" s="49"/>
      <c r="D52" s="49"/>
      <c r="E52" s="49"/>
      <c r="F52" s="49"/>
      <c r="I52" s="29">
        <v>-1050000</v>
      </c>
      <c r="J52" s="3"/>
      <c r="K52" s="29">
        <v>0</v>
      </c>
    </row>
    <row r="53" spans="1:11" ht="21" customHeight="1">
      <c r="A53" s="105" t="s">
        <v>108</v>
      </c>
      <c r="B53" s="49"/>
      <c r="C53" s="49"/>
      <c r="D53" s="49"/>
      <c r="E53" s="49"/>
      <c r="F53" s="49"/>
      <c r="I53" s="29">
        <v>-694920</v>
      </c>
      <c r="J53" s="3"/>
      <c r="K53" s="29">
        <v>-1134253.5</v>
      </c>
    </row>
    <row r="54" spans="1:11" s="5" customFormat="1" ht="21" customHeight="1">
      <c r="A54" s="105" t="s">
        <v>162</v>
      </c>
      <c r="B54" s="49"/>
      <c r="C54" s="49"/>
      <c r="D54" s="49"/>
      <c r="E54" s="49"/>
      <c r="F54" s="49"/>
      <c r="G54" s="74"/>
      <c r="H54" s="1"/>
      <c r="I54" s="30">
        <v>0</v>
      </c>
      <c r="J54" s="3"/>
      <c r="K54" s="30">
        <v>-823097.5</v>
      </c>
    </row>
    <row r="55" spans="1:11" s="5" customFormat="1" ht="21" customHeight="1">
      <c r="A55" s="104" t="s">
        <v>77</v>
      </c>
      <c r="B55" s="49"/>
      <c r="C55" s="49"/>
      <c r="D55" s="49"/>
      <c r="E55" s="49"/>
      <c r="F55" s="49"/>
      <c r="G55" s="74"/>
      <c r="H55" s="1"/>
      <c r="I55" s="30">
        <f>SUM(I48:I54)</f>
        <v>-1102963193.8199999</v>
      </c>
      <c r="J55" s="3"/>
      <c r="K55" s="30">
        <f>SUM(K48:K54)</f>
        <v>-314839021.00999999</v>
      </c>
    </row>
    <row r="56" spans="1:11" s="47" customFormat="1" ht="12.75">
      <c r="A56" s="109"/>
      <c r="B56" s="110"/>
      <c r="C56" s="110"/>
      <c r="D56" s="110"/>
      <c r="E56" s="110"/>
      <c r="F56" s="110"/>
      <c r="G56" s="111"/>
      <c r="H56" s="112"/>
      <c r="I56" s="45"/>
      <c r="J56" s="46"/>
      <c r="K56" s="45"/>
    </row>
    <row r="57" spans="1:11" s="5" customFormat="1" ht="21" customHeight="1">
      <c r="A57" s="104" t="s">
        <v>78</v>
      </c>
      <c r="B57" s="49"/>
      <c r="C57" s="49"/>
      <c r="D57" s="49"/>
      <c r="E57" s="49"/>
      <c r="F57" s="49"/>
      <c r="G57" s="74"/>
      <c r="H57" s="1"/>
      <c r="I57" s="15"/>
      <c r="J57" s="3"/>
      <c r="K57" s="15"/>
    </row>
    <row r="58" spans="1:11" s="5" customFormat="1" ht="21" customHeight="1">
      <c r="A58" s="105" t="s">
        <v>109</v>
      </c>
      <c r="B58" s="49"/>
      <c r="C58" s="49"/>
      <c r="D58" s="49"/>
      <c r="E58" s="49"/>
      <c r="F58" s="49"/>
      <c r="G58" s="74"/>
      <c r="H58" s="1"/>
      <c r="I58" s="29">
        <v>0</v>
      </c>
      <c r="J58" s="3"/>
      <c r="K58" s="29">
        <v>118000000</v>
      </c>
    </row>
    <row r="59" spans="1:11" s="5" customFormat="1" ht="21" customHeight="1">
      <c r="A59" s="105" t="s">
        <v>159</v>
      </c>
      <c r="B59" s="49"/>
      <c r="C59" s="49"/>
      <c r="D59" s="49"/>
      <c r="E59" s="49"/>
      <c r="F59" s="49"/>
      <c r="G59" s="74">
        <v>14</v>
      </c>
      <c r="H59" s="1"/>
      <c r="I59" s="29">
        <v>-109540000</v>
      </c>
      <c r="J59" s="3"/>
      <c r="K59" s="29">
        <v>-8460000</v>
      </c>
    </row>
    <row r="60" spans="1:11" s="5" customFormat="1" ht="21" customHeight="1">
      <c r="A60" s="105" t="s">
        <v>87</v>
      </c>
      <c r="B60" s="49"/>
      <c r="C60" s="49"/>
      <c r="D60" s="49"/>
      <c r="E60" s="49"/>
      <c r="F60" s="49"/>
      <c r="G60" s="74"/>
      <c r="H60" s="1"/>
      <c r="I60" s="29">
        <v>-995983.01</v>
      </c>
      <c r="J60" s="3"/>
      <c r="K60" s="29">
        <v>-2126754.16</v>
      </c>
    </row>
    <row r="61" spans="1:11" s="5" customFormat="1" ht="21" customHeight="1">
      <c r="A61" s="105" t="s">
        <v>115</v>
      </c>
      <c r="B61" s="49"/>
      <c r="C61" s="49"/>
      <c r="D61" s="49"/>
      <c r="E61" s="49"/>
      <c r="F61" s="49"/>
      <c r="G61" s="74">
        <v>16.2</v>
      </c>
      <c r="H61" s="1"/>
      <c r="I61" s="29">
        <v>-9769995.2799999993</v>
      </c>
      <c r="J61" s="3"/>
      <c r="K61" s="29">
        <v>-8370841.25</v>
      </c>
    </row>
    <row r="62" spans="1:11" s="5" customFormat="1" ht="21" customHeight="1">
      <c r="A62" s="105" t="s">
        <v>79</v>
      </c>
      <c r="B62" s="49"/>
      <c r="C62" s="49"/>
      <c r="D62" s="49"/>
      <c r="E62" s="49"/>
      <c r="F62" s="49"/>
      <c r="G62" s="74">
        <v>16.2</v>
      </c>
      <c r="H62" s="1"/>
      <c r="I62" s="29">
        <v>-660254.24000000011</v>
      </c>
      <c r="J62" s="3"/>
      <c r="K62" s="29">
        <v>-901618.74</v>
      </c>
    </row>
    <row r="63" spans="1:11" s="5" customFormat="1" ht="21" customHeight="1">
      <c r="A63" s="105" t="s">
        <v>139</v>
      </c>
      <c r="B63" s="49"/>
      <c r="C63" s="49"/>
      <c r="D63" s="49"/>
      <c r="E63" s="49"/>
      <c r="F63" s="49"/>
      <c r="G63" s="74">
        <v>18</v>
      </c>
      <c r="H63" s="1"/>
      <c r="I63" s="29">
        <v>1218720485.6700001</v>
      </c>
      <c r="J63" s="3"/>
      <c r="K63" s="29">
        <v>0</v>
      </c>
    </row>
    <row r="64" spans="1:11" s="5" customFormat="1" ht="21" customHeight="1">
      <c r="A64" s="105" t="s">
        <v>80</v>
      </c>
      <c r="B64" s="49"/>
      <c r="C64" s="49"/>
      <c r="D64" s="49"/>
      <c r="E64" s="49"/>
      <c r="F64" s="49"/>
      <c r="G64" s="74">
        <v>20</v>
      </c>
      <c r="H64" s="1"/>
      <c r="I64" s="30">
        <v>-302012000</v>
      </c>
      <c r="J64" s="3"/>
      <c r="K64" s="30">
        <v>-59800000</v>
      </c>
    </row>
    <row r="65" spans="1:14" s="5" customFormat="1" ht="21" customHeight="1">
      <c r="A65" s="104" t="s">
        <v>81</v>
      </c>
      <c r="B65" s="49"/>
      <c r="C65" s="49"/>
      <c r="D65" s="49"/>
      <c r="E65" s="49"/>
      <c r="F65" s="49"/>
      <c r="G65" s="74"/>
      <c r="H65" s="1"/>
      <c r="I65" s="30">
        <f>SUM(I58:I64)</f>
        <v>795742253.1400001</v>
      </c>
      <c r="J65" s="3"/>
      <c r="K65" s="30">
        <f>SUM(K58:K64)</f>
        <v>38340785.850000009</v>
      </c>
    </row>
    <row r="66" spans="1:14" s="47" customFormat="1" ht="12.75">
      <c r="A66" s="109"/>
      <c r="B66" s="110"/>
      <c r="C66" s="110"/>
      <c r="D66" s="110"/>
      <c r="E66" s="110"/>
      <c r="F66" s="110"/>
      <c r="G66" s="111"/>
      <c r="H66" s="112"/>
      <c r="I66" s="45"/>
      <c r="J66" s="46"/>
      <c r="K66" s="45"/>
    </row>
    <row r="67" spans="1:14" s="5" customFormat="1" ht="21" customHeight="1">
      <c r="A67" s="104" t="s">
        <v>82</v>
      </c>
      <c r="B67" s="49"/>
      <c r="C67" s="49"/>
      <c r="D67" s="49"/>
      <c r="E67" s="49"/>
      <c r="F67" s="49"/>
      <c r="G67" s="74"/>
      <c r="H67" s="1"/>
      <c r="I67" s="29">
        <f>I34+I55+I65</f>
        <v>-99128870.349999905</v>
      </c>
      <c r="J67" s="3"/>
      <c r="K67" s="29">
        <f>K34+K55+K65</f>
        <v>25159128.173333451</v>
      </c>
    </row>
    <row r="68" spans="1:14" s="5" customFormat="1" ht="21" customHeight="1">
      <c r="A68" s="104" t="s">
        <v>131</v>
      </c>
      <c r="B68" s="49"/>
      <c r="C68" s="49"/>
      <c r="D68" s="49"/>
      <c r="E68" s="49"/>
      <c r="F68" s="49"/>
      <c r="G68" s="74"/>
      <c r="H68" s="1"/>
      <c r="I68" s="34">
        <v>354426281.56999999</v>
      </c>
      <c r="J68" s="3"/>
      <c r="K68" s="34">
        <v>329267153.39999998</v>
      </c>
    </row>
    <row r="69" spans="1:14" s="5" customFormat="1" ht="21" customHeight="1" thickBot="1">
      <c r="A69" s="104" t="s">
        <v>132</v>
      </c>
      <c r="B69" s="49"/>
      <c r="C69" s="49"/>
      <c r="D69" s="49"/>
      <c r="E69" s="49"/>
      <c r="F69" s="49"/>
      <c r="G69" s="74"/>
      <c r="H69" s="1"/>
      <c r="I69" s="35">
        <f>SUM(I67:I68)</f>
        <v>255297411.22000009</v>
      </c>
      <c r="J69" s="3"/>
      <c r="K69" s="35">
        <f>SUM(K67:K68)</f>
        <v>354426281.57333344</v>
      </c>
    </row>
    <row r="70" spans="1:14" s="5" customFormat="1" ht="21" thickTop="1">
      <c r="B70" s="49"/>
      <c r="G70" s="74"/>
    </row>
    <row r="71" spans="1:14" s="5" customFormat="1">
      <c r="A71" s="49" t="s">
        <v>126</v>
      </c>
      <c r="B71" s="49"/>
      <c r="C71" s="49"/>
      <c r="D71" s="1"/>
      <c r="E71" s="1"/>
      <c r="F71" s="49"/>
      <c r="G71" s="74"/>
      <c r="H71" s="1"/>
      <c r="I71" s="2"/>
    </row>
    <row r="72" spans="1:14" s="5" customFormat="1">
      <c r="A72" s="49"/>
      <c r="B72" s="49"/>
      <c r="C72" s="49"/>
      <c r="D72" s="1"/>
      <c r="E72" s="1"/>
      <c r="F72" s="49"/>
      <c r="G72" s="74"/>
      <c r="H72" s="1"/>
      <c r="I72" s="2"/>
    </row>
    <row r="73" spans="1:14" s="5" customFormat="1">
      <c r="A73" s="1"/>
      <c r="B73" s="49"/>
      <c r="C73" s="49"/>
      <c r="D73" s="1"/>
      <c r="E73" s="1"/>
      <c r="F73" s="49"/>
      <c r="G73" s="74"/>
      <c r="H73" s="1"/>
      <c r="I73" s="2"/>
      <c r="J73" s="3"/>
      <c r="K73" s="2"/>
    </row>
    <row r="74" spans="1:14" s="5" customFormat="1">
      <c r="A74" s="1"/>
      <c r="B74" s="49"/>
      <c r="C74" s="49"/>
      <c r="D74" s="1"/>
      <c r="E74" s="1"/>
      <c r="F74" s="49"/>
      <c r="G74" s="74"/>
      <c r="H74" s="1"/>
      <c r="I74" s="2"/>
      <c r="J74" s="3"/>
      <c r="K74" s="2"/>
    </row>
    <row r="75" spans="1:14" s="5" customFormat="1">
      <c r="A75" s="1"/>
      <c r="B75" s="49"/>
      <c r="C75" s="49"/>
      <c r="D75" s="1"/>
      <c r="E75" s="1"/>
      <c r="F75" s="49"/>
      <c r="G75" s="74"/>
      <c r="H75" s="1"/>
      <c r="I75" s="2"/>
      <c r="J75" s="3"/>
      <c r="K75" s="2"/>
    </row>
    <row r="76" spans="1:14" s="5" customFormat="1" ht="26.25" customHeight="1">
      <c r="B76" s="49"/>
      <c r="C76" s="49"/>
      <c r="D76" s="49"/>
      <c r="E76" s="49"/>
      <c r="F76" s="49"/>
      <c r="G76" s="74"/>
      <c r="H76" s="1"/>
      <c r="I76" s="31"/>
      <c r="J76" s="31"/>
      <c r="K76" s="31"/>
    </row>
    <row r="77" spans="1:14" s="5" customFormat="1">
      <c r="A77" s="49"/>
      <c r="B77" s="1"/>
      <c r="C77" s="1"/>
      <c r="D77" s="1"/>
      <c r="E77" s="1"/>
      <c r="F77" s="1"/>
      <c r="G77" s="74"/>
      <c r="H77" s="1"/>
      <c r="I77" s="1"/>
      <c r="J77" s="1"/>
      <c r="K77" s="1"/>
    </row>
    <row r="78" spans="1:14" s="5" customFormat="1">
      <c r="A78" s="49"/>
      <c r="B78" s="49"/>
      <c r="C78" s="49"/>
      <c r="D78" s="49"/>
      <c r="E78" s="49"/>
      <c r="F78" s="49"/>
      <c r="G78" s="74"/>
      <c r="H78" s="1"/>
      <c r="I78" s="18"/>
      <c r="J78" s="6"/>
      <c r="K78" s="19" t="s">
        <v>157</v>
      </c>
    </row>
    <row r="79" spans="1:14" s="73" customFormat="1" ht="21" customHeight="1">
      <c r="A79" s="73" t="s">
        <v>101</v>
      </c>
      <c r="L79" s="4"/>
      <c r="M79" s="4"/>
      <c r="N79" s="4"/>
    </row>
    <row r="80" spans="1:14" s="73" customFormat="1" ht="21" customHeight="1">
      <c r="A80" s="72" t="s">
        <v>103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4"/>
      <c r="M80" s="4"/>
      <c r="N80" s="4"/>
    </row>
    <row r="81" spans="1:14" s="73" customFormat="1" ht="21" customHeight="1">
      <c r="A81" s="73" t="s">
        <v>113</v>
      </c>
      <c r="L81" s="4"/>
      <c r="M81" s="4"/>
      <c r="N81" s="4"/>
    </row>
    <row r="82" spans="1:14" s="73" customFormat="1" ht="21" customHeight="1">
      <c r="A82" s="73" t="str">
        <f>+A43</f>
        <v>สำหรับปี สิ้นสุดวันที่ 31 ธันวาคม 2566</v>
      </c>
      <c r="L82" s="4"/>
      <c r="M82" s="4"/>
      <c r="N82" s="4"/>
    </row>
    <row r="83" spans="1:14" s="73" customFormat="1" ht="21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4"/>
      <c r="M83" s="4"/>
      <c r="N83" s="4"/>
    </row>
    <row r="84" spans="1:14" ht="21" customHeight="1">
      <c r="B84" s="75"/>
      <c r="C84" s="75"/>
      <c r="D84" s="75"/>
      <c r="E84" s="75"/>
      <c r="F84" s="76"/>
      <c r="G84" s="77"/>
      <c r="H84" s="74"/>
      <c r="I84" s="114" t="s">
        <v>1</v>
      </c>
      <c r="J84" s="114"/>
      <c r="K84" s="114"/>
    </row>
    <row r="85" spans="1:14" ht="21" customHeight="1">
      <c r="F85" s="71"/>
      <c r="G85" s="78" t="s">
        <v>2</v>
      </c>
      <c r="H85" s="74"/>
      <c r="I85" s="14" t="s">
        <v>102</v>
      </c>
      <c r="J85" s="3"/>
      <c r="K85" s="14" t="s">
        <v>42</v>
      </c>
    </row>
    <row r="86" spans="1:14" s="5" customFormat="1" ht="21" customHeight="1">
      <c r="A86" s="104" t="s">
        <v>147</v>
      </c>
      <c r="B86" s="49"/>
      <c r="C86" s="49"/>
      <c r="D86" s="49"/>
      <c r="E86" s="49"/>
      <c r="F86" s="49"/>
      <c r="G86" s="74"/>
      <c r="H86" s="1"/>
      <c r="I86" s="15"/>
      <c r="J86" s="3"/>
      <c r="K86" s="15"/>
    </row>
    <row r="87" spans="1:14" s="5" customFormat="1" ht="21" customHeight="1">
      <c r="A87" s="49" t="s">
        <v>88</v>
      </c>
      <c r="B87" s="49"/>
      <c r="C87" s="49"/>
      <c r="D87" s="1"/>
      <c r="E87" s="1"/>
      <c r="F87" s="49"/>
    </row>
    <row r="88" spans="1:14" s="5" customFormat="1" ht="21" customHeight="1">
      <c r="A88" s="49"/>
      <c r="B88" s="49" t="s">
        <v>120</v>
      </c>
      <c r="C88" s="49"/>
      <c r="D88" s="1"/>
      <c r="E88" s="1"/>
      <c r="F88" s="49"/>
      <c r="G88" s="74">
        <v>10</v>
      </c>
      <c r="H88" s="1"/>
      <c r="I88" s="5">
        <v>2129624.9900000002</v>
      </c>
      <c r="J88" s="3"/>
      <c r="K88" s="2">
        <v>232290</v>
      </c>
    </row>
    <row r="89" spans="1:14" s="5" customFormat="1" ht="21" customHeight="1">
      <c r="A89" s="49"/>
      <c r="B89" s="49" t="s">
        <v>148</v>
      </c>
      <c r="C89" s="49"/>
      <c r="D89" s="1"/>
      <c r="E89" s="1"/>
      <c r="F89" s="49"/>
      <c r="G89" s="74">
        <v>10</v>
      </c>
      <c r="H89" s="1"/>
      <c r="I89" s="5">
        <v>1851361</v>
      </c>
      <c r="J89" s="3"/>
      <c r="K89" s="2">
        <v>0</v>
      </c>
    </row>
    <row r="90" spans="1:14" s="5" customFormat="1" ht="21" customHeight="1">
      <c r="B90" s="49" t="s">
        <v>149</v>
      </c>
      <c r="G90" s="74"/>
    </row>
    <row r="91" spans="1:14" s="5" customFormat="1" ht="21" customHeight="1">
      <c r="B91" s="49"/>
      <c r="D91" s="5" t="s">
        <v>150</v>
      </c>
      <c r="G91" s="74">
        <v>16</v>
      </c>
      <c r="I91" s="5">
        <v>190338.09</v>
      </c>
      <c r="K91" s="5">
        <v>0</v>
      </c>
    </row>
    <row r="92" spans="1:14" s="5" customFormat="1" ht="20.100000000000001" customHeight="1">
      <c r="A92" s="1"/>
      <c r="B92" s="49"/>
      <c r="C92" s="49"/>
      <c r="D92" s="1"/>
      <c r="E92" s="1"/>
      <c r="F92" s="49"/>
      <c r="G92" s="74"/>
      <c r="H92" s="1"/>
      <c r="I92" s="2"/>
      <c r="J92" s="3"/>
      <c r="K92" s="15"/>
    </row>
    <row r="93" spans="1:14" s="5" customFormat="1" ht="20.100000000000001" customHeight="1">
      <c r="A93" s="49" t="s">
        <v>126</v>
      </c>
      <c r="B93" s="49"/>
      <c r="C93" s="49"/>
      <c r="D93" s="1"/>
      <c r="E93" s="1"/>
      <c r="F93" s="49"/>
      <c r="G93" s="74"/>
      <c r="H93" s="1"/>
      <c r="I93" s="2"/>
      <c r="J93" s="3"/>
      <c r="K93" s="15"/>
    </row>
    <row r="94" spans="1:14" s="5" customFormat="1" ht="20.100000000000001" customHeight="1">
      <c r="A94" s="1"/>
      <c r="B94" s="49"/>
      <c r="C94" s="49"/>
      <c r="D94" s="1"/>
      <c r="E94" s="1"/>
      <c r="F94" s="49"/>
      <c r="G94" s="74"/>
      <c r="H94" s="1"/>
      <c r="I94" s="2"/>
      <c r="J94" s="3"/>
      <c r="K94" s="15"/>
    </row>
    <row r="95" spans="1:14" s="5" customFormat="1" ht="20.100000000000001" customHeight="1">
      <c r="A95" s="1"/>
      <c r="B95" s="49"/>
      <c r="C95" s="49"/>
      <c r="D95" s="1"/>
      <c r="E95" s="1"/>
      <c r="F95" s="49"/>
      <c r="G95" s="74"/>
      <c r="H95" s="1"/>
      <c r="I95" s="2"/>
      <c r="J95" s="3"/>
      <c r="K95" s="15"/>
    </row>
    <row r="96" spans="1:14" s="5" customFormat="1" ht="20.100000000000001" customHeight="1">
      <c r="A96" s="1"/>
      <c r="B96" s="49"/>
      <c r="C96" s="49"/>
      <c r="D96" s="1"/>
      <c r="E96" s="1"/>
      <c r="F96" s="49"/>
      <c r="G96" s="74"/>
      <c r="H96" s="1"/>
      <c r="I96" s="2"/>
      <c r="J96" s="3"/>
      <c r="K96" s="15"/>
    </row>
    <row r="97" spans="1:11" s="5" customFormat="1" ht="20.100000000000001" customHeight="1">
      <c r="A97" s="1"/>
      <c r="B97" s="49"/>
      <c r="C97" s="49"/>
      <c r="D97" s="1"/>
      <c r="E97" s="1"/>
      <c r="F97" s="49"/>
      <c r="G97" s="74"/>
      <c r="H97" s="1"/>
      <c r="I97" s="2"/>
      <c r="J97" s="3"/>
      <c r="K97" s="15"/>
    </row>
    <row r="98" spans="1:11" s="5" customFormat="1" ht="20.100000000000001" customHeight="1">
      <c r="A98" s="1"/>
      <c r="B98" s="49"/>
      <c r="C98" s="49"/>
      <c r="D98" s="1"/>
      <c r="E98" s="1"/>
      <c r="F98" s="49"/>
      <c r="G98" s="74"/>
      <c r="H98" s="1"/>
      <c r="I98" s="2"/>
      <c r="J98" s="3"/>
      <c r="K98" s="15"/>
    </row>
    <row r="99" spans="1:11" s="5" customFormat="1" ht="20.100000000000001" customHeight="1">
      <c r="A99" s="1"/>
      <c r="B99" s="49"/>
      <c r="C99" s="49"/>
      <c r="D99" s="1"/>
      <c r="E99" s="1"/>
      <c r="F99" s="49"/>
      <c r="G99" s="74"/>
      <c r="H99" s="1"/>
      <c r="I99" s="2"/>
      <c r="J99" s="3"/>
      <c r="K99" s="15"/>
    </row>
    <row r="100" spans="1:11" s="5" customFormat="1" ht="20.100000000000001" customHeight="1">
      <c r="A100" s="1"/>
      <c r="B100" s="49"/>
      <c r="C100" s="49"/>
      <c r="D100" s="1"/>
      <c r="E100" s="1"/>
      <c r="F100" s="49"/>
      <c r="G100" s="74"/>
      <c r="H100" s="1"/>
      <c r="I100" s="2"/>
      <c r="J100" s="3"/>
      <c r="K100" s="15"/>
    </row>
    <row r="101" spans="1:11" s="5" customFormat="1" ht="20.100000000000001" customHeight="1">
      <c r="A101" s="1"/>
      <c r="B101" s="49"/>
      <c r="C101" s="49"/>
      <c r="D101" s="1"/>
      <c r="E101" s="1"/>
      <c r="F101" s="49"/>
      <c r="G101" s="74"/>
      <c r="H101" s="1"/>
      <c r="I101" s="2"/>
      <c r="J101" s="3"/>
      <c r="K101" s="15"/>
    </row>
    <row r="102" spans="1:11" s="5" customFormat="1" ht="20.100000000000001" customHeight="1">
      <c r="A102" s="1"/>
      <c r="B102" s="49"/>
      <c r="C102" s="49"/>
      <c r="D102" s="1"/>
      <c r="E102" s="1"/>
      <c r="F102" s="49"/>
      <c r="G102" s="74"/>
      <c r="H102" s="1"/>
      <c r="I102" s="2"/>
      <c r="J102" s="3"/>
      <c r="K102" s="15"/>
    </row>
    <row r="103" spans="1:11" s="5" customFormat="1" ht="20.100000000000001" customHeight="1">
      <c r="A103" s="1"/>
      <c r="B103" s="49"/>
      <c r="C103" s="49"/>
      <c r="D103" s="1"/>
      <c r="E103" s="1"/>
      <c r="F103" s="49"/>
      <c r="G103" s="74"/>
      <c r="H103" s="1"/>
      <c r="I103" s="2"/>
      <c r="J103" s="3"/>
      <c r="K103" s="15"/>
    </row>
    <row r="104" spans="1:11" s="5" customFormat="1" ht="20.100000000000001" customHeight="1">
      <c r="A104" s="1"/>
      <c r="B104" s="49"/>
      <c r="C104" s="49"/>
      <c r="D104" s="1"/>
      <c r="E104" s="1"/>
      <c r="F104" s="49"/>
      <c r="G104" s="74"/>
      <c r="H104" s="1"/>
      <c r="I104" s="2"/>
      <c r="J104" s="3"/>
      <c r="K104" s="15"/>
    </row>
    <row r="105" spans="1:11" s="5" customFormat="1" ht="20.100000000000001" customHeight="1">
      <c r="A105" s="1"/>
      <c r="B105" s="49"/>
      <c r="C105" s="49"/>
      <c r="D105" s="1"/>
      <c r="E105" s="1"/>
      <c r="F105" s="49"/>
      <c r="G105" s="74"/>
      <c r="H105" s="1"/>
      <c r="I105" s="2"/>
      <c r="J105" s="3"/>
      <c r="K105" s="15"/>
    </row>
    <row r="106" spans="1:11" s="5" customFormat="1" ht="20.100000000000001" customHeight="1">
      <c r="A106" s="1"/>
      <c r="B106" s="49"/>
      <c r="C106" s="49"/>
      <c r="D106" s="1"/>
      <c r="E106" s="1"/>
      <c r="F106" s="49"/>
      <c r="G106" s="74"/>
      <c r="H106" s="1"/>
      <c r="I106" s="2"/>
      <c r="J106" s="3"/>
      <c r="K106" s="15"/>
    </row>
    <row r="107" spans="1:11" s="5" customFormat="1" ht="20.100000000000001" customHeight="1">
      <c r="A107" s="1"/>
      <c r="B107" s="49"/>
      <c r="C107" s="49"/>
      <c r="D107" s="1"/>
      <c r="E107" s="1"/>
      <c r="F107" s="49"/>
      <c r="G107" s="74"/>
      <c r="H107" s="1"/>
      <c r="I107" s="2"/>
      <c r="J107" s="3"/>
      <c r="K107" s="15"/>
    </row>
    <row r="108" spans="1:11" s="5" customFormat="1" ht="20.100000000000001" customHeight="1">
      <c r="A108" s="1"/>
      <c r="B108" s="49"/>
      <c r="C108" s="49"/>
      <c r="D108" s="1"/>
      <c r="E108" s="1"/>
      <c r="F108" s="49"/>
      <c r="G108" s="74"/>
      <c r="H108" s="1"/>
      <c r="I108" s="2"/>
      <c r="J108" s="3"/>
      <c r="K108" s="15"/>
    </row>
    <row r="109" spans="1:11" s="5" customFormat="1" ht="20.100000000000001" customHeight="1">
      <c r="A109" s="1"/>
      <c r="B109" s="49"/>
      <c r="C109" s="49"/>
      <c r="D109" s="1"/>
      <c r="E109" s="1"/>
      <c r="F109" s="49"/>
      <c r="G109" s="74"/>
      <c r="H109" s="1"/>
      <c r="I109" s="2"/>
      <c r="J109" s="3"/>
      <c r="K109" s="15"/>
    </row>
    <row r="110" spans="1:11" s="5" customFormat="1" ht="20.100000000000001" customHeight="1">
      <c r="A110" s="1"/>
      <c r="B110" s="49"/>
      <c r="C110" s="49"/>
      <c r="D110" s="1"/>
      <c r="E110" s="1"/>
      <c r="F110" s="49"/>
      <c r="G110" s="74"/>
      <c r="H110" s="1"/>
      <c r="I110" s="2"/>
      <c r="J110" s="3"/>
      <c r="K110" s="15"/>
    </row>
    <row r="111" spans="1:11" s="5" customFormat="1" ht="20.100000000000001" customHeight="1">
      <c r="A111" s="1"/>
      <c r="B111" s="49"/>
      <c r="C111" s="49"/>
      <c r="D111" s="1"/>
      <c r="E111" s="1"/>
      <c r="F111" s="49"/>
      <c r="G111" s="74"/>
      <c r="H111" s="1"/>
      <c r="I111" s="2"/>
      <c r="J111" s="3"/>
      <c r="K111" s="15"/>
    </row>
    <row r="112" spans="1:11" s="5" customFormat="1" ht="20.100000000000001" customHeight="1">
      <c r="A112" s="1"/>
      <c r="B112" s="49"/>
      <c r="C112" s="49"/>
      <c r="D112" s="1"/>
      <c r="E112" s="1"/>
      <c r="F112" s="49"/>
      <c r="G112" s="74"/>
      <c r="H112" s="1"/>
      <c r="I112" s="2"/>
      <c r="J112" s="3"/>
      <c r="K112" s="15"/>
    </row>
    <row r="113" spans="1:11" s="5" customFormat="1" ht="20.100000000000001" customHeight="1">
      <c r="A113" s="1"/>
      <c r="B113" s="49"/>
      <c r="C113" s="49"/>
      <c r="D113" s="1"/>
      <c r="E113" s="1"/>
      <c r="F113" s="49"/>
      <c r="G113" s="74"/>
      <c r="H113" s="1"/>
      <c r="I113" s="2"/>
      <c r="J113" s="3"/>
      <c r="K113" s="15"/>
    </row>
    <row r="114" spans="1:11" s="5" customFormat="1" ht="20.100000000000001" customHeight="1">
      <c r="A114" s="1"/>
      <c r="B114" s="49"/>
      <c r="C114" s="49"/>
      <c r="D114" s="1"/>
      <c r="E114" s="1"/>
      <c r="F114" s="49"/>
      <c r="G114" s="74"/>
      <c r="H114" s="1"/>
      <c r="I114" s="2"/>
      <c r="J114" s="3"/>
      <c r="K114" s="15"/>
    </row>
    <row r="115" spans="1:11" s="5" customFormat="1" ht="26.85" customHeight="1">
      <c r="A115" s="1"/>
      <c r="B115" s="49"/>
      <c r="C115" s="49"/>
      <c r="D115" s="1"/>
      <c r="E115" s="1"/>
      <c r="F115" s="49"/>
      <c r="G115" s="74"/>
      <c r="H115" s="1"/>
      <c r="I115" s="2"/>
      <c r="J115" s="3"/>
      <c r="K115" s="15"/>
    </row>
    <row r="116" spans="1:11">
      <c r="A116" s="49"/>
      <c r="F116" s="1"/>
      <c r="I116" s="1"/>
      <c r="J116" s="1"/>
      <c r="K116" s="1"/>
    </row>
    <row r="117" spans="1:11">
      <c r="A117" s="49"/>
      <c r="B117" s="49"/>
      <c r="C117" s="49"/>
      <c r="D117" s="49"/>
      <c r="E117" s="49"/>
      <c r="F117" s="49"/>
      <c r="K117" s="19" t="s">
        <v>156</v>
      </c>
    </row>
  </sheetData>
  <mergeCells count="3">
    <mergeCell ref="I84:K84"/>
    <mergeCell ref="I45:K45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C84AB-AFEC-4AB8-A0B3-9C8EF0259C19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74144969-34de-4132-886c-ed4ede77c995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6a9756da-291a-4382-b250-e3dd5c3f456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F8CE30-6921-4CDE-8620-4029C0987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งบแสดงฐานะการเงิน P1-P3</vt:lpstr>
      <vt:lpstr>งบกำไรขาดทุน P4</vt:lpstr>
      <vt:lpstr>งบเปลี่ยนแปลง P5</vt:lpstr>
      <vt:lpstr>งบกระแสเงินสด P6-P8</vt:lpstr>
      <vt:lpstr>'งบกระแสเงินสด P6-P8'!Print_Area</vt:lpstr>
      <vt:lpstr>'งบกำไรขาดทุน P4'!Print_Area</vt:lpstr>
      <vt:lpstr>'งบเปลี่ยนแปลง P5'!Print_Area</vt:lpstr>
      <vt:lpstr>'งบแสดงฐานะการเงิน P1-P3'!Print_Area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2024-02-22T13:50:52Z</cp:lastPrinted>
  <dcterms:created xsi:type="dcterms:W3CDTF">2005-04-06T02:56:10Z</dcterms:created>
  <dcterms:modified xsi:type="dcterms:W3CDTF">2024-02-22T14:08:21Z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