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Jenkongklai Co., Ltd\Jenkongklai _Dec23\"/>
    </mc:Choice>
  </mc:AlternateContent>
  <xr:revisionPtr revIDLastSave="0" documentId="13_ncr:1_{7D6CD641-EACA-4A9E-89DF-E81476CD8C8B}" xr6:coauthVersionLast="47" xr6:coauthVersionMax="47" xr10:uidLastSave="{00000000-0000-0000-0000-000000000000}"/>
  <bookViews>
    <workbookView xWindow="-120" yWindow="-120" windowWidth="21840" windowHeight="13020" activeTab="2" xr2:uid="{00000000-000D-0000-FFFF-FFFF00000000}"/>
  </bookViews>
  <sheets>
    <sheet name="Thai 6-7" sheetId="2" r:id="rId1"/>
    <sheet name="Thai 8" sheetId="5" r:id="rId2"/>
    <sheet name="Thai 9" sheetId="6" r:id="rId3"/>
    <sheet name="Thai 10-11" sheetId="8" r:id="rId4"/>
  </sheets>
  <definedNames>
    <definedName name="_xlnm.Print_Area" localSheetId="3">'Thai 10-11'!$A$1:$K$104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1" i="6" l="1"/>
  <c r="M25" i="6"/>
  <c r="I25" i="6"/>
  <c r="G25" i="6"/>
  <c r="E25" i="6"/>
  <c r="M16" i="6"/>
  <c r="K16" i="6"/>
  <c r="I16" i="6"/>
  <c r="G16" i="6"/>
  <c r="E16" i="6"/>
  <c r="K34" i="2"/>
  <c r="I34" i="2"/>
  <c r="O12" i="6" l="1"/>
  <c r="O22" i="6"/>
  <c r="O21" i="6"/>
  <c r="O20" i="6"/>
  <c r="I91" i="2" l="1"/>
  <c r="I72" i="8"/>
  <c r="K72" i="8"/>
  <c r="K91" i="2"/>
  <c r="K98" i="8" l="1"/>
  <c r="K52" i="8"/>
  <c r="K23" i="8"/>
  <c r="K33" i="8" s="1"/>
  <c r="K38" i="8" s="1"/>
  <c r="J34" i="5"/>
  <c r="J19" i="5"/>
  <c r="J11" i="5"/>
  <c r="J14" i="5" s="1"/>
  <c r="K71" i="2"/>
  <c r="K61" i="2"/>
  <c r="K19" i="2"/>
  <c r="I52" i="8"/>
  <c r="K74" i="8" l="1"/>
  <c r="K77" i="8" s="1"/>
  <c r="K73" i="2"/>
  <c r="K93" i="2" s="1"/>
  <c r="K36" i="2"/>
  <c r="J21" i="5"/>
  <c r="J24" i="5" s="1"/>
  <c r="J27" i="5" s="1"/>
  <c r="J36" i="5" s="1"/>
  <c r="O18" i="6"/>
  <c r="I98" i="8" l="1"/>
  <c r="H11" i="5" l="1"/>
  <c r="O14" i="6" l="1"/>
  <c r="A3" i="8"/>
  <c r="A58" i="8" s="1"/>
  <c r="A3" i="6"/>
  <c r="O16" i="6" l="1"/>
  <c r="H34" i="5" l="1"/>
  <c r="H19" i="5" l="1"/>
  <c r="I61" i="2" l="1"/>
  <c r="I19" i="2" l="1"/>
  <c r="A45" i="2" l="1"/>
  <c r="A27" i="6" l="1"/>
  <c r="A55" i="8" s="1"/>
  <c r="A104" i="8" l="1"/>
  <c r="H14" i="5"/>
  <c r="I71" i="2"/>
  <c r="I36" i="2"/>
  <c r="A46" i="2"/>
  <c r="A95" i="2"/>
  <c r="A47" i="5" s="1"/>
  <c r="H21" i="5" l="1"/>
  <c r="H24" i="5" s="1"/>
  <c r="I73" i="2"/>
  <c r="I93" i="2" s="1"/>
  <c r="H27" i="5" l="1"/>
  <c r="I8" i="8"/>
  <c r="I23" i="8" l="1"/>
  <c r="I33" i="8" s="1"/>
  <c r="I38" i="8" s="1"/>
  <c r="I74" i="8" s="1"/>
  <c r="I77" i="8" s="1"/>
  <c r="H36" i="5"/>
  <c r="K23" i="6"/>
  <c r="K25" i="6" s="1"/>
  <c r="O23" i="6" l="1"/>
  <c r="O25" i="6"/>
</calcChain>
</file>

<file path=xl/sharedStrings.xml><?xml version="1.0" encoding="utf-8"?>
<sst xmlns="http://schemas.openxmlformats.org/spreadsheetml/2006/main" count="226" uniqueCount="176">
  <si>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</si>
  <si>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</si>
  <si>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</si>
  <si>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</si>
  <si>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</si>
  <si>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</si>
  <si>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</si>
  <si>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</si>
  <si>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</si>
  <si>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</si>
  <si>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</si>
  <si>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กรรมการ   …………………………………………….   กรรมการ   ……………………………………………….</t>
  </si>
  <si>
    <t>กำไรสะสม</t>
  </si>
  <si>
    <t>ภาษีเงินได้</t>
  </si>
  <si>
    <t>รวมหนี้สิน</t>
  </si>
  <si>
    <t>บาท</t>
  </si>
  <si>
    <t>รวม</t>
  </si>
  <si>
    <t>ยังไม่ได้จัดสรร</t>
  </si>
  <si>
    <t>กำไรขั้นต้น</t>
  </si>
  <si>
    <t>หนี้สินไม่หมุนเวียน</t>
  </si>
  <si>
    <t>ค่าใช้จ่ายในการบริหาร</t>
  </si>
  <si>
    <t>เงินสดและรายการเทียบเท่าเงินสด</t>
  </si>
  <si>
    <t>ทุนจดทะเบียน</t>
  </si>
  <si>
    <t>จัดสรรแล้ว</t>
  </si>
  <si>
    <t>จัดสรรแล้ว - ทุนสำรองตามกฎหมาย</t>
  </si>
  <si>
    <t>ทุนที่ออกและชำระเต็มมูลค่าแล้ว</t>
  </si>
  <si>
    <t>กำไรก่อนค่าใช้จ่าย</t>
  </si>
  <si>
    <t>รวมค่าใช้จ่าย</t>
  </si>
  <si>
    <t xml:space="preserve">งบแสดงฐานะการเงิน </t>
  </si>
  <si>
    <t>รายได้อื่น</t>
  </si>
  <si>
    <t>สินทรัพย์หมุนเวียนอื่น</t>
  </si>
  <si>
    <t>สินทรัพย์ไม่มีตัวตน (สุทธิ)</t>
  </si>
  <si>
    <t>รายได้จากการให้บริการ</t>
  </si>
  <si>
    <t>ประมาณการหนี้สินค่ารื้อถอนสินทรัพย์ถาวร</t>
  </si>
  <si>
    <t>เจ้าหนี้การค้าและเจ้าหนี้อื่น</t>
  </si>
  <si>
    <t>เงินฝากสถาบันการเงินที่ใช้เป็นหลักประกัน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</si>
  <si>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</si>
  <si>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</si>
  <si>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</si>
  <si>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</si>
  <si>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</si>
  <si>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งบกำไรขาดทุนเบ็ดเสร็จ</t>
  </si>
  <si>
    <t>สินทรัพย์ภาษีเงินได้รอตัดบัญชี (สุทธิ)</t>
  </si>
  <si>
    <t>การเปลี่ยนแปลงในส่วนของเจ้าของสำหรับปี</t>
  </si>
  <si>
    <t>งบกระแสเงินสด</t>
  </si>
  <si>
    <t xml:space="preserve">   ค่าใช้จ่ายผลประโยชน์ของพนักงาน</t>
  </si>
  <si>
    <t>กระแสเงินสดจากกิจกรรมลงทุน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</si>
  <si>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</si>
  <si>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</si>
  <si>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 xml:space="preserve">กระแสเงินสดจากกิจกรรมจัดหาเงิน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</si>
  <si>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</si>
  <si>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</si>
  <si>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กระแสเงินสดจากกิจกรรมดำเนินงาน</t>
  </si>
  <si>
    <t>รวมหนี้สินไม่หมุนเวียน</t>
  </si>
  <si>
    <t>รายการปรับปรุง</t>
  </si>
  <si>
    <t>การเปลี่ยนแปลงในเงินทุนหมุนเวียน</t>
  </si>
  <si>
    <t>ลูกหนี้การค้าและลูกหนี้อื่น</t>
  </si>
  <si>
    <t>อาคารและอุปกรณ์ (สุทธิ)</t>
  </si>
  <si>
    <t>เงินสดจ่ายดอกเบี้ยจ่าย</t>
  </si>
  <si>
    <t>เงินสดจ่ายภาษีเงินได้</t>
  </si>
  <si>
    <t>เงินสดรับดอกเบี้ยรับ</t>
  </si>
  <si>
    <t>กำไร(ขาดทุน)จากการ</t>
  </si>
  <si>
    <t>วัดมูลค่าใหม่ของ</t>
  </si>
  <si>
    <t>ภาระผูกพันผลประโยชน์</t>
  </si>
  <si>
    <t>พนักงาน (สุทธิ)</t>
  </si>
  <si>
    <t>รายได้ค่าบริการค้างรับ (สุทธิ)</t>
  </si>
  <si>
    <t>รายได้ค่าบริการค้างรับ</t>
  </si>
  <si>
    <t>เงินจ่ายล่วงหน้าเพื่อซื้อสินทรัพย์</t>
  </si>
  <si>
    <t>สินทรัพย์สิทธิการใช้ (สุทธิ)</t>
  </si>
  <si>
    <t>เงินค้ำประกัน</t>
  </si>
  <si>
    <t>เงินประกันผลงาน</t>
  </si>
  <si>
    <t>หุ้นสามัญจำนวน 1,000,000 หุ้น มูลค่าที่ตราไว้หุ้นละ 100 บาท</t>
  </si>
  <si>
    <t>เงินสดจ่ายซื้อสินทรัพย์สิทธิการใช้</t>
  </si>
  <si>
    <t>เงินสดจ่ายชำระหนี้สินภายใต้สัญญาเช่า</t>
  </si>
  <si>
    <t>ข้อมูลเพิ่มเติมสำหรับงบกระแสเงินสด</t>
  </si>
  <si>
    <t>หนี้สินตามสัญญาเช่า (สุทธิ)</t>
  </si>
  <si>
    <t>- ณ วันที่ 1 มกราคม</t>
  </si>
  <si>
    <t>- เพิ่มขึ้นระหว่างปี</t>
  </si>
  <si>
    <t>- ยกเลิกระหว่างปี</t>
  </si>
  <si>
    <t>- ดอกเบี้ยจ่ายหนี้สินภายใต้สัญญาเช่า</t>
  </si>
  <si>
    <t>- กระแสเงินสดจ่าย</t>
  </si>
  <si>
    <t>เจ้าหนี้สินทรัพย์ถาวร ณ วันที่ 31 ธันวาคม</t>
  </si>
  <si>
    <t>- ณ วันที่ 31 ธันวาคม</t>
  </si>
  <si>
    <t>ดอกเบี้ยจ่ายหนี้สินตามสัญญาเช่า</t>
  </si>
  <si>
    <t>ลูกหนี้ตามสัญญาเช่าการเงิน (สุทธิ)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</si>
  <si>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</si>
  <si>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</si>
  <si>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 (สุทธิ)</t>
  </si>
  <si>
    <t>เงินกู้ยืมระยะยาวจากสถาบันการเงิน</t>
  </si>
  <si>
    <t>ต้นทุนจากการให้บริการ</t>
  </si>
  <si>
    <t>การเปลี่ยนแปลงหนี้สินที่เกิดจากกิจกรรมการจัดหาเงิน</t>
  </si>
  <si>
    <t>- เปลี่ยนแปลงสัญญาเช่าระหว่างปี</t>
  </si>
  <si>
    <t>ค่าใช้จ่ายค้างจ่ายค่าธรรมเนียมการต่อสัญญาเช่า</t>
  </si>
  <si>
    <t>ภาษีเงินได้ค้างจ่าย</t>
  </si>
  <si>
    <t>ยอดคงเหลือ ณ วันที่ 1 มกราคม พ.ศ. 2565</t>
  </si>
  <si>
    <t>ยอดคงเหลือ ณ วันที่ 31 ธันวาคม พ.ศ. 2565</t>
  </si>
  <si>
    <t>พ.ศ. 2565</t>
  </si>
  <si>
    <t>กำไรเบ็ดเสร็จรวมสำหรับปี</t>
  </si>
  <si>
    <t>ลูกหนี้ตามสัญญาเช่าการเงิน</t>
  </si>
  <si>
    <t>เงินสดจ่ายรับสุทธิจากการจำหน่ายบริษัทย่อย</t>
  </si>
  <si>
    <t>เงินสดจ่ายชำระเงินกู้ยืมระยะยาวจากสถาบันการเงิน</t>
  </si>
  <si>
    <t>เงินสดสุทธิได้มาจากกิจกรรมดำเนินงาน</t>
  </si>
  <si>
    <t>เงินสดสุทธิใช้ไปในกิจกรรมลงทุน</t>
  </si>
  <si>
    <t>กำไร(ขาดทุน)จากการจำหน่ายสินทรัพย์ถาวร</t>
  </si>
  <si>
    <t>เงินลงทุนระยะสั้น</t>
  </si>
  <si>
    <t>เงินลงทุนระยะสั้นเพิ่มขึ้น</t>
  </si>
  <si>
    <t>ณ วันที่ 31 ธันวาคม พ.ศ. 2566</t>
  </si>
  <si>
    <t>สำหรับปีสิ้นสุดวันที่ 31 ธันวาคม พ.ศ. 2566</t>
  </si>
  <si>
    <t>พ.ศ. 2566</t>
  </si>
  <si>
    <t>ยอดคงเหลือ ณ วันที่ 1 มกราคม พ.ศ. 2566</t>
  </si>
  <si>
    <t>ยอดคงเหลือ ณ วันที่ 31 ธันวาคม พ.ศ. 2566</t>
  </si>
  <si>
    <t>ลูกหนี้การค้าและลูกหนี้อื่น (สุทธิ)</t>
  </si>
  <si>
    <t>หุ้นสามัญจำนวน 400,000,000 หุ้น มูลค่าที่ตราไว้หุ้นละ 0.50 บาท</t>
  </si>
  <si>
    <t>กำไรต่อหุ้นขั้นพื้นฐาน (บาท)</t>
  </si>
  <si>
    <t>กำไรต่อหุ้น</t>
  </si>
  <si>
    <t>กำไรสำหรับปี</t>
  </si>
  <si>
    <t>กำไรก่อนภาษีเงินได้</t>
  </si>
  <si>
    <t>กำไรก่อนต้นทุนทางการเงินและภาษีเงินได้</t>
  </si>
  <si>
    <t>ต้นทุนทางการเงิน (สุทธิ)</t>
  </si>
  <si>
    <t>ส่วนเกินมูลค่าหุ้นสามัญ (สุทธิ)</t>
  </si>
  <si>
    <t>ตามกฎหมาย</t>
  </si>
  <si>
    <t>- ทุนสำรอง</t>
  </si>
  <si>
    <t>ส่วนเกิน</t>
  </si>
  <si>
    <t>มูลค่าหุ้นสามัญ</t>
  </si>
  <si>
    <t>(สุทธิ)</t>
  </si>
  <si>
    <t>การเพิ่มทุนหุ้นสามัญ</t>
  </si>
  <si>
    <t>ทุนสำรองตามกฏหมาย</t>
  </si>
  <si>
    <t>เงินปันผลจ่าย</t>
  </si>
  <si>
    <t>กลับรายการประมาณการหนี้สินค่ารื้อถอนสินทรัพย์ถาวรที่ไม่เกิดขึ้น</t>
  </si>
  <si>
    <t>เงินสดรับจากการจำหน่ายอาคารและอุปกรณ์</t>
  </si>
  <si>
    <t>เงินสดจ่ายค่ารื้อถอนสินทรัพย์ถาวร</t>
  </si>
  <si>
    <t>เงินเบิกเกินบัญชีธนาคารจากสถาบันการเงินลดลง</t>
  </si>
  <si>
    <t>เงินสดรับจากการออกหุ้นสามัญ</t>
  </si>
  <si>
    <t>เงินสดจ่ายจากการเพิ่มทุนในหุ้นสามัญ</t>
  </si>
  <si>
    <t>เงินสดและรายการเทียบเท่าเงินสดเพิ่มขึ้นสุทธิ</t>
  </si>
  <si>
    <t>โอนเงินจ่ายล่วงหน้าค่าธรรมเนียมการต่อสัญญาเช่าเป็นสินทรัพย์สิทธิการใช้</t>
  </si>
  <si>
    <t>ข้อมูลเพิ่มเติมสำหรับงบกระแสเงินสดสำหรับปีสิ้นสุดวันที่ 31 ธันวาคม มีดังนี้</t>
  </si>
  <si>
    <t>เจ้าหนี้สินทรัพย์ไม่มีตัวตน ณ วันที่ 31 ธันวาคม</t>
  </si>
  <si>
    <t>การปรับปรุงค่าใช้จ่ายจ่ายล่วงหน้าเป็นส่วนเกินมูลค่าหุ้นสามัญ</t>
  </si>
  <si>
    <t>ผลขาดทุนด้านเครติดที่คาดว่าจะเกิดขึ้น</t>
  </si>
  <si>
    <t>เงินสดได้มาจากกิจกรรมดำเนินงานก่อนดอกเบี้ยรับ ดอกเบี้ยจ่ายและภาษีเงินได้จ่าย</t>
  </si>
  <si>
    <t xml:space="preserve">   - การวัดมูลค่าใหม่ของโครงการผลประโยชน์พนักงาน</t>
  </si>
  <si>
    <t>รายการที่จะไม่จัดประเภทรายการใหม่ไปยังกำไรหรือขาดทุนในภายหลัง</t>
  </si>
  <si>
    <t xml:space="preserve">   - ภาษีเงินได้ของการวัดมูลค่าใหม่ของโครงการผลประโยชน์พนักงาน</t>
  </si>
  <si>
    <t>ลูกหนี้ตามสัญญาเช่าการเงินส่วนที่ถึงกำหนดได้รับชำระภายในหนึ่งปี (สุทธิ)</t>
  </si>
  <si>
    <t>กำไรจากการวัดมูลค่าใหม่ของภาระผูกพันผลประโยชน์พนักงาน</t>
  </si>
  <si>
    <t>กำไรเบ็ดเสร็จอื่น</t>
  </si>
  <si>
    <t>กำไรเบ็ดเสร็จอื่นสำหรับปี สุทธิจากภาษี</t>
  </si>
  <si>
    <t>เงินปันผล</t>
  </si>
  <si>
    <t>กำไรจากการจำหน่ายอุปกรณ์</t>
  </si>
  <si>
    <t>ค่าเสื่อมราคา</t>
  </si>
  <si>
    <t>ค่าตัดจำหน่าย</t>
  </si>
  <si>
    <t>ผลกำไรจากการเปลี่ยนแปลงสัญญาเช่า</t>
  </si>
  <si>
    <t>ขาดทุนจากการตัดจำหน่ายอุปกรณ์และสินทรัพย์ไม่มีตัวตน</t>
  </si>
  <si>
    <t>ขาดทุน(กลับรายการ)จากการด้อยค่าอุปกรณ์</t>
  </si>
  <si>
    <t>ขาดทุนจากเงินลงทุนในบริษัทย่อย</t>
  </si>
  <si>
    <t>ค่าใช้จ่ายผลประโยชน์ของพนักงาน</t>
  </si>
  <si>
    <t>ดอกเบี้ยรับ</t>
  </si>
  <si>
    <t>ต้นทุนทางการเงิน</t>
  </si>
  <si>
    <t>ขาดทุนจากการด้อยค่าสินทรัพย์สิทธิการใช้</t>
  </si>
  <si>
    <t>บริษัท เจนก้องไกล จำกัด (มหาชน)</t>
  </si>
  <si>
    <t>เต็มมูลค่าแล้ว</t>
  </si>
  <si>
    <t>ที่ออกและชำระ</t>
  </si>
  <si>
    <t>15, 16, 30</t>
  </si>
  <si>
    <t>17, 30</t>
  </si>
  <si>
    <t>15 , 30</t>
  </si>
  <si>
    <t>ภาระผูกพันผลประโยชน์พนักงาน</t>
  </si>
  <si>
    <t>โอนสินทรัพย์สิทธิการใช้จากลูกหนี้ตามสัญญาเช่าการเงิน</t>
  </si>
  <si>
    <t>เงินจ่ายล่วงหน้าเพื่อสินทรัพย์สิทธิการใช้</t>
  </si>
  <si>
    <t>เงินประกันผลงานระยะยาว</t>
  </si>
  <si>
    <t>เงินสดจ่ายล่วงหน้าเพื่อสินทรัพย์สิทธิการใช้</t>
  </si>
  <si>
    <t>เงินสดจ่ายเงินค้ำประกัน</t>
  </si>
  <si>
    <t>เงินสดรับคืนเงินค้ำประกัน</t>
  </si>
  <si>
    <t>เงินสดสุทธิได้มาจาก(ใช้ไปใน)กิจกรรมจัดหาเงิน</t>
  </si>
  <si>
    <t>14, 17, 31</t>
  </si>
  <si>
    <t>หมายเหตุประกอบงบการเงินในหน้า 12 ถึง 61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</si>
</sst>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_(* #,##0_);_(* \(#,##0\);_(* &quot;-&quot;???\ _);_(@_)"/>
    <numFmt numFmtId="170" formatCode="_(* #,##0.00_);_(* \(#,##0.00\);_(* &quot;-&quot;???\ _);_(@_)"/>
  </numFmts>
  <fonts count="16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sz val="14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2">
    <xf numFmtId="0" fontId="0" fillId="0" borderId="0"/>
    <xf numFmtId="165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1" applyNumberFormat="0" applyFill="0" applyAlignment="0">
      <alignment wrapText="1"/>
      <protection locked="0"/>
    </xf>
    <xf numFmtId="0" fontId="11" fillId="0" borderId="1" applyNumberFormat="0" applyFill="0" applyAlignment="0">
      <alignment wrapText="1"/>
      <protection locked="0"/>
    </xf>
    <xf numFmtId="0" fontId="5" fillId="0" borderId="0"/>
    <xf numFmtId="0" fontId="5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4" fillId="0" borderId="0"/>
    <xf numFmtId="0" fontId="12" fillId="0" borderId="0"/>
    <xf numFmtId="0" fontId="2" fillId="0" borderId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37" fontId="3" fillId="0" borderId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42">
    <xf numFmtId="0" fontId="0" fillId="0" borderId="0" xfId="0"/>
    <xf numFmtId="0" fontId="14" fillId="0" borderId="0" xfId="0" applyFont="1" applyFill="1" applyAlignment="1">
      <alignment vertical="top"/>
    </xf>
    <xf numFmtId="0" fontId="14" fillId="0" borderId="0" xfId="0" applyFont="1" applyFill="1" applyBorder="1" applyAlignment="1">
      <alignment vertical="top"/>
    </xf>
    <xf numFmtId="0" fontId="15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169" fontId="14" fillId="0" borderId="0" xfId="0" applyNumberFormat="1" applyFont="1" applyFill="1" applyAlignment="1">
      <alignment vertical="top"/>
    </xf>
    <xf numFmtId="169" fontId="14" fillId="0" borderId="0" xfId="0" applyNumberFormat="1" applyFont="1" applyFill="1" applyBorder="1" applyAlignment="1">
      <alignment vertical="top"/>
    </xf>
    <xf numFmtId="0" fontId="15" fillId="0" borderId="0" xfId="24" applyFont="1" applyAlignment="1">
      <alignment horizontal="center" vertical="center"/>
    </xf>
    <xf numFmtId="0" fontId="15" fillId="0" borderId="0" xfId="24" applyFont="1" applyBorder="1" applyAlignment="1">
      <alignment horizontal="center" vertical="center"/>
    </xf>
    <xf numFmtId="169" fontId="15" fillId="0" borderId="0" xfId="1" applyNumberFormat="1" applyFont="1" applyBorder="1" applyAlignment="1">
      <alignment horizontal="center" vertical="center"/>
    </xf>
    <xf numFmtId="0" fontId="15" fillId="0" borderId="2" xfId="24" applyFont="1" applyBorder="1" applyAlignment="1">
      <alignment horizontal="center" vertical="center"/>
    </xf>
    <xf numFmtId="169" fontId="15" fillId="0" borderId="2" xfId="1" applyNumberFormat="1" applyFont="1" applyBorder="1" applyAlignment="1">
      <alignment horizontal="right" vertical="center"/>
    </xf>
    <xf numFmtId="169" fontId="14" fillId="0" borderId="0" xfId="1" applyNumberFormat="1" applyFont="1" applyAlignment="1">
      <alignment horizontal="center" vertical="center"/>
    </xf>
    <xf numFmtId="169" fontId="14" fillId="0" borderId="0" xfId="1" applyNumberFormat="1" applyFont="1" applyFill="1" applyBorder="1" applyAlignment="1">
      <alignment vertical="top"/>
    </xf>
    <xf numFmtId="169" fontId="14" fillId="0" borderId="2" xfId="0" applyNumberFormat="1" applyFont="1" applyFill="1" applyBorder="1" applyAlignment="1">
      <alignment vertical="top"/>
    </xf>
    <xf numFmtId="169" fontId="14" fillId="0" borderId="2" xfId="1" applyNumberFormat="1" applyFont="1" applyFill="1" applyBorder="1" applyAlignment="1">
      <alignment vertical="top"/>
    </xf>
    <xf numFmtId="166" fontId="15" fillId="0" borderId="0" xfId="0" applyNumberFormat="1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center" vertical="top"/>
    </xf>
    <xf numFmtId="166" fontId="14" fillId="0" borderId="0" xfId="26" applyNumberFormat="1" applyFont="1" applyFill="1" applyBorder="1" applyAlignment="1">
      <alignment vertical="center"/>
    </xf>
    <xf numFmtId="169" fontId="14" fillId="0" borderId="0" xfId="26" applyNumberFormat="1" applyFont="1" applyFill="1" applyBorder="1" applyAlignment="1">
      <alignment horizontal="center" vertical="center"/>
    </xf>
    <xf numFmtId="169" fontId="14" fillId="0" borderId="2" xfId="26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top"/>
    </xf>
    <xf numFmtId="0" fontId="14" fillId="0" borderId="2" xfId="0" applyFont="1" applyFill="1" applyBorder="1" applyAlignment="1">
      <alignment vertical="top"/>
    </xf>
    <xf numFmtId="0" fontId="14" fillId="0" borderId="2" xfId="0" applyFont="1" applyFill="1" applyBorder="1" applyAlignment="1">
      <alignment horizontal="center" vertical="top"/>
    </xf>
    <xf numFmtId="0" fontId="15" fillId="0" borderId="0" xfId="0" applyFont="1" applyFill="1" applyAlignment="1">
      <alignment vertical="center"/>
    </xf>
    <xf numFmtId="166" fontId="15" fillId="0" borderId="0" xfId="26" applyNumberFormat="1" applyFont="1" applyFill="1" applyBorder="1" applyAlignment="1">
      <alignment horizontal="center" vertical="center"/>
    </xf>
    <xf numFmtId="166" fontId="15" fillId="0" borderId="0" xfId="26" applyNumberFormat="1" applyFont="1" applyFill="1" applyBorder="1" applyAlignment="1">
      <alignment vertical="center"/>
    </xf>
    <xf numFmtId="164" fontId="15" fillId="0" borderId="0" xfId="26" applyNumberFormat="1" applyFont="1" applyFill="1" applyBorder="1" applyAlignment="1">
      <alignment vertical="center"/>
    </xf>
    <xf numFmtId="169" fontId="15" fillId="0" borderId="0" xfId="26" applyNumberFormat="1" applyFont="1" applyFill="1" applyBorder="1" applyAlignment="1">
      <alignment vertical="center"/>
    </xf>
    <xf numFmtId="169" fontId="15" fillId="0" borderId="0" xfId="26" applyNumberFormat="1" applyFont="1" applyFill="1" applyBorder="1" applyAlignment="1">
      <alignment horizontal="right" vertical="center"/>
    </xf>
    <xf numFmtId="166" fontId="15" fillId="0" borderId="2" xfId="26" applyNumberFormat="1" applyFont="1" applyFill="1" applyBorder="1" applyAlignment="1">
      <alignment vertical="center"/>
    </xf>
    <xf numFmtId="166" fontId="15" fillId="0" borderId="2" xfId="26" applyNumberFormat="1" applyFont="1" applyFill="1" applyBorder="1" applyAlignment="1">
      <alignment horizontal="center" vertical="center"/>
    </xf>
    <xf numFmtId="164" fontId="15" fillId="0" borderId="2" xfId="26" applyNumberFormat="1" applyFont="1" applyFill="1" applyBorder="1" applyAlignment="1">
      <alignment vertical="center"/>
    </xf>
    <xf numFmtId="169" fontId="15" fillId="0" borderId="2" xfId="26" applyNumberFormat="1" applyFont="1" applyFill="1" applyBorder="1" applyAlignment="1">
      <alignment vertical="center"/>
    </xf>
    <xf numFmtId="166" fontId="14" fillId="0" borderId="2" xfId="26" applyNumberFormat="1" applyFont="1" applyFill="1" applyBorder="1" applyAlignment="1">
      <alignment vertical="center"/>
    </xf>
    <xf numFmtId="166" fontId="14" fillId="0" borderId="2" xfId="26" applyNumberFormat="1" applyFont="1" applyFill="1" applyBorder="1" applyAlignment="1">
      <alignment horizontal="center" vertical="center"/>
    </xf>
    <xf numFmtId="164" fontId="14" fillId="0" borderId="2" xfId="26" applyNumberFormat="1" applyFont="1" applyFill="1" applyBorder="1" applyAlignment="1">
      <alignment vertical="center"/>
    </xf>
    <xf numFmtId="169" fontId="14" fillId="0" borderId="2" xfId="26" applyNumberFormat="1" applyFont="1" applyFill="1" applyBorder="1" applyAlignment="1">
      <alignment vertical="center"/>
    </xf>
    <xf numFmtId="0" fontId="14" fillId="0" borderId="0" xfId="0" applyFont="1" applyFill="1"/>
    <xf numFmtId="0" fontId="14" fillId="0" borderId="2" xfId="0" applyFont="1" applyFill="1" applyBorder="1"/>
    <xf numFmtId="0" fontId="14" fillId="0" borderId="2" xfId="0" applyFont="1" applyFill="1" applyBorder="1" applyAlignment="1">
      <alignment horizontal="left" vertical="top"/>
    </xf>
    <xf numFmtId="0" fontId="14" fillId="0" borderId="0" xfId="0" applyFont="1"/>
    <xf numFmtId="169" fontId="15" fillId="0" borderId="0" xfId="0" applyNumberFormat="1" applyFont="1" applyFill="1" applyAlignment="1">
      <alignment vertical="center"/>
    </xf>
    <xf numFmtId="169" fontId="14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2" xfId="0" applyFont="1" applyFill="1" applyBorder="1" applyAlignment="1">
      <alignment vertical="center"/>
    </xf>
    <xf numFmtId="169" fontId="15" fillId="0" borderId="2" xfId="0" applyNumberFormat="1" applyFont="1" applyFill="1" applyBorder="1" applyAlignment="1">
      <alignment vertical="center"/>
    </xf>
    <xf numFmtId="169" fontId="14" fillId="0" borderId="2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169" fontId="14" fillId="0" borderId="0" xfId="0" applyNumberFormat="1" applyFont="1" applyFill="1" applyAlignment="1">
      <alignment vertical="center"/>
    </xf>
    <xf numFmtId="0" fontId="14" fillId="0" borderId="2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170" fontId="14" fillId="0" borderId="0" xfId="0" applyNumberFormat="1" applyFont="1" applyFill="1" applyBorder="1" applyAlignment="1">
      <alignment vertical="top"/>
    </xf>
    <xf numFmtId="0" fontId="14" fillId="0" borderId="0" xfId="0" quotePrefix="1" applyFont="1" applyFill="1" applyAlignment="1">
      <alignment vertical="top"/>
    </xf>
    <xf numFmtId="169" fontId="14" fillId="0" borderId="3" xfId="0" applyNumberFormat="1" applyFont="1" applyFill="1" applyBorder="1" applyAlignment="1">
      <alignment vertical="top"/>
    </xf>
    <xf numFmtId="169" fontId="14" fillId="2" borderId="2" xfId="0" applyNumberFormat="1" applyFont="1" applyFill="1" applyBorder="1" applyAlignment="1">
      <alignment vertical="top"/>
    </xf>
    <xf numFmtId="169" fontId="14" fillId="2" borderId="0" xfId="0" applyNumberFormat="1" applyFont="1" applyFill="1" applyBorder="1" applyAlignment="1">
      <alignment vertical="top"/>
    </xf>
    <xf numFmtId="169" fontId="14" fillId="2" borderId="2" xfId="1" applyNumberFormat="1" applyFont="1" applyFill="1" applyBorder="1" applyAlignment="1">
      <alignment vertical="top"/>
    </xf>
    <xf numFmtId="169" fontId="14" fillId="2" borderId="0" xfId="1" applyNumberFormat="1" applyFont="1" applyFill="1" applyBorder="1" applyAlignment="1">
      <alignment vertical="top"/>
    </xf>
    <xf numFmtId="169" fontId="14" fillId="2" borderId="3" xfId="0" applyNumberFormat="1" applyFont="1" applyFill="1" applyBorder="1" applyAlignment="1">
      <alignment vertical="top"/>
    </xf>
    <xf numFmtId="170" fontId="14" fillId="2" borderId="3" xfId="0" applyNumberFormat="1" applyFont="1" applyFill="1" applyBorder="1" applyAlignment="1">
      <alignment vertical="top"/>
    </xf>
    <xf numFmtId="169" fontId="15" fillId="0" borderId="2" xfId="1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169" fontId="15" fillId="0" borderId="0" xfId="0" applyNumberFormat="1" applyFont="1" applyFill="1" applyBorder="1" applyAlignment="1">
      <alignment vertical="center"/>
    </xf>
    <xf numFmtId="169" fontId="15" fillId="0" borderId="0" xfId="1" applyNumberFormat="1" applyFont="1" applyAlignment="1">
      <alignment horizontal="right" vertical="center"/>
    </xf>
    <xf numFmtId="169" fontId="15" fillId="0" borderId="0" xfId="1" applyNumberFormat="1" applyFont="1" applyFill="1" applyAlignment="1">
      <alignment horizontal="right" vertical="center"/>
    </xf>
    <xf numFmtId="169" fontId="14" fillId="2" borderId="0" xfId="0" applyNumberFormat="1" applyFont="1" applyFill="1" applyAlignment="1">
      <alignment vertical="center"/>
    </xf>
    <xf numFmtId="169" fontId="14" fillId="2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169" fontId="14" fillId="2" borderId="0" xfId="1" applyNumberFormat="1" applyFont="1" applyFill="1" applyBorder="1" applyAlignment="1">
      <alignment vertical="center"/>
    </xf>
    <xf numFmtId="169" fontId="14" fillId="0" borderId="0" xfId="1" applyNumberFormat="1" applyFont="1" applyFill="1" applyBorder="1" applyAlignment="1">
      <alignment vertical="center"/>
    </xf>
    <xf numFmtId="169" fontId="14" fillId="2" borderId="2" xfId="0" applyNumberFormat="1" applyFont="1" applyFill="1" applyBorder="1" applyAlignment="1">
      <alignment vertical="center"/>
    </xf>
    <xf numFmtId="169" fontId="14" fillId="2" borderId="2" xfId="1" applyNumberFormat="1" applyFont="1" applyFill="1" applyBorder="1" applyAlignment="1">
      <alignment vertical="center"/>
    </xf>
    <xf numFmtId="169" fontId="14" fillId="0" borderId="2" xfId="1" applyNumberFormat="1" applyFont="1" applyFill="1" applyBorder="1" applyAlignment="1">
      <alignment vertical="center"/>
    </xf>
    <xf numFmtId="169" fontId="14" fillId="2" borderId="3" xfId="0" applyNumberFormat="1" applyFont="1" applyFill="1" applyBorder="1" applyAlignment="1">
      <alignment vertical="center"/>
    </xf>
    <xf numFmtId="169" fontId="14" fillId="0" borderId="3" xfId="0" applyNumberFormat="1" applyFont="1" applyFill="1" applyBorder="1" applyAlignment="1">
      <alignment vertical="center"/>
    </xf>
    <xf numFmtId="0" fontId="14" fillId="0" borderId="0" xfId="0" quotePrefix="1" applyFont="1" applyFill="1" applyAlignment="1">
      <alignment horizontal="left" vertical="center"/>
    </xf>
    <xf numFmtId="37" fontId="14" fillId="0" borderId="0" xfId="29" applyFont="1"/>
    <xf numFmtId="169" fontId="14" fillId="0" borderId="0" xfId="29" applyNumberFormat="1" applyFont="1" applyFill="1" applyAlignment="1">
      <alignment horizontal="right" vertical="center"/>
    </xf>
    <xf numFmtId="169" fontId="14" fillId="0" borderId="0" xfId="1" applyNumberFormat="1" applyFont="1" applyFill="1" applyAlignment="1">
      <alignment vertical="center"/>
    </xf>
    <xf numFmtId="0" fontId="15" fillId="0" borderId="0" xfId="24" applyFont="1" applyAlignment="1">
      <alignment vertical="center"/>
    </xf>
    <xf numFmtId="0" fontId="15" fillId="0" borderId="0" xfId="0" applyFont="1" applyFill="1" applyBorder="1" applyAlignment="1">
      <alignment vertical="top"/>
    </xf>
    <xf numFmtId="169" fontId="14" fillId="0" borderId="0" xfId="0" applyNumberFormat="1" applyFont="1"/>
    <xf numFmtId="169" fontId="14" fillId="0" borderId="0" xfId="0" applyNumberFormat="1" applyFont="1" applyFill="1"/>
    <xf numFmtId="166" fontId="14" fillId="0" borderId="0" xfId="24" applyNumberFormat="1" applyFont="1" applyFill="1" applyAlignment="1">
      <alignment vertical="center"/>
    </xf>
    <xf numFmtId="166" fontId="14" fillId="0" borderId="0" xfId="24" applyNumberFormat="1" applyFont="1" applyFill="1" applyAlignment="1">
      <alignment horizontal="center" vertical="center"/>
    </xf>
    <xf numFmtId="169" fontId="14" fillId="0" borderId="0" xfId="26" applyNumberFormat="1" applyFont="1" applyFill="1" applyBorder="1" applyAlignment="1">
      <alignment vertical="center"/>
    </xf>
    <xf numFmtId="169" fontId="14" fillId="0" borderId="0" xfId="24" applyNumberFormat="1" applyFont="1" applyFill="1" applyBorder="1" applyAlignment="1">
      <alignment horizontal="right" vertical="center"/>
    </xf>
    <xf numFmtId="169" fontId="14" fillId="0" borderId="0" xfId="24" applyNumberFormat="1" applyFont="1" applyFill="1" applyAlignment="1">
      <alignment horizontal="right" vertical="center"/>
    </xf>
    <xf numFmtId="166" fontId="14" fillId="0" borderId="0" xfId="24" applyNumberFormat="1" applyFont="1" applyFill="1" applyBorder="1" applyAlignment="1">
      <alignment vertical="center"/>
    </xf>
    <xf numFmtId="166" fontId="14" fillId="0" borderId="0" xfId="24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69" fontId="15" fillId="0" borderId="0" xfId="24" applyNumberFormat="1" applyFont="1" applyFill="1" applyBorder="1" applyAlignment="1">
      <alignment horizontal="center" vertical="center"/>
    </xf>
    <xf numFmtId="169" fontId="15" fillId="0" borderId="0" xfId="24" applyNumberFormat="1" applyFont="1" applyFill="1" applyAlignment="1">
      <alignment horizontal="right" vertical="center"/>
    </xf>
    <xf numFmtId="169" fontId="15" fillId="0" borderId="0" xfId="24" applyNumberFormat="1" applyFont="1" applyFill="1" applyBorder="1" applyAlignment="1">
      <alignment vertical="center"/>
    </xf>
    <xf numFmtId="169" fontId="15" fillId="0" borderId="0" xfId="24" applyNumberFormat="1" applyFont="1" applyFill="1" applyBorder="1" applyAlignment="1">
      <alignment horizontal="right" vertical="center"/>
    </xf>
    <xf numFmtId="169" fontId="15" fillId="0" borderId="0" xfId="24" quotePrefix="1" applyNumberFormat="1" applyFont="1" applyFill="1" applyAlignment="1">
      <alignment horizontal="right" vertical="center"/>
    </xf>
    <xf numFmtId="169" fontId="14" fillId="0" borderId="0" xfId="24" applyNumberFormat="1" applyFont="1" applyFill="1" applyAlignment="1">
      <alignment vertical="center"/>
    </xf>
    <xf numFmtId="169" fontId="15" fillId="0" borderId="2" xfId="24" applyNumberFormat="1" applyFont="1" applyFill="1" applyBorder="1" applyAlignment="1">
      <alignment horizontal="right" vertical="center"/>
    </xf>
    <xf numFmtId="166" fontId="15" fillId="0" borderId="0" xfId="24" applyNumberFormat="1" applyFont="1" applyFill="1" applyAlignment="1">
      <alignment vertical="center"/>
    </xf>
    <xf numFmtId="169" fontId="14" fillId="0" borderId="2" xfId="24" applyNumberFormat="1" applyFont="1" applyFill="1" applyBorder="1" applyAlignment="1">
      <alignment horizontal="right" vertical="center"/>
    </xf>
    <xf numFmtId="169" fontId="14" fillId="0" borderId="3" xfId="24" applyNumberFormat="1" applyFont="1" applyFill="1" applyBorder="1" applyAlignment="1">
      <alignment horizontal="right" vertical="center"/>
    </xf>
    <xf numFmtId="169" fontId="14" fillId="2" borderId="0" xfId="24" applyNumberFormat="1" applyFont="1" applyFill="1" applyBorder="1" applyAlignment="1">
      <alignment horizontal="right" vertical="center"/>
    </xf>
    <xf numFmtId="169" fontId="14" fillId="2" borderId="0" xfId="26" applyNumberFormat="1" applyFont="1" applyFill="1" applyBorder="1" applyAlignment="1">
      <alignment vertical="center"/>
    </xf>
    <xf numFmtId="169" fontId="14" fillId="2" borderId="0" xfId="24" applyNumberFormat="1" applyFont="1" applyFill="1" applyAlignment="1">
      <alignment horizontal="right" vertical="center"/>
    </xf>
    <xf numFmtId="169" fontId="14" fillId="2" borderId="2" xfId="24" applyNumberFormat="1" applyFont="1" applyFill="1" applyBorder="1" applyAlignment="1">
      <alignment horizontal="right" vertical="center"/>
    </xf>
    <xf numFmtId="169" fontId="14" fillId="2" borderId="3" xfId="24" applyNumberFormat="1" applyFont="1" applyFill="1" applyBorder="1" applyAlignment="1">
      <alignment horizontal="right" vertical="center"/>
    </xf>
    <xf numFmtId="166" fontId="14" fillId="0" borderId="0" xfId="26" applyNumberFormat="1" applyFont="1" applyFill="1" applyBorder="1" applyAlignment="1">
      <alignment horizontal="center" vertical="center"/>
    </xf>
    <xf numFmtId="164" fontId="14" fillId="0" borderId="0" xfId="26" applyNumberFormat="1" applyFont="1" applyFill="1" applyBorder="1" applyAlignment="1">
      <alignment vertical="center"/>
    </xf>
    <xf numFmtId="169" fontId="15" fillId="0" borderId="0" xfId="26" applyNumberFormat="1" applyFont="1" applyFill="1" applyBorder="1" applyAlignment="1">
      <alignment horizontal="center" vertical="center"/>
    </xf>
    <xf numFmtId="166" fontId="14" fillId="0" borderId="0" xfId="26" applyNumberFormat="1" applyFont="1" applyFill="1" applyAlignment="1">
      <alignment vertical="center"/>
    </xf>
    <xf numFmtId="166" fontId="14" fillId="0" borderId="0" xfId="26" applyNumberFormat="1" applyFont="1" applyFill="1" applyAlignment="1">
      <alignment horizontal="center" vertical="center"/>
    </xf>
    <xf numFmtId="164" fontId="14" fillId="0" borderId="0" xfId="26" applyNumberFormat="1" applyFont="1" applyFill="1" applyAlignment="1">
      <alignment vertical="center"/>
    </xf>
    <xf numFmtId="169" fontId="14" fillId="0" borderId="0" xfId="26" applyNumberFormat="1" applyFont="1" applyFill="1" applyAlignment="1">
      <alignment vertical="center"/>
    </xf>
    <xf numFmtId="0" fontId="14" fillId="0" borderId="0" xfId="0" applyFont="1" applyFill="1" applyBorder="1"/>
    <xf numFmtId="0" fontId="14" fillId="0" borderId="0" xfId="0" applyFont="1" applyFill="1" applyAlignment="1">
      <alignment horizontal="left" vertical="center" wrapText="1" indent="1"/>
    </xf>
    <xf numFmtId="0" fontId="14" fillId="0" borderId="0" xfId="0" applyFont="1" applyFill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 wrapText="1" indent="1"/>
    </xf>
    <xf numFmtId="169" fontId="14" fillId="2" borderId="0" xfId="0" applyNumberFormat="1" applyFont="1" applyFill="1" applyAlignment="1">
      <alignment horizontal="right" vertical="center" wrapText="1"/>
    </xf>
    <xf numFmtId="169" fontId="14" fillId="0" borderId="0" xfId="0" applyNumberFormat="1" applyFont="1" applyFill="1" applyAlignment="1">
      <alignment horizontal="right" vertical="center" wrapText="1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/>
    </xf>
    <xf numFmtId="0" fontId="14" fillId="0" borderId="0" xfId="0" quotePrefix="1" applyFont="1" applyFill="1" applyAlignment="1">
      <alignment vertical="center"/>
    </xf>
    <xf numFmtId="169" fontId="14" fillId="2" borderId="0" xfId="31" applyNumberFormat="1" applyFont="1" applyFill="1" applyAlignment="1">
      <alignment horizontal="right" vertical="center" wrapText="1"/>
    </xf>
    <xf numFmtId="169" fontId="14" fillId="0" borderId="0" xfId="31" applyNumberFormat="1" applyFont="1" applyFill="1" applyAlignment="1">
      <alignment horizontal="right" vertical="center" wrapText="1"/>
    </xf>
    <xf numFmtId="0" fontId="15" fillId="0" borderId="0" xfId="0" applyFont="1" applyFill="1" applyAlignment="1">
      <alignment vertical="center" wrapText="1"/>
    </xf>
    <xf numFmtId="169" fontId="14" fillId="2" borderId="0" xfId="0" applyNumberFormat="1" applyFont="1" applyFill="1" applyAlignment="1">
      <alignment vertical="center" wrapText="1"/>
    </xf>
    <xf numFmtId="169" fontId="14" fillId="0" borderId="0" xfId="0" applyNumberFormat="1" applyFont="1" applyFill="1" applyAlignment="1">
      <alignment vertical="center" wrapText="1"/>
    </xf>
    <xf numFmtId="0" fontId="14" fillId="0" borderId="0" xfId="0" applyFont="1" applyFill="1" applyAlignment="1"/>
    <xf numFmtId="169" fontId="14" fillId="2" borderId="3" xfId="1" applyNumberFormat="1" applyFont="1" applyFill="1" applyBorder="1" applyAlignment="1">
      <alignment vertical="center"/>
    </xf>
    <xf numFmtId="169" fontId="14" fillId="0" borderId="0" xfId="31" applyNumberFormat="1" applyFont="1" applyFill="1" applyBorder="1" applyAlignment="1">
      <alignment vertical="center" wrapText="1"/>
    </xf>
    <xf numFmtId="169" fontId="14" fillId="0" borderId="3" xfId="1" applyNumberFormat="1" applyFont="1" applyFill="1" applyBorder="1" applyAlignment="1">
      <alignment vertical="center"/>
    </xf>
    <xf numFmtId="169" fontId="14" fillId="0" borderId="0" xfId="3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quotePrefix="1" applyFont="1" applyAlignment="1">
      <alignment vertical="center"/>
    </xf>
    <xf numFmtId="0" fontId="14" fillId="0" borderId="0" xfId="0" applyFont="1" applyFill="1" applyAlignment="1">
      <alignment horizontal="justify" vertical="center"/>
    </xf>
    <xf numFmtId="169" fontId="14" fillId="0" borderId="0" xfId="1" applyNumberFormat="1" applyFont="1" applyFill="1" applyBorder="1" applyAlignment="1">
      <alignment horizontal="center" vertical="center"/>
    </xf>
    <xf numFmtId="170" fontId="14" fillId="0" borderId="3" xfId="0" applyNumberFormat="1" applyFont="1" applyFill="1" applyBorder="1" applyAlignment="1">
      <alignment vertical="top"/>
    </xf>
    <xf numFmtId="169" fontId="15" fillId="0" borderId="2" xfId="24" applyNumberFormat="1" applyFont="1" applyFill="1" applyBorder="1" applyAlignment="1">
      <alignment horizontal="center" vertical="center"/>
    </xf>
  </cellXfs>
  <cellStyles count="32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3" xfId="5" xr:uid="{00000000-0005-0000-0000-000004000000}"/>
    <cellStyle name="Comma 4" xfId="6" xr:uid="{00000000-0005-0000-0000-000005000000}"/>
    <cellStyle name="Comma 5" xfId="7" xr:uid="{00000000-0005-0000-0000-000006000000}"/>
    <cellStyle name="Comma 6" xfId="8" xr:uid="{00000000-0005-0000-0000-000007000000}"/>
    <cellStyle name="Comma 7" xfId="9" xr:uid="{00000000-0005-0000-0000-000008000000}"/>
    <cellStyle name="Comma 8" xfId="10" xr:uid="{00000000-0005-0000-0000-000009000000}"/>
    <cellStyle name="Comma 9" xfId="30" xr:uid="{368BEF88-D941-4EDF-9EF6-7A619F2137C4}"/>
    <cellStyle name="Comma 9 2" xfId="31" xr:uid="{F6F5490A-E6E7-464B-A83F-EED0DF8E3F7D}"/>
    <cellStyle name="Currency 2" xfId="11" xr:uid="{00000000-0005-0000-0000-00000A000000}"/>
    <cellStyle name="Followed Hyperlink 2" xfId="12" xr:uid="{00000000-0005-0000-0000-00000B000000}"/>
    <cellStyle name="Followed Hyperlink 3" xfId="13" xr:uid="{00000000-0005-0000-0000-00000C000000}"/>
    <cellStyle name="Hyperlink 2" xfId="14" xr:uid="{00000000-0005-0000-0000-00000D000000}"/>
    <cellStyle name="Hyperlink 3" xfId="15" xr:uid="{00000000-0005-0000-0000-00000E000000}"/>
    <cellStyle name="Normal" xfId="0" builtinId="0"/>
    <cellStyle name="Normal 2" xfId="16" xr:uid="{00000000-0005-0000-0000-000010000000}"/>
    <cellStyle name="Normal 2 2" xfId="17" xr:uid="{00000000-0005-0000-0000-000011000000}"/>
    <cellStyle name="Normal 21" xfId="18" xr:uid="{00000000-0005-0000-0000-000012000000}"/>
    <cellStyle name="Normal 3" xfId="19" xr:uid="{00000000-0005-0000-0000-000013000000}"/>
    <cellStyle name="Normal 3 2" xfId="20" xr:uid="{00000000-0005-0000-0000-000014000000}"/>
    <cellStyle name="Normal 4" xfId="21" xr:uid="{00000000-0005-0000-0000-000015000000}"/>
    <cellStyle name="Normal 4 2" xfId="22" xr:uid="{00000000-0005-0000-0000-000016000000}"/>
    <cellStyle name="Normal 4 2 2" xfId="23" xr:uid="{00000000-0005-0000-0000-000017000000}"/>
    <cellStyle name="Normal 6" xfId="24" xr:uid="{00000000-0005-0000-0000-000018000000}"/>
    <cellStyle name="Normal 8" xfId="25" xr:uid="{00000000-0005-0000-0000-000019000000}"/>
    <cellStyle name="Normal_Lam Soon 30945- T" xfId="26" xr:uid="{00000000-0005-0000-0000-00001A000000}"/>
    <cellStyle name="Percent 2" xfId="27" xr:uid="{00000000-0005-0000-0000-00001B000000}"/>
    <cellStyle name="Percent 3" xfId="28" xr:uid="{00000000-0005-0000-0000-00001C000000}"/>
    <cellStyle name="pwstyle" xfId="29" xr:uid="{00000000-0005-0000-0000-00001D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5"/>
  <sheetViews>
    <sheetView topLeftCell="A34" zoomScale="115" zoomScaleNormal="115" workbookViewId="0">
      <selection activeCell="M32" sqref="M32"/>
    </sheetView>
  </sheetViews>
  <sheetFormatPr defaultColWidth="9.140625" defaultRowHeight="21.75" customHeight="1"/>
  <cols>
    <col min="1" max="3" width="1.42578125" style="44" customWidth="1"/>
    <col min="4" max="4" width="5.140625" style="44" customWidth="1"/>
    <col min="5" max="5" width="4.42578125" style="44" customWidth="1"/>
    <col min="6" max="6" width="45.7109375" style="44" customWidth="1"/>
    <col min="7" max="7" width="8.7109375" style="48" customWidth="1"/>
    <col min="8" max="8" width="0.7109375" style="49" customWidth="1"/>
    <col min="9" max="9" width="13.7109375" style="43" customWidth="1"/>
    <col min="10" max="10" width="0.7109375" style="43" customWidth="1"/>
    <col min="11" max="11" width="13.7109375" style="43" customWidth="1"/>
    <col min="12" max="16384" width="9.140625" style="44"/>
  </cols>
  <sheetData>
    <row r="1" spans="1:11" ht="21.75" customHeight="1">
      <c r="A1" s="24" t="s">
        <v>160</v>
      </c>
      <c r="B1" s="24"/>
      <c r="C1" s="24"/>
      <c r="D1" s="24"/>
      <c r="E1" s="24"/>
      <c r="F1" s="24"/>
      <c r="G1" s="24"/>
      <c r="H1" s="42"/>
    </row>
    <row r="2" spans="1:11" ht="21.75" customHeight="1">
      <c r="A2" s="24" t="s">
        <v>28</v>
      </c>
      <c r="B2" s="24"/>
      <c r="C2" s="24"/>
      <c r="D2" s="24"/>
      <c r="E2" s="24"/>
      <c r="F2" s="24"/>
      <c r="G2" s="24"/>
      <c r="H2" s="42"/>
    </row>
    <row r="3" spans="1:11" ht="21.75" customHeight="1">
      <c r="A3" s="45" t="s">
        <v>106</v>
      </c>
      <c r="B3" s="45"/>
      <c r="C3" s="45"/>
      <c r="D3" s="45"/>
      <c r="E3" s="45"/>
      <c r="F3" s="45"/>
      <c r="G3" s="45"/>
      <c r="H3" s="46"/>
      <c r="I3" s="47"/>
      <c r="J3" s="47"/>
      <c r="K3" s="47"/>
    </row>
    <row r="4" spans="1:11" ht="21.75" customHeight="1">
      <c r="A4" s="62"/>
      <c r="B4" s="62"/>
      <c r="C4" s="62"/>
      <c r="D4" s="62"/>
      <c r="E4" s="62"/>
      <c r="F4" s="62"/>
      <c r="G4" s="62"/>
      <c r="H4" s="63"/>
    </row>
    <row r="5" spans="1:11" ht="21.75" customHeight="1">
      <c r="G5" s="7"/>
      <c r="H5" s="9"/>
      <c r="I5" s="64" t="s">
        <v>108</v>
      </c>
      <c r="J5" s="64"/>
      <c r="K5" s="65" t="s">
        <v>96</v>
      </c>
    </row>
    <row r="6" spans="1:11" ht="21.75" customHeight="1">
      <c r="G6" s="10" t="s">
        <v>0</v>
      </c>
      <c r="H6" s="9"/>
      <c r="I6" s="11" t="s">
        <v>15</v>
      </c>
      <c r="J6" s="12"/>
      <c r="K6" s="61" t="s">
        <v>15</v>
      </c>
    </row>
    <row r="7" spans="1:11" ht="8.1" customHeight="1">
      <c r="I7" s="67"/>
    </row>
    <row r="8" spans="1:11" ht="21.75" customHeight="1">
      <c r="A8" s="24" t="s">
        <v>1</v>
      </c>
      <c r="G8" s="68"/>
      <c r="I8" s="67"/>
    </row>
    <row r="9" spans="1:11" ht="8.1" customHeight="1">
      <c r="I9" s="67"/>
    </row>
    <row r="10" spans="1:11" ht="21.75" customHeight="1">
      <c r="A10" s="24" t="s">
        <v>2</v>
      </c>
      <c r="I10" s="67"/>
    </row>
    <row r="11" spans="1:11" ht="8.1" customHeight="1">
      <c r="A11" s="24"/>
      <c r="I11" s="67"/>
    </row>
    <row r="12" spans="1:11" ht="21.75" customHeight="1">
      <c r="A12" s="44" t="s">
        <v>21</v>
      </c>
      <c r="G12" s="48">
        <v>9</v>
      </c>
      <c r="I12" s="69">
        <v>438433766</v>
      </c>
      <c r="J12" s="70"/>
      <c r="K12" s="70">
        <v>22892667</v>
      </c>
    </row>
    <row r="13" spans="1:11" ht="21.75" customHeight="1">
      <c r="A13" s="44" t="s">
        <v>104</v>
      </c>
      <c r="I13" s="69">
        <v>752986</v>
      </c>
      <c r="J13" s="70"/>
      <c r="K13" s="70">
        <v>620744</v>
      </c>
    </row>
    <row r="14" spans="1:11" ht="21.75" customHeight="1">
      <c r="A14" s="44" t="s">
        <v>111</v>
      </c>
      <c r="G14" s="48">
        <v>10</v>
      </c>
      <c r="I14" s="69">
        <v>36061967</v>
      </c>
      <c r="J14" s="70"/>
      <c r="K14" s="70">
        <v>55164010</v>
      </c>
    </row>
    <row r="15" spans="1:11" ht="21.75" customHeight="1">
      <c r="A15" s="44" t="s">
        <v>65</v>
      </c>
      <c r="G15" s="48">
        <v>12</v>
      </c>
      <c r="I15" s="66">
        <v>28976917</v>
      </c>
      <c r="J15" s="70"/>
      <c r="K15" s="49">
        <v>41827114</v>
      </c>
    </row>
    <row r="16" spans="1:11" ht="21.75" customHeight="1">
      <c r="A16" s="44" t="s">
        <v>144</v>
      </c>
      <c r="G16" s="48">
        <v>14</v>
      </c>
      <c r="I16" s="66">
        <v>2019856</v>
      </c>
      <c r="J16" s="70"/>
      <c r="K16" s="49">
        <v>9313491</v>
      </c>
    </row>
    <row r="17" spans="1:11" ht="21.75" customHeight="1">
      <c r="A17" s="44" t="s">
        <v>30</v>
      </c>
      <c r="H17" s="43"/>
      <c r="I17" s="72">
        <v>0</v>
      </c>
      <c r="J17" s="70"/>
      <c r="K17" s="73">
        <v>238509</v>
      </c>
    </row>
    <row r="18" spans="1:11" ht="8.1" customHeight="1">
      <c r="A18" s="24"/>
      <c r="I18" s="67"/>
    </row>
    <row r="19" spans="1:11" ht="21.75" customHeight="1">
      <c r="A19" s="24" t="s">
        <v>3</v>
      </c>
      <c r="I19" s="72">
        <f>SUM(I12:I17)</f>
        <v>506245492</v>
      </c>
      <c r="J19" s="70"/>
      <c r="K19" s="73">
        <f>SUM(K12:K17)</f>
        <v>130056535</v>
      </c>
    </row>
    <row r="20" spans="1:11" ht="21.75" customHeight="1">
      <c r="I20" s="67"/>
    </row>
    <row r="21" spans="1:11" ht="21.75" customHeight="1">
      <c r="A21" s="24" t="s">
        <v>4</v>
      </c>
      <c r="I21" s="67"/>
    </row>
    <row r="22" spans="1:11" ht="8.1" customHeight="1">
      <c r="I22" s="67"/>
    </row>
    <row r="23" spans="1:11" ht="21.75" customHeight="1">
      <c r="A23" s="44" t="s">
        <v>35</v>
      </c>
      <c r="G23" s="48">
        <v>13</v>
      </c>
      <c r="I23" s="69">
        <v>35000000</v>
      </c>
      <c r="J23" s="70"/>
      <c r="K23" s="70">
        <v>35000000</v>
      </c>
    </row>
    <row r="24" spans="1:11" ht="21.75" customHeight="1">
      <c r="A24" s="44" t="s">
        <v>84</v>
      </c>
      <c r="G24" s="48">
        <v>14</v>
      </c>
      <c r="I24" s="69">
        <v>416565</v>
      </c>
      <c r="J24" s="70"/>
      <c r="K24" s="70">
        <v>13237280</v>
      </c>
    </row>
    <row r="25" spans="1:11" ht="21.75" customHeight="1">
      <c r="A25" s="44" t="s">
        <v>57</v>
      </c>
      <c r="G25" s="48">
        <v>15</v>
      </c>
      <c r="I25" s="69">
        <v>109549864</v>
      </c>
      <c r="J25" s="70"/>
      <c r="K25" s="70">
        <v>49077019</v>
      </c>
    </row>
    <row r="26" spans="1:11" ht="21.75" customHeight="1">
      <c r="A26" s="44" t="s">
        <v>67</v>
      </c>
      <c r="I26" s="69">
        <v>190510</v>
      </c>
      <c r="J26" s="70"/>
      <c r="K26" s="70">
        <v>631646</v>
      </c>
    </row>
    <row r="27" spans="1:11" ht="21.75" customHeight="1">
      <c r="A27" s="44" t="s">
        <v>168</v>
      </c>
      <c r="I27" s="69">
        <v>1180500</v>
      </c>
      <c r="J27" s="70"/>
      <c r="K27" s="70">
        <v>0</v>
      </c>
    </row>
    <row r="28" spans="1:11" ht="21.75" customHeight="1">
      <c r="A28" s="44" t="s">
        <v>68</v>
      </c>
      <c r="G28" s="48">
        <v>16</v>
      </c>
      <c r="I28" s="69">
        <v>122452252</v>
      </c>
      <c r="J28" s="70"/>
      <c r="K28" s="70">
        <v>104477284</v>
      </c>
    </row>
    <row r="29" spans="1:11" ht="21.75" customHeight="1">
      <c r="A29" s="44" t="s">
        <v>31</v>
      </c>
      <c r="G29" s="48">
        <v>17</v>
      </c>
      <c r="I29" s="69">
        <v>3493250</v>
      </c>
      <c r="J29" s="70"/>
      <c r="K29" s="70">
        <v>3347122</v>
      </c>
    </row>
    <row r="30" spans="1:11" ht="21.75" customHeight="1">
      <c r="A30" s="44" t="s">
        <v>42</v>
      </c>
      <c r="G30" s="48">
        <v>18</v>
      </c>
      <c r="H30" s="43"/>
      <c r="I30" s="69">
        <v>2016479</v>
      </c>
      <c r="J30" s="70"/>
      <c r="K30" s="70">
        <v>542783</v>
      </c>
    </row>
    <row r="31" spans="1:11" ht="21.75" customHeight="1">
      <c r="A31" s="44" t="s">
        <v>70</v>
      </c>
      <c r="H31" s="43"/>
      <c r="I31" s="69">
        <v>6476161</v>
      </c>
      <c r="J31" s="70"/>
      <c r="K31" s="70">
        <v>3935357</v>
      </c>
    </row>
    <row r="32" spans="1:11" ht="21.75" customHeight="1">
      <c r="A32" s="44" t="s">
        <v>69</v>
      </c>
      <c r="I32" s="72">
        <v>8170624</v>
      </c>
      <c r="J32" s="70"/>
      <c r="K32" s="73">
        <v>7068344</v>
      </c>
    </row>
    <row r="33" spans="1:11" ht="8.1" customHeight="1">
      <c r="I33" s="67"/>
    </row>
    <row r="34" spans="1:11" ht="21.75" customHeight="1">
      <c r="A34" s="24" t="s">
        <v>5</v>
      </c>
      <c r="I34" s="71">
        <f>SUM(I23:I32)</f>
        <v>288946205</v>
      </c>
      <c r="K34" s="47">
        <f>SUM(K23:K32)</f>
        <v>217316835</v>
      </c>
    </row>
    <row r="35" spans="1:11" ht="8.1" customHeight="1">
      <c r="I35" s="67"/>
    </row>
    <row r="36" spans="1:11" ht="21.75" customHeight="1" thickBot="1">
      <c r="A36" s="24" t="s">
        <v>6</v>
      </c>
      <c r="I36" s="74">
        <f>+I19+I34</f>
        <v>795191697</v>
      </c>
      <c r="K36" s="75">
        <f>+K19+K34</f>
        <v>347373370</v>
      </c>
    </row>
    <row r="37" spans="1:11" ht="21.75" customHeight="1" thickTop="1">
      <c r="A37" s="24"/>
    </row>
    <row r="38" spans="1:11" ht="21.75" customHeight="1">
      <c r="A38" s="24"/>
    </row>
    <row r="39" spans="1:11" ht="21.75" customHeight="1">
      <c r="A39" s="24"/>
    </row>
    <row r="40" spans="1:11" ht="21.75" customHeight="1">
      <c r="A40" s="44" t="s">
        <v>11</v>
      </c>
    </row>
    <row r="42" spans="1:11" ht="7.5" customHeight="1"/>
    <row r="43" spans="1:11" ht="22.15" customHeight="1">
      <c r="A43" s="50" t="s">
        <v>175</v>
      </c>
      <c r="B43" s="50"/>
      <c r="C43" s="50"/>
      <c r="D43" s="50"/>
      <c r="E43" s="50"/>
      <c r="F43" s="50"/>
      <c r="G43" s="51"/>
      <c r="H43" s="47"/>
      <c r="I43" s="47"/>
      <c r="J43" s="47"/>
      <c r="K43" s="47"/>
    </row>
    <row r="44" spans="1:11" ht="21.75" customHeight="1">
      <c r="A44" s="24" t="s">
        <v>160</v>
      </c>
      <c r="B44" s="24"/>
      <c r="C44" s="24"/>
      <c r="D44" s="24"/>
      <c r="E44" s="24"/>
      <c r="F44" s="24"/>
    </row>
    <row r="45" spans="1:11" ht="21.75" customHeight="1">
      <c r="A45" s="24" t="str">
        <f>A2</f>
        <v xml:space="preserve">งบแสดงฐานะการเงิน </v>
      </c>
      <c r="B45" s="24"/>
      <c r="C45" s="24"/>
      <c r="D45" s="24"/>
      <c r="E45" s="24"/>
      <c r="F45" s="24"/>
    </row>
    <row r="46" spans="1:11" ht="21.75" customHeight="1">
      <c r="A46" s="45" t="str">
        <f>A3</f>
        <v>ณ วันที่ 31 ธันวาคม พ.ศ. 2566</v>
      </c>
      <c r="B46" s="45"/>
      <c r="C46" s="45"/>
      <c r="D46" s="45"/>
      <c r="E46" s="45"/>
      <c r="F46" s="45"/>
      <c r="G46" s="51"/>
      <c r="H46" s="47"/>
      <c r="I46" s="47"/>
      <c r="J46" s="47"/>
      <c r="K46" s="47"/>
    </row>
    <row r="47" spans="1:11" ht="12" customHeight="1">
      <c r="A47" s="62"/>
      <c r="B47" s="62"/>
      <c r="C47" s="62"/>
      <c r="D47" s="62"/>
      <c r="E47" s="62"/>
      <c r="F47" s="62"/>
      <c r="G47" s="68"/>
      <c r="H47" s="43"/>
    </row>
    <row r="48" spans="1:11" ht="18" customHeight="1">
      <c r="G48" s="7"/>
      <c r="H48" s="9"/>
      <c r="I48" s="64" t="s">
        <v>108</v>
      </c>
      <c r="J48" s="64"/>
      <c r="K48" s="65" t="s">
        <v>96</v>
      </c>
    </row>
    <row r="49" spans="1:11" ht="18" customHeight="1">
      <c r="G49" s="10" t="s">
        <v>0</v>
      </c>
      <c r="H49" s="9"/>
      <c r="I49" s="11" t="s">
        <v>15</v>
      </c>
      <c r="J49" s="12"/>
      <c r="K49" s="61" t="s">
        <v>15</v>
      </c>
    </row>
    <row r="50" spans="1:11" ht="19.149999999999999" customHeight="1">
      <c r="A50" s="24" t="s">
        <v>36</v>
      </c>
      <c r="I50" s="67"/>
    </row>
    <row r="51" spans="1:11" ht="5.0999999999999996" customHeight="1">
      <c r="A51" s="24"/>
      <c r="I51" s="67"/>
    </row>
    <row r="52" spans="1:11" ht="19.149999999999999" customHeight="1">
      <c r="A52" s="24" t="s">
        <v>7</v>
      </c>
      <c r="I52" s="67"/>
    </row>
    <row r="53" spans="1:11" ht="5.0999999999999996" customHeight="1">
      <c r="A53" s="24"/>
      <c r="I53" s="67"/>
    </row>
    <row r="54" spans="1:11" ht="19.149999999999999" customHeight="1">
      <c r="A54" s="44" t="s">
        <v>34</v>
      </c>
      <c r="E54" s="76"/>
      <c r="G54" s="48">
        <v>19</v>
      </c>
      <c r="I54" s="69">
        <v>58360922</v>
      </c>
      <c r="J54" s="70"/>
      <c r="K54" s="70">
        <v>42584979</v>
      </c>
    </row>
    <row r="55" spans="1:11" ht="19.149999999999999" customHeight="1">
      <c r="A55" s="44" t="s">
        <v>85</v>
      </c>
      <c r="E55" s="76"/>
      <c r="I55" s="69"/>
      <c r="J55" s="70"/>
      <c r="K55" s="70"/>
    </row>
    <row r="56" spans="1:11" ht="19.149999999999999" customHeight="1">
      <c r="B56" s="44" t="s">
        <v>86</v>
      </c>
      <c r="G56" s="48">
        <v>20</v>
      </c>
      <c r="H56" s="43"/>
      <c r="I56" s="69">
        <v>0</v>
      </c>
      <c r="J56" s="70"/>
      <c r="K56" s="70">
        <v>2541306</v>
      </c>
    </row>
    <row r="57" spans="1:11" ht="19.149999999999999" customHeight="1">
      <c r="B57" s="44" t="s">
        <v>87</v>
      </c>
      <c r="G57" s="48">
        <v>21</v>
      </c>
      <c r="H57" s="43"/>
      <c r="I57" s="69">
        <v>52828252</v>
      </c>
      <c r="J57" s="70"/>
      <c r="K57" s="70">
        <v>66380798</v>
      </c>
    </row>
    <row r="58" spans="1:11" ht="19.149999999999999" customHeight="1">
      <c r="A58" s="44" t="s">
        <v>93</v>
      </c>
      <c r="H58" s="43"/>
      <c r="I58" s="69">
        <v>6194272</v>
      </c>
      <c r="J58" s="70"/>
      <c r="K58" s="70">
        <v>10497816</v>
      </c>
    </row>
    <row r="59" spans="1:11" ht="19.149999999999999" customHeight="1">
      <c r="A59" s="44" t="s">
        <v>8</v>
      </c>
      <c r="G59" s="48">
        <v>22</v>
      </c>
      <c r="I59" s="72">
        <v>11814974</v>
      </c>
      <c r="J59" s="70"/>
      <c r="K59" s="73">
        <v>6987663</v>
      </c>
    </row>
    <row r="60" spans="1:11" ht="5.0999999999999996" customHeight="1">
      <c r="A60" s="24"/>
      <c r="I60" s="67"/>
    </row>
    <row r="61" spans="1:11" ht="19.149999999999999" customHeight="1">
      <c r="A61" s="24" t="s">
        <v>9</v>
      </c>
      <c r="I61" s="71">
        <f>SUM(I54:I59)</f>
        <v>129198420</v>
      </c>
      <c r="K61" s="47">
        <f>SUM(K54:K59)</f>
        <v>128992562</v>
      </c>
    </row>
    <row r="62" spans="1:11" ht="10.15" customHeight="1">
      <c r="A62" s="24"/>
      <c r="I62" s="67"/>
    </row>
    <row r="63" spans="1:11" ht="19.149999999999999" customHeight="1">
      <c r="A63" s="24" t="s">
        <v>19</v>
      </c>
      <c r="I63" s="67"/>
    </row>
    <row r="64" spans="1:11" ht="5.0999999999999996" customHeight="1">
      <c r="A64" s="24"/>
      <c r="I64" s="67"/>
    </row>
    <row r="65" spans="1:11" ht="19.149999999999999" customHeight="1">
      <c r="A65" s="44" t="s">
        <v>88</v>
      </c>
      <c r="G65" s="48">
        <v>20</v>
      </c>
      <c r="I65" s="69">
        <v>0</v>
      </c>
      <c r="J65" s="70"/>
      <c r="K65" s="70">
        <v>3854868</v>
      </c>
    </row>
    <row r="66" spans="1:11" ht="19.149999999999999" customHeight="1">
      <c r="A66" s="44" t="s">
        <v>75</v>
      </c>
      <c r="G66" s="48">
        <v>21</v>
      </c>
      <c r="I66" s="69">
        <v>60152364</v>
      </c>
      <c r="J66" s="70"/>
      <c r="K66" s="70">
        <v>44826982</v>
      </c>
    </row>
    <row r="67" spans="1:11" ht="19.149999999999999" customHeight="1">
      <c r="A67" s="44" t="s">
        <v>166</v>
      </c>
      <c r="G67" s="48">
        <v>23</v>
      </c>
      <c r="H67" s="43"/>
      <c r="I67" s="69">
        <v>9789762</v>
      </c>
      <c r="J67" s="70"/>
      <c r="K67" s="70">
        <v>10291753</v>
      </c>
    </row>
    <row r="68" spans="1:11" ht="19.149999999999999" customHeight="1">
      <c r="A68" s="44" t="s">
        <v>33</v>
      </c>
      <c r="G68" s="48">
        <v>24</v>
      </c>
      <c r="H68" s="43"/>
      <c r="I68" s="69">
        <v>264194</v>
      </c>
      <c r="J68" s="70"/>
      <c r="K68" s="70">
        <v>300000</v>
      </c>
    </row>
    <row r="69" spans="1:11" ht="19.149999999999999" customHeight="1">
      <c r="A69" s="44" t="s">
        <v>169</v>
      </c>
      <c r="H69" s="43"/>
      <c r="I69" s="72">
        <v>1937209</v>
      </c>
      <c r="J69" s="70"/>
      <c r="K69" s="73">
        <v>0</v>
      </c>
    </row>
    <row r="70" spans="1:11" ht="5.0999999999999996" customHeight="1">
      <c r="A70" s="24"/>
      <c r="I70" s="67"/>
    </row>
    <row r="71" spans="1:11" ht="19.149999999999999" customHeight="1">
      <c r="A71" s="24" t="s">
        <v>53</v>
      </c>
      <c r="I71" s="71">
        <f>SUM(I65:I69)</f>
        <v>72143529</v>
      </c>
      <c r="K71" s="47">
        <f>SUM(K65:K69)</f>
        <v>59273603</v>
      </c>
    </row>
    <row r="72" spans="1:11" ht="5.0999999999999996" customHeight="1">
      <c r="A72" s="24"/>
      <c r="I72" s="67"/>
    </row>
    <row r="73" spans="1:11" ht="19.149999999999999" customHeight="1">
      <c r="A73" s="24" t="s">
        <v>14</v>
      </c>
      <c r="I73" s="72">
        <f>SUM(I61,I71)</f>
        <v>201341949</v>
      </c>
      <c r="J73" s="70"/>
      <c r="K73" s="73">
        <f>SUM(K61,K71)</f>
        <v>188266165</v>
      </c>
    </row>
    <row r="74" spans="1:11" ht="10.15" customHeight="1">
      <c r="A74" s="24"/>
      <c r="I74" s="67"/>
    </row>
    <row r="75" spans="1:11" ht="19.149999999999999" customHeight="1">
      <c r="A75" s="24" t="s">
        <v>37</v>
      </c>
      <c r="I75" s="67"/>
    </row>
    <row r="76" spans="1:11" ht="5.0999999999999996" customHeight="1">
      <c r="A76" s="24"/>
      <c r="I76" s="67"/>
    </row>
    <row r="77" spans="1:11" ht="19.149999999999999" customHeight="1">
      <c r="A77" s="44" t="s">
        <v>10</v>
      </c>
      <c r="G77" s="48">
        <v>25</v>
      </c>
      <c r="I77" s="67"/>
    </row>
    <row r="78" spans="1:11" ht="19.149999999999999" customHeight="1">
      <c r="B78" s="44" t="s">
        <v>22</v>
      </c>
      <c r="G78" s="44"/>
      <c r="I78" s="67"/>
      <c r="J78" s="49"/>
    </row>
    <row r="79" spans="1:11" ht="19.149999999999999" customHeight="1" thickBot="1">
      <c r="C79" s="77" t="s">
        <v>112</v>
      </c>
      <c r="D79" s="77"/>
      <c r="E79" s="77"/>
      <c r="F79" s="77"/>
      <c r="G79" s="77"/>
      <c r="I79" s="74">
        <v>200000000</v>
      </c>
      <c r="J79" s="49"/>
    </row>
    <row r="80" spans="1:11" ht="19.149999999999999" customHeight="1" thickTop="1" thickBot="1">
      <c r="C80" s="77" t="s">
        <v>71</v>
      </c>
      <c r="D80" s="77"/>
      <c r="E80" s="77"/>
      <c r="F80" s="77"/>
      <c r="G80" s="77"/>
      <c r="I80" s="67"/>
      <c r="J80" s="49"/>
      <c r="K80" s="75">
        <v>100000000</v>
      </c>
    </row>
    <row r="81" spans="1:11" ht="5.0999999999999996" customHeight="1" thickTop="1">
      <c r="H81" s="78"/>
      <c r="I81" s="67"/>
      <c r="J81" s="49"/>
    </row>
    <row r="82" spans="1:11" ht="19.149999999999999" customHeight="1">
      <c r="B82" s="44" t="s">
        <v>25</v>
      </c>
      <c r="I82" s="67"/>
      <c r="J82" s="49"/>
    </row>
    <row r="83" spans="1:11" ht="19.149999999999999" customHeight="1">
      <c r="C83" s="77" t="s">
        <v>112</v>
      </c>
      <c r="D83" s="77"/>
      <c r="E83" s="77"/>
      <c r="F83" s="77"/>
      <c r="I83" s="69">
        <v>200000000</v>
      </c>
      <c r="J83" s="79"/>
      <c r="K83" s="70">
        <v>0</v>
      </c>
    </row>
    <row r="84" spans="1:11" ht="19.149999999999999" customHeight="1">
      <c r="C84" s="77" t="s">
        <v>71</v>
      </c>
      <c r="D84" s="77"/>
      <c r="E84" s="77"/>
      <c r="F84" s="77"/>
      <c r="I84" s="69">
        <v>0</v>
      </c>
      <c r="J84" s="79"/>
      <c r="K84" s="70">
        <v>100000000</v>
      </c>
    </row>
    <row r="85" spans="1:11" ht="19.149999999999999" customHeight="1">
      <c r="A85" s="44" t="s">
        <v>119</v>
      </c>
      <c r="C85" s="77"/>
      <c r="D85" s="77"/>
      <c r="E85" s="77"/>
      <c r="F85" s="77"/>
      <c r="G85" s="48">
        <v>25</v>
      </c>
      <c r="I85" s="69">
        <v>347062552</v>
      </c>
      <c r="J85" s="79"/>
      <c r="K85" s="70">
        <v>0</v>
      </c>
    </row>
    <row r="86" spans="1:11" ht="19.149999999999999" customHeight="1">
      <c r="A86" s="44" t="s">
        <v>12</v>
      </c>
      <c r="H86" s="43"/>
      <c r="I86" s="69"/>
      <c r="J86" s="70"/>
      <c r="K86" s="70"/>
    </row>
    <row r="87" spans="1:11" ht="19.149999999999999" customHeight="1">
      <c r="B87" s="44" t="s">
        <v>24</v>
      </c>
      <c r="G87" s="48">
        <v>26</v>
      </c>
      <c r="H87" s="43"/>
      <c r="I87" s="69">
        <v>11678105</v>
      </c>
      <c r="J87" s="70"/>
      <c r="K87" s="70">
        <v>5971315</v>
      </c>
    </row>
    <row r="88" spans="1:11" ht="19.149999999999999" customHeight="1">
      <c r="B88" s="44" t="s">
        <v>17</v>
      </c>
      <c r="H88" s="43"/>
      <c r="I88" s="69">
        <v>31918987</v>
      </c>
      <c r="J88" s="70"/>
      <c r="K88" s="70">
        <v>51538431</v>
      </c>
    </row>
    <row r="89" spans="1:11" ht="19.149999999999999" customHeight="1">
      <c r="B89" s="44" t="s">
        <v>145</v>
      </c>
      <c r="I89" s="72">
        <v>3190104</v>
      </c>
      <c r="J89" s="70"/>
      <c r="K89" s="73">
        <v>1597459</v>
      </c>
    </row>
    <row r="90" spans="1:11" ht="5.0999999999999996" customHeight="1">
      <c r="A90" s="24"/>
      <c r="I90" s="69"/>
      <c r="J90" s="70"/>
      <c r="K90" s="70"/>
    </row>
    <row r="91" spans="1:11" ht="19.149999999999999" customHeight="1">
      <c r="A91" s="80" t="s">
        <v>38</v>
      </c>
      <c r="H91" s="79"/>
      <c r="I91" s="72">
        <f>SUM(I82:I89)</f>
        <v>593849748</v>
      </c>
      <c r="J91" s="70"/>
      <c r="K91" s="73">
        <f>SUM(K82:K89)</f>
        <v>159107205</v>
      </c>
    </row>
    <row r="92" spans="1:11" ht="6" customHeight="1">
      <c r="A92" s="24"/>
      <c r="I92" s="67"/>
    </row>
    <row r="93" spans="1:11" ht="19.149999999999999" customHeight="1" thickBot="1">
      <c r="A93" s="24" t="s">
        <v>39</v>
      </c>
      <c r="I93" s="74">
        <f>SUM(I91,I73)</f>
        <v>795191697</v>
      </c>
      <c r="J93" s="70"/>
      <c r="K93" s="75">
        <f>SUM(K91,K73)</f>
        <v>347373370</v>
      </c>
    </row>
    <row r="94" spans="1:11" ht="8.25" customHeight="1" thickTop="1">
      <c r="A94" s="24"/>
      <c r="J94" s="70"/>
    </row>
    <row r="95" spans="1:11" ht="22.15" customHeight="1">
      <c r="A95" s="50" t="str">
        <f>+A43</f>
        <v>หมายเหตุประกอบงบการเงินในหน้า 12 ถึง 61 เป็นส่วนหนึ่งของงบการเงินนี้</v>
      </c>
      <c r="B95" s="50"/>
      <c r="C95" s="50"/>
      <c r="D95" s="50"/>
      <c r="E95" s="50"/>
      <c r="F95" s="50"/>
      <c r="G95" s="51"/>
      <c r="H95" s="47"/>
      <c r="I95" s="47"/>
      <c r="J95" s="47"/>
      <c r="K95" s="47"/>
    </row>
  </sheetData>
  <phoneticPr fontId="0" type="noConversion"/>
  <pageMargins left="1" right="0.5" top="0.5" bottom="0.6" header="0.49" footer="0.4"/>
  <pageSetup paperSize="9" scale="98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zoomScaleNormal="100" zoomScaleSheetLayoutView="74" workbookViewId="0">
      <selection activeCell="O17" sqref="O17"/>
    </sheetView>
  </sheetViews>
  <sheetFormatPr defaultColWidth="9.140625" defaultRowHeight="18.75"/>
  <cols>
    <col min="1" max="1" width="1.7109375" style="41" customWidth="1"/>
    <col min="2" max="2" width="9.140625" style="41"/>
    <col min="3" max="3" width="13" style="41" customWidth="1"/>
    <col min="4" max="4" width="11.42578125" style="41" customWidth="1"/>
    <col min="5" max="5" width="21.7109375" style="41" customWidth="1"/>
    <col min="6" max="6" width="9.140625" style="41" customWidth="1"/>
    <col min="7" max="7" width="0.85546875" style="41" customWidth="1"/>
    <col min="8" max="8" width="13.7109375" style="82" customWidth="1"/>
    <col min="9" max="9" width="0.85546875" style="82" customWidth="1"/>
    <col min="10" max="10" width="13.7109375" style="83" customWidth="1"/>
    <col min="11" max="16384" width="9.140625" style="41"/>
  </cols>
  <sheetData>
    <row r="1" spans="1:10">
      <c r="A1" s="3" t="s">
        <v>160</v>
      </c>
      <c r="B1" s="1"/>
      <c r="C1" s="1"/>
      <c r="D1" s="1"/>
      <c r="E1" s="1"/>
      <c r="F1" s="4"/>
      <c r="G1" s="4"/>
      <c r="H1" s="6"/>
      <c r="I1" s="6"/>
      <c r="J1" s="6"/>
    </row>
    <row r="2" spans="1:10">
      <c r="A2" s="3" t="s">
        <v>41</v>
      </c>
      <c r="B2" s="1"/>
      <c r="C2" s="1"/>
      <c r="D2" s="1"/>
      <c r="E2" s="1"/>
      <c r="F2" s="4"/>
      <c r="G2" s="4"/>
      <c r="H2" s="6"/>
      <c r="I2" s="6"/>
      <c r="J2" s="6"/>
    </row>
    <row r="3" spans="1:10">
      <c r="A3" s="21" t="s">
        <v>107</v>
      </c>
      <c r="B3" s="22"/>
      <c r="C3" s="22"/>
      <c r="D3" s="22"/>
      <c r="E3" s="22"/>
      <c r="F3" s="23"/>
      <c r="G3" s="23"/>
      <c r="H3" s="14"/>
      <c r="I3" s="14"/>
      <c r="J3" s="14"/>
    </row>
    <row r="4" spans="1:10">
      <c r="A4" s="81"/>
      <c r="B4" s="2"/>
      <c r="C4" s="2"/>
      <c r="D4" s="2"/>
      <c r="E4" s="2"/>
      <c r="F4" s="17"/>
      <c r="G4" s="17"/>
      <c r="H4" s="6"/>
      <c r="I4" s="6"/>
      <c r="J4" s="6"/>
    </row>
    <row r="5" spans="1:10" ht="20.65" customHeight="1">
      <c r="A5" s="1"/>
      <c r="B5" s="1"/>
      <c r="C5" s="1"/>
      <c r="D5" s="1"/>
      <c r="E5" s="1"/>
      <c r="F5" s="7"/>
      <c r="G5" s="8"/>
      <c r="H5" s="64" t="s">
        <v>108</v>
      </c>
      <c r="I5" s="64"/>
      <c r="J5" s="65" t="s">
        <v>96</v>
      </c>
    </row>
    <row r="6" spans="1:10" ht="20.65" customHeight="1">
      <c r="A6" s="1"/>
      <c r="B6" s="1"/>
      <c r="C6" s="1"/>
      <c r="D6" s="1"/>
      <c r="E6" s="1"/>
      <c r="F6" s="10" t="s">
        <v>0</v>
      </c>
      <c r="G6" s="8"/>
      <c r="H6" s="11" t="s">
        <v>15</v>
      </c>
      <c r="I6" s="12"/>
      <c r="J6" s="61" t="s">
        <v>15</v>
      </c>
    </row>
    <row r="7" spans="1:10">
      <c r="A7" s="1"/>
      <c r="B7" s="1"/>
      <c r="C7" s="1"/>
      <c r="D7" s="1"/>
      <c r="E7" s="1"/>
      <c r="F7" s="4"/>
      <c r="G7" s="4"/>
      <c r="H7" s="56"/>
      <c r="I7" s="6"/>
      <c r="J7" s="6"/>
    </row>
    <row r="8" spans="1:10" ht="20.65" customHeight="1">
      <c r="A8" s="1" t="s">
        <v>32</v>
      </c>
      <c r="B8" s="1"/>
      <c r="C8" s="1"/>
      <c r="D8" s="1"/>
      <c r="E8" s="1"/>
      <c r="F8" s="4"/>
      <c r="G8" s="4"/>
      <c r="H8" s="58">
        <v>573060208</v>
      </c>
      <c r="I8" s="13"/>
      <c r="J8" s="13">
        <v>452297940</v>
      </c>
    </row>
    <row r="9" spans="1:10" ht="20.65" customHeight="1">
      <c r="A9" s="1" t="s">
        <v>89</v>
      </c>
      <c r="B9" s="1"/>
      <c r="C9" s="1"/>
      <c r="D9" s="1"/>
      <c r="E9" s="1"/>
      <c r="F9" s="4">
        <v>30</v>
      </c>
      <c r="G9" s="4"/>
      <c r="H9" s="57">
        <v>-443527377</v>
      </c>
      <c r="I9" s="13"/>
      <c r="J9" s="15">
        <v>-340387310</v>
      </c>
    </row>
    <row r="10" spans="1:10" ht="8.1" customHeight="1">
      <c r="A10" s="1"/>
      <c r="B10" s="1"/>
      <c r="C10" s="1"/>
      <c r="D10" s="1"/>
      <c r="E10" s="1"/>
      <c r="F10" s="4"/>
      <c r="G10" s="4"/>
      <c r="H10" s="56"/>
      <c r="I10" s="6"/>
      <c r="J10" s="6"/>
    </row>
    <row r="11" spans="1:10" ht="20.65" customHeight="1">
      <c r="A11" s="16" t="s">
        <v>18</v>
      </c>
      <c r="B11" s="1"/>
      <c r="C11" s="1"/>
      <c r="D11" s="1"/>
      <c r="E11" s="1"/>
      <c r="F11" s="4"/>
      <c r="G11" s="4"/>
      <c r="H11" s="56">
        <f>SUM(H8:H9)</f>
        <v>129532831</v>
      </c>
      <c r="I11" s="6"/>
      <c r="J11" s="6">
        <f>SUM(J8:J9)</f>
        <v>111910630</v>
      </c>
    </row>
    <row r="12" spans="1:10" ht="20.65" customHeight="1">
      <c r="A12" s="1" t="s">
        <v>29</v>
      </c>
      <c r="B12" s="1"/>
      <c r="C12" s="1"/>
      <c r="D12" s="1"/>
      <c r="E12" s="1"/>
      <c r="F12" s="4">
        <v>29</v>
      </c>
      <c r="G12" s="4"/>
      <c r="H12" s="57">
        <v>3174381</v>
      </c>
      <c r="I12" s="13"/>
      <c r="J12" s="15">
        <v>2788117</v>
      </c>
    </row>
    <row r="13" spans="1:10" ht="8.1" customHeight="1">
      <c r="A13" s="1"/>
      <c r="B13" s="1"/>
      <c r="C13" s="1"/>
      <c r="D13" s="1"/>
      <c r="E13" s="1"/>
      <c r="F13" s="4"/>
      <c r="G13" s="4"/>
      <c r="H13" s="56"/>
      <c r="I13" s="6"/>
      <c r="J13" s="6"/>
    </row>
    <row r="14" spans="1:10" ht="20.65" customHeight="1">
      <c r="A14" s="16" t="s">
        <v>26</v>
      </c>
      <c r="B14" s="1"/>
      <c r="C14" s="1"/>
      <c r="D14" s="1"/>
      <c r="E14" s="1"/>
      <c r="F14" s="4"/>
      <c r="G14" s="4"/>
      <c r="H14" s="57">
        <f t="shared" ref="H14:J14" si="0">SUM(H11:H12)</f>
        <v>132707212</v>
      </c>
      <c r="I14" s="13"/>
      <c r="J14" s="15">
        <f t="shared" si="0"/>
        <v>114698747</v>
      </c>
    </row>
    <row r="15" spans="1:10" ht="8.1" customHeight="1">
      <c r="A15" s="1"/>
      <c r="B15" s="1"/>
      <c r="C15" s="1"/>
      <c r="D15" s="1"/>
      <c r="E15" s="1"/>
      <c r="F15" s="4"/>
      <c r="G15" s="4"/>
      <c r="H15" s="56"/>
      <c r="I15" s="6"/>
      <c r="J15" s="6"/>
    </row>
    <row r="16" spans="1:10" ht="20.65" customHeight="1">
      <c r="A16" s="2" t="s">
        <v>20</v>
      </c>
      <c r="B16" s="2"/>
      <c r="C16" s="2"/>
      <c r="D16" s="2"/>
      <c r="E16" s="2"/>
      <c r="F16" s="4">
        <v>30</v>
      </c>
      <c r="G16" s="17"/>
      <c r="H16" s="58">
        <v>-47943188</v>
      </c>
      <c r="I16" s="13"/>
      <c r="J16" s="13">
        <v>-38652440</v>
      </c>
    </row>
    <row r="17" spans="1:10" ht="20.65" customHeight="1">
      <c r="A17" s="2" t="s">
        <v>103</v>
      </c>
      <c r="B17" s="2"/>
      <c r="C17" s="2"/>
      <c r="D17" s="2"/>
      <c r="E17" s="2"/>
      <c r="F17" s="4"/>
      <c r="G17" s="17"/>
      <c r="H17" s="57">
        <v>-316243</v>
      </c>
      <c r="I17" s="13"/>
      <c r="J17" s="15">
        <v>13989</v>
      </c>
    </row>
    <row r="18" spans="1:10" ht="8.1" customHeight="1">
      <c r="A18" s="1"/>
      <c r="B18" s="1"/>
      <c r="C18" s="1"/>
      <c r="D18" s="1"/>
      <c r="E18" s="1"/>
      <c r="F18" s="4"/>
      <c r="G18" s="4"/>
      <c r="H18" s="56"/>
      <c r="I18" s="6"/>
      <c r="J18" s="6"/>
    </row>
    <row r="19" spans="1:10" ht="20.65" customHeight="1">
      <c r="A19" s="16" t="s">
        <v>27</v>
      </c>
      <c r="B19" s="1"/>
      <c r="C19" s="1"/>
      <c r="D19" s="1"/>
      <c r="E19" s="1"/>
      <c r="F19" s="4"/>
      <c r="G19" s="4"/>
      <c r="H19" s="57">
        <f>SUM(H16:H18)</f>
        <v>-48259431</v>
      </c>
      <c r="I19" s="13"/>
      <c r="J19" s="15">
        <f>SUM(J16:J18)</f>
        <v>-38638451</v>
      </c>
    </row>
    <row r="20" spans="1:10" ht="8.1" customHeight="1">
      <c r="A20" s="1"/>
      <c r="B20" s="1"/>
      <c r="C20" s="1"/>
      <c r="D20" s="1"/>
      <c r="E20" s="1"/>
      <c r="F20" s="4"/>
      <c r="G20" s="4"/>
      <c r="H20" s="56"/>
      <c r="I20" s="6"/>
      <c r="J20" s="6"/>
    </row>
    <row r="21" spans="1:10" ht="20.65" customHeight="1">
      <c r="A21" s="3" t="s">
        <v>117</v>
      </c>
      <c r="B21" s="1"/>
      <c r="C21" s="1"/>
      <c r="D21" s="1"/>
      <c r="E21" s="1"/>
      <c r="F21" s="1"/>
      <c r="G21" s="1"/>
      <c r="H21" s="58">
        <f>H14+H19</f>
        <v>84447781</v>
      </c>
      <c r="I21" s="13"/>
      <c r="J21" s="13">
        <f>J14+J19</f>
        <v>76060296</v>
      </c>
    </row>
    <row r="22" spans="1:10" ht="20.65" customHeight="1">
      <c r="A22" s="1" t="s">
        <v>118</v>
      </c>
      <c r="B22" s="1"/>
      <c r="C22" s="1"/>
      <c r="D22" s="1"/>
      <c r="E22" s="1"/>
      <c r="F22" s="4">
        <v>31</v>
      </c>
      <c r="G22" s="4"/>
      <c r="H22" s="57">
        <v>-5231385</v>
      </c>
      <c r="I22" s="13"/>
      <c r="J22" s="15">
        <v>-6625201</v>
      </c>
    </row>
    <row r="23" spans="1:10" ht="8.1" customHeight="1">
      <c r="A23" s="1"/>
      <c r="B23" s="1"/>
      <c r="C23" s="1"/>
      <c r="D23" s="1"/>
      <c r="E23" s="1"/>
      <c r="F23" s="4"/>
      <c r="G23" s="4"/>
      <c r="H23" s="56"/>
      <c r="I23" s="6"/>
      <c r="J23" s="6"/>
    </row>
    <row r="24" spans="1:10" ht="20.65" customHeight="1">
      <c r="A24" s="3" t="s">
        <v>116</v>
      </c>
      <c r="B24" s="1"/>
      <c r="C24" s="1"/>
      <c r="D24" s="1"/>
      <c r="E24" s="1"/>
      <c r="F24" s="1"/>
      <c r="G24" s="1"/>
      <c r="H24" s="58">
        <f t="shared" ref="H24:J24" si="1">SUM(H21:H22)</f>
        <v>79216396</v>
      </c>
      <c r="I24" s="13"/>
      <c r="J24" s="13">
        <f t="shared" si="1"/>
        <v>69435095</v>
      </c>
    </row>
    <row r="25" spans="1:10" ht="20.65" customHeight="1">
      <c r="A25" s="1" t="s">
        <v>13</v>
      </c>
      <c r="B25" s="1"/>
      <c r="C25" s="1"/>
      <c r="D25" s="1"/>
      <c r="E25" s="1"/>
      <c r="F25" s="4">
        <v>32</v>
      </c>
      <c r="G25" s="4"/>
      <c r="H25" s="57">
        <v>-16619050</v>
      </c>
      <c r="I25" s="13"/>
      <c r="J25" s="15">
        <v>-14613838</v>
      </c>
    </row>
    <row r="26" spans="1:10" ht="8.1" customHeight="1">
      <c r="A26" s="1"/>
      <c r="B26" s="1"/>
      <c r="C26" s="1"/>
      <c r="D26" s="1"/>
      <c r="E26" s="1"/>
      <c r="F26" s="4"/>
      <c r="G26" s="4"/>
      <c r="H26" s="56"/>
      <c r="I26" s="6"/>
      <c r="J26" s="6"/>
    </row>
    <row r="27" spans="1:10" ht="20.65" customHeight="1">
      <c r="A27" s="3" t="s">
        <v>115</v>
      </c>
      <c r="B27" s="1"/>
      <c r="C27" s="1"/>
      <c r="D27" s="1"/>
      <c r="E27" s="1"/>
      <c r="F27" s="4"/>
      <c r="G27" s="4"/>
      <c r="H27" s="57">
        <f t="shared" ref="H27:J27" si="2">SUM(H24:H25)</f>
        <v>62597346</v>
      </c>
      <c r="I27" s="13"/>
      <c r="J27" s="15">
        <f t="shared" si="2"/>
        <v>54821257</v>
      </c>
    </row>
    <row r="28" spans="1:10" ht="8.1" customHeight="1">
      <c r="A28" s="3"/>
      <c r="B28" s="1"/>
      <c r="C28" s="1"/>
      <c r="D28" s="1"/>
      <c r="E28" s="1"/>
      <c r="F28" s="4"/>
      <c r="G28" s="4"/>
      <c r="H28" s="56"/>
      <c r="I28" s="6"/>
      <c r="J28" s="6"/>
    </row>
    <row r="29" spans="1:10" ht="20.65" customHeight="1">
      <c r="A29" s="3" t="s">
        <v>146</v>
      </c>
      <c r="B29" s="1"/>
      <c r="C29" s="1"/>
      <c r="D29" s="1"/>
      <c r="E29" s="1"/>
      <c r="F29" s="4"/>
      <c r="G29" s="4"/>
      <c r="H29" s="56"/>
      <c r="I29" s="6"/>
      <c r="J29" s="6"/>
    </row>
    <row r="30" spans="1:10" ht="20.65" customHeight="1">
      <c r="A30" s="1" t="s">
        <v>142</v>
      </c>
      <c r="B30" s="1"/>
      <c r="C30" s="1"/>
      <c r="D30" s="1"/>
      <c r="E30" s="1"/>
      <c r="F30" s="4"/>
      <c r="G30" s="4"/>
      <c r="H30" s="56"/>
      <c r="I30" s="6"/>
      <c r="J30" s="6"/>
    </row>
    <row r="31" spans="1:10" ht="20.85" customHeight="1">
      <c r="A31" s="1"/>
      <c r="B31" s="53" t="s">
        <v>141</v>
      </c>
      <c r="C31" s="1"/>
      <c r="D31" s="1"/>
      <c r="E31" s="1"/>
      <c r="F31" s="4"/>
      <c r="G31" s="4"/>
      <c r="H31" s="58">
        <v>1990806</v>
      </c>
      <c r="I31" s="13"/>
      <c r="J31" s="13">
        <v>2649078</v>
      </c>
    </row>
    <row r="32" spans="1:10" ht="20.85" customHeight="1">
      <c r="A32" s="1"/>
      <c r="B32" s="53" t="s">
        <v>143</v>
      </c>
      <c r="C32" s="1"/>
      <c r="D32" s="1"/>
      <c r="E32" s="1"/>
      <c r="F32" s="4"/>
      <c r="G32" s="4"/>
      <c r="H32" s="55">
        <v>-398161</v>
      </c>
      <c r="I32" s="6"/>
      <c r="J32" s="14">
        <v>-529816</v>
      </c>
    </row>
    <row r="33" spans="1:10" ht="8.1" customHeight="1">
      <c r="A33" s="1"/>
      <c r="B33" s="1"/>
      <c r="C33" s="1"/>
      <c r="D33" s="1"/>
      <c r="E33" s="1"/>
      <c r="F33" s="4"/>
      <c r="G33" s="4"/>
      <c r="H33" s="56"/>
      <c r="I33" s="6"/>
      <c r="J33" s="6"/>
    </row>
    <row r="34" spans="1:10" ht="20.65" customHeight="1">
      <c r="A34" s="3" t="s">
        <v>147</v>
      </c>
      <c r="B34" s="3"/>
      <c r="C34" s="3"/>
      <c r="D34" s="3"/>
      <c r="E34" s="1"/>
      <c r="F34" s="4"/>
      <c r="G34" s="4"/>
      <c r="H34" s="55">
        <f>SUM(H31:H32)</f>
        <v>1592645</v>
      </c>
      <c r="I34" s="6"/>
      <c r="J34" s="14">
        <f>SUM(J31:J32)</f>
        <v>2119262</v>
      </c>
    </row>
    <row r="35" spans="1:10" ht="8.1" customHeight="1">
      <c r="A35" s="1"/>
      <c r="B35" s="1"/>
      <c r="C35" s="1"/>
      <c r="D35" s="1"/>
      <c r="E35" s="1"/>
      <c r="F35" s="4"/>
      <c r="G35" s="4"/>
      <c r="H35" s="56"/>
      <c r="I35" s="6"/>
      <c r="J35" s="6"/>
    </row>
    <row r="36" spans="1:10" ht="20.65" customHeight="1" thickBot="1">
      <c r="A36" s="3" t="s">
        <v>97</v>
      </c>
      <c r="B36" s="1"/>
      <c r="C36" s="1"/>
      <c r="D36" s="1"/>
      <c r="E36" s="1"/>
      <c r="F36" s="4"/>
      <c r="G36" s="4"/>
      <c r="H36" s="59">
        <f>H27+H34</f>
        <v>64189991</v>
      </c>
      <c r="I36" s="6"/>
      <c r="J36" s="54">
        <f>J27+J34</f>
        <v>56940519</v>
      </c>
    </row>
    <row r="37" spans="1:10" ht="19.5" thickTop="1">
      <c r="A37" s="3"/>
      <c r="B37" s="1"/>
      <c r="C37" s="1"/>
      <c r="D37" s="1"/>
      <c r="E37" s="1"/>
      <c r="F37" s="4"/>
      <c r="G37" s="4"/>
      <c r="H37" s="56"/>
      <c r="I37" s="6"/>
      <c r="J37" s="6"/>
    </row>
    <row r="38" spans="1:10" ht="20.65" customHeight="1">
      <c r="A38" s="3" t="s">
        <v>114</v>
      </c>
      <c r="B38" s="1"/>
      <c r="C38" s="1"/>
      <c r="D38" s="1"/>
      <c r="E38" s="1"/>
      <c r="F38" s="4"/>
      <c r="G38" s="4"/>
      <c r="H38" s="56"/>
      <c r="I38" s="6"/>
      <c r="J38" s="6"/>
    </row>
    <row r="39" spans="1:10" ht="8.1" customHeight="1">
      <c r="A39" s="1"/>
      <c r="B39" s="3"/>
      <c r="C39" s="1"/>
      <c r="D39" s="1"/>
      <c r="E39" s="1"/>
      <c r="F39" s="4"/>
      <c r="G39" s="4"/>
      <c r="H39" s="56"/>
      <c r="I39" s="6"/>
      <c r="J39" s="6"/>
    </row>
    <row r="40" spans="1:10" ht="20.65" customHeight="1" thickBot="1">
      <c r="A40" s="1" t="s">
        <v>113</v>
      </c>
      <c r="B40" s="1"/>
      <c r="C40" s="1"/>
      <c r="D40" s="1"/>
      <c r="E40" s="1"/>
      <c r="F40" s="4">
        <v>33</v>
      </c>
      <c r="G40" s="4"/>
      <c r="H40" s="60">
        <v>0.21</v>
      </c>
      <c r="I40" s="52"/>
      <c r="J40" s="140">
        <v>0.27</v>
      </c>
    </row>
    <row r="41" spans="1:10" ht="19.5" thickTop="1">
      <c r="A41" s="1"/>
      <c r="B41" s="1"/>
      <c r="C41" s="1"/>
      <c r="D41" s="1"/>
      <c r="E41" s="1"/>
      <c r="F41" s="4"/>
      <c r="G41" s="4"/>
      <c r="H41" s="6"/>
      <c r="I41" s="6"/>
      <c r="J41" s="6"/>
    </row>
    <row r="42" spans="1:10">
      <c r="A42" s="1"/>
      <c r="B42" s="1"/>
      <c r="C42" s="1"/>
      <c r="D42" s="1"/>
      <c r="E42" s="1"/>
      <c r="F42" s="4"/>
      <c r="G42" s="4"/>
      <c r="H42" s="6"/>
      <c r="I42" s="6"/>
      <c r="J42" s="6"/>
    </row>
    <row r="43" spans="1:10">
      <c r="A43" s="1"/>
      <c r="B43" s="1"/>
      <c r="C43" s="1"/>
      <c r="D43" s="1"/>
      <c r="E43" s="1"/>
      <c r="F43" s="4"/>
      <c r="G43" s="4"/>
      <c r="H43" s="6"/>
      <c r="I43" s="6"/>
      <c r="J43" s="6"/>
    </row>
    <row r="44" spans="1:10">
      <c r="A44" s="1"/>
      <c r="B44" s="1"/>
      <c r="C44" s="1"/>
      <c r="D44" s="1"/>
      <c r="E44" s="1"/>
      <c r="F44" s="4"/>
      <c r="G44" s="4"/>
      <c r="H44" s="6"/>
      <c r="I44" s="6"/>
      <c r="J44" s="6"/>
    </row>
    <row r="45" spans="1:10">
      <c r="A45" s="1"/>
      <c r="B45" s="1"/>
      <c r="C45" s="1"/>
      <c r="D45" s="1"/>
      <c r="E45" s="1"/>
      <c r="F45" s="4"/>
      <c r="G45" s="4"/>
      <c r="H45" s="6"/>
      <c r="I45" s="6"/>
      <c r="J45" s="6"/>
    </row>
    <row r="46" spans="1:10" ht="17.100000000000001" customHeight="1">
      <c r="A46" s="1"/>
      <c r="B46" s="1"/>
      <c r="C46" s="1"/>
      <c r="D46" s="1"/>
      <c r="E46" s="1"/>
      <c r="F46" s="4"/>
      <c r="G46" s="4"/>
      <c r="H46" s="6"/>
      <c r="I46" s="6"/>
      <c r="J46" s="6"/>
    </row>
    <row r="47" spans="1:10" ht="22.15" customHeight="1">
      <c r="A47" s="22" t="str">
        <f>'Thai 6-7'!A95</f>
        <v>หมายเหตุประกอบงบการเงินในหน้า 12 ถึง 61 เป็นส่วนหนึ่งของงบการเงินนี้</v>
      </c>
      <c r="B47" s="22"/>
      <c r="C47" s="22"/>
      <c r="D47" s="22"/>
      <c r="E47" s="22"/>
      <c r="F47" s="23"/>
      <c r="G47" s="23"/>
      <c r="H47" s="14"/>
      <c r="I47" s="14"/>
      <c r="J47" s="14"/>
    </row>
  </sheetData>
  <pageMargins left="1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5F213-7A11-4DBD-9B27-A33740D5AD2F}">
  <dimension ref="A1:O246"/>
  <sheetViews>
    <sheetView tabSelected="1" topLeftCell="B5" zoomScaleNormal="100" workbookViewId="0">
      <selection activeCell="E10" sqref="E10"/>
    </sheetView>
  </sheetViews>
  <sheetFormatPr defaultColWidth="8" defaultRowHeight="21.75" customHeight="1"/>
  <cols>
    <col min="1" max="1" width="2.42578125" style="110" customWidth="1"/>
    <col min="2" max="2" width="38.7109375" style="111" customWidth="1"/>
    <col min="3" max="3" width="8.5703125" style="110" customWidth="1"/>
    <col min="4" max="4" width="1" style="112" customWidth="1"/>
    <col min="5" max="5" width="13.7109375" style="19" customWidth="1"/>
    <col min="6" max="6" width="1" style="113" customWidth="1"/>
    <col min="7" max="7" width="12.85546875" style="19" customWidth="1"/>
    <col min="8" max="8" width="1" style="113" customWidth="1"/>
    <col min="9" max="9" width="11.7109375" style="19" customWidth="1"/>
    <col min="10" max="10" width="1" style="113" customWidth="1"/>
    <col min="11" max="11" width="13.7109375" style="86" customWidth="1"/>
    <col min="12" max="12" width="1" style="86" customWidth="1"/>
    <col min="13" max="13" width="19.7109375" style="86" customWidth="1"/>
    <col min="14" max="14" width="1" style="86" customWidth="1"/>
    <col min="15" max="15" width="14.7109375" style="86" customWidth="1"/>
    <col min="16" max="16384" width="8" style="18"/>
  </cols>
  <sheetData>
    <row r="1" spans="1:15" ht="21.75" customHeight="1">
      <c r="A1" s="24" t="s">
        <v>160</v>
      </c>
      <c r="B1" s="25"/>
      <c r="C1" s="26"/>
      <c r="D1" s="27"/>
      <c r="F1" s="28"/>
      <c r="H1" s="28"/>
      <c r="J1" s="29"/>
      <c r="K1" s="28"/>
      <c r="L1" s="28"/>
      <c r="M1" s="28"/>
      <c r="N1" s="28"/>
      <c r="O1" s="28"/>
    </row>
    <row r="2" spans="1:15" ht="21.75" customHeight="1">
      <c r="A2" s="26" t="s">
        <v>40</v>
      </c>
      <c r="B2" s="25"/>
      <c r="C2" s="26"/>
      <c r="D2" s="27"/>
      <c r="F2" s="28"/>
      <c r="H2" s="28"/>
      <c r="J2" s="28"/>
      <c r="K2" s="28"/>
      <c r="L2" s="28"/>
      <c r="M2" s="28"/>
      <c r="N2" s="28"/>
      <c r="O2" s="28"/>
    </row>
    <row r="3" spans="1:15" ht="21.75" customHeight="1">
      <c r="A3" s="30" t="str">
        <f>'Thai 8'!A3</f>
        <v>สำหรับปีสิ้นสุดวันที่ 31 ธันวาคม พ.ศ. 2566</v>
      </c>
      <c r="B3" s="31"/>
      <c r="C3" s="30"/>
      <c r="D3" s="32"/>
      <c r="E3" s="20"/>
      <c r="F3" s="33"/>
      <c r="G3" s="20"/>
      <c r="H3" s="33"/>
      <c r="I3" s="20"/>
      <c r="J3" s="33"/>
      <c r="K3" s="33"/>
      <c r="L3" s="33"/>
      <c r="M3" s="33"/>
      <c r="N3" s="33"/>
      <c r="O3" s="33"/>
    </row>
    <row r="4" spans="1:15" ht="21.75" customHeight="1">
      <c r="A4" s="84"/>
      <c r="B4" s="84"/>
      <c r="C4" s="85"/>
      <c r="D4" s="84"/>
      <c r="E4" s="93"/>
      <c r="F4" s="93"/>
      <c r="G4" s="18"/>
      <c r="H4" s="93"/>
      <c r="I4" s="18"/>
      <c r="J4" s="94"/>
      <c r="K4" s="94"/>
      <c r="L4" s="94"/>
      <c r="M4" s="93"/>
      <c r="N4" s="94"/>
      <c r="O4" s="93"/>
    </row>
    <row r="5" spans="1:15" ht="21.75" customHeight="1">
      <c r="A5" s="84"/>
      <c r="B5" s="84"/>
      <c r="C5" s="85"/>
      <c r="D5" s="84"/>
      <c r="E5" s="92"/>
      <c r="F5" s="93"/>
      <c r="G5" s="93"/>
      <c r="H5" s="93"/>
      <c r="I5" s="141" t="s">
        <v>12</v>
      </c>
      <c r="J5" s="141"/>
      <c r="K5" s="141"/>
      <c r="L5" s="141"/>
      <c r="M5" s="141"/>
      <c r="N5" s="92"/>
      <c r="O5" s="93"/>
    </row>
    <row r="6" spans="1:15" ht="21.75" customHeight="1">
      <c r="A6" s="84"/>
      <c r="B6" s="84"/>
      <c r="C6" s="85"/>
      <c r="D6" s="84"/>
      <c r="E6" s="18"/>
      <c r="F6" s="18"/>
      <c r="G6" s="18"/>
      <c r="H6" s="18"/>
      <c r="I6" s="18"/>
      <c r="J6" s="94"/>
      <c r="K6" s="94"/>
      <c r="L6" s="94"/>
      <c r="M6" s="93" t="s">
        <v>61</v>
      </c>
      <c r="N6" s="94"/>
      <c r="O6" s="93"/>
    </row>
    <row r="7" spans="1:15" ht="21.75" customHeight="1">
      <c r="A7" s="84"/>
      <c r="B7" s="84"/>
      <c r="C7" s="90"/>
      <c r="D7" s="84"/>
      <c r="E7" s="93" t="s">
        <v>22</v>
      </c>
      <c r="F7" s="93"/>
      <c r="G7" s="95" t="s">
        <v>122</v>
      </c>
      <c r="H7" s="93"/>
      <c r="I7" s="95" t="s">
        <v>23</v>
      </c>
      <c r="J7" s="94"/>
      <c r="K7" s="94"/>
      <c r="L7" s="94"/>
      <c r="M7" s="93" t="s">
        <v>62</v>
      </c>
      <c r="N7" s="94"/>
      <c r="O7" s="93"/>
    </row>
    <row r="8" spans="1:15" ht="21.75" customHeight="1">
      <c r="A8" s="84"/>
      <c r="B8" s="84"/>
      <c r="C8" s="90"/>
      <c r="D8" s="84"/>
      <c r="E8" s="93" t="s">
        <v>162</v>
      </c>
      <c r="F8" s="93"/>
      <c r="G8" s="95" t="s">
        <v>123</v>
      </c>
      <c r="H8" s="93"/>
      <c r="I8" s="96" t="s">
        <v>121</v>
      </c>
      <c r="J8" s="87"/>
      <c r="K8" s="97"/>
      <c r="L8" s="97"/>
      <c r="M8" s="95" t="s">
        <v>63</v>
      </c>
      <c r="N8" s="97"/>
      <c r="O8" s="93" t="s">
        <v>16</v>
      </c>
    </row>
    <row r="9" spans="1:15" ht="21.75" customHeight="1">
      <c r="A9" s="84"/>
      <c r="B9" s="84"/>
      <c r="C9" s="90"/>
      <c r="D9" s="84"/>
      <c r="E9" s="93" t="s">
        <v>161</v>
      </c>
      <c r="F9" s="93"/>
      <c r="G9" s="95" t="s">
        <v>124</v>
      </c>
      <c r="H9" s="93"/>
      <c r="I9" s="95" t="s">
        <v>120</v>
      </c>
      <c r="J9" s="87"/>
      <c r="K9" s="93" t="s">
        <v>17</v>
      </c>
      <c r="L9" s="93"/>
      <c r="M9" s="95" t="s">
        <v>64</v>
      </c>
      <c r="N9" s="93"/>
      <c r="O9" s="93" t="s">
        <v>37</v>
      </c>
    </row>
    <row r="10" spans="1:15" ht="21.75" customHeight="1">
      <c r="A10" s="84"/>
      <c r="B10" s="84"/>
      <c r="C10" s="10" t="s">
        <v>0</v>
      </c>
      <c r="D10" s="84"/>
      <c r="E10" s="98" t="s">
        <v>15</v>
      </c>
      <c r="F10" s="93"/>
      <c r="G10" s="98" t="s">
        <v>15</v>
      </c>
      <c r="H10" s="93"/>
      <c r="I10" s="98" t="s">
        <v>15</v>
      </c>
      <c r="J10" s="87"/>
      <c r="K10" s="98" t="s">
        <v>15</v>
      </c>
      <c r="L10" s="95"/>
      <c r="M10" s="98" t="s">
        <v>15</v>
      </c>
      <c r="N10" s="95"/>
      <c r="O10" s="98" t="s">
        <v>15</v>
      </c>
    </row>
    <row r="11" spans="1:15" ht="8.1" customHeight="1">
      <c r="A11" s="84"/>
      <c r="B11" s="84"/>
      <c r="C11" s="90"/>
      <c r="D11" s="84"/>
      <c r="E11" s="86"/>
      <c r="F11" s="87"/>
      <c r="G11" s="86"/>
      <c r="H11" s="87"/>
      <c r="I11" s="86"/>
      <c r="J11" s="87"/>
      <c r="O11" s="88"/>
    </row>
    <row r="12" spans="1:15" ht="21.75" customHeight="1">
      <c r="A12" s="99" t="s">
        <v>94</v>
      </c>
      <c r="B12" s="99"/>
      <c r="C12" s="90"/>
      <c r="D12" s="84"/>
      <c r="E12" s="87">
        <v>100000000</v>
      </c>
      <c r="F12" s="87"/>
      <c r="G12" s="87">
        <v>0</v>
      </c>
      <c r="H12" s="87"/>
      <c r="I12" s="87">
        <v>5971315</v>
      </c>
      <c r="J12" s="87"/>
      <c r="K12" s="87">
        <v>-3282826</v>
      </c>
      <c r="L12" s="87"/>
      <c r="M12" s="87">
        <v>-521803</v>
      </c>
      <c r="N12" s="87"/>
      <c r="O12" s="87">
        <f>SUM(E12:M12)</f>
        <v>102166686</v>
      </c>
    </row>
    <row r="13" spans="1:15" ht="21.75" customHeight="1">
      <c r="A13" s="99" t="s">
        <v>43</v>
      </c>
      <c r="B13" s="99"/>
      <c r="C13" s="90"/>
      <c r="D13" s="84"/>
      <c r="E13" s="86"/>
      <c r="F13" s="87"/>
      <c r="G13" s="86"/>
      <c r="H13" s="87"/>
      <c r="I13" s="86"/>
      <c r="J13" s="87"/>
      <c r="O13" s="88"/>
    </row>
    <row r="14" spans="1:15" ht="21.75" customHeight="1">
      <c r="A14" s="84" t="s">
        <v>97</v>
      </c>
      <c r="B14" s="89"/>
      <c r="C14" s="90"/>
      <c r="D14" s="89"/>
      <c r="E14" s="100">
        <v>0</v>
      </c>
      <c r="F14" s="87"/>
      <c r="G14" s="100">
        <v>0</v>
      </c>
      <c r="H14" s="87"/>
      <c r="I14" s="100">
        <v>0</v>
      </c>
      <c r="J14" s="87"/>
      <c r="K14" s="100">
        <v>54821257</v>
      </c>
      <c r="L14" s="87"/>
      <c r="M14" s="100">
        <v>2119262</v>
      </c>
      <c r="N14" s="87"/>
      <c r="O14" s="100">
        <f>SUM(E14:M14)</f>
        <v>56940519</v>
      </c>
    </row>
    <row r="15" spans="1:15" ht="8.1" customHeight="1">
      <c r="A15" s="84"/>
      <c r="B15" s="99"/>
      <c r="C15" s="90"/>
      <c r="D15" s="84"/>
      <c r="E15" s="88"/>
      <c r="F15" s="87"/>
      <c r="G15" s="88"/>
      <c r="H15" s="87"/>
      <c r="I15" s="88"/>
      <c r="J15" s="87"/>
      <c r="K15" s="88"/>
      <c r="L15" s="88"/>
      <c r="M15" s="88"/>
      <c r="N15" s="88"/>
      <c r="O15" s="88"/>
    </row>
    <row r="16" spans="1:15" ht="21.75" customHeight="1" thickBot="1">
      <c r="A16" s="99" t="s">
        <v>95</v>
      </c>
      <c r="B16" s="99"/>
      <c r="C16" s="90"/>
      <c r="D16" s="84"/>
      <c r="E16" s="101">
        <f>SUM(E12:E14)</f>
        <v>100000000</v>
      </c>
      <c r="F16" s="87"/>
      <c r="G16" s="101">
        <f>SUM(G12:G14)</f>
        <v>0</v>
      </c>
      <c r="H16" s="87"/>
      <c r="I16" s="101">
        <f>SUM(I12:I14)</f>
        <v>5971315</v>
      </c>
      <c r="J16" s="87"/>
      <c r="K16" s="101">
        <f>SUM(K12:K14)</f>
        <v>51538431</v>
      </c>
      <c r="L16" s="87"/>
      <c r="M16" s="101">
        <f>SUM(M12:M14)</f>
        <v>1597459</v>
      </c>
      <c r="N16" s="87"/>
      <c r="O16" s="101">
        <f>SUM(E16:M16)</f>
        <v>159107205</v>
      </c>
    </row>
    <row r="17" spans="1:15" ht="19.5" thickTop="1">
      <c r="A17" s="99"/>
      <c r="B17" s="99"/>
      <c r="C17" s="85"/>
      <c r="D17" s="84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</row>
    <row r="18" spans="1:15" ht="21.75" customHeight="1">
      <c r="A18" s="99" t="s">
        <v>109</v>
      </c>
      <c r="B18" s="99"/>
      <c r="C18" s="85"/>
      <c r="D18" s="84"/>
      <c r="E18" s="102">
        <v>100000000</v>
      </c>
      <c r="F18" s="87"/>
      <c r="G18" s="102">
        <v>0</v>
      </c>
      <c r="H18" s="87"/>
      <c r="I18" s="102">
        <v>5971315</v>
      </c>
      <c r="J18" s="87"/>
      <c r="K18" s="102">
        <v>51538431</v>
      </c>
      <c r="L18" s="87"/>
      <c r="M18" s="102">
        <v>1597459</v>
      </c>
      <c r="N18" s="87"/>
      <c r="O18" s="102">
        <f>SUM(E18:M18)</f>
        <v>159107205</v>
      </c>
    </row>
    <row r="19" spans="1:15" ht="21.75" customHeight="1">
      <c r="A19" s="99" t="s">
        <v>43</v>
      </c>
      <c r="B19" s="99"/>
      <c r="C19" s="85"/>
      <c r="D19" s="84"/>
      <c r="E19" s="103"/>
      <c r="F19" s="87"/>
      <c r="G19" s="103"/>
      <c r="H19" s="87"/>
      <c r="I19" s="103"/>
      <c r="J19" s="87"/>
      <c r="K19" s="103"/>
      <c r="M19" s="103"/>
      <c r="O19" s="104"/>
    </row>
    <row r="20" spans="1:15" ht="21.75" customHeight="1">
      <c r="A20" s="84" t="s">
        <v>125</v>
      </c>
      <c r="B20" s="99"/>
      <c r="C20" s="85">
        <v>25</v>
      </c>
      <c r="D20" s="84"/>
      <c r="E20" s="103">
        <v>100000000</v>
      </c>
      <c r="F20" s="87"/>
      <c r="G20" s="103">
        <v>347062552</v>
      </c>
      <c r="H20" s="87"/>
      <c r="I20" s="103">
        <v>0</v>
      </c>
      <c r="J20" s="87"/>
      <c r="K20" s="103">
        <v>0</v>
      </c>
      <c r="M20" s="103">
        <v>0</v>
      </c>
      <c r="O20" s="104">
        <f t="shared" ref="O20:O22" si="0">SUM(E20:M20)</f>
        <v>447062552</v>
      </c>
    </row>
    <row r="21" spans="1:15" ht="21.75" customHeight="1">
      <c r="A21" s="84" t="s">
        <v>126</v>
      </c>
      <c r="B21" s="99"/>
      <c r="C21" s="85">
        <v>26</v>
      </c>
      <c r="D21" s="84"/>
      <c r="E21" s="103">
        <v>0</v>
      </c>
      <c r="F21" s="87"/>
      <c r="G21" s="103">
        <v>0</v>
      </c>
      <c r="H21" s="87"/>
      <c r="I21" s="103">
        <v>5706790</v>
      </c>
      <c r="J21" s="87"/>
      <c r="K21" s="103">
        <f>-I21</f>
        <v>-5706790</v>
      </c>
      <c r="M21" s="103">
        <v>0</v>
      </c>
      <c r="O21" s="104">
        <f t="shared" si="0"/>
        <v>0</v>
      </c>
    </row>
    <row r="22" spans="1:15" ht="21.75" customHeight="1">
      <c r="A22" s="84" t="s">
        <v>148</v>
      </c>
      <c r="B22" s="99"/>
      <c r="C22" s="85">
        <v>27</v>
      </c>
      <c r="D22" s="84"/>
      <c r="E22" s="103">
        <v>0</v>
      </c>
      <c r="F22" s="87"/>
      <c r="G22" s="103">
        <v>0</v>
      </c>
      <c r="H22" s="87"/>
      <c r="I22" s="103">
        <v>0</v>
      </c>
      <c r="J22" s="87"/>
      <c r="K22" s="103">
        <v>-76510000</v>
      </c>
      <c r="M22" s="103">
        <v>0</v>
      </c>
      <c r="O22" s="104">
        <f t="shared" si="0"/>
        <v>-76510000</v>
      </c>
    </row>
    <row r="23" spans="1:15" ht="21.75" customHeight="1">
      <c r="A23" s="84" t="s">
        <v>97</v>
      </c>
      <c r="B23" s="89"/>
      <c r="C23" s="90"/>
      <c r="D23" s="89"/>
      <c r="E23" s="105">
        <v>0</v>
      </c>
      <c r="F23" s="87"/>
      <c r="G23" s="105">
        <v>0</v>
      </c>
      <c r="H23" s="87"/>
      <c r="I23" s="105">
        <v>0</v>
      </c>
      <c r="J23" s="87"/>
      <c r="K23" s="105">
        <f>'Thai 8'!H27</f>
        <v>62597346</v>
      </c>
      <c r="L23" s="87"/>
      <c r="M23" s="105">
        <v>1592645</v>
      </c>
      <c r="N23" s="87"/>
      <c r="O23" s="105">
        <f>SUM(E23:M23)</f>
        <v>64189991</v>
      </c>
    </row>
    <row r="24" spans="1:15" ht="8.1" customHeight="1">
      <c r="A24" s="84"/>
      <c r="B24" s="99"/>
      <c r="C24" s="85"/>
      <c r="D24" s="84"/>
      <c r="E24" s="104"/>
      <c r="F24" s="87"/>
      <c r="G24" s="104"/>
      <c r="H24" s="87"/>
      <c r="I24" s="104"/>
      <c r="J24" s="87"/>
      <c r="K24" s="104"/>
      <c r="L24" s="88"/>
      <c r="M24" s="104"/>
      <c r="N24" s="88"/>
      <c r="O24" s="104"/>
    </row>
    <row r="25" spans="1:15" ht="21.75" customHeight="1" thickBot="1">
      <c r="A25" s="99" t="s">
        <v>110</v>
      </c>
      <c r="B25" s="99"/>
      <c r="C25" s="85"/>
      <c r="D25" s="84"/>
      <c r="E25" s="106">
        <f>SUM(E18:E23)</f>
        <v>200000000</v>
      </c>
      <c r="F25" s="87"/>
      <c r="G25" s="106">
        <f>SUM(G18:G23)</f>
        <v>347062552</v>
      </c>
      <c r="H25" s="87"/>
      <c r="I25" s="106">
        <f>SUM(I18:I23)</f>
        <v>11678105</v>
      </c>
      <c r="J25" s="87"/>
      <c r="K25" s="106">
        <f>SUM(K18:K23)</f>
        <v>31918987</v>
      </c>
      <c r="L25" s="87"/>
      <c r="M25" s="106">
        <f>SUM(M18:M23)</f>
        <v>3190104</v>
      </c>
      <c r="N25" s="87"/>
      <c r="O25" s="106">
        <f>SUM(E25:M25)</f>
        <v>593849748</v>
      </c>
    </row>
    <row r="26" spans="1:15" ht="24" customHeight="1" thickTop="1">
      <c r="A26" s="99"/>
      <c r="B26" s="99"/>
      <c r="C26" s="85"/>
      <c r="D26" s="84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</row>
    <row r="27" spans="1:15" ht="21.75" customHeight="1">
      <c r="A27" s="34" t="str">
        <f>'Thai 6-7'!A43</f>
        <v>หมายเหตุประกอบงบการเงินในหน้า 12 ถึง 61 เป็นส่วนหนึ่งของงบการเงินนี้</v>
      </c>
      <c r="B27" s="35"/>
      <c r="C27" s="34"/>
      <c r="D27" s="36"/>
      <c r="E27" s="20"/>
      <c r="F27" s="37"/>
      <c r="G27" s="20"/>
      <c r="H27" s="37"/>
      <c r="I27" s="20"/>
      <c r="J27" s="37"/>
      <c r="K27" s="37"/>
      <c r="L27" s="37"/>
      <c r="M27" s="37"/>
      <c r="N27" s="37"/>
      <c r="O27" s="37"/>
    </row>
    <row r="28" spans="1:15" ht="21.75" customHeight="1">
      <c r="A28" s="18"/>
      <c r="B28" s="107"/>
      <c r="C28" s="18"/>
      <c r="D28" s="108"/>
      <c r="F28" s="86"/>
      <c r="H28" s="86"/>
      <c r="J28" s="86"/>
    </row>
    <row r="29" spans="1:15" ht="21.75" customHeight="1">
      <c r="A29" s="18"/>
      <c r="B29" s="107"/>
      <c r="C29" s="18"/>
      <c r="D29" s="108"/>
      <c r="F29" s="86"/>
      <c r="H29" s="86"/>
      <c r="J29" s="86"/>
    </row>
    <row r="30" spans="1:15" ht="21.75" customHeight="1">
      <c r="A30" s="18"/>
      <c r="B30" s="107"/>
      <c r="C30" s="18"/>
      <c r="D30" s="108"/>
      <c r="F30" s="86"/>
      <c r="H30" s="86"/>
      <c r="J30" s="86"/>
    </row>
    <row r="31" spans="1:15" ht="21.75" customHeight="1">
      <c r="A31" s="18"/>
      <c r="B31" s="107"/>
      <c r="C31" s="18"/>
      <c r="D31" s="108"/>
      <c r="F31" s="86"/>
      <c r="H31" s="86"/>
      <c r="J31" s="86"/>
    </row>
    <row r="32" spans="1:15" ht="21.75" customHeight="1">
      <c r="A32" s="18"/>
      <c r="B32" s="107"/>
      <c r="C32" s="18"/>
      <c r="D32" s="108"/>
      <c r="F32" s="86"/>
      <c r="H32" s="86"/>
      <c r="J32" s="86"/>
    </row>
    <row r="33" spans="1:10" ht="21.75" customHeight="1">
      <c r="A33" s="18"/>
      <c r="B33" s="107"/>
      <c r="C33" s="18"/>
      <c r="D33" s="108"/>
      <c r="F33" s="86"/>
      <c r="H33" s="86"/>
      <c r="J33" s="86"/>
    </row>
    <row r="34" spans="1:10" ht="21.75" customHeight="1">
      <c r="A34" s="18"/>
      <c r="B34" s="107"/>
      <c r="C34" s="18"/>
      <c r="D34" s="108"/>
      <c r="F34" s="86"/>
      <c r="H34" s="86"/>
      <c r="J34" s="86"/>
    </row>
    <row r="35" spans="1:10" ht="21.75" customHeight="1">
      <c r="A35" s="18"/>
      <c r="B35" s="107"/>
      <c r="C35" s="18"/>
      <c r="D35" s="108"/>
      <c r="F35" s="86"/>
      <c r="H35" s="86"/>
      <c r="J35" s="86"/>
    </row>
    <row r="36" spans="1:10" ht="21.75" customHeight="1">
      <c r="A36" s="18"/>
      <c r="B36" s="107"/>
      <c r="C36" s="18"/>
      <c r="D36" s="108"/>
      <c r="F36" s="86"/>
      <c r="H36" s="86"/>
      <c r="J36" s="86"/>
    </row>
    <row r="37" spans="1:10" ht="21.75" customHeight="1">
      <c r="A37" s="18"/>
      <c r="B37" s="107"/>
      <c r="C37" s="18"/>
      <c r="D37" s="108"/>
      <c r="F37" s="86"/>
      <c r="H37" s="86"/>
      <c r="J37" s="86"/>
    </row>
    <row r="38" spans="1:10" ht="21.75" customHeight="1">
      <c r="A38" s="18"/>
      <c r="B38" s="107"/>
      <c r="C38" s="18"/>
      <c r="D38" s="108"/>
      <c r="F38" s="86"/>
      <c r="H38" s="86"/>
      <c r="J38" s="86"/>
    </row>
    <row r="39" spans="1:10" ht="21.75" customHeight="1">
      <c r="A39" s="18"/>
      <c r="B39" s="107"/>
      <c r="C39" s="18"/>
      <c r="D39" s="108"/>
      <c r="F39" s="86"/>
      <c r="H39" s="86"/>
      <c r="J39" s="86"/>
    </row>
    <row r="40" spans="1:10" ht="21.75" customHeight="1">
      <c r="A40" s="18"/>
      <c r="B40" s="107"/>
      <c r="C40" s="18"/>
      <c r="D40" s="108"/>
      <c r="F40" s="86"/>
      <c r="H40" s="86"/>
      <c r="J40" s="86"/>
    </row>
    <row r="41" spans="1:10" ht="21.75" customHeight="1">
      <c r="A41" s="18"/>
      <c r="B41" s="107"/>
      <c r="C41" s="18"/>
      <c r="D41" s="108"/>
      <c r="F41" s="86"/>
      <c r="H41" s="86"/>
      <c r="J41" s="86"/>
    </row>
    <row r="42" spans="1:10" ht="21.75" customHeight="1">
      <c r="A42" s="18"/>
      <c r="B42" s="107"/>
      <c r="C42" s="18"/>
      <c r="D42" s="108"/>
      <c r="F42" s="86"/>
      <c r="H42" s="86"/>
      <c r="J42" s="86"/>
    </row>
    <row r="43" spans="1:10" ht="21.75" customHeight="1">
      <c r="A43" s="18"/>
      <c r="B43" s="107"/>
      <c r="C43" s="18"/>
      <c r="D43" s="108"/>
      <c r="F43" s="86"/>
      <c r="H43" s="86"/>
      <c r="J43" s="86"/>
    </row>
    <row r="44" spans="1:10" ht="21.75" customHeight="1">
      <c r="A44" s="18"/>
      <c r="B44" s="107"/>
      <c r="C44" s="18"/>
      <c r="D44" s="108"/>
      <c r="F44" s="86"/>
      <c r="H44" s="86"/>
      <c r="J44" s="86"/>
    </row>
    <row r="45" spans="1:10" ht="21.75" customHeight="1">
      <c r="A45" s="18"/>
      <c r="B45" s="107"/>
      <c r="C45" s="18"/>
      <c r="D45" s="108"/>
      <c r="F45" s="86"/>
      <c r="H45" s="86"/>
      <c r="J45" s="86"/>
    </row>
    <row r="46" spans="1:10" ht="21.75" customHeight="1">
      <c r="A46" s="18"/>
      <c r="B46" s="107"/>
      <c r="C46" s="18"/>
      <c r="D46" s="108"/>
      <c r="F46" s="86"/>
      <c r="H46" s="86"/>
      <c r="J46" s="86"/>
    </row>
    <row r="47" spans="1:10" ht="21.75" customHeight="1">
      <c r="A47" s="18"/>
      <c r="B47" s="107"/>
      <c r="C47" s="18"/>
      <c r="D47" s="108"/>
      <c r="F47" s="86"/>
      <c r="H47" s="86"/>
      <c r="J47" s="86"/>
    </row>
    <row r="48" spans="1:10" ht="21.75" customHeight="1">
      <c r="A48" s="18"/>
      <c r="B48" s="107"/>
      <c r="C48" s="18"/>
      <c r="D48" s="108"/>
      <c r="F48" s="86"/>
      <c r="H48" s="86"/>
      <c r="J48" s="86"/>
    </row>
    <row r="49" spans="1:10" ht="21.75" customHeight="1">
      <c r="A49" s="18"/>
      <c r="B49" s="107"/>
      <c r="C49" s="18"/>
      <c r="D49" s="108"/>
      <c r="F49" s="86"/>
      <c r="H49" s="86"/>
      <c r="J49" s="86"/>
    </row>
    <row r="50" spans="1:10" ht="21.75" customHeight="1">
      <c r="A50" s="18"/>
      <c r="B50" s="107"/>
      <c r="C50" s="18"/>
      <c r="D50" s="108"/>
      <c r="F50" s="86"/>
      <c r="H50" s="86"/>
      <c r="J50" s="86"/>
    </row>
    <row r="51" spans="1:10" ht="21.75" customHeight="1">
      <c r="A51" s="18"/>
      <c r="B51" s="107"/>
      <c r="C51" s="18"/>
      <c r="D51" s="108"/>
      <c r="F51" s="86"/>
      <c r="H51" s="86"/>
      <c r="J51" s="86"/>
    </row>
    <row r="52" spans="1:10" ht="21.75" customHeight="1">
      <c r="A52" s="18"/>
      <c r="B52" s="107"/>
      <c r="C52" s="18"/>
      <c r="D52" s="108"/>
      <c r="E52" s="109"/>
      <c r="F52" s="86"/>
      <c r="G52" s="109"/>
      <c r="H52" s="86"/>
      <c r="I52" s="109"/>
      <c r="J52" s="86"/>
    </row>
    <row r="53" spans="1:10" ht="21.75" customHeight="1">
      <c r="A53" s="18"/>
      <c r="B53" s="107"/>
      <c r="C53" s="18"/>
      <c r="D53" s="108"/>
      <c r="E53" s="109"/>
      <c r="F53" s="86"/>
      <c r="G53" s="109"/>
      <c r="H53" s="86"/>
      <c r="I53" s="109"/>
      <c r="J53" s="86"/>
    </row>
    <row r="54" spans="1:10" ht="21.75" customHeight="1">
      <c r="A54" s="18"/>
      <c r="B54" s="107"/>
      <c r="C54" s="18"/>
      <c r="D54" s="108"/>
      <c r="E54" s="109"/>
      <c r="F54" s="86"/>
      <c r="G54" s="109"/>
      <c r="H54" s="86"/>
      <c r="I54" s="109"/>
      <c r="J54" s="86"/>
    </row>
    <row r="55" spans="1:10" ht="21.75" customHeight="1">
      <c r="A55" s="18"/>
      <c r="B55" s="107"/>
      <c r="C55" s="18"/>
      <c r="D55" s="108"/>
      <c r="E55" s="109"/>
      <c r="F55" s="86"/>
      <c r="G55" s="109"/>
      <c r="H55" s="86"/>
      <c r="I55" s="109"/>
      <c r="J55" s="86"/>
    </row>
    <row r="56" spans="1:10" ht="21.75" customHeight="1">
      <c r="A56" s="18"/>
      <c r="B56" s="107"/>
      <c r="C56" s="18"/>
      <c r="D56" s="108"/>
      <c r="F56" s="86"/>
      <c r="H56" s="86"/>
      <c r="J56" s="86"/>
    </row>
    <row r="57" spans="1:10" ht="21.75" customHeight="1">
      <c r="A57" s="18"/>
      <c r="B57" s="107"/>
      <c r="C57" s="18"/>
      <c r="D57" s="108"/>
      <c r="F57" s="86"/>
      <c r="H57" s="86"/>
      <c r="J57" s="86"/>
    </row>
    <row r="58" spans="1:10" ht="21.75" customHeight="1">
      <c r="A58" s="18"/>
      <c r="B58" s="107"/>
      <c r="C58" s="18"/>
      <c r="D58" s="108"/>
      <c r="F58" s="86"/>
      <c r="H58" s="86"/>
      <c r="J58" s="86"/>
    </row>
    <row r="59" spans="1:10" ht="21.75" customHeight="1">
      <c r="A59" s="18"/>
      <c r="B59" s="107"/>
      <c r="C59" s="18"/>
      <c r="D59" s="108"/>
      <c r="F59" s="86"/>
      <c r="H59" s="86"/>
      <c r="J59" s="86"/>
    </row>
    <row r="60" spans="1:10" ht="21.75" customHeight="1">
      <c r="A60" s="18"/>
      <c r="B60" s="107"/>
      <c r="C60" s="18"/>
      <c r="D60" s="108"/>
      <c r="F60" s="86"/>
      <c r="H60" s="86"/>
      <c r="J60" s="86"/>
    </row>
    <row r="61" spans="1:10" ht="21.75" customHeight="1">
      <c r="A61" s="18"/>
      <c r="B61" s="107"/>
      <c r="C61" s="18"/>
      <c r="D61" s="108"/>
      <c r="F61" s="86"/>
      <c r="H61" s="86"/>
      <c r="J61" s="86"/>
    </row>
    <row r="62" spans="1:10" ht="21.75" customHeight="1">
      <c r="A62" s="18"/>
      <c r="B62" s="107"/>
      <c r="C62" s="18"/>
      <c r="D62" s="108"/>
      <c r="F62" s="86"/>
      <c r="H62" s="86"/>
      <c r="J62" s="86"/>
    </row>
    <row r="63" spans="1:10" ht="21.75" customHeight="1">
      <c r="A63" s="18"/>
      <c r="B63" s="107"/>
      <c r="C63" s="18"/>
      <c r="D63" s="108"/>
      <c r="F63" s="86"/>
      <c r="H63" s="86"/>
      <c r="J63" s="86"/>
    </row>
    <row r="64" spans="1:10" ht="21.75" customHeight="1">
      <c r="A64" s="18"/>
      <c r="B64" s="107"/>
      <c r="C64" s="18"/>
      <c r="D64" s="108"/>
      <c r="F64" s="86"/>
      <c r="H64" s="86"/>
      <c r="J64" s="86"/>
    </row>
    <row r="65" spans="1:10" ht="21.75" customHeight="1">
      <c r="A65" s="18"/>
      <c r="B65" s="107"/>
      <c r="C65" s="18"/>
      <c r="D65" s="108"/>
      <c r="F65" s="86"/>
      <c r="H65" s="86"/>
      <c r="J65" s="86"/>
    </row>
    <row r="66" spans="1:10" ht="21.75" customHeight="1">
      <c r="A66" s="18"/>
      <c r="B66" s="107"/>
      <c r="C66" s="18"/>
      <c r="D66" s="108"/>
      <c r="F66" s="86"/>
      <c r="H66" s="86"/>
      <c r="J66" s="86"/>
    </row>
    <row r="67" spans="1:10" ht="21.75" customHeight="1">
      <c r="A67" s="18"/>
      <c r="B67" s="107"/>
      <c r="C67" s="18"/>
      <c r="D67" s="108"/>
      <c r="F67" s="86"/>
      <c r="H67" s="86"/>
      <c r="J67" s="86"/>
    </row>
    <row r="68" spans="1:10" ht="21.75" customHeight="1">
      <c r="A68" s="18"/>
      <c r="B68" s="107"/>
      <c r="C68" s="18"/>
      <c r="D68" s="108"/>
      <c r="F68" s="86"/>
      <c r="H68" s="86"/>
      <c r="J68" s="86"/>
    </row>
    <row r="69" spans="1:10" ht="21.75" customHeight="1">
      <c r="A69" s="18"/>
      <c r="B69" s="107"/>
      <c r="C69" s="18"/>
      <c r="D69" s="108"/>
      <c r="F69" s="86"/>
      <c r="H69" s="86"/>
      <c r="J69" s="86"/>
    </row>
    <row r="70" spans="1:10" ht="21.75" customHeight="1">
      <c r="A70" s="18"/>
      <c r="B70" s="107"/>
      <c r="C70" s="18"/>
      <c r="D70" s="108"/>
      <c r="F70" s="86"/>
      <c r="H70" s="86"/>
      <c r="J70" s="86"/>
    </row>
    <row r="71" spans="1:10" ht="21.75" customHeight="1">
      <c r="A71" s="18"/>
      <c r="B71" s="107"/>
      <c r="C71" s="18"/>
      <c r="D71" s="108"/>
      <c r="F71" s="86"/>
      <c r="H71" s="86"/>
      <c r="J71" s="86"/>
    </row>
    <row r="72" spans="1:10" ht="21.75" customHeight="1">
      <c r="A72" s="18"/>
      <c r="B72" s="107"/>
      <c r="C72" s="18"/>
      <c r="D72" s="108"/>
      <c r="F72" s="86"/>
      <c r="H72" s="86"/>
      <c r="J72" s="86"/>
    </row>
    <row r="73" spans="1:10" ht="21.75" customHeight="1">
      <c r="A73" s="18"/>
      <c r="B73" s="107"/>
      <c r="C73" s="18"/>
      <c r="D73" s="108"/>
      <c r="F73" s="86"/>
      <c r="H73" s="86"/>
      <c r="J73" s="86"/>
    </row>
    <row r="74" spans="1:10" ht="21.75" customHeight="1">
      <c r="A74" s="18"/>
      <c r="B74" s="107"/>
      <c r="C74" s="18"/>
      <c r="D74" s="108"/>
      <c r="F74" s="86"/>
      <c r="H74" s="86"/>
      <c r="J74" s="86"/>
    </row>
    <row r="75" spans="1:10" ht="21.75" customHeight="1">
      <c r="A75" s="18"/>
      <c r="B75" s="107"/>
      <c r="C75" s="18"/>
      <c r="D75" s="108"/>
      <c r="F75" s="86"/>
      <c r="H75" s="86"/>
      <c r="J75" s="86"/>
    </row>
    <row r="76" spans="1:10" ht="21.75" customHeight="1">
      <c r="A76" s="18"/>
      <c r="B76" s="107"/>
      <c r="C76" s="18"/>
      <c r="D76" s="108"/>
      <c r="F76" s="86"/>
      <c r="H76" s="86"/>
      <c r="J76" s="86"/>
    </row>
    <row r="77" spans="1:10" ht="21.75" customHeight="1">
      <c r="A77" s="18"/>
      <c r="B77" s="107"/>
      <c r="C77" s="18"/>
      <c r="D77" s="108"/>
      <c r="F77" s="86"/>
      <c r="H77" s="86"/>
      <c r="J77" s="86"/>
    </row>
    <row r="78" spans="1:10" ht="21.75" customHeight="1">
      <c r="A78" s="18"/>
      <c r="B78" s="107"/>
      <c r="C78" s="18"/>
      <c r="D78" s="108"/>
      <c r="F78" s="86"/>
      <c r="H78" s="86"/>
      <c r="J78" s="86"/>
    </row>
    <row r="79" spans="1:10" ht="21.75" customHeight="1">
      <c r="A79" s="18"/>
      <c r="B79" s="107"/>
      <c r="C79" s="18"/>
      <c r="D79" s="108"/>
      <c r="F79" s="86"/>
      <c r="H79" s="86"/>
      <c r="J79" s="86"/>
    </row>
    <row r="80" spans="1:10" ht="21.75" customHeight="1">
      <c r="A80" s="18"/>
      <c r="B80" s="107"/>
      <c r="C80" s="18"/>
      <c r="D80" s="108"/>
      <c r="F80" s="86"/>
      <c r="H80" s="86"/>
      <c r="J80" s="86"/>
    </row>
    <row r="81" spans="1:10" ht="21.75" customHeight="1">
      <c r="A81" s="18"/>
      <c r="B81" s="107"/>
      <c r="C81" s="18"/>
      <c r="D81" s="108"/>
      <c r="F81" s="86"/>
      <c r="H81" s="86"/>
      <c r="J81" s="86"/>
    </row>
    <row r="82" spans="1:10" ht="21.75" customHeight="1">
      <c r="A82" s="18"/>
      <c r="B82" s="107"/>
      <c r="C82" s="18"/>
      <c r="D82" s="108"/>
      <c r="F82" s="86"/>
      <c r="H82" s="86"/>
      <c r="J82" s="86"/>
    </row>
    <row r="83" spans="1:10" ht="21.75" customHeight="1">
      <c r="A83" s="18"/>
      <c r="B83" s="107"/>
      <c r="C83" s="18"/>
      <c r="D83" s="108"/>
      <c r="F83" s="86"/>
      <c r="H83" s="86"/>
      <c r="J83" s="86"/>
    </row>
    <row r="84" spans="1:10" ht="21.75" customHeight="1">
      <c r="A84" s="18"/>
      <c r="B84" s="107"/>
      <c r="C84" s="18"/>
      <c r="D84" s="108"/>
      <c r="E84" s="109"/>
      <c r="F84" s="86"/>
      <c r="G84" s="109"/>
      <c r="H84" s="86"/>
      <c r="I84" s="109"/>
      <c r="J84" s="86"/>
    </row>
    <row r="85" spans="1:10" ht="21.75" customHeight="1">
      <c r="A85" s="18"/>
      <c r="B85" s="107"/>
      <c r="C85" s="18"/>
      <c r="D85" s="108"/>
      <c r="E85" s="109"/>
      <c r="F85" s="86"/>
      <c r="G85" s="109"/>
      <c r="H85" s="86"/>
      <c r="I85" s="109"/>
      <c r="J85" s="86"/>
    </row>
    <row r="86" spans="1:10" ht="21.75" customHeight="1">
      <c r="A86" s="18"/>
      <c r="B86" s="107"/>
      <c r="C86" s="18"/>
      <c r="D86" s="108"/>
      <c r="E86" s="109"/>
      <c r="F86" s="86"/>
      <c r="G86" s="109"/>
      <c r="H86" s="86"/>
      <c r="I86" s="109"/>
      <c r="J86" s="86"/>
    </row>
    <row r="87" spans="1:10" ht="21.75" customHeight="1">
      <c r="A87" s="18"/>
      <c r="B87" s="107"/>
      <c r="C87" s="18"/>
      <c r="D87" s="108"/>
      <c r="E87" s="109"/>
      <c r="F87" s="86"/>
      <c r="G87" s="109"/>
      <c r="H87" s="86"/>
      <c r="I87" s="109"/>
      <c r="J87" s="86"/>
    </row>
    <row r="88" spans="1:10" ht="21.75" customHeight="1">
      <c r="A88" s="18"/>
      <c r="B88" s="107"/>
      <c r="C88" s="18"/>
      <c r="D88" s="108"/>
      <c r="E88" s="109"/>
      <c r="F88" s="86"/>
      <c r="G88" s="109"/>
      <c r="H88" s="86"/>
      <c r="I88" s="109"/>
      <c r="J88" s="86"/>
    </row>
    <row r="89" spans="1:10" ht="21.75" customHeight="1">
      <c r="A89" s="18"/>
      <c r="B89" s="107"/>
      <c r="C89" s="18"/>
      <c r="D89" s="108"/>
      <c r="E89" s="109"/>
      <c r="F89" s="86"/>
      <c r="G89" s="109"/>
      <c r="H89" s="86"/>
      <c r="I89" s="109"/>
      <c r="J89" s="86"/>
    </row>
    <row r="90" spans="1:10" ht="21.75" customHeight="1">
      <c r="A90" s="18"/>
      <c r="B90" s="107"/>
      <c r="C90" s="18"/>
      <c r="D90" s="108"/>
      <c r="E90" s="109"/>
      <c r="F90" s="86"/>
      <c r="G90" s="109"/>
      <c r="H90" s="86"/>
      <c r="I90" s="109"/>
      <c r="J90" s="86"/>
    </row>
    <row r="91" spans="1:10" ht="21.75" customHeight="1">
      <c r="A91" s="18"/>
      <c r="B91" s="107"/>
      <c r="C91" s="18"/>
      <c r="D91" s="108"/>
      <c r="E91" s="109"/>
      <c r="F91" s="86"/>
      <c r="G91" s="109"/>
      <c r="H91" s="86"/>
      <c r="I91" s="109"/>
      <c r="J91" s="86"/>
    </row>
    <row r="92" spans="1:10" ht="21.75" customHeight="1">
      <c r="A92" s="18"/>
      <c r="B92" s="107"/>
      <c r="C92" s="18"/>
      <c r="D92" s="108"/>
      <c r="E92" s="109"/>
      <c r="F92" s="86"/>
      <c r="G92" s="109"/>
      <c r="H92" s="86"/>
      <c r="I92" s="109"/>
      <c r="J92" s="86"/>
    </row>
    <row r="93" spans="1:10" ht="21.75" customHeight="1">
      <c r="A93" s="18"/>
      <c r="B93" s="107"/>
      <c r="C93" s="18"/>
      <c r="D93" s="108"/>
      <c r="F93" s="86"/>
      <c r="H93" s="86"/>
      <c r="J93" s="86"/>
    </row>
    <row r="94" spans="1:10" ht="21.75" customHeight="1">
      <c r="A94" s="18"/>
      <c r="B94" s="107"/>
      <c r="C94" s="18"/>
      <c r="D94" s="108"/>
      <c r="F94" s="86"/>
      <c r="H94" s="86"/>
      <c r="J94" s="86"/>
    </row>
    <row r="95" spans="1:10" ht="21.75" customHeight="1">
      <c r="A95" s="18"/>
      <c r="B95" s="107"/>
      <c r="C95" s="18"/>
      <c r="D95" s="108"/>
      <c r="F95" s="86"/>
      <c r="H95" s="86"/>
      <c r="J95" s="86"/>
    </row>
    <row r="96" spans="1:10" ht="21.75" customHeight="1">
      <c r="A96" s="18"/>
      <c r="B96" s="107"/>
      <c r="C96" s="18"/>
      <c r="D96" s="108"/>
      <c r="F96" s="86"/>
      <c r="H96" s="86"/>
      <c r="J96" s="86"/>
    </row>
    <row r="97" spans="1:10" ht="21.75" customHeight="1">
      <c r="A97" s="18"/>
      <c r="B97" s="107"/>
      <c r="C97" s="18"/>
      <c r="D97" s="108"/>
      <c r="F97" s="86"/>
      <c r="H97" s="86"/>
      <c r="J97" s="86"/>
    </row>
    <row r="98" spans="1:10" ht="21.75" customHeight="1">
      <c r="A98" s="18"/>
      <c r="B98" s="107"/>
      <c r="C98" s="18"/>
      <c r="D98" s="108"/>
      <c r="F98" s="86"/>
      <c r="H98" s="86"/>
      <c r="J98" s="86"/>
    </row>
    <row r="99" spans="1:10" ht="21.75" customHeight="1">
      <c r="A99" s="18"/>
      <c r="B99" s="107"/>
      <c r="C99" s="18"/>
      <c r="D99" s="108"/>
      <c r="F99" s="86"/>
      <c r="H99" s="86"/>
      <c r="J99" s="86"/>
    </row>
    <row r="100" spans="1:10" ht="21.75" customHeight="1">
      <c r="A100" s="18"/>
      <c r="B100" s="107"/>
      <c r="C100" s="18"/>
      <c r="D100" s="108"/>
      <c r="F100" s="86"/>
      <c r="H100" s="86"/>
      <c r="J100" s="86"/>
    </row>
    <row r="101" spans="1:10" ht="21.75" customHeight="1">
      <c r="A101" s="18"/>
      <c r="B101" s="107"/>
      <c r="C101" s="18"/>
      <c r="D101" s="108"/>
      <c r="F101" s="86"/>
      <c r="H101" s="86"/>
      <c r="J101" s="86"/>
    </row>
    <row r="102" spans="1:10" ht="21.75" customHeight="1">
      <c r="A102" s="18"/>
      <c r="B102" s="107"/>
      <c r="C102" s="18"/>
      <c r="D102" s="108"/>
      <c r="F102" s="86"/>
      <c r="H102" s="86"/>
      <c r="J102" s="86"/>
    </row>
    <row r="103" spans="1:10" ht="21.75" customHeight="1">
      <c r="A103" s="18"/>
      <c r="B103" s="107"/>
      <c r="C103" s="18"/>
      <c r="D103" s="108"/>
      <c r="F103" s="86"/>
      <c r="H103" s="86"/>
      <c r="J103" s="86"/>
    </row>
    <row r="104" spans="1:10" ht="21.75" customHeight="1">
      <c r="A104" s="18"/>
      <c r="B104" s="107"/>
      <c r="C104" s="18"/>
      <c r="D104" s="108"/>
      <c r="F104" s="86"/>
      <c r="H104" s="86"/>
      <c r="J104" s="86"/>
    </row>
    <row r="105" spans="1:10" ht="21.75" customHeight="1">
      <c r="A105" s="18"/>
      <c r="B105" s="107"/>
      <c r="C105" s="18"/>
      <c r="D105" s="108"/>
      <c r="F105" s="86"/>
      <c r="H105" s="86"/>
      <c r="J105" s="86"/>
    </row>
    <row r="106" spans="1:10" ht="21.75" customHeight="1">
      <c r="A106" s="18"/>
      <c r="B106" s="107"/>
      <c r="C106" s="18"/>
      <c r="D106" s="108"/>
      <c r="F106" s="86"/>
      <c r="H106" s="86"/>
      <c r="J106" s="86"/>
    </row>
    <row r="107" spans="1:10" ht="21.75" customHeight="1">
      <c r="A107" s="18"/>
      <c r="B107" s="107"/>
      <c r="C107" s="18"/>
      <c r="D107" s="108"/>
      <c r="F107" s="86"/>
      <c r="H107" s="86"/>
      <c r="J107" s="86"/>
    </row>
    <row r="108" spans="1:10" ht="21.75" customHeight="1">
      <c r="A108" s="18"/>
      <c r="B108" s="107"/>
      <c r="C108" s="18"/>
      <c r="D108" s="108"/>
      <c r="F108" s="86"/>
      <c r="H108" s="86"/>
      <c r="J108" s="86"/>
    </row>
    <row r="109" spans="1:10" ht="21.75" customHeight="1">
      <c r="A109" s="18"/>
      <c r="B109" s="107"/>
      <c r="C109" s="18"/>
      <c r="D109" s="108"/>
      <c r="F109" s="86"/>
      <c r="H109" s="86"/>
      <c r="J109" s="86"/>
    </row>
    <row r="110" spans="1:10" ht="21.75" customHeight="1">
      <c r="A110" s="18"/>
      <c r="B110" s="107"/>
      <c r="C110" s="18"/>
      <c r="D110" s="108"/>
      <c r="F110" s="86"/>
      <c r="H110" s="86"/>
      <c r="J110" s="86"/>
    </row>
    <row r="111" spans="1:10" ht="21.75" customHeight="1">
      <c r="A111" s="18"/>
      <c r="B111" s="107"/>
      <c r="C111" s="18"/>
      <c r="D111" s="108"/>
      <c r="F111" s="86"/>
      <c r="H111" s="86"/>
      <c r="J111" s="86"/>
    </row>
    <row r="112" spans="1:10" ht="21.75" customHeight="1">
      <c r="A112" s="18"/>
      <c r="B112" s="107"/>
      <c r="C112" s="18"/>
      <c r="D112" s="108"/>
      <c r="F112" s="86"/>
      <c r="H112" s="86"/>
      <c r="J112" s="86"/>
    </row>
    <row r="113" spans="1:10" ht="21.75" customHeight="1">
      <c r="A113" s="18"/>
      <c r="B113" s="107"/>
      <c r="C113" s="18"/>
      <c r="D113" s="108"/>
      <c r="F113" s="86"/>
      <c r="H113" s="86"/>
      <c r="J113" s="86"/>
    </row>
    <row r="114" spans="1:10" ht="21.75" customHeight="1">
      <c r="A114" s="18"/>
      <c r="B114" s="107"/>
      <c r="C114" s="18"/>
      <c r="D114" s="108"/>
      <c r="F114" s="86"/>
      <c r="H114" s="86"/>
      <c r="J114" s="86"/>
    </row>
    <row r="115" spans="1:10" ht="21.75" customHeight="1">
      <c r="A115" s="18"/>
      <c r="B115" s="107"/>
      <c r="C115" s="18"/>
      <c r="D115" s="108"/>
      <c r="F115" s="86"/>
      <c r="H115" s="86"/>
      <c r="J115" s="86"/>
    </row>
    <row r="116" spans="1:10" ht="21.75" customHeight="1">
      <c r="A116" s="18"/>
      <c r="B116" s="107"/>
      <c r="C116" s="18"/>
      <c r="D116" s="108"/>
      <c r="F116" s="86"/>
      <c r="H116" s="86"/>
      <c r="J116" s="86"/>
    </row>
    <row r="117" spans="1:10" ht="21.75" customHeight="1">
      <c r="A117" s="18"/>
      <c r="B117" s="107"/>
      <c r="C117" s="18"/>
      <c r="D117" s="108"/>
      <c r="F117" s="86"/>
      <c r="H117" s="86"/>
      <c r="J117" s="86"/>
    </row>
    <row r="118" spans="1:10" ht="21.75" customHeight="1">
      <c r="A118" s="18"/>
      <c r="B118" s="107"/>
      <c r="C118" s="18"/>
      <c r="D118" s="108"/>
      <c r="F118" s="86"/>
      <c r="H118" s="86"/>
      <c r="J118" s="86"/>
    </row>
    <row r="119" spans="1:10" ht="21.75" customHeight="1">
      <c r="A119" s="18"/>
      <c r="B119" s="107"/>
      <c r="C119" s="18"/>
      <c r="D119" s="108"/>
      <c r="F119" s="86"/>
      <c r="H119" s="86"/>
      <c r="J119" s="86"/>
    </row>
    <row r="120" spans="1:10" ht="21.75" customHeight="1">
      <c r="A120" s="18"/>
      <c r="B120" s="107"/>
      <c r="C120" s="18"/>
      <c r="D120" s="108"/>
      <c r="F120" s="86"/>
      <c r="H120" s="86"/>
      <c r="J120" s="86"/>
    </row>
    <row r="121" spans="1:10" ht="21.75" customHeight="1">
      <c r="A121" s="18"/>
      <c r="B121" s="107"/>
      <c r="C121" s="18"/>
      <c r="D121" s="108"/>
      <c r="F121" s="86"/>
      <c r="H121" s="86"/>
      <c r="J121" s="86"/>
    </row>
    <row r="122" spans="1:10" ht="21.75" customHeight="1">
      <c r="A122" s="18"/>
      <c r="B122" s="107"/>
      <c r="C122" s="18"/>
      <c r="D122" s="108"/>
      <c r="F122" s="86"/>
      <c r="H122" s="86"/>
      <c r="J122" s="86"/>
    </row>
    <row r="123" spans="1:10" ht="21.75" customHeight="1">
      <c r="A123" s="18"/>
      <c r="B123" s="107"/>
      <c r="C123" s="18"/>
      <c r="D123" s="108"/>
      <c r="F123" s="86"/>
      <c r="H123" s="86"/>
      <c r="J123" s="86"/>
    </row>
    <row r="124" spans="1:10" ht="21.75" customHeight="1">
      <c r="A124" s="18"/>
      <c r="B124" s="107"/>
      <c r="C124" s="18"/>
      <c r="D124" s="108"/>
      <c r="F124" s="86"/>
      <c r="H124" s="86"/>
      <c r="J124" s="86"/>
    </row>
    <row r="125" spans="1:10" ht="21.75" customHeight="1">
      <c r="A125" s="18"/>
      <c r="B125" s="107"/>
      <c r="C125" s="18"/>
      <c r="D125" s="108"/>
      <c r="F125" s="86"/>
      <c r="H125" s="86"/>
      <c r="J125" s="86"/>
    </row>
    <row r="126" spans="1:10" ht="21.75" customHeight="1">
      <c r="A126" s="18"/>
      <c r="B126" s="107"/>
      <c r="C126" s="18"/>
      <c r="D126" s="108"/>
      <c r="F126" s="86"/>
      <c r="H126" s="86"/>
      <c r="J126" s="86"/>
    </row>
    <row r="127" spans="1:10" ht="21.75" customHeight="1">
      <c r="A127" s="18"/>
      <c r="B127" s="107"/>
      <c r="C127" s="18"/>
      <c r="D127" s="108"/>
      <c r="F127" s="86"/>
      <c r="H127" s="86"/>
      <c r="J127" s="86"/>
    </row>
    <row r="128" spans="1:10" ht="21.75" customHeight="1">
      <c r="A128" s="18"/>
      <c r="B128" s="107"/>
      <c r="C128" s="18"/>
      <c r="D128" s="108"/>
      <c r="E128" s="109"/>
      <c r="F128" s="86"/>
      <c r="G128" s="109"/>
      <c r="H128" s="86"/>
      <c r="I128" s="109"/>
      <c r="J128" s="86"/>
    </row>
    <row r="129" spans="1:10" ht="21.75" customHeight="1">
      <c r="A129" s="18"/>
      <c r="B129" s="107"/>
      <c r="C129" s="18"/>
      <c r="D129" s="108"/>
      <c r="E129" s="109"/>
      <c r="F129" s="86"/>
      <c r="G129" s="109"/>
      <c r="H129" s="86"/>
      <c r="I129" s="109"/>
      <c r="J129" s="86"/>
    </row>
    <row r="130" spans="1:10" ht="21.75" customHeight="1">
      <c r="A130" s="18"/>
      <c r="B130" s="107"/>
      <c r="C130" s="18"/>
      <c r="D130" s="108"/>
      <c r="E130" s="109"/>
      <c r="F130" s="86"/>
      <c r="G130" s="109"/>
      <c r="H130" s="86"/>
      <c r="I130" s="109"/>
      <c r="J130" s="86"/>
    </row>
    <row r="131" spans="1:10" ht="21.75" customHeight="1">
      <c r="A131" s="18"/>
      <c r="B131" s="107"/>
      <c r="C131" s="18"/>
      <c r="D131" s="108"/>
      <c r="E131" s="109"/>
      <c r="F131" s="86"/>
      <c r="G131" s="109"/>
      <c r="H131" s="86"/>
      <c r="I131" s="109"/>
      <c r="J131" s="86"/>
    </row>
    <row r="132" spans="1:10" ht="21.75" customHeight="1">
      <c r="A132" s="18"/>
      <c r="B132" s="107"/>
      <c r="C132" s="18"/>
      <c r="D132" s="108"/>
      <c r="E132" s="109"/>
      <c r="F132" s="86"/>
      <c r="G132" s="109"/>
      <c r="H132" s="86"/>
      <c r="I132" s="109"/>
      <c r="J132" s="86"/>
    </row>
    <row r="133" spans="1:10" ht="21.75" customHeight="1">
      <c r="A133" s="18"/>
      <c r="B133" s="107"/>
      <c r="C133" s="18"/>
      <c r="D133" s="108"/>
      <c r="F133" s="86"/>
      <c r="H133" s="86"/>
      <c r="J133" s="86"/>
    </row>
    <row r="134" spans="1:10" ht="21.75" customHeight="1">
      <c r="A134" s="18"/>
      <c r="B134" s="107"/>
      <c r="C134" s="18"/>
      <c r="D134" s="108"/>
      <c r="F134" s="86"/>
      <c r="H134" s="86"/>
      <c r="J134" s="86"/>
    </row>
    <row r="135" spans="1:10" ht="21.75" customHeight="1">
      <c r="A135" s="18"/>
      <c r="B135" s="107"/>
      <c r="C135" s="18"/>
      <c r="D135" s="108"/>
      <c r="F135" s="86"/>
      <c r="H135" s="86"/>
      <c r="J135" s="86"/>
    </row>
    <row r="136" spans="1:10" ht="21.75" customHeight="1">
      <c r="A136" s="18"/>
      <c r="B136" s="107"/>
      <c r="C136" s="18"/>
      <c r="D136" s="108"/>
      <c r="F136" s="86"/>
      <c r="H136" s="86"/>
      <c r="J136" s="86"/>
    </row>
    <row r="137" spans="1:10" ht="21.75" customHeight="1">
      <c r="A137" s="18"/>
      <c r="B137" s="107"/>
      <c r="C137" s="18"/>
      <c r="D137" s="108"/>
      <c r="F137" s="86"/>
      <c r="H137" s="86"/>
      <c r="J137" s="86"/>
    </row>
    <row r="138" spans="1:10" ht="21.75" customHeight="1">
      <c r="A138" s="18"/>
      <c r="B138" s="107"/>
      <c r="C138" s="18"/>
      <c r="D138" s="108"/>
      <c r="F138" s="86"/>
      <c r="H138" s="86"/>
      <c r="J138" s="86"/>
    </row>
    <row r="139" spans="1:10" ht="21.75" customHeight="1">
      <c r="A139" s="18"/>
      <c r="B139" s="107"/>
      <c r="C139" s="18"/>
      <c r="D139" s="108"/>
      <c r="F139" s="86"/>
      <c r="H139" s="86"/>
      <c r="J139" s="86"/>
    </row>
    <row r="140" spans="1:10" ht="21.75" customHeight="1">
      <c r="A140" s="18"/>
      <c r="B140" s="107"/>
      <c r="C140" s="18"/>
      <c r="D140" s="108"/>
      <c r="F140" s="86"/>
      <c r="H140" s="86"/>
      <c r="J140" s="86"/>
    </row>
    <row r="141" spans="1:10" ht="21.75" customHeight="1">
      <c r="A141" s="18"/>
      <c r="B141" s="107"/>
      <c r="C141" s="18"/>
      <c r="D141" s="108"/>
      <c r="F141" s="86"/>
      <c r="H141" s="86"/>
      <c r="J141" s="86"/>
    </row>
    <row r="142" spans="1:10" ht="21.75" customHeight="1">
      <c r="A142" s="18"/>
      <c r="B142" s="107"/>
      <c r="C142" s="18"/>
      <c r="D142" s="108"/>
      <c r="F142" s="86"/>
      <c r="H142" s="86"/>
      <c r="J142" s="86"/>
    </row>
    <row r="143" spans="1:10" ht="21.75" customHeight="1">
      <c r="A143" s="18"/>
      <c r="B143" s="107"/>
      <c r="C143" s="18"/>
      <c r="D143" s="108"/>
      <c r="F143" s="86"/>
      <c r="H143" s="86"/>
      <c r="J143" s="86"/>
    </row>
    <row r="144" spans="1:10" ht="21.75" customHeight="1">
      <c r="A144" s="18"/>
      <c r="B144" s="107"/>
      <c r="C144" s="18"/>
      <c r="D144" s="108"/>
      <c r="F144" s="86"/>
      <c r="H144" s="86"/>
      <c r="J144" s="86"/>
    </row>
    <row r="145" spans="1:10" ht="21.75" customHeight="1">
      <c r="A145" s="18"/>
      <c r="B145" s="107"/>
      <c r="C145" s="18"/>
      <c r="D145" s="108"/>
      <c r="F145" s="86"/>
      <c r="H145" s="86"/>
      <c r="J145" s="86"/>
    </row>
    <row r="146" spans="1:10" ht="21.75" customHeight="1">
      <c r="A146" s="18"/>
      <c r="B146" s="107"/>
      <c r="C146" s="18"/>
      <c r="D146" s="108"/>
      <c r="F146" s="86"/>
      <c r="H146" s="86"/>
      <c r="J146" s="86"/>
    </row>
    <row r="147" spans="1:10" ht="21.75" customHeight="1">
      <c r="A147" s="18"/>
      <c r="B147" s="107"/>
      <c r="C147" s="18"/>
      <c r="D147" s="108"/>
      <c r="F147" s="86"/>
      <c r="H147" s="86"/>
      <c r="J147" s="86"/>
    </row>
    <row r="148" spans="1:10" ht="21.75" customHeight="1">
      <c r="A148" s="18"/>
      <c r="B148" s="107"/>
      <c r="C148" s="18"/>
      <c r="D148" s="108"/>
      <c r="F148" s="86"/>
      <c r="H148" s="86"/>
      <c r="J148" s="86"/>
    </row>
    <row r="149" spans="1:10" ht="21.75" customHeight="1">
      <c r="A149" s="18"/>
      <c r="B149" s="107"/>
      <c r="C149" s="18"/>
      <c r="D149" s="108"/>
      <c r="F149" s="86"/>
      <c r="H149" s="86"/>
      <c r="J149" s="86"/>
    </row>
    <row r="150" spans="1:10" ht="21.75" customHeight="1">
      <c r="A150" s="18"/>
      <c r="B150" s="107"/>
      <c r="C150" s="18"/>
      <c r="D150" s="108"/>
      <c r="F150" s="86"/>
      <c r="H150" s="86"/>
      <c r="J150" s="86"/>
    </row>
    <row r="151" spans="1:10" ht="21.75" customHeight="1">
      <c r="A151" s="18"/>
      <c r="B151" s="107"/>
      <c r="C151" s="18"/>
      <c r="D151" s="108"/>
      <c r="F151" s="86"/>
      <c r="H151" s="86"/>
      <c r="J151" s="86"/>
    </row>
    <row r="152" spans="1:10" ht="21.75" customHeight="1">
      <c r="A152" s="18"/>
      <c r="B152" s="107"/>
      <c r="C152" s="18"/>
      <c r="D152" s="108"/>
      <c r="F152" s="86"/>
      <c r="H152" s="86"/>
      <c r="J152" s="86"/>
    </row>
    <row r="153" spans="1:10" ht="21.75" customHeight="1">
      <c r="A153" s="18"/>
      <c r="B153" s="107"/>
      <c r="C153" s="18"/>
      <c r="D153" s="108"/>
      <c r="F153" s="86"/>
      <c r="H153" s="86"/>
      <c r="J153" s="86"/>
    </row>
    <row r="154" spans="1:10" ht="21.75" customHeight="1">
      <c r="A154" s="18"/>
      <c r="B154" s="107"/>
      <c r="C154" s="18"/>
      <c r="D154" s="108"/>
      <c r="F154" s="86"/>
      <c r="H154" s="86"/>
      <c r="J154" s="86"/>
    </row>
    <row r="155" spans="1:10" ht="21.75" customHeight="1">
      <c r="A155" s="18"/>
      <c r="B155" s="107"/>
      <c r="C155" s="18"/>
      <c r="D155" s="108"/>
      <c r="F155" s="86"/>
      <c r="H155" s="86"/>
      <c r="J155" s="86"/>
    </row>
    <row r="156" spans="1:10" ht="21.75" customHeight="1">
      <c r="A156" s="18"/>
      <c r="B156" s="107"/>
      <c r="C156" s="18"/>
      <c r="D156" s="108"/>
      <c r="F156" s="86"/>
      <c r="H156" s="86"/>
      <c r="J156" s="86"/>
    </row>
    <row r="157" spans="1:10" ht="21.75" customHeight="1">
      <c r="A157" s="18"/>
      <c r="B157" s="107"/>
      <c r="C157" s="18"/>
      <c r="D157" s="108"/>
      <c r="F157" s="86"/>
      <c r="H157" s="86"/>
      <c r="J157" s="86"/>
    </row>
    <row r="158" spans="1:10" ht="21.75" customHeight="1">
      <c r="A158" s="18"/>
      <c r="B158" s="107"/>
      <c r="C158" s="18"/>
      <c r="D158" s="108"/>
      <c r="F158" s="86"/>
      <c r="H158" s="86"/>
      <c r="J158" s="86"/>
    </row>
    <row r="159" spans="1:10" ht="21.75" customHeight="1">
      <c r="A159" s="18"/>
      <c r="B159" s="107"/>
      <c r="C159" s="18"/>
      <c r="D159" s="108"/>
      <c r="F159" s="86"/>
      <c r="H159" s="86"/>
      <c r="J159" s="86"/>
    </row>
    <row r="160" spans="1:10" ht="21.75" customHeight="1">
      <c r="A160" s="18"/>
      <c r="B160" s="107"/>
      <c r="C160" s="18"/>
      <c r="D160" s="108"/>
      <c r="E160" s="109"/>
      <c r="F160" s="86"/>
      <c r="G160" s="109"/>
      <c r="H160" s="86"/>
      <c r="I160" s="109"/>
      <c r="J160" s="86"/>
    </row>
    <row r="161" spans="1:10" ht="21.75" customHeight="1">
      <c r="A161" s="18"/>
      <c r="B161" s="107"/>
      <c r="C161" s="18"/>
      <c r="D161" s="108"/>
      <c r="E161" s="109"/>
      <c r="F161" s="86"/>
      <c r="G161" s="109"/>
      <c r="H161" s="86"/>
      <c r="I161" s="109"/>
      <c r="J161" s="86"/>
    </row>
    <row r="162" spans="1:10" ht="21.75" customHeight="1">
      <c r="A162" s="18"/>
      <c r="B162" s="107"/>
      <c r="C162" s="18"/>
      <c r="D162" s="108"/>
      <c r="E162" s="109"/>
      <c r="F162" s="86"/>
      <c r="G162" s="109"/>
      <c r="H162" s="86"/>
      <c r="I162" s="109"/>
      <c r="J162" s="86"/>
    </row>
    <row r="163" spans="1:10" ht="21.75" customHeight="1">
      <c r="A163" s="18"/>
      <c r="B163" s="107"/>
      <c r="C163" s="18"/>
      <c r="D163" s="108"/>
      <c r="E163" s="109"/>
      <c r="F163" s="86"/>
      <c r="G163" s="109"/>
      <c r="H163" s="86"/>
      <c r="I163" s="109"/>
      <c r="J163" s="86"/>
    </row>
    <row r="164" spans="1:10" ht="21.75" customHeight="1">
      <c r="A164" s="18"/>
      <c r="B164" s="107"/>
      <c r="C164" s="18"/>
      <c r="D164" s="108"/>
      <c r="E164" s="109"/>
      <c r="F164" s="86"/>
      <c r="G164" s="109"/>
      <c r="H164" s="86"/>
      <c r="I164" s="109"/>
      <c r="J164" s="86"/>
    </row>
    <row r="165" spans="1:10" ht="21.75" customHeight="1">
      <c r="A165" s="18"/>
      <c r="B165" s="107"/>
      <c r="C165" s="18"/>
      <c r="D165" s="108"/>
      <c r="E165" s="109"/>
      <c r="F165" s="86"/>
      <c r="G165" s="109"/>
      <c r="H165" s="86"/>
      <c r="I165" s="109"/>
      <c r="J165" s="86"/>
    </row>
    <row r="166" spans="1:10" ht="21.75" customHeight="1">
      <c r="A166" s="18"/>
      <c r="B166" s="107"/>
      <c r="C166" s="18"/>
      <c r="D166" s="108"/>
      <c r="F166" s="86"/>
      <c r="H166" s="86"/>
      <c r="J166" s="86"/>
    </row>
    <row r="167" spans="1:10" ht="21.75" customHeight="1">
      <c r="A167" s="18"/>
      <c r="B167" s="107"/>
      <c r="C167" s="18"/>
      <c r="D167" s="108"/>
      <c r="F167" s="86"/>
      <c r="H167" s="86"/>
      <c r="J167" s="86"/>
    </row>
    <row r="168" spans="1:10" ht="21.75" customHeight="1">
      <c r="A168" s="18"/>
      <c r="B168" s="107"/>
      <c r="C168" s="18"/>
      <c r="D168" s="108"/>
      <c r="F168" s="86"/>
      <c r="H168" s="86"/>
      <c r="J168" s="86"/>
    </row>
    <row r="169" spans="1:10" ht="21.75" customHeight="1">
      <c r="A169" s="18"/>
      <c r="B169" s="107"/>
      <c r="C169" s="18"/>
      <c r="D169" s="108"/>
      <c r="F169" s="86"/>
      <c r="H169" s="86"/>
      <c r="J169" s="86"/>
    </row>
    <row r="170" spans="1:10" ht="21.75" customHeight="1">
      <c r="A170" s="18"/>
      <c r="B170" s="107"/>
      <c r="C170" s="18"/>
      <c r="D170" s="108"/>
      <c r="F170" s="86"/>
      <c r="H170" s="86"/>
      <c r="J170" s="86"/>
    </row>
    <row r="171" spans="1:10" ht="21.75" customHeight="1">
      <c r="A171" s="18"/>
      <c r="B171" s="107"/>
      <c r="C171" s="18"/>
      <c r="D171" s="108"/>
      <c r="F171" s="86"/>
      <c r="H171" s="86"/>
      <c r="J171" s="86"/>
    </row>
    <row r="172" spans="1:10" ht="21.75" customHeight="1">
      <c r="A172" s="18"/>
      <c r="B172" s="107"/>
      <c r="C172" s="18"/>
      <c r="D172" s="108"/>
      <c r="E172" s="109"/>
      <c r="F172" s="86"/>
      <c r="G172" s="109"/>
      <c r="H172" s="86"/>
      <c r="I172" s="109"/>
      <c r="J172" s="86"/>
    </row>
    <row r="173" spans="1:10" ht="21.75" customHeight="1">
      <c r="A173" s="18"/>
      <c r="B173" s="107"/>
      <c r="C173" s="18"/>
      <c r="D173" s="108"/>
      <c r="F173" s="86"/>
      <c r="H173" s="86"/>
      <c r="J173" s="86"/>
    </row>
    <row r="174" spans="1:10" ht="21.75" customHeight="1">
      <c r="A174" s="18"/>
      <c r="B174" s="107"/>
      <c r="C174" s="18"/>
      <c r="D174" s="108"/>
      <c r="F174" s="86"/>
      <c r="H174" s="86"/>
      <c r="J174" s="86"/>
    </row>
    <row r="175" spans="1:10" ht="21.75" customHeight="1">
      <c r="A175" s="18"/>
      <c r="B175" s="107"/>
      <c r="C175" s="18"/>
      <c r="D175" s="108"/>
      <c r="F175" s="86"/>
      <c r="H175" s="86"/>
      <c r="J175" s="86"/>
    </row>
    <row r="176" spans="1:10" ht="21.75" customHeight="1">
      <c r="A176" s="18"/>
      <c r="B176" s="107"/>
      <c r="C176" s="18"/>
      <c r="D176" s="108"/>
      <c r="F176" s="86"/>
      <c r="H176" s="86"/>
      <c r="J176" s="86"/>
    </row>
    <row r="177" spans="1:10" ht="21.75" customHeight="1">
      <c r="A177" s="18"/>
      <c r="B177" s="107"/>
      <c r="C177" s="18"/>
      <c r="D177" s="108"/>
      <c r="F177" s="86"/>
      <c r="H177" s="86"/>
      <c r="J177" s="86"/>
    </row>
    <row r="178" spans="1:10" ht="21.75" customHeight="1">
      <c r="A178" s="18"/>
      <c r="B178" s="107"/>
      <c r="C178" s="18"/>
      <c r="D178" s="108"/>
      <c r="F178" s="86"/>
      <c r="H178" s="86"/>
      <c r="J178" s="86"/>
    </row>
    <row r="179" spans="1:10" ht="21.75" customHeight="1">
      <c r="A179" s="18"/>
      <c r="B179" s="107"/>
      <c r="C179" s="18"/>
      <c r="D179" s="108"/>
      <c r="F179" s="86"/>
      <c r="H179" s="86"/>
      <c r="J179" s="86"/>
    </row>
    <row r="180" spans="1:10" ht="21.75" customHeight="1">
      <c r="A180" s="18"/>
      <c r="B180" s="107"/>
      <c r="C180" s="18"/>
      <c r="D180" s="108"/>
      <c r="F180" s="86"/>
      <c r="H180" s="86"/>
      <c r="J180" s="86"/>
    </row>
    <row r="181" spans="1:10" ht="21.75" customHeight="1">
      <c r="A181" s="18"/>
      <c r="B181" s="107"/>
      <c r="C181" s="18"/>
      <c r="D181" s="108"/>
      <c r="F181" s="86"/>
      <c r="H181" s="86"/>
      <c r="J181" s="86"/>
    </row>
    <row r="182" spans="1:10" ht="21.75" customHeight="1">
      <c r="A182" s="18"/>
      <c r="B182" s="107"/>
      <c r="C182" s="18"/>
      <c r="D182" s="108"/>
      <c r="F182" s="86"/>
      <c r="H182" s="86"/>
      <c r="J182" s="86"/>
    </row>
    <row r="183" spans="1:10" ht="21.75" customHeight="1">
      <c r="A183" s="18"/>
      <c r="B183" s="107"/>
      <c r="C183" s="18"/>
      <c r="D183" s="108"/>
      <c r="F183" s="86"/>
      <c r="H183" s="86"/>
      <c r="J183" s="86"/>
    </row>
    <row r="184" spans="1:10" ht="21.75" customHeight="1">
      <c r="A184" s="18"/>
      <c r="B184" s="107"/>
      <c r="C184" s="18"/>
      <c r="D184" s="108"/>
      <c r="F184" s="86"/>
      <c r="H184" s="86"/>
      <c r="J184" s="86"/>
    </row>
    <row r="185" spans="1:10" ht="21.75" customHeight="1">
      <c r="A185" s="18"/>
      <c r="B185" s="107"/>
      <c r="C185" s="18"/>
      <c r="D185" s="108"/>
      <c r="F185" s="86"/>
      <c r="H185" s="86"/>
      <c r="J185" s="86"/>
    </row>
    <row r="186" spans="1:10" ht="21.75" customHeight="1">
      <c r="A186" s="18"/>
      <c r="B186" s="107"/>
      <c r="C186" s="18"/>
      <c r="D186" s="108"/>
      <c r="F186" s="86"/>
      <c r="H186" s="86"/>
      <c r="J186" s="86"/>
    </row>
    <row r="187" spans="1:10" ht="21.75" customHeight="1">
      <c r="A187" s="18"/>
      <c r="B187" s="107"/>
      <c r="C187" s="18"/>
      <c r="D187" s="108"/>
      <c r="F187" s="86"/>
      <c r="H187" s="86"/>
      <c r="J187" s="86"/>
    </row>
    <row r="188" spans="1:10" ht="21.75" customHeight="1">
      <c r="A188" s="18"/>
      <c r="B188" s="107"/>
      <c r="C188" s="18"/>
      <c r="D188" s="108"/>
      <c r="F188" s="86"/>
      <c r="H188" s="86"/>
      <c r="J188" s="86"/>
    </row>
    <row r="189" spans="1:10" ht="21.75" customHeight="1">
      <c r="A189" s="18"/>
      <c r="B189" s="107"/>
      <c r="C189" s="18"/>
      <c r="D189" s="108"/>
      <c r="F189" s="86"/>
      <c r="H189" s="86"/>
      <c r="J189" s="86"/>
    </row>
    <row r="190" spans="1:10" ht="21.75" customHeight="1">
      <c r="A190" s="18"/>
      <c r="B190" s="107"/>
      <c r="C190" s="18"/>
      <c r="D190" s="108"/>
      <c r="F190" s="86"/>
      <c r="H190" s="86"/>
      <c r="J190" s="86"/>
    </row>
    <row r="191" spans="1:10" ht="21.75" customHeight="1">
      <c r="A191" s="18"/>
      <c r="B191" s="107"/>
      <c r="C191" s="18"/>
      <c r="D191" s="108"/>
      <c r="F191" s="86"/>
      <c r="H191" s="86"/>
      <c r="J191" s="86"/>
    </row>
    <row r="192" spans="1:10" ht="21.75" customHeight="1">
      <c r="A192" s="18"/>
      <c r="B192" s="107"/>
      <c r="C192" s="18"/>
      <c r="D192" s="108"/>
      <c r="F192" s="86"/>
      <c r="H192" s="86"/>
      <c r="J192" s="86"/>
    </row>
    <row r="193" spans="1:10" ht="21.75" customHeight="1">
      <c r="A193" s="18"/>
      <c r="B193" s="107"/>
      <c r="C193" s="18"/>
      <c r="D193" s="108"/>
      <c r="F193" s="86"/>
      <c r="H193" s="86"/>
      <c r="J193" s="86"/>
    </row>
    <row r="194" spans="1:10" ht="21.75" customHeight="1">
      <c r="A194" s="18"/>
      <c r="B194" s="107"/>
      <c r="C194" s="18"/>
      <c r="D194" s="108"/>
      <c r="F194" s="86"/>
      <c r="H194" s="86"/>
      <c r="J194" s="86"/>
    </row>
    <row r="195" spans="1:10" ht="21.75" customHeight="1">
      <c r="A195" s="18"/>
      <c r="B195" s="107"/>
      <c r="C195" s="18"/>
      <c r="D195" s="108"/>
      <c r="F195" s="86"/>
      <c r="H195" s="86"/>
      <c r="J195" s="86"/>
    </row>
    <row r="196" spans="1:10" ht="21.75" customHeight="1">
      <c r="A196" s="18"/>
      <c r="B196" s="107"/>
      <c r="C196" s="18"/>
      <c r="D196" s="108"/>
      <c r="F196" s="86"/>
      <c r="H196" s="86"/>
      <c r="J196" s="86"/>
    </row>
    <row r="197" spans="1:10" ht="21.75" customHeight="1">
      <c r="A197" s="18"/>
      <c r="B197" s="107"/>
      <c r="C197" s="18"/>
      <c r="D197" s="108"/>
      <c r="F197" s="86"/>
      <c r="H197" s="86"/>
      <c r="J197" s="86"/>
    </row>
    <row r="198" spans="1:10" ht="21.75" customHeight="1">
      <c r="A198" s="18"/>
      <c r="B198" s="107"/>
      <c r="C198" s="18"/>
      <c r="D198" s="108"/>
      <c r="F198" s="86"/>
      <c r="H198" s="86"/>
      <c r="J198" s="86"/>
    </row>
    <row r="199" spans="1:10" ht="21.75" customHeight="1">
      <c r="A199" s="18"/>
      <c r="B199" s="107"/>
      <c r="C199" s="18"/>
      <c r="D199" s="108"/>
      <c r="F199" s="86"/>
      <c r="H199" s="86"/>
      <c r="J199" s="86"/>
    </row>
    <row r="200" spans="1:10" ht="21.75" customHeight="1">
      <c r="A200" s="18"/>
      <c r="B200" s="107"/>
      <c r="C200" s="18"/>
      <c r="D200" s="108"/>
      <c r="F200" s="86"/>
      <c r="H200" s="86"/>
      <c r="J200" s="86"/>
    </row>
    <row r="201" spans="1:10" ht="21.75" customHeight="1">
      <c r="A201" s="18"/>
      <c r="B201" s="107"/>
      <c r="C201" s="18"/>
      <c r="D201" s="108"/>
      <c r="F201" s="86"/>
      <c r="H201" s="86"/>
      <c r="J201" s="86"/>
    </row>
    <row r="202" spans="1:10" ht="21.75" customHeight="1">
      <c r="A202" s="18"/>
      <c r="B202" s="107"/>
      <c r="C202" s="18"/>
      <c r="D202" s="108"/>
      <c r="F202" s="86"/>
      <c r="H202" s="86"/>
      <c r="J202" s="86"/>
    </row>
    <row r="203" spans="1:10" ht="21.75" customHeight="1">
      <c r="A203" s="18"/>
      <c r="B203" s="107"/>
      <c r="C203" s="18"/>
      <c r="D203" s="108"/>
      <c r="F203" s="86"/>
      <c r="H203" s="86"/>
      <c r="J203" s="86"/>
    </row>
    <row r="204" spans="1:10" ht="21.75" customHeight="1">
      <c r="A204" s="18"/>
      <c r="B204" s="107"/>
      <c r="C204" s="18"/>
      <c r="D204" s="108"/>
      <c r="F204" s="86"/>
      <c r="H204" s="86"/>
      <c r="J204" s="86"/>
    </row>
    <row r="205" spans="1:10" ht="21.75" customHeight="1">
      <c r="A205" s="18"/>
      <c r="B205" s="107"/>
      <c r="C205" s="18"/>
      <c r="D205" s="108"/>
      <c r="F205" s="86"/>
      <c r="H205" s="86"/>
      <c r="J205" s="86"/>
    </row>
    <row r="206" spans="1:10" ht="21.75" customHeight="1">
      <c r="A206" s="18"/>
      <c r="B206" s="107"/>
      <c r="C206" s="18"/>
      <c r="D206" s="108"/>
      <c r="F206" s="86"/>
      <c r="H206" s="86"/>
      <c r="J206" s="86"/>
    </row>
    <row r="207" spans="1:10" ht="21.75" customHeight="1">
      <c r="A207" s="18"/>
      <c r="B207" s="107"/>
      <c r="C207" s="18"/>
      <c r="D207" s="108"/>
      <c r="F207" s="86"/>
      <c r="H207" s="86"/>
      <c r="J207" s="86"/>
    </row>
    <row r="208" spans="1:10" ht="21.75" customHeight="1">
      <c r="A208" s="18"/>
      <c r="B208" s="107"/>
      <c r="C208" s="18"/>
      <c r="D208" s="108"/>
      <c r="F208" s="86"/>
      <c r="H208" s="86"/>
      <c r="J208" s="86"/>
    </row>
    <row r="209" spans="1:10" ht="21.75" customHeight="1">
      <c r="A209" s="18"/>
      <c r="B209" s="107"/>
      <c r="C209" s="18"/>
      <c r="D209" s="108"/>
      <c r="F209" s="86"/>
      <c r="H209" s="86"/>
      <c r="J209" s="86"/>
    </row>
    <row r="210" spans="1:10" ht="21.75" customHeight="1">
      <c r="A210" s="18"/>
      <c r="B210" s="107"/>
      <c r="C210" s="18"/>
      <c r="D210" s="108"/>
      <c r="F210" s="86"/>
      <c r="H210" s="86"/>
      <c r="J210" s="86"/>
    </row>
    <row r="211" spans="1:10" ht="21.75" customHeight="1">
      <c r="A211" s="18"/>
      <c r="B211" s="107"/>
      <c r="C211" s="18"/>
      <c r="D211" s="108"/>
      <c r="F211" s="86"/>
      <c r="H211" s="86"/>
      <c r="J211" s="86"/>
    </row>
    <row r="212" spans="1:10" ht="21.75" customHeight="1">
      <c r="A212" s="18"/>
      <c r="B212" s="107"/>
      <c r="C212" s="18"/>
      <c r="D212" s="108"/>
      <c r="F212" s="86"/>
      <c r="H212" s="86"/>
      <c r="J212" s="86"/>
    </row>
    <row r="213" spans="1:10" ht="21.75" customHeight="1">
      <c r="A213" s="18"/>
      <c r="B213" s="107"/>
      <c r="C213" s="18"/>
      <c r="D213" s="108"/>
      <c r="F213" s="86"/>
      <c r="H213" s="86"/>
      <c r="J213" s="86"/>
    </row>
    <row r="214" spans="1:10" ht="21.75" customHeight="1">
      <c r="A214" s="18"/>
      <c r="B214" s="107"/>
      <c r="C214" s="18"/>
      <c r="D214" s="108"/>
      <c r="F214" s="86"/>
      <c r="H214" s="86"/>
      <c r="J214" s="86"/>
    </row>
    <row r="215" spans="1:10" ht="21.75" customHeight="1">
      <c r="A215" s="18"/>
      <c r="B215" s="107"/>
      <c r="C215" s="18"/>
      <c r="D215" s="108"/>
      <c r="F215" s="86"/>
      <c r="H215" s="86"/>
      <c r="J215" s="86"/>
    </row>
    <row r="216" spans="1:10" ht="21.75" customHeight="1">
      <c r="A216" s="18"/>
      <c r="B216" s="107"/>
      <c r="C216" s="18"/>
      <c r="D216" s="108"/>
      <c r="F216" s="86"/>
      <c r="H216" s="86"/>
      <c r="J216" s="86"/>
    </row>
    <row r="217" spans="1:10" ht="21.75" customHeight="1">
      <c r="A217" s="18"/>
      <c r="B217" s="107"/>
      <c r="C217" s="18"/>
      <c r="D217" s="108"/>
      <c r="F217" s="86"/>
      <c r="H217" s="86"/>
      <c r="J217" s="86"/>
    </row>
    <row r="218" spans="1:10" ht="21.75" customHeight="1">
      <c r="A218" s="18"/>
      <c r="B218" s="107"/>
      <c r="C218" s="18"/>
      <c r="D218" s="108"/>
      <c r="F218" s="86"/>
      <c r="H218" s="86"/>
      <c r="J218" s="86"/>
    </row>
    <row r="219" spans="1:10" ht="21.75" customHeight="1">
      <c r="A219" s="18"/>
      <c r="B219" s="107"/>
      <c r="C219" s="18"/>
      <c r="D219" s="108"/>
      <c r="F219" s="86"/>
      <c r="H219" s="86"/>
      <c r="J219" s="86"/>
    </row>
    <row r="220" spans="1:10" ht="21.75" customHeight="1">
      <c r="A220" s="18"/>
      <c r="B220" s="107"/>
      <c r="C220" s="18"/>
      <c r="D220" s="108"/>
      <c r="F220" s="86"/>
      <c r="H220" s="86"/>
      <c r="J220" s="86"/>
    </row>
    <row r="221" spans="1:10" ht="21.75" customHeight="1">
      <c r="A221" s="18"/>
      <c r="B221" s="107"/>
      <c r="C221" s="18"/>
      <c r="D221" s="108"/>
      <c r="F221" s="86"/>
      <c r="H221" s="86"/>
      <c r="J221" s="86"/>
    </row>
    <row r="222" spans="1:10" ht="21.75" customHeight="1">
      <c r="A222" s="18"/>
      <c r="B222" s="107"/>
      <c r="C222" s="18"/>
      <c r="D222" s="108"/>
      <c r="F222" s="86"/>
      <c r="H222" s="86"/>
      <c r="J222" s="86"/>
    </row>
    <row r="223" spans="1:10" ht="21.75" customHeight="1">
      <c r="A223" s="18"/>
      <c r="B223" s="107"/>
      <c r="C223" s="18"/>
      <c r="D223" s="108"/>
      <c r="F223" s="86"/>
      <c r="H223" s="86"/>
      <c r="J223" s="86"/>
    </row>
    <row r="224" spans="1:10" ht="21.75" customHeight="1">
      <c r="A224" s="18"/>
      <c r="B224" s="107"/>
      <c r="C224" s="18"/>
      <c r="D224" s="108"/>
      <c r="F224" s="86"/>
      <c r="H224" s="86"/>
      <c r="J224" s="86"/>
    </row>
    <row r="225" spans="1:10" ht="21.75" customHeight="1">
      <c r="A225" s="18"/>
      <c r="B225" s="107"/>
      <c r="C225" s="18"/>
      <c r="D225" s="108"/>
      <c r="F225" s="86"/>
      <c r="H225" s="86"/>
      <c r="J225" s="86"/>
    </row>
    <row r="226" spans="1:10" ht="21.75" customHeight="1">
      <c r="A226" s="18"/>
      <c r="B226" s="107"/>
      <c r="C226" s="18"/>
      <c r="D226" s="108"/>
      <c r="F226" s="86"/>
      <c r="H226" s="86"/>
      <c r="J226" s="86"/>
    </row>
    <row r="227" spans="1:10" ht="21.75" customHeight="1">
      <c r="A227" s="18"/>
      <c r="B227" s="107"/>
      <c r="C227" s="18"/>
      <c r="D227" s="108"/>
      <c r="F227" s="86"/>
      <c r="H227" s="86"/>
      <c r="J227" s="86"/>
    </row>
    <row r="228" spans="1:10" ht="21.75" customHeight="1">
      <c r="A228" s="18"/>
      <c r="B228" s="107"/>
      <c r="C228" s="18"/>
      <c r="D228" s="108"/>
      <c r="F228" s="86"/>
      <c r="H228" s="86"/>
      <c r="J228" s="86"/>
    </row>
    <row r="229" spans="1:10" ht="21.75" customHeight="1">
      <c r="A229" s="18"/>
      <c r="B229" s="107"/>
      <c r="C229" s="18"/>
      <c r="D229" s="108"/>
      <c r="F229" s="86"/>
      <c r="H229" s="86"/>
      <c r="J229" s="86"/>
    </row>
    <row r="230" spans="1:10" ht="21.75" customHeight="1">
      <c r="A230" s="18"/>
      <c r="B230" s="107"/>
      <c r="C230" s="18"/>
      <c r="D230" s="108"/>
      <c r="F230" s="86"/>
      <c r="H230" s="86"/>
      <c r="J230" s="86"/>
    </row>
    <row r="231" spans="1:10" ht="21.75" customHeight="1">
      <c r="A231" s="18"/>
      <c r="B231" s="107"/>
      <c r="C231" s="18"/>
      <c r="D231" s="108"/>
      <c r="F231" s="86"/>
      <c r="H231" s="86"/>
      <c r="J231" s="86"/>
    </row>
    <row r="232" spans="1:10" ht="21.75" customHeight="1">
      <c r="A232" s="18"/>
      <c r="B232" s="107"/>
      <c r="C232" s="18"/>
      <c r="D232" s="108"/>
      <c r="F232" s="86"/>
      <c r="H232" s="86"/>
      <c r="J232" s="86"/>
    </row>
    <row r="233" spans="1:10" ht="21.75" customHeight="1">
      <c r="A233" s="18"/>
      <c r="B233" s="107"/>
      <c r="C233" s="18"/>
      <c r="D233" s="108"/>
      <c r="F233" s="86"/>
      <c r="H233" s="86"/>
      <c r="J233" s="86"/>
    </row>
    <row r="234" spans="1:10" ht="21.75" customHeight="1">
      <c r="A234" s="18"/>
      <c r="B234" s="107"/>
      <c r="C234" s="18"/>
      <c r="D234" s="108"/>
      <c r="F234" s="86"/>
      <c r="H234" s="86"/>
      <c r="J234" s="86"/>
    </row>
    <row r="235" spans="1:10" ht="21.75" customHeight="1">
      <c r="A235" s="18"/>
      <c r="B235" s="107"/>
      <c r="C235" s="18"/>
      <c r="D235" s="108"/>
      <c r="F235" s="86"/>
      <c r="H235" s="86"/>
      <c r="J235" s="86"/>
    </row>
    <row r="236" spans="1:10" ht="21.75" customHeight="1">
      <c r="A236" s="18"/>
      <c r="B236" s="107"/>
      <c r="C236" s="18"/>
      <c r="D236" s="108"/>
      <c r="F236" s="86"/>
      <c r="H236" s="86"/>
      <c r="J236" s="86"/>
    </row>
    <row r="237" spans="1:10" ht="21.75" customHeight="1">
      <c r="A237" s="18"/>
      <c r="B237" s="107"/>
      <c r="C237" s="18"/>
      <c r="D237" s="108"/>
      <c r="F237" s="86"/>
      <c r="H237" s="86"/>
      <c r="J237" s="86"/>
    </row>
    <row r="238" spans="1:10" ht="21.75" customHeight="1">
      <c r="A238" s="18"/>
      <c r="B238" s="107"/>
      <c r="C238" s="18"/>
      <c r="D238" s="108"/>
      <c r="F238" s="86"/>
      <c r="H238" s="86"/>
      <c r="J238" s="86"/>
    </row>
    <row r="239" spans="1:10" ht="21.75" customHeight="1">
      <c r="A239" s="18"/>
      <c r="B239" s="107"/>
      <c r="C239" s="18"/>
      <c r="D239" s="108"/>
      <c r="F239" s="86"/>
      <c r="H239" s="86"/>
      <c r="J239" s="86"/>
    </row>
    <row r="240" spans="1:10" ht="21.75" customHeight="1">
      <c r="A240" s="18"/>
      <c r="B240" s="107"/>
      <c r="C240" s="18"/>
      <c r="D240" s="108"/>
      <c r="F240" s="86"/>
      <c r="H240" s="86"/>
      <c r="J240" s="86"/>
    </row>
    <row r="241" spans="1:10" ht="21.75" customHeight="1">
      <c r="A241" s="18"/>
      <c r="B241" s="107"/>
      <c r="C241" s="18"/>
      <c r="D241" s="108"/>
      <c r="F241" s="86"/>
      <c r="H241" s="86"/>
      <c r="J241" s="86"/>
    </row>
    <row r="242" spans="1:10" ht="21.75" customHeight="1">
      <c r="A242" s="18"/>
      <c r="B242" s="107"/>
      <c r="C242" s="18"/>
      <c r="D242" s="108"/>
      <c r="F242" s="86"/>
      <c r="H242" s="86"/>
      <c r="J242" s="86"/>
    </row>
    <row r="243" spans="1:10" ht="21.75" customHeight="1">
      <c r="A243" s="18"/>
      <c r="B243" s="107"/>
      <c r="C243" s="18"/>
      <c r="D243" s="108"/>
      <c r="F243" s="86"/>
      <c r="H243" s="86"/>
      <c r="J243" s="86"/>
    </row>
    <row r="244" spans="1:10" ht="21.75" customHeight="1">
      <c r="A244" s="18"/>
      <c r="B244" s="107"/>
      <c r="C244" s="18"/>
      <c r="D244" s="108"/>
      <c r="F244" s="86"/>
      <c r="H244" s="86"/>
      <c r="J244" s="86"/>
    </row>
    <row r="245" spans="1:10" ht="21.75" customHeight="1">
      <c r="A245" s="18"/>
      <c r="B245" s="107"/>
      <c r="C245" s="18"/>
      <c r="D245" s="108"/>
      <c r="F245" s="86"/>
      <c r="H245" s="86"/>
      <c r="J245" s="86"/>
    </row>
    <row r="246" spans="1:10" ht="21.75" customHeight="1">
      <c r="A246" s="18"/>
      <c r="B246" s="107"/>
      <c r="C246" s="18"/>
      <c r="D246" s="108"/>
      <c r="F246" s="86"/>
      <c r="H246" s="86"/>
      <c r="J246" s="86"/>
    </row>
  </sheetData>
  <mergeCells count="1">
    <mergeCell ref="I5:M5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FC68C-9CCB-4EBE-B0F2-6904AAFDF480}">
  <dimension ref="A1:K106"/>
  <sheetViews>
    <sheetView topLeftCell="A60" zoomScaleNormal="100" zoomScaleSheetLayoutView="121" workbookViewId="0">
      <selection activeCell="F75" sqref="F75"/>
    </sheetView>
  </sheetViews>
  <sheetFormatPr defaultRowHeight="18.75"/>
  <cols>
    <col min="1" max="3" width="1.7109375" style="38" customWidth="1"/>
    <col min="4" max="4" width="25.5703125" style="38" customWidth="1"/>
    <col min="5" max="5" width="2.7109375" style="38" customWidth="1"/>
    <col min="6" max="6" width="36.7109375" style="38" customWidth="1"/>
    <col min="7" max="7" width="9.28515625" style="38" customWidth="1"/>
    <col min="8" max="8" width="0.7109375" style="83" customWidth="1"/>
    <col min="9" max="9" width="13.7109375" style="83" customWidth="1"/>
    <col min="10" max="10" width="0.7109375" style="83" customWidth="1"/>
    <col min="11" max="11" width="13.7109375" style="83" customWidth="1"/>
    <col min="12" max="205" width="9" style="38"/>
    <col min="206" max="206" width="1.42578125" style="38" customWidth="1"/>
    <col min="207" max="208" width="2.42578125" style="38" customWidth="1"/>
    <col min="209" max="209" width="32.42578125" style="38" customWidth="1"/>
    <col min="210" max="210" width="9" style="38"/>
    <col min="211" max="211" width="1.140625" style="38" customWidth="1"/>
    <col min="212" max="212" width="10" style="38" bestFit="1" customWidth="1"/>
    <col min="213" max="213" width="1.140625" style="38" customWidth="1"/>
    <col min="214" max="214" width="17" style="38" customWidth="1"/>
    <col min="215" max="215" width="0.7109375" style="38" customWidth="1"/>
    <col min="216" max="216" width="17.28515625" style="38" customWidth="1"/>
    <col min="217" max="217" width="1" style="38" customWidth="1"/>
    <col min="218" max="218" width="15.140625" style="38" bestFit="1" customWidth="1"/>
    <col min="219" max="219" width="1.140625" style="38" customWidth="1"/>
    <col min="220" max="220" width="15.28515625" style="38" bestFit="1" customWidth="1"/>
    <col min="221" max="461" width="9" style="38"/>
    <col min="462" max="462" width="1.42578125" style="38" customWidth="1"/>
    <col min="463" max="464" width="2.42578125" style="38" customWidth="1"/>
    <col min="465" max="465" width="32.42578125" style="38" customWidth="1"/>
    <col min="466" max="466" width="9" style="38"/>
    <col min="467" max="467" width="1.140625" style="38" customWidth="1"/>
    <col min="468" max="468" width="10" style="38" bestFit="1" customWidth="1"/>
    <col min="469" max="469" width="1.140625" style="38" customWidth="1"/>
    <col min="470" max="470" width="17" style="38" customWidth="1"/>
    <col min="471" max="471" width="0.7109375" style="38" customWidth="1"/>
    <col min="472" max="472" width="17.28515625" style="38" customWidth="1"/>
    <col min="473" max="473" width="1" style="38" customWidth="1"/>
    <col min="474" max="474" width="15.140625" style="38" bestFit="1" customWidth="1"/>
    <col min="475" max="475" width="1.140625" style="38" customWidth="1"/>
    <col min="476" max="476" width="15.28515625" style="38" bestFit="1" customWidth="1"/>
    <col min="477" max="717" width="9" style="38"/>
    <col min="718" max="718" width="1.42578125" style="38" customWidth="1"/>
    <col min="719" max="720" width="2.42578125" style="38" customWidth="1"/>
    <col min="721" max="721" width="32.42578125" style="38" customWidth="1"/>
    <col min="722" max="722" width="9" style="38"/>
    <col min="723" max="723" width="1.140625" style="38" customWidth="1"/>
    <col min="724" max="724" width="10" style="38" bestFit="1" customWidth="1"/>
    <col min="725" max="725" width="1.140625" style="38" customWidth="1"/>
    <col min="726" max="726" width="17" style="38" customWidth="1"/>
    <col min="727" max="727" width="0.7109375" style="38" customWidth="1"/>
    <col min="728" max="728" width="17.28515625" style="38" customWidth="1"/>
    <col min="729" max="729" width="1" style="38" customWidth="1"/>
    <col min="730" max="730" width="15.140625" style="38" bestFit="1" customWidth="1"/>
    <col min="731" max="731" width="1.140625" style="38" customWidth="1"/>
    <col min="732" max="732" width="15.28515625" style="38" bestFit="1" customWidth="1"/>
    <col min="733" max="973" width="9" style="38"/>
    <col min="974" max="974" width="1.42578125" style="38" customWidth="1"/>
    <col min="975" max="976" width="2.42578125" style="38" customWidth="1"/>
    <col min="977" max="977" width="32.42578125" style="38" customWidth="1"/>
    <col min="978" max="978" width="9" style="38"/>
    <col min="979" max="979" width="1.140625" style="38" customWidth="1"/>
    <col min="980" max="980" width="10" style="38" bestFit="1" customWidth="1"/>
    <col min="981" max="981" width="1.140625" style="38" customWidth="1"/>
    <col min="982" max="982" width="17" style="38" customWidth="1"/>
    <col min="983" max="983" width="0.7109375" style="38" customWidth="1"/>
    <col min="984" max="984" width="17.28515625" style="38" customWidth="1"/>
    <col min="985" max="985" width="1" style="38" customWidth="1"/>
    <col min="986" max="986" width="15.140625" style="38" bestFit="1" customWidth="1"/>
    <col min="987" max="987" width="1.140625" style="38" customWidth="1"/>
    <col min="988" max="988" width="15.28515625" style="38" bestFit="1" customWidth="1"/>
    <col min="989" max="1229" width="9" style="38"/>
    <col min="1230" max="1230" width="1.42578125" style="38" customWidth="1"/>
    <col min="1231" max="1232" width="2.42578125" style="38" customWidth="1"/>
    <col min="1233" max="1233" width="32.42578125" style="38" customWidth="1"/>
    <col min="1234" max="1234" width="9" style="38"/>
    <col min="1235" max="1235" width="1.140625" style="38" customWidth="1"/>
    <col min="1236" max="1236" width="10" style="38" bestFit="1" customWidth="1"/>
    <col min="1237" max="1237" width="1.140625" style="38" customWidth="1"/>
    <col min="1238" max="1238" width="17" style="38" customWidth="1"/>
    <col min="1239" max="1239" width="0.7109375" style="38" customWidth="1"/>
    <col min="1240" max="1240" width="17.28515625" style="38" customWidth="1"/>
    <col min="1241" max="1241" width="1" style="38" customWidth="1"/>
    <col min="1242" max="1242" width="15.140625" style="38" bestFit="1" customWidth="1"/>
    <col min="1243" max="1243" width="1.140625" style="38" customWidth="1"/>
    <col min="1244" max="1244" width="15.28515625" style="38" bestFit="1" customWidth="1"/>
    <col min="1245" max="1485" width="9" style="38"/>
    <col min="1486" max="1486" width="1.42578125" style="38" customWidth="1"/>
    <col min="1487" max="1488" width="2.42578125" style="38" customWidth="1"/>
    <col min="1489" max="1489" width="32.42578125" style="38" customWidth="1"/>
    <col min="1490" max="1490" width="9" style="38"/>
    <col min="1491" max="1491" width="1.140625" style="38" customWidth="1"/>
    <col min="1492" max="1492" width="10" style="38" bestFit="1" customWidth="1"/>
    <col min="1493" max="1493" width="1.140625" style="38" customWidth="1"/>
    <col min="1494" max="1494" width="17" style="38" customWidth="1"/>
    <col min="1495" max="1495" width="0.7109375" style="38" customWidth="1"/>
    <col min="1496" max="1496" width="17.28515625" style="38" customWidth="1"/>
    <col min="1497" max="1497" width="1" style="38" customWidth="1"/>
    <col min="1498" max="1498" width="15.140625" style="38" bestFit="1" customWidth="1"/>
    <col min="1499" max="1499" width="1.140625" style="38" customWidth="1"/>
    <col min="1500" max="1500" width="15.28515625" style="38" bestFit="1" customWidth="1"/>
    <col min="1501" max="1741" width="9" style="38"/>
    <col min="1742" max="1742" width="1.42578125" style="38" customWidth="1"/>
    <col min="1743" max="1744" width="2.42578125" style="38" customWidth="1"/>
    <col min="1745" max="1745" width="32.42578125" style="38" customWidth="1"/>
    <col min="1746" max="1746" width="9" style="38"/>
    <col min="1747" max="1747" width="1.140625" style="38" customWidth="1"/>
    <col min="1748" max="1748" width="10" style="38" bestFit="1" customWidth="1"/>
    <col min="1749" max="1749" width="1.140625" style="38" customWidth="1"/>
    <col min="1750" max="1750" width="17" style="38" customWidth="1"/>
    <col min="1751" max="1751" width="0.7109375" style="38" customWidth="1"/>
    <col min="1752" max="1752" width="17.28515625" style="38" customWidth="1"/>
    <col min="1753" max="1753" width="1" style="38" customWidth="1"/>
    <col min="1754" max="1754" width="15.140625" style="38" bestFit="1" customWidth="1"/>
    <col min="1755" max="1755" width="1.140625" style="38" customWidth="1"/>
    <col min="1756" max="1756" width="15.28515625" style="38" bestFit="1" customWidth="1"/>
    <col min="1757" max="1997" width="9" style="38"/>
    <col min="1998" max="1998" width="1.42578125" style="38" customWidth="1"/>
    <col min="1999" max="2000" width="2.42578125" style="38" customWidth="1"/>
    <col min="2001" max="2001" width="32.42578125" style="38" customWidth="1"/>
    <col min="2002" max="2002" width="9" style="38"/>
    <col min="2003" max="2003" width="1.140625" style="38" customWidth="1"/>
    <col min="2004" max="2004" width="10" style="38" bestFit="1" customWidth="1"/>
    <col min="2005" max="2005" width="1.140625" style="38" customWidth="1"/>
    <col min="2006" max="2006" width="17" style="38" customWidth="1"/>
    <col min="2007" max="2007" width="0.7109375" style="38" customWidth="1"/>
    <col min="2008" max="2008" width="17.28515625" style="38" customWidth="1"/>
    <col min="2009" max="2009" width="1" style="38" customWidth="1"/>
    <col min="2010" max="2010" width="15.140625" style="38" bestFit="1" customWidth="1"/>
    <col min="2011" max="2011" width="1.140625" style="38" customWidth="1"/>
    <col min="2012" max="2012" width="15.28515625" style="38" bestFit="1" customWidth="1"/>
    <col min="2013" max="2253" width="9" style="38"/>
    <col min="2254" max="2254" width="1.42578125" style="38" customWidth="1"/>
    <col min="2255" max="2256" width="2.42578125" style="38" customWidth="1"/>
    <col min="2257" max="2257" width="32.42578125" style="38" customWidth="1"/>
    <col min="2258" max="2258" width="9" style="38"/>
    <col min="2259" max="2259" width="1.140625" style="38" customWidth="1"/>
    <col min="2260" max="2260" width="10" style="38" bestFit="1" customWidth="1"/>
    <col min="2261" max="2261" width="1.140625" style="38" customWidth="1"/>
    <col min="2262" max="2262" width="17" style="38" customWidth="1"/>
    <col min="2263" max="2263" width="0.7109375" style="38" customWidth="1"/>
    <col min="2264" max="2264" width="17.28515625" style="38" customWidth="1"/>
    <col min="2265" max="2265" width="1" style="38" customWidth="1"/>
    <col min="2266" max="2266" width="15.140625" style="38" bestFit="1" customWidth="1"/>
    <col min="2267" max="2267" width="1.140625" style="38" customWidth="1"/>
    <col min="2268" max="2268" width="15.28515625" style="38" bestFit="1" customWidth="1"/>
    <col min="2269" max="2509" width="9" style="38"/>
    <col min="2510" max="2510" width="1.42578125" style="38" customWidth="1"/>
    <col min="2511" max="2512" width="2.42578125" style="38" customWidth="1"/>
    <col min="2513" max="2513" width="32.42578125" style="38" customWidth="1"/>
    <col min="2514" max="2514" width="9" style="38"/>
    <col min="2515" max="2515" width="1.140625" style="38" customWidth="1"/>
    <col min="2516" max="2516" width="10" style="38" bestFit="1" customWidth="1"/>
    <col min="2517" max="2517" width="1.140625" style="38" customWidth="1"/>
    <col min="2518" max="2518" width="17" style="38" customWidth="1"/>
    <col min="2519" max="2519" width="0.7109375" style="38" customWidth="1"/>
    <col min="2520" max="2520" width="17.28515625" style="38" customWidth="1"/>
    <col min="2521" max="2521" width="1" style="38" customWidth="1"/>
    <col min="2522" max="2522" width="15.140625" style="38" bestFit="1" customWidth="1"/>
    <col min="2523" max="2523" width="1.140625" style="38" customWidth="1"/>
    <col min="2524" max="2524" width="15.28515625" style="38" bestFit="1" customWidth="1"/>
    <col min="2525" max="2765" width="9" style="38"/>
    <col min="2766" max="2766" width="1.42578125" style="38" customWidth="1"/>
    <col min="2767" max="2768" width="2.42578125" style="38" customWidth="1"/>
    <col min="2769" max="2769" width="32.42578125" style="38" customWidth="1"/>
    <col min="2770" max="2770" width="9" style="38"/>
    <col min="2771" max="2771" width="1.140625" style="38" customWidth="1"/>
    <col min="2772" max="2772" width="10" style="38" bestFit="1" customWidth="1"/>
    <col min="2773" max="2773" width="1.140625" style="38" customWidth="1"/>
    <col min="2774" max="2774" width="17" style="38" customWidth="1"/>
    <col min="2775" max="2775" width="0.7109375" style="38" customWidth="1"/>
    <col min="2776" max="2776" width="17.28515625" style="38" customWidth="1"/>
    <col min="2777" max="2777" width="1" style="38" customWidth="1"/>
    <col min="2778" max="2778" width="15.140625" style="38" bestFit="1" customWidth="1"/>
    <col min="2779" max="2779" width="1.140625" style="38" customWidth="1"/>
    <col min="2780" max="2780" width="15.28515625" style="38" bestFit="1" customWidth="1"/>
    <col min="2781" max="3021" width="9" style="38"/>
    <col min="3022" max="3022" width="1.42578125" style="38" customWidth="1"/>
    <col min="3023" max="3024" width="2.42578125" style="38" customWidth="1"/>
    <col min="3025" max="3025" width="32.42578125" style="38" customWidth="1"/>
    <col min="3026" max="3026" width="9" style="38"/>
    <col min="3027" max="3027" width="1.140625" style="38" customWidth="1"/>
    <col min="3028" max="3028" width="10" style="38" bestFit="1" customWidth="1"/>
    <col min="3029" max="3029" width="1.140625" style="38" customWidth="1"/>
    <col min="3030" max="3030" width="17" style="38" customWidth="1"/>
    <col min="3031" max="3031" width="0.7109375" style="38" customWidth="1"/>
    <col min="3032" max="3032" width="17.28515625" style="38" customWidth="1"/>
    <col min="3033" max="3033" width="1" style="38" customWidth="1"/>
    <col min="3034" max="3034" width="15.140625" style="38" bestFit="1" customWidth="1"/>
    <col min="3035" max="3035" width="1.140625" style="38" customWidth="1"/>
    <col min="3036" max="3036" width="15.28515625" style="38" bestFit="1" customWidth="1"/>
    <col min="3037" max="3277" width="9" style="38"/>
    <col min="3278" max="3278" width="1.42578125" style="38" customWidth="1"/>
    <col min="3279" max="3280" width="2.42578125" style="38" customWidth="1"/>
    <col min="3281" max="3281" width="32.42578125" style="38" customWidth="1"/>
    <col min="3282" max="3282" width="9" style="38"/>
    <col min="3283" max="3283" width="1.140625" style="38" customWidth="1"/>
    <col min="3284" max="3284" width="10" style="38" bestFit="1" customWidth="1"/>
    <col min="3285" max="3285" width="1.140625" style="38" customWidth="1"/>
    <col min="3286" max="3286" width="17" style="38" customWidth="1"/>
    <col min="3287" max="3287" width="0.7109375" style="38" customWidth="1"/>
    <col min="3288" max="3288" width="17.28515625" style="38" customWidth="1"/>
    <col min="3289" max="3289" width="1" style="38" customWidth="1"/>
    <col min="3290" max="3290" width="15.140625" style="38" bestFit="1" customWidth="1"/>
    <col min="3291" max="3291" width="1.140625" style="38" customWidth="1"/>
    <col min="3292" max="3292" width="15.28515625" style="38" bestFit="1" customWidth="1"/>
    <col min="3293" max="3533" width="9" style="38"/>
    <col min="3534" max="3534" width="1.42578125" style="38" customWidth="1"/>
    <col min="3535" max="3536" width="2.42578125" style="38" customWidth="1"/>
    <col min="3537" max="3537" width="32.42578125" style="38" customWidth="1"/>
    <col min="3538" max="3538" width="9" style="38"/>
    <col min="3539" max="3539" width="1.140625" style="38" customWidth="1"/>
    <col min="3540" max="3540" width="10" style="38" bestFit="1" customWidth="1"/>
    <col min="3541" max="3541" width="1.140625" style="38" customWidth="1"/>
    <col min="3542" max="3542" width="17" style="38" customWidth="1"/>
    <col min="3543" max="3543" width="0.7109375" style="38" customWidth="1"/>
    <col min="3544" max="3544" width="17.28515625" style="38" customWidth="1"/>
    <col min="3545" max="3545" width="1" style="38" customWidth="1"/>
    <col min="3546" max="3546" width="15.140625" style="38" bestFit="1" customWidth="1"/>
    <col min="3547" max="3547" width="1.140625" style="38" customWidth="1"/>
    <col min="3548" max="3548" width="15.28515625" style="38" bestFit="1" customWidth="1"/>
    <col min="3549" max="3789" width="9" style="38"/>
    <col min="3790" max="3790" width="1.42578125" style="38" customWidth="1"/>
    <col min="3791" max="3792" width="2.42578125" style="38" customWidth="1"/>
    <col min="3793" max="3793" width="32.42578125" style="38" customWidth="1"/>
    <col min="3794" max="3794" width="9" style="38"/>
    <col min="3795" max="3795" width="1.140625" style="38" customWidth="1"/>
    <col min="3796" max="3796" width="10" style="38" bestFit="1" customWidth="1"/>
    <col min="3797" max="3797" width="1.140625" style="38" customWidth="1"/>
    <col min="3798" max="3798" width="17" style="38" customWidth="1"/>
    <col min="3799" max="3799" width="0.7109375" style="38" customWidth="1"/>
    <col min="3800" max="3800" width="17.28515625" style="38" customWidth="1"/>
    <col min="3801" max="3801" width="1" style="38" customWidth="1"/>
    <col min="3802" max="3802" width="15.140625" style="38" bestFit="1" customWidth="1"/>
    <col min="3803" max="3803" width="1.140625" style="38" customWidth="1"/>
    <col min="3804" max="3804" width="15.28515625" style="38" bestFit="1" customWidth="1"/>
    <col min="3805" max="4045" width="9" style="38"/>
    <col min="4046" max="4046" width="1.42578125" style="38" customWidth="1"/>
    <col min="4047" max="4048" width="2.42578125" style="38" customWidth="1"/>
    <col min="4049" max="4049" width="32.42578125" style="38" customWidth="1"/>
    <col min="4050" max="4050" width="9" style="38"/>
    <col min="4051" max="4051" width="1.140625" style="38" customWidth="1"/>
    <col min="4052" max="4052" width="10" style="38" bestFit="1" customWidth="1"/>
    <col min="4053" max="4053" width="1.140625" style="38" customWidth="1"/>
    <col min="4054" max="4054" width="17" style="38" customWidth="1"/>
    <col min="4055" max="4055" width="0.7109375" style="38" customWidth="1"/>
    <col min="4056" max="4056" width="17.28515625" style="38" customWidth="1"/>
    <col min="4057" max="4057" width="1" style="38" customWidth="1"/>
    <col min="4058" max="4058" width="15.140625" style="38" bestFit="1" customWidth="1"/>
    <col min="4059" max="4059" width="1.140625" style="38" customWidth="1"/>
    <col min="4060" max="4060" width="15.28515625" style="38" bestFit="1" customWidth="1"/>
    <col min="4061" max="4301" width="9" style="38"/>
    <col min="4302" max="4302" width="1.42578125" style="38" customWidth="1"/>
    <col min="4303" max="4304" width="2.42578125" style="38" customWidth="1"/>
    <col min="4305" max="4305" width="32.42578125" style="38" customWidth="1"/>
    <col min="4306" max="4306" width="9" style="38"/>
    <col min="4307" max="4307" width="1.140625" style="38" customWidth="1"/>
    <col min="4308" max="4308" width="10" style="38" bestFit="1" customWidth="1"/>
    <col min="4309" max="4309" width="1.140625" style="38" customWidth="1"/>
    <col min="4310" max="4310" width="17" style="38" customWidth="1"/>
    <col min="4311" max="4311" width="0.7109375" style="38" customWidth="1"/>
    <col min="4312" max="4312" width="17.28515625" style="38" customWidth="1"/>
    <col min="4313" max="4313" width="1" style="38" customWidth="1"/>
    <col min="4314" max="4314" width="15.140625" style="38" bestFit="1" customWidth="1"/>
    <col min="4315" max="4315" width="1.140625" style="38" customWidth="1"/>
    <col min="4316" max="4316" width="15.28515625" style="38" bestFit="1" customWidth="1"/>
    <col min="4317" max="4557" width="9" style="38"/>
    <col min="4558" max="4558" width="1.42578125" style="38" customWidth="1"/>
    <col min="4559" max="4560" width="2.42578125" style="38" customWidth="1"/>
    <col min="4561" max="4561" width="32.42578125" style="38" customWidth="1"/>
    <col min="4562" max="4562" width="9" style="38"/>
    <col min="4563" max="4563" width="1.140625" style="38" customWidth="1"/>
    <col min="4564" max="4564" width="10" style="38" bestFit="1" customWidth="1"/>
    <col min="4565" max="4565" width="1.140625" style="38" customWidth="1"/>
    <col min="4566" max="4566" width="17" style="38" customWidth="1"/>
    <col min="4567" max="4567" width="0.7109375" style="38" customWidth="1"/>
    <col min="4568" max="4568" width="17.28515625" style="38" customWidth="1"/>
    <col min="4569" max="4569" width="1" style="38" customWidth="1"/>
    <col min="4570" max="4570" width="15.140625" style="38" bestFit="1" customWidth="1"/>
    <col min="4571" max="4571" width="1.140625" style="38" customWidth="1"/>
    <col min="4572" max="4572" width="15.28515625" style="38" bestFit="1" customWidth="1"/>
    <col min="4573" max="4813" width="9" style="38"/>
    <col min="4814" max="4814" width="1.42578125" style="38" customWidth="1"/>
    <col min="4815" max="4816" width="2.42578125" style="38" customWidth="1"/>
    <col min="4817" max="4817" width="32.42578125" style="38" customWidth="1"/>
    <col min="4818" max="4818" width="9" style="38"/>
    <col min="4819" max="4819" width="1.140625" style="38" customWidth="1"/>
    <col min="4820" max="4820" width="10" style="38" bestFit="1" customWidth="1"/>
    <col min="4821" max="4821" width="1.140625" style="38" customWidth="1"/>
    <col min="4822" max="4822" width="17" style="38" customWidth="1"/>
    <col min="4823" max="4823" width="0.7109375" style="38" customWidth="1"/>
    <col min="4824" max="4824" width="17.28515625" style="38" customWidth="1"/>
    <col min="4825" max="4825" width="1" style="38" customWidth="1"/>
    <col min="4826" max="4826" width="15.140625" style="38" bestFit="1" customWidth="1"/>
    <col min="4827" max="4827" width="1.140625" style="38" customWidth="1"/>
    <col min="4828" max="4828" width="15.28515625" style="38" bestFit="1" customWidth="1"/>
    <col min="4829" max="5069" width="9" style="38"/>
    <col min="5070" max="5070" width="1.42578125" style="38" customWidth="1"/>
    <col min="5071" max="5072" width="2.42578125" style="38" customWidth="1"/>
    <col min="5073" max="5073" width="32.42578125" style="38" customWidth="1"/>
    <col min="5074" max="5074" width="9" style="38"/>
    <col min="5075" max="5075" width="1.140625" style="38" customWidth="1"/>
    <col min="5076" max="5076" width="10" style="38" bestFit="1" customWidth="1"/>
    <col min="5077" max="5077" width="1.140625" style="38" customWidth="1"/>
    <col min="5078" max="5078" width="17" style="38" customWidth="1"/>
    <col min="5079" max="5079" width="0.7109375" style="38" customWidth="1"/>
    <col min="5080" max="5080" width="17.28515625" style="38" customWidth="1"/>
    <col min="5081" max="5081" width="1" style="38" customWidth="1"/>
    <col min="5082" max="5082" width="15.140625" style="38" bestFit="1" customWidth="1"/>
    <col min="5083" max="5083" width="1.140625" style="38" customWidth="1"/>
    <col min="5084" max="5084" width="15.28515625" style="38" bestFit="1" customWidth="1"/>
    <col min="5085" max="5325" width="9" style="38"/>
    <col min="5326" max="5326" width="1.42578125" style="38" customWidth="1"/>
    <col min="5327" max="5328" width="2.42578125" style="38" customWidth="1"/>
    <col min="5329" max="5329" width="32.42578125" style="38" customWidth="1"/>
    <col min="5330" max="5330" width="9" style="38"/>
    <col min="5331" max="5331" width="1.140625" style="38" customWidth="1"/>
    <col min="5332" max="5332" width="10" style="38" bestFit="1" customWidth="1"/>
    <col min="5333" max="5333" width="1.140625" style="38" customWidth="1"/>
    <col min="5334" max="5334" width="17" style="38" customWidth="1"/>
    <col min="5335" max="5335" width="0.7109375" style="38" customWidth="1"/>
    <col min="5336" max="5336" width="17.28515625" style="38" customWidth="1"/>
    <col min="5337" max="5337" width="1" style="38" customWidth="1"/>
    <col min="5338" max="5338" width="15.140625" style="38" bestFit="1" customWidth="1"/>
    <col min="5339" max="5339" width="1.140625" style="38" customWidth="1"/>
    <col min="5340" max="5340" width="15.28515625" style="38" bestFit="1" customWidth="1"/>
    <col min="5341" max="5581" width="9" style="38"/>
    <col min="5582" max="5582" width="1.42578125" style="38" customWidth="1"/>
    <col min="5583" max="5584" width="2.42578125" style="38" customWidth="1"/>
    <col min="5585" max="5585" width="32.42578125" style="38" customWidth="1"/>
    <col min="5586" max="5586" width="9" style="38"/>
    <col min="5587" max="5587" width="1.140625" style="38" customWidth="1"/>
    <col min="5588" max="5588" width="10" style="38" bestFit="1" customWidth="1"/>
    <col min="5589" max="5589" width="1.140625" style="38" customWidth="1"/>
    <col min="5590" max="5590" width="17" style="38" customWidth="1"/>
    <col min="5591" max="5591" width="0.7109375" style="38" customWidth="1"/>
    <col min="5592" max="5592" width="17.28515625" style="38" customWidth="1"/>
    <col min="5593" max="5593" width="1" style="38" customWidth="1"/>
    <col min="5594" max="5594" width="15.140625" style="38" bestFit="1" customWidth="1"/>
    <col min="5595" max="5595" width="1.140625" style="38" customWidth="1"/>
    <col min="5596" max="5596" width="15.28515625" style="38" bestFit="1" customWidth="1"/>
    <col min="5597" max="5837" width="9" style="38"/>
    <col min="5838" max="5838" width="1.42578125" style="38" customWidth="1"/>
    <col min="5839" max="5840" width="2.42578125" style="38" customWidth="1"/>
    <col min="5841" max="5841" width="32.42578125" style="38" customWidth="1"/>
    <col min="5842" max="5842" width="9" style="38"/>
    <col min="5843" max="5843" width="1.140625" style="38" customWidth="1"/>
    <col min="5844" max="5844" width="10" style="38" bestFit="1" customWidth="1"/>
    <col min="5845" max="5845" width="1.140625" style="38" customWidth="1"/>
    <col min="5846" max="5846" width="17" style="38" customWidth="1"/>
    <col min="5847" max="5847" width="0.7109375" style="38" customWidth="1"/>
    <col min="5848" max="5848" width="17.28515625" style="38" customWidth="1"/>
    <col min="5849" max="5849" width="1" style="38" customWidth="1"/>
    <col min="5850" max="5850" width="15.140625" style="38" bestFit="1" customWidth="1"/>
    <col min="5851" max="5851" width="1.140625" style="38" customWidth="1"/>
    <col min="5852" max="5852" width="15.28515625" style="38" bestFit="1" customWidth="1"/>
    <col min="5853" max="6093" width="9" style="38"/>
    <col min="6094" max="6094" width="1.42578125" style="38" customWidth="1"/>
    <col min="6095" max="6096" width="2.42578125" style="38" customWidth="1"/>
    <col min="6097" max="6097" width="32.42578125" style="38" customWidth="1"/>
    <col min="6098" max="6098" width="9" style="38"/>
    <col min="6099" max="6099" width="1.140625" style="38" customWidth="1"/>
    <col min="6100" max="6100" width="10" style="38" bestFit="1" customWidth="1"/>
    <col min="6101" max="6101" width="1.140625" style="38" customWidth="1"/>
    <col min="6102" max="6102" width="17" style="38" customWidth="1"/>
    <col min="6103" max="6103" width="0.7109375" style="38" customWidth="1"/>
    <col min="6104" max="6104" width="17.28515625" style="38" customWidth="1"/>
    <col min="6105" max="6105" width="1" style="38" customWidth="1"/>
    <col min="6106" max="6106" width="15.140625" style="38" bestFit="1" customWidth="1"/>
    <col min="6107" max="6107" width="1.140625" style="38" customWidth="1"/>
    <col min="6108" max="6108" width="15.28515625" style="38" bestFit="1" customWidth="1"/>
    <col min="6109" max="6349" width="9" style="38"/>
    <col min="6350" max="6350" width="1.42578125" style="38" customWidth="1"/>
    <col min="6351" max="6352" width="2.42578125" style="38" customWidth="1"/>
    <col min="6353" max="6353" width="32.42578125" style="38" customWidth="1"/>
    <col min="6354" max="6354" width="9" style="38"/>
    <col min="6355" max="6355" width="1.140625" style="38" customWidth="1"/>
    <col min="6356" max="6356" width="10" style="38" bestFit="1" customWidth="1"/>
    <col min="6357" max="6357" width="1.140625" style="38" customWidth="1"/>
    <col min="6358" max="6358" width="17" style="38" customWidth="1"/>
    <col min="6359" max="6359" width="0.7109375" style="38" customWidth="1"/>
    <col min="6360" max="6360" width="17.28515625" style="38" customWidth="1"/>
    <col min="6361" max="6361" width="1" style="38" customWidth="1"/>
    <col min="6362" max="6362" width="15.140625" style="38" bestFit="1" customWidth="1"/>
    <col min="6363" max="6363" width="1.140625" style="38" customWidth="1"/>
    <col min="6364" max="6364" width="15.28515625" style="38" bestFit="1" customWidth="1"/>
    <col min="6365" max="6605" width="9" style="38"/>
    <col min="6606" max="6606" width="1.42578125" style="38" customWidth="1"/>
    <col min="6607" max="6608" width="2.42578125" style="38" customWidth="1"/>
    <col min="6609" max="6609" width="32.42578125" style="38" customWidth="1"/>
    <col min="6610" max="6610" width="9" style="38"/>
    <col min="6611" max="6611" width="1.140625" style="38" customWidth="1"/>
    <col min="6612" max="6612" width="10" style="38" bestFit="1" customWidth="1"/>
    <col min="6613" max="6613" width="1.140625" style="38" customWidth="1"/>
    <col min="6614" max="6614" width="17" style="38" customWidth="1"/>
    <col min="6615" max="6615" width="0.7109375" style="38" customWidth="1"/>
    <col min="6616" max="6616" width="17.28515625" style="38" customWidth="1"/>
    <col min="6617" max="6617" width="1" style="38" customWidth="1"/>
    <col min="6618" max="6618" width="15.140625" style="38" bestFit="1" customWidth="1"/>
    <col min="6619" max="6619" width="1.140625" style="38" customWidth="1"/>
    <col min="6620" max="6620" width="15.28515625" style="38" bestFit="1" customWidth="1"/>
    <col min="6621" max="6861" width="9" style="38"/>
    <col min="6862" max="6862" width="1.42578125" style="38" customWidth="1"/>
    <col min="6863" max="6864" width="2.42578125" style="38" customWidth="1"/>
    <col min="6865" max="6865" width="32.42578125" style="38" customWidth="1"/>
    <col min="6866" max="6866" width="9" style="38"/>
    <col min="6867" max="6867" width="1.140625" style="38" customWidth="1"/>
    <col min="6868" max="6868" width="10" style="38" bestFit="1" customWidth="1"/>
    <col min="6869" max="6869" width="1.140625" style="38" customWidth="1"/>
    <col min="6870" max="6870" width="17" style="38" customWidth="1"/>
    <col min="6871" max="6871" width="0.7109375" style="38" customWidth="1"/>
    <col min="6872" max="6872" width="17.28515625" style="38" customWidth="1"/>
    <col min="6873" max="6873" width="1" style="38" customWidth="1"/>
    <col min="6874" max="6874" width="15.140625" style="38" bestFit="1" customWidth="1"/>
    <col min="6875" max="6875" width="1.140625" style="38" customWidth="1"/>
    <col min="6876" max="6876" width="15.28515625" style="38" bestFit="1" customWidth="1"/>
    <col min="6877" max="7117" width="9" style="38"/>
    <col min="7118" max="7118" width="1.42578125" style="38" customWidth="1"/>
    <col min="7119" max="7120" width="2.42578125" style="38" customWidth="1"/>
    <col min="7121" max="7121" width="32.42578125" style="38" customWidth="1"/>
    <col min="7122" max="7122" width="9" style="38"/>
    <col min="7123" max="7123" width="1.140625" style="38" customWidth="1"/>
    <col min="7124" max="7124" width="10" style="38" bestFit="1" customWidth="1"/>
    <col min="7125" max="7125" width="1.140625" style="38" customWidth="1"/>
    <col min="7126" max="7126" width="17" style="38" customWidth="1"/>
    <col min="7127" max="7127" width="0.7109375" style="38" customWidth="1"/>
    <col min="7128" max="7128" width="17.28515625" style="38" customWidth="1"/>
    <col min="7129" max="7129" width="1" style="38" customWidth="1"/>
    <col min="7130" max="7130" width="15.140625" style="38" bestFit="1" customWidth="1"/>
    <col min="7131" max="7131" width="1.140625" style="38" customWidth="1"/>
    <col min="7132" max="7132" width="15.28515625" style="38" bestFit="1" customWidth="1"/>
    <col min="7133" max="7373" width="9" style="38"/>
    <col min="7374" max="7374" width="1.42578125" style="38" customWidth="1"/>
    <col min="7375" max="7376" width="2.42578125" style="38" customWidth="1"/>
    <col min="7377" max="7377" width="32.42578125" style="38" customWidth="1"/>
    <col min="7378" max="7378" width="9" style="38"/>
    <col min="7379" max="7379" width="1.140625" style="38" customWidth="1"/>
    <col min="7380" max="7380" width="10" style="38" bestFit="1" customWidth="1"/>
    <col min="7381" max="7381" width="1.140625" style="38" customWidth="1"/>
    <col min="7382" max="7382" width="17" style="38" customWidth="1"/>
    <col min="7383" max="7383" width="0.7109375" style="38" customWidth="1"/>
    <col min="7384" max="7384" width="17.28515625" style="38" customWidth="1"/>
    <col min="7385" max="7385" width="1" style="38" customWidth="1"/>
    <col min="7386" max="7386" width="15.140625" style="38" bestFit="1" customWidth="1"/>
    <col min="7387" max="7387" width="1.140625" style="38" customWidth="1"/>
    <col min="7388" max="7388" width="15.28515625" style="38" bestFit="1" customWidth="1"/>
    <col min="7389" max="7629" width="9" style="38"/>
    <col min="7630" max="7630" width="1.42578125" style="38" customWidth="1"/>
    <col min="7631" max="7632" width="2.42578125" style="38" customWidth="1"/>
    <col min="7633" max="7633" width="32.42578125" style="38" customWidth="1"/>
    <col min="7634" max="7634" width="9" style="38"/>
    <col min="7635" max="7635" width="1.140625" style="38" customWidth="1"/>
    <col min="7636" max="7636" width="10" style="38" bestFit="1" customWidth="1"/>
    <col min="7637" max="7637" width="1.140625" style="38" customWidth="1"/>
    <col min="7638" max="7638" width="17" style="38" customWidth="1"/>
    <col min="7639" max="7639" width="0.7109375" style="38" customWidth="1"/>
    <col min="7640" max="7640" width="17.28515625" style="38" customWidth="1"/>
    <col min="7641" max="7641" width="1" style="38" customWidth="1"/>
    <col min="7642" max="7642" width="15.140625" style="38" bestFit="1" customWidth="1"/>
    <col min="7643" max="7643" width="1.140625" style="38" customWidth="1"/>
    <col min="7644" max="7644" width="15.28515625" style="38" bestFit="1" customWidth="1"/>
    <col min="7645" max="7885" width="9" style="38"/>
    <col min="7886" max="7886" width="1.42578125" style="38" customWidth="1"/>
    <col min="7887" max="7888" width="2.42578125" style="38" customWidth="1"/>
    <col min="7889" max="7889" width="32.42578125" style="38" customWidth="1"/>
    <col min="7890" max="7890" width="9" style="38"/>
    <col min="7891" max="7891" width="1.140625" style="38" customWidth="1"/>
    <col min="7892" max="7892" width="10" style="38" bestFit="1" customWidth="1"/>
    <col min="7893" max="7893" width="1.140625" style="38" customWidth="1"/>
    <col min="7894" max="7894" width="17" style="38" customWidth="1"/>
    <col min="7895" max="7895" width="0.7109375" style="38" customWidth="1"/>
    <col min="7896" max="7896" width="17.28515625" style="38" customWidth="1"/>
    <col min="7897" max="7897" width="1" style="38" customWidth="1"/>
    <col min="7898" max="7898" width="15.140625" style="38" bestFit="1" customWidth="1"/>
    <col min="7899" max="7899" width="1.140625" style="38" customWidth="1"/>
    <col min="7900" max="7900" width="15.28515625" style="38" bestFit="1" customWidth="1"/>
    <col min="7901" max="8141" width="9" style="38"/>
    <col min="8142" max="8142" width="1.42578125" style="38" customWidth="1"/>
    <col min="8143" max="8144" width="2.42578125" style="38" customWidth="1"/>
    <col min="8145" max="8145" width="32.42578125" style="38" customWidth="1"/>
    <col min="8146" max="8146" width="9" style="38"/>
    <col min="8147" max="8147" width="1.140625" style="38" customWidth="1"/>
    <col min="8148" max="8148" width="10" style="38" bestFit="1" customWidth="1"/>
    <col min="8149" max="8149" width="1.140625" style="38" customWidth="1"/>
    <col min="8150" max="8150" width="17" style="38" customWidth="1"/>
    <col min="8151" max="8151" width="0.7109375" style="38" customWidth="1"/>
    <col min="8152" max="8152" width="17.28515625" style="38" customWidth="1"/>
    <col min="8153" max="8153" width="1" style="38" customWidth="1"/>
    <col min="8154" max="8154" width="15.140625" style="38" bestFit="1" customWidth="1"/>
    <col min="8155" max="8155" width="1.140625" style="38" customWidth="1"/>
    <col min="8156" max="8156" width="15.28515625" style="38" bestFit="1" customWidth="1"/>
    <col min="8157" max="8397" width="9" style="38"/>
    <col min="8398" max="8398" width="1.42578125" style="38" customWidth="1"/>
    <col min="8399" max="8400" width="2.42578125" style="38" customWidth="1"/>
    <col min="8401" max="8401" width="32.42578125" style="38" customWidth="1"/>
    <col min="8402" max="8402" width="9" style="38"/>
    <col min="8403" max="8403" width="1.140625" style="38" customWidth="1"/>
    <col min="8404" max="8404" width="10" style="38" bestFit="1" customWidth="1"/>
    <col min="8405" max="8405" width="1.140625" style="38" customWidth="1"/>
    <col min="8406" max="8406" width="17" style="38" customWidth="1"/>
    <col min="8407" max="8407" width="0.7109375" style="38" customWidth="1"/>
    <col min="8408" max="8408" width="17.28515625" style="38" customWidth="1"/>
    <col min="8409" max="8409" width="1" style="38" customWidth="1"/>
    <col min="8410" max="8410" width="15.140625" style="38" bestFit="1" customWidth="1"/>
    <col min="8411" max="8411" width="1.140625" style="38" customWidth="1"/>
    <col min="8412" max="8412" width="15.28515625" style="38" bestFit="1" customWidth="1"/>
    <col min="8413" max="8653" width="9" style="38"/>
    <col min="8654" max="8654" width="1.42578125" style="38" customWidth="1"/>
    <col min="8655" max="8656" width="2.42578125" style="38" customWidth="1"/>
    <col min="8657" max="8657" width="32.42578125" style="38" customWidth="1"/>
    <col min="8658" max="8658" width="9" style="38"/>
    <col min="8659" max="8659" width="1.140625" style="38" customWidth="1"/>
    <col min="8660" max="8660" width="10" style="38" bestFit="1" customWidth="1"/>
    <col min="8661" max="8661" width="1.140625" style="38" customWidth="1"/>
    <col min="8662" max="8662" width="17" style="38" customWidth="1"/>
    <col min="8663" max="8663" width="0.7109375" style="38" customWidth="1"/>
    <col min="8664" max="8664" width="17.28515625" style="38" customWidth="1"/>
    <col min="8665" max="8665" width="1" style="38" customWidth="1"/>
    <col min="8666" max="8666" width="15.140625" style="38" bestFit="1" customWidth="1"/>
    <col min="8667" max="8667" width="1.140625" style="38" customWidth="1"/>
    <col min="8668" max="8668" width="15.28515625" style="38" bestFit="1" customWidth="1"/>
    <col min="8669" max="8909" width="9" style="38"/>
    <col min="8910" max="8910" width="1.42578125" style="38" customWidth="1"/>
    <col min="8911" max="8912" width="2.42578125" style="38" customWidth="1"/>
    <col min="8913" max="8913" width="32.42578125" style="38" customWidth="1"/>
    <col min="8914" max="8914" width="9" style="38"/>
    <col min="8915" max="8915" width="1.140625" style="38" customWidth="1"/>
    <col min="8916" max="8916" width="10" style="38" bestFit="1" customWidth="1"/>
    <col min="8917" max="8917" width="1.140625" style="38" customWidth="1"/>
    <col min="8918" max="8918" width="17" style="38" customWidth="1"/>
    <col min="8919" max="8919" width="0.7109375" style="38" customWidth="1"/>
    <col min="8920" max="8920" width="17.28515625" style="38" customWidth="1"/>
    <col min="8921" max="8921" width="1" style="38" customWidth="1"/>
    <col min="8922" max="8922" width="15.140625" style="38" bestFit="1" customWidth="1"/>
    <col min="8923" max="8923" width="1.140625" style="38" customWidth="1"/>
    <col min="8924" max="8924" width="15.28515625" style="38" bestFit="1" customWidth="1"/>
    <col min="8925" max="9165" width="9" style="38"/>
    <col min="9166" max="9166" width="1.42578125" style="38" customWidth="1"/>
    <col min="9167" max="9168" width="2.42578125" style="38" customWidth="1"/>
    <col min="9169" max="9169" width="32.42578125" style="38" customWidth="1"/>
    <col min="9170" max="9170" width="9" style="38"/>
    <col min="9171" max="9171" width="1.140625" style="38" customWidth="1"/>
    <col min="9172" max="9172" width="10" style="38" bestFit="1" customWidth="1"/>
    <col min="9173" max="9173" width="1.140625" style="38" customWidth="1"/>
    <col min="9174" max="9174" width="17" style="38" customWidth="1"/>
    <col min="9175" max="9175" width="0.7109375" style="38" customWidth="1"/>
    <col min="9176" max="9176" width="17.28515625" style="38" customWidth="1"/>
    <col min="9177" max="9177" width="1" style="38" customWidth="1"/>
    <col min="9178" max="9178" width="15.140625" style="38" bestFit="1" customWidth="1"/>
    <col min="9179" max="9179" width="1.140625" style="38" customWidth="1"/>
    <col min="9180" max="9180" width="15.28515625" style="38" bestFit="1" customWidth="1"/>
    <col min="9181" max="9421" width="9" style="38"/>
    <col min="9422" max="9422" width="1.42578125" style="38" customWidth="1"/>
    <col min="9423" max="9424" width="2.42578125" style="38" customWidth="1"/>
    <col min="9425" max="9425" width="32.42578125" style="38" customWidth="1"/>
    <col min="9426" max="9426" width="9" style="38"/>
    <col min="9427" max="9427" width="1.140625" style="38" customWidth="1"/>
    <col min="9428" max="9428" width="10" style="38" bestFit="1" customWidth="1"/>
    <col min="9429" max="9429" width="1.140625" style="38" customWidth="1"/>
    <col min="9430" max="9430" width="17" style="38" customWidth="1"/>
    <col min="9431" max="9431" width="0.7109375" style="38" customWidth="1"/>
    <col min="9432" max="9432" width="17.28515625" style="38" customWidth="1"/>
    <col min="9433" max="9433" width="1" style="38" customWidth="1"/>
    <col min="9434" max="9434" width="15.140625" style="38" bestFit="1" customWidth="1"/>
    <col min="9435" max="9435" width="1.140625" style="38" customWidth="1"/>
    <col min="9436" max="9436" width="15.28515625" style="38" bestFit="1" customWidth="1"/>
    <col min="9437" max="9677" width="9" style="38"/>
    <col min="9678" max="9678" width="1.42578125" style="38" customWidth="1"/>
    <col min="9679" max="9680" width="2.42578125" style="38" customWidth="1"/>
    <col min="9681" max="9681" width="32.42578125" style="38" customWidth="1"/>
    <col min="9682" max="9682" width="9" style="38"/>
    <col min="9683" max="9683" width="1.140625" style="38" customWidth="1"/>
    <col min="9684" max="9684" width="10" style="38" bestFit="1" customWidth="1"/>
    <col min="9685" max="9685" width="1.140625" style="38" customWidth="1"/>
    <col min="9686" max="9686" width="17" style="38" customWidth="1"/>
    <col min="9687" max="9687" width="0.7109375" style="38" customWidth="1"/>
    <col min="9688" max="9688" width="17.28515625" style="38" customWidth="1"/>
    <col min="9689" max="9689" width="1" style="38" customWidth="1"/>
    <col min="9690" max="9690" width="15.140625" style="38" bestFit="1" customWidth="1"/>
    <col min="9691" max="9691" width="1.140625" style="38" customWidth="1"/>
    <col min="9692" max="9692" width="15.28515625" style="38" bestFit="1" customWidth="1"/>
    <col min="9693" max="9933" width="9" style="38"/>
    <col min="9934" max="9934" width="1.42578125" style="38" customWidth="1"/>
    <col min="9935" max="9936" width="2.42578125" style="38" customWidth="1"/>
    <col min="9937" max="9937" width="32.42578125" style="38" customWidth="1"/>
    <col min="9938" max="9938" width="9" style="38"/>
    <col min="9939" max="9939" width="1.140625" style="38" customWidth="1"/>
    <col min="9940" max="9940" width="10" style="38" bestFit="1" customWidth="1"/>
    <col min="9941" max="9941" width="1.140625" style="38" customWidth="1"/>
    <col min="9942" max="9942" width="17" style="38" customWidth="1"/>
    <col min="9943" max="9943" width="0.7109375" style="38" customWidth="1"/>
    <col min="9944" max="9944" width="17.28515625" style="38" customWidth="1"/>
    <col min="9945" max="9945" width="1" style="38" customWidth="1"/>
    <col min="9946" max="9946" width="15.140625" style="38" bestFit="1" customWidth="1"/>
    <col min="9947" max="9947" width="1.140625" style="38" customWidth="1"/>
    <col min="9948" max="9948" width="15.28515625" style="38" bestFit="1" customWidth="1"/>
    <col min="9949" max="10189" width="9" style="38"/>
    <col min="10190" max="10190" width="1.42578125" style="38" customWidth="1"/>
    <col min="10191" max="10192" width="2.42578125" style="38" customWidth="1"/>
    <col min="10193" max="10193" width="32.42578125" style="38" customWidth="1"/>
    <col min="10194" max="10194" width="9" style="38"/>
    <col min="10195" max="10195" width="1.140625" style="38" customWidth="1"/>
    <col min="10196" max="10196" width="10" style="38" bestFit="1" customWidth="1"/>
    <col min="10197" max="10197" width="1.140625" style="38" customWidth="1"/>
    <col min="10198" max="10198" width="17" style="38" customWidth="1"/>
    <col min="10199" max="10199" width="0.7109375" style="38" customWidth="1"/>
    <col min="10200" max="10200" width="17.28515625" style="38" customWidth="1"/>
    <col min="10201" max="10201" width="1" style="38" customWidth="1"/>
    <col min="10202" max="10202" width="15.140625" style="38" bestFit="1" customWidth="1"/>
    <col min="10203" max="10203" width="1.140625" style="38" customWidth="1"/>
    <col min="10204" max="10204" width="15.28515625" style="38" bestFit="1" customWidth="1"/>
    <col min="10205" max="10445" width="9" style="38"/>
    <col min="10446" max="10446" width="1.42578125" style="38" customWidth="1"/>
    <col min="10447" max="10448" width="2.42578125" style="38" customWidth="1"/>
    <col min="10449" max="10449" width="32.42578125" style="38" customWidth="1"/>
    <col min="10450" max="10450" width="9" style="38"/>
    <col min="10451" max="10451" width="1.140625" style="38" customWidth="1"/>
    <col min="10452" max="10452" width="10" style="38" bestFit="1" customWidth="1"/>
    <col min="10453" max="10453" width="1.140625" style="38" customWidth="1"/>
    <col min="10454" max="10454" width="17" style="38" customWidth="1"/>
    <col min="10455" max="10455" width="0.7109375" style="38" customWidth="1"/>
    <col min="10456" max="10456" width="17.28515625" style="38" customWidth="1"/>
    <col min="10457" max="10457" width="1" style="38" customWidth="1"/>
    <col min="10458" max="10458" width="15.140625" style="38" bestFit="1" customWidth="1"/>
    <col min="10459" max="10459" width="1.140625" style="38" customWidth="1"/>
    <col min="10460" max="10460" width="15.28515625" style="38" bestFit="1" customWidth="1"/>
    <col min="10461" max="10701" width="9" style="38"/>
    <col min="10702" max="10702" width="1.42578125" style="38" customWidth="1"/>
    <col min="10703" max="10704" width="2.42578125" style="38" customWidth="1"/>
    <col min="10705" max="10705" width="32.42578125" style="38" customWidth="1"/>
    <col min="10706" max="10706" width="9" style="38"/>
    <col min="10707" max="10707" width="1.140625" style="38" customWidth="1"/>
    <col min="10708" max="10708" width="10" style="38" bestFit="1" customWidth="1"/>
    <col min="10709" max="10709" width="1.140625" style="38" customWidth="1"/>
    <col min="10710" max="10710" width="17" style="38" customWidth="1"/>
    <col min="10711" max="10711" width="0.7109375" style="38" customWidth="1"/>
    <col min="10712" max="10712" width="17.28515625" style="38" customWidth="1"/>
    <col min="10713" max="10713" width="1" style="38" customWidth="1"/>
    <col min="10714" max="10714" width="15.140625" style="38" bestFit="1" customWidth="1"/>
    <col min="10715" max="10715" width="1.140625" style="38" customWidth="1"/>
    <col min="10716" max="10716" width="15.28515625" style="38" bestFit="1" customWidth="1"/>
    <col min="10717" max="10957" width="9" style="38"/>
    <col min="10958" max="10958" width="1.42578125" style="38" customWidth="1"/>
    <col min="10959" max="10960" width="2.42578125" style="38" customWidth="1"/>
    <col min="10961" max="10961" width="32.42578125" style="38" customWidth="1"/>
    <col min="10962" max="10962" width="9" style="38"/>
    <col min="10963" max="10963" width="1.140625" style="38" customWidth="1"/>
    <col min="10964" max="10964" width="10" style="38" bestFit="1" customWidth="1"/>
    <col min="10965" max="10965" width="1.140625" style="38" customWidth="1"/>
    <col min="10966" max="10966" width="17" style="38" customWidth="1"/>
    <col min="10967" max="10967" width="0.7109375" style="38" customWidth="1"/>
    <col min="10968" max="10968" width="17.28515625" style="38" customWidth="1"/>
    <col min="10969" max="10969" width="1" style="38" customWidth="1"/>
    <col min="10970" max="10970" width="15.140625" style="38" bestFit="1" customWidth="1"/>
    <col min="10971" max="10971" width="1.140625" style="38" customWidth="1"/>
    <col min="10972" max="10972" width="15.28515625" style="38" bestFit="1" customWidth="1"/>
    <col min="10973" max="11213" width="9" style="38"/>
    <col min="11214" max="11214" width="1.42578125" style="38" customWidth="1"/>
    <col min="11215" max="11216" width="2.42578125" style="38" customWidth="1"/>
    <col min="11217" max="11217" width="32.42578125" style="38" customWidth="1"/>
    <col min="11218" max="11218" width="9" style="38"/>
    <col min="11219" max="11219" width="1.140625" style="38" customWidth="1"/>
    <col min="11220" max="11220" width="10" style="38" bestFit="1" customWidth="1"/>
    <col min="11221" max="11221" width="1.140625" style="38" customWidth="1"/>
    <col min="11222" max="11222" width="17" style="38" customWidth="1"/>
    <col min="11223" max="11223" width="0.7109375" style="38" customWidth="1"/>
    <col min="11224" max="11224" width="17.28515625" style="38" customWidth="1"/>
    <col min="11225" max="11225" width="1" style="38" customWidth="1"/>
    <col min="11226" max="11226" width="15.140625" style="38" bestFit="1" customWidth="1"/>
    <col min="11227" max="11227" width="1.140625" style="38" customWidth="1"/>
    <col min="11228" max="11228" width="15.28515625" style="38" bestFit="1" customWidth="1"/>
    <col min="11229" max="11469" width="9" style="38"/>
    <col min="11470" max="11470" width="1.42578125" style="38" customWidth="1"/>
    <col min="11471" max="11472" width="2.42578125" style="38" customWidth="1"/>
    <col min="11473" max="11473" width="32.42578125" style="38" customWidth="1"/>
    <col min="11474" max="11474" width="9" style="38"/>
    <col min="11475" max="11475" width="1.140625" style="38" customWidth="1"/>
    <col min="11476" max="11476" width="10" style="38" bestFit="1" customWidth="1"/>
    <col min="11477" max="11477" width="1.140625" style="38" customWidth="1"/>
    <col min="11478" max="11478" width="17" style="38" customWidth="1"/>
    <col min="11479" max="11479" width="0.7109375" style="38" customWidth="1"/>
    <col min="11480" max="11480" width="17.28515625" style="38" customWidth="1"/>
    <col min="11481" max="11481" width="1" style="38" customWidth="1"/>
    <col min="11482" max="11482" width="15.140625" style="38" bestFit="1" customWidth="1"/>
    <col min="11483" max="11483" width="1.140625" style="38" customWidth="1"/>
    <col min="11484" max="11484" width="15.28515625" style="38" bestFit="1" customWidth="1"/>
    <col min="11485" max="11725" width="9" style="38"/>
    <col min="11726" max="11726" width="1.42578125" style="38" customWidth="1"/>
    <col min="11727" max="11728" width="2.42578125" style="38" customWidth="1"/>
    <col min="11729" max="11729" width="32.42578125" style="38" customWidth="1"/>
    <col min="11730" max="11730" width="9" style="38"/>
    <col min="11731" max="11731" width="1.140625" style="38" customWidth="1"/>
    <col min="11732" max="11732" width="10" style="38" bestFit="1" customWidth="1"/>
    <col min="11733" max="11733" width="1.140625" style="38" customWidth="1"/>
    <col min="11734" max="11734" width="17" style="38" customWidth="1"/>
    <col min="11735" max="11735" width="0.7109375" style="38" customWidth="1"/>
    <col min="11736" max="11736" width="17.28515625" style="38" customWidth="1"/>
    <col min="11737" max="11737" width="1" style="38" customWidth="1"/>
    <col min="11738" max="11738" width="15.140625" style="38" bestFit="1" customWidth="1"/>
    <col min="11739" max="11739" width="1.140625" style="38" customWidth="1"/>
    <col min="11740" max="11740" width="15.28515625" style="38" bestFit="1" customWidth="1"/>
    <col min="11741" max="11981" width="9" style="38"/>
    <col min="11982" max="11982" width="1.42578125" style="38" customWidth="1"/>
    <col min="11983" max="11984" width="2.42578125" style="38" customWidth="1"/>
    <col min="11985" max="11985" width="32.42578125" style="38" customWidth="1"/>
    <col min="11986" max="11986" width="9" style="38"/>
    <col min="11987" max="11987" width="1.140625" style="38" customWidth="1"/>
    <col min="11988" max="11988" width="10" style="38" bestFit="1" customWidth="1"/>
    <col min="11989" max="11989" width="1.140625" style="38" customWidth="1"/>
    <col min="11990" max="11990" width="17" style="38" customWidth="1"/>
    <col min="11991" max="11991" width="0.7109375" style="38" customWidth="1"/>
    <col min="11992" max="11992" width="17.28515625" style="38" customWidth="1"/>
    <col min="11993" max="11993" width="1" style="38" customWidth="1"/>
    <col min="11994" max="11994" width="15.140625" style="38" bestFit="1" customWidth="1"/>
    <col min="11995" max="11995" width="1.140625" style="38" customWidth="1"/>
    <col min="11996" max="11996" width="15.28515625" style="38" bestFit="1" customWidth="1"/>
    <col min="11997" max="12237" width="9" style="38"/>
    <col min="12238" max="12238" width="1.42578125" style="38" customWidth="1"/>
    <col min="12239" max="12240" width="2.42578125" style="38" customWidth="1"/>
    <col min="12241" max="12241" width="32.42578125" style="38" customWidth="1"/>
    <col min="12242" max="12242" width="9" style="38"/>
    <col min="12243" max="12243" width="1.140625" style="38" customWidth="1"/>
    <col min="12244" max="12244" width="10" style="38" bestFit="1" customWidth="1"/>
    <col min="12245" max="12245" width="1.140625" style="38" customWidth="1"/>
    <col min="12246" max="12246" width="17" style="38" customWidth="1"/>
    <col min="12247" max="12247" width="0.7109375" style="38" customWidth="1"/>
    <col min="12248" max="12248" width="17.28515625" style="38" customWidth="1"/>
    <col min="12249" max="12249" width="1" style="38" customWidth="1"/>
    <col min="12250" max="12250" width="15.140625" style="38" bestFit="1" customWidth="1"/>
    <col min="12251" max="12251" width="1.140625" style="38" customWidth="1"/>
    <col min="12252" max="12252" width="15.28515625" style="38" bestFit="1" customWidth="1"/>
    <col min="12253" max="12493" width="9" style="38"/>
    <col min="12494" max="12494" width="1.42578125" style="38" customWidth="1"/>
    <col min="12495" max="12496" width="2.42578125" style="38" customWidth="1"/>
    <col min="12497" max="12497" width="32.42578125" style="38" customWidth="1"/>
    <col min="12498" max="12498" width="9" style="38"/>
    <col min="12499" max="12499" width="1.140625" style="38" customWidth="1"/>
    <col min="12500" max="12500" width="10" style="38" bestFit="1" customWidth="1"/>
    <col min="12501" max="12501" width="1.140625" style="38" customWidth="1"/>
    <col min="12502" max="12502" width="17" style="38" customWidth="1"/>
    <col min="12503" max="12503" width="0.7109375" style="38" customWidth="1"/>
    <col min="12504" max="12504" width="17.28515625" style="38" customWidth="1"/>
    <col min="12505" max="12505" width="1" style="38" customWidth="1"/>
    <col min="12506" max="12506" width="15.140625" style="38" bestFit="1" customWidth="1"/>
    <col min="12507" max="12507" width="1.140625" style="38" customWidth="1"/>
    <col min="12508" max="12508" width="15.28515625" style="38" bestFit="1" customWidth="1"/>
    <col min="12509" max="12749" width="9" style="38"/>
    <col min="12750" max="12750" width="1.42578125" style="38" customWidth="1"/>
    <col min="12751" max="12752" width="2.42578125" style="38" customWidth="1"/>
    <col min="12753" max="12753" width="32.42578125" style="38" customWidth="1"/>
    <col min="12754" max="12754" width="9" style="38"/>
    <col min="12755" max="12755" width="1.140625" style="38" customWidth="1"/>
    <col min="12756" max="12756" width="10" style="38" bestFit="1" customWidth="1"/>
    <col min="12757" max="12757" width="1.140625" style="38" customWidth="1"/>
    <col min="12758" max="12758" width="17" style="38" customWidth="1"/>
    <col min="12759" max="12759" width="0.7109375" style="38" customWidth="1"/>
    <col min="12760" max="12760" width="17.28515625" style="38" customWidth="1"/>
    <col min="12761" max="12761" width="1" style="38" customWidth="1"/>
    <col min="12762" max="12762" width="15.140625" style="38" bestFit="1" customWidth="1"/>
    <col min="12763" max="12763" width="1.140625" style="38" customWidth="1"/>
    <col min="12764" max="12764" width="15.28515625" style="38" bestFit="1" customWidth="1"/>
    <col min="12765" max="13005" width="9" style="38"/>
    <col min="13006" max="13006" width="1.42578125" style="38" customWidth="1"/>
    <col min="13007" max="13008" width="2.42578125" style="38" customWidth="1"/>
    <col min="13009" max="13009" width="32.42578125" style="38" customWidth="1"/>
    <col min="13010" max="13010" width="9" style="38"/>
    <col min="13011" max="13011" width="1.140625" style="38" customWidth="1"/>
    <col min="13012" max="13012" width="10" style="38" bestFit="1" customWidth="1"/>
    <col min="13013" max="13013" width="1.140625" style="38" customWidth="1"/>
    <col min="13014" max="13014" width="17" style="38" customWidth="1"/>
    <col min="13015" max="13015" width="0.7109375" style="38" customWidth="1"/>
    <col min="13016" max="13016" width="17.28515625" style="38" customWidth="1"/>
    <col min="13017" max="13017" width="1" style="38" customWidth="1"/>
    <col min="13018" max="13018" width="15.140625" style="38" bestFit="1" customWidth="1"/>
    <col min="13019" max="13019" width="1.140625" style="38" customWidth="1"/>
    <col min="13020" max="13020" width="15.28515625" style="38" bestFit="1" customWidth="1"/>
    <col min="13021" max="13261" width="9" style="38"/>
    <col min="13262" max="13262" width="1.42578125" style="38" customWidth="1"/>
    <col min="13263" max="13264" width="2.42578125" style="38" customWidth="1"/>
    <col min="13265" max="13265" width="32.42578125" style="38" customWidth="1"/>
    <col min="13266" max="13266" width="9" style="38"/>
    <col min="13267" max="13267" width="1.140625" style="38" customWidth="1"/>
    <col min="13268" max="13268" width="10" style="38" bestFit="1" customWidth="1"/>
    <col min="13269" max="13269" width="1.140625" style="38" customWidth="1"/>
    <col min="13270" max="13270" width="17" style="38" customWidth="1"/>
    <col min="13271" max="13271" width="0.7109375" style="38" customWidth="1"/>
    <col min="13272" max="13272" width="17.28515625" style="38" customWidth="1"/>
    <col min="13273" max="13273" width="1" style="38" customWidth="1"/>
    <col min="13274" max="13274" width="15.140625" style="38" bestFit="1" customWidth="1"/>
    <col min="13275" max="13275" width="1.140625" style="38" customWidth="1"/>
    <col min="13276" max="13276" width="15.28515625" style="38" bestFit="1" customWidth="1"/>
    <col min="13277" max="13517" width="9" style="38"/>
    <col min="13518" max="13518" width="1.42578125" style="38" customWidth="1"/>
    <col min="13519" max="13520" width="2.42578125" style="38" customWidth="1"/>
    <col min="13521" max="13521" width="32.42578125" style="38" customWidth="1"/>
    <col min="13522" max="13522" width="9" style="38"/>
    <col min="13523" max="13523" width="1.140625" style="38" customWidth="1"/>
    <col min="13524" max="13524" width="10" style="38" bestFit="1" customWidth="1"/>
    <col min="13525" max="13525" width="1.140625" style="38" customWidth="1"/>
    <col min="13526" max="13526" width="17" style="38" customWidth="1"/>
    <col min="13527" max="13527" width="0.7109375" style="38" customWidth="1"/>
    <col min="13528" max="13528" width="17.28515625" style="38" customWidth="1"/>
    <col min="13529" max="13529" width="1" style="38" customWidth="1"/>
    <col min="13530" max="13530" width="15.140625" style="38" bestFit="1" customWidth="1"/>
    <col min="13531" max="13531" width="1.140625" style="38" customWidth="1"/>
    <col min="13532" max="13532" width="15.28515625" style="38" bestFit="1" customWidth="1"/>
    <col min="13533" max="13773" width="9" style="38"/>
    <col min="13774" max="13774" width="1.42578125" style="38" customWidth="1"/>
    <col min="13775" max="13776" width="2.42578125" style="38" customWidth="1"/>
    <col min="13777" max="13777" width="32.42578125" style="38" customWidth="1"/>
    <col min="13778" max="13778" width="9" style="38"/>
    <col min="13779" max="13779" width="1.140625" style="38" customWidth="1"/>
    <col min="13780" max="13780" width="10" style="38" bestFit="1" customWidth="1"/>
    <col min="13781" max="13781" width="1.140625" style="38" customWidth="1"/>
    <col min="13782" max="13782" width="17" style="38" customWidth="1"/>
    <col min="13783" max="13783" width="0.7109375" style="38" customWidth="1"/>
    <col min="13784" max="13784" width="17.28515625" style="38" customWidth="1"/>
    <col min="13785" max="13785" width="1" style="38" customWidth="1"/>
    <col min="13786" max="13786" width="15.140625" style="38" bestFit="1" customWidth="1"/>
    <col min="13787" max="13787" width="1.140625" style="38" customWidth="1"/>
    <col min="13788" max="13788" width="15.28515625" style="38" bestFit="1" customWidth="1"/>
    <col min="13789" max="14029" width="9" style="38"/>
    <col min="14030" max="14030" width="1.42578125" style="38" customWidth="1"/>
    <col min="14031" max="14032" width="2.42578125" style="38" customWidth="1"/>
    <col min="14033" max="14033" width="32.42578125" style="38" customWidth="1"/>
    <col min="14034" max="14034" width="9" style="38"/>
    <col min="14035" max="14035" width="1.140625" style="38" customWidth="1"/>
    <col min="14036" max="14036" width="10" style="38" bestFit="1" customWidth="1"/>
    <col min="14037" max="14037" width="1.140625" style="38" customWidth="1"/>
    <col min="14038" max="14038" width="17" style="38" customWidth="1"/>
    <col min="14039" max="14039" width="0.7109375" style="38" customWidth="1"/>
    <col min="14040" max="14040" width="17.28515625" style="38" customWidth="1"/>
    <col min="14041" max="14041" width="1" style="38" customWidth="1"/>
    <col min="14042" max="14042" width="15.140625" style="38" bestFit="1" customWidth="1"/>
    <col min="14043" max="14043" width="1.140625" style="38" customWidth="1"/>
    <col min="14044" max="14044" width="15.28515625" style="38" bestFit="1" customWidth="1"/>
    <col min="14045" max="14285" width="9" style="38"/>
    <col min="14286" max="14286" width="1.42578125" style="38" customWidth="1"/>
    <col min="14287" max="14288" width="2.42578125" style="38" customWidth="1"/>
    <col min="14289" max="14289" width="32.42578125" style="38" customWidth="1"/>
    <col min="14290" max="14290" width="9" style="38"/>
    <col min="14291" max="14291" width="1.140625" style="38" customWidth="1"/>
    <col min="14292" max="14292" width="10" style="38" bestFit="1" customWidth="1"/>
    <col min="14293" max="14293" width="1.140625" style="38" customWidth="1"/>
    <col min="14294" max="14294" width="17" style="38" customWidth="1"/>
    <col min="14295" max="14295" width="0.7109375" style="38" customWidth="1"/>
    <col min="14296" max="14296" width="17.28515625" style="38" customWidth="1"/>
    <col min="14297" max="14297" width="1" style="38" customWidth="1"/>
    <col min="14298" max="14298" width="15.140625" style="38" bestFit="1" customWidth="1"/>
    <col min="14299" max="14299" width="1.140625" style="38" customWidth="1"/>
    <col min="14300" max="14300" width="15.28515625" style="38" bestFit="1" customWidth="1"/>
    <col min="14301" max="14541" width="9" style="38"/>
    <col min="14542" max="14542" width="1.42578125" style="38" customWidth="1"/>
    <col min="14543" max="14544" width="2.42578125" style="38" customWidth="1"/>
    <col min="14545" max="14545" width="32.42578125" style="38" customWidth="1"/>
    <col min="14546" max="14546" width="9" style="38"/>
    <col min="14547" max="14547" width="1.140625" style="38" customWidth="1"/>
    <col min="14548" max="14548" width="10" style="38" bestFit="1" customWidth="1"/>
    <col min="14549" max="14549" width="1.140625" style="38" customWidth="1"/>
    <col min="14550" max="14550" width="17" style="38" customWidth="1"/>
    <col min="14551" max="14551" width="0.7109375" style="38" customWidth="1"/>
    <col min="14552" max="14552" width="17.28515625" style="38" customWidth="1"/>
    <col min="14553" max="14553" width="1" style="38" customWidth="1"/>
    <col min="14554" max="14554" width="15.140625" style="38" bestFit="1" customWidth="1"/>
    <col min="14555" max="14555" width="1.140625" style="38" customWidth="1"/>
    <col min="14556" max="14556" width="15.28515625" style="38" bestFit="1" customWidth="1"/>
    <col min="14557" max="14797" width="9" style="38"/>
    <col min="14798" max="14798" width="1.42578125" style="38" customWidth="1"/>
    <col min="14799" max="14800" width="2.42578125" style="38" customWidth="1"/>
    <col min="14801" max="14801" width="32.42578125" style="38" customWidth="1"/>
    <col min="14802" max="14802" width="9" style="38"/>
    <col min="14803" max="14803" width="1.140625" style="38" customWidth="1"/>
    <col min="14804" max="14804" width="10" style="38" bestFit="1" customWidth="1"/>
    <col min="14805" max="14805" width="1.140625" style="38" customWidth="1"/>
    <col min="14806" max="14806" width="17" style="38" customWidth="1"/>
    <col min="14807" max="14807" width="0.7109375" style="38" customWidth="1"/>
    <col min="14808" max="14808" width="17.28515625" style="38" customWidth="1"/>
    <col min="14809" max="14809" width="1" style="38" customWidth="1"/>
    <col min="14810" max="14810" width="15.140625" style="38" bestFit="1" customWidth="1"/>
    <col min="14811" max="14811" width="1.140625" style="38" customWidth="1"/>
    <col min="14812" max="14812" width="15.28515625" style="38" bestFit="1" customWidth="1"/>
    <col min="14813" max="15053" width="9" style="38"/>
    <col min="15054" max="15054" width="1.42578125" style="38" customWidth="1"/>
    <col min="15055" max="15056" width="2.42578125" style="38" customWidth="1"/>
    <col min="15057" max="15057" width="32.42578125" style="38" customWidth="1"/>
    <col min="15058" max="15058" width="9" style="38"/>
    <col min="15059" max="15059" width="1.140625" style="38" customWidth="1"/>
    <col min="15060" max="15060" width="10" style="38" bestFit="1" customWidth="1"/>
    <col min="15061" max="15061" width="1.140625" style="38" customWidth="1"/>
    <col min="15062" max="15062" width="17" style="38" customWidth="1"/>
    <col min="15063" max="15063" width="0.7109375" style="38" customWidth="1"/>
    <col min="15064" max="15064" width="17.28515625" style="38" customWidth="1"/>
    <col min="15065" max="15065" width="1" style="38" customWidth="1"/>
    <col min="15066" max="15066" width="15.140625" style="38" bestFit="1" customWidth="1"/>
    <col min="15067" max="15067" width="1.140625" style="38" customWidth="1"/>
    <col min="15068" max="15068" width="15.28515625" style="38" bestFit="1" customWidth="1"/>
    <col min="15069" max="15309" width="9" style="38"/>
    <col min="15310" max="15310" width="1.42578125" style="38" customWidth="1"/>
    <col min="15311" max="15312" width="2.42578125" style="38" customWidth="1"/>
    <col min="15313" max="15313" width="32.42578125" style="38" customWidth="1"/>
    <col min="15314" max="15314" width="9" style="38"/>
    <col min="15315" max="15315" width="1.140625" style="38" customWidth="1"/>
    <col min="15316" max="15316" width="10" style="38" bestFit="1" customWidth="1"/>
    <col min="15317" max="15317" width="1.140625" style="38" customWidth="1"/>
    <col min="15318" max="15318" width="17" style="38" customWidth="1"/>
    <col min="15319" max="15319" width="0.7109375" style="38" customWidth="1"/>
    <col min="15320" max="15320" width="17.28515625" style="38" customWidth="1"/>
    <col min="15321" max="15321" width="1" style="38" customWidth="1"/>
    <col min="15322" max="15322" width="15.140625" style="38" bestFit="1" customWidth="1"/>
    <col min="15323" max="15323" width="1.140625" style="38" customWidth="1"/>
    <col min="15324" max="15324" width="15.28515625" style="38" bestFit="1" customWidth="1"/>
    <col min="15325" max="15565" width="9" style="38"/>
    <col min="15566" max="15566" width="1.42578125" style="38" customWidth="1"/>
    <col min="15567" max="15568" width="2.42578125" style="38" customWidth="1"/>
    <col min="15569" max="15569" width="32.42578125" style="38" customWidth="1"/>
    <col min="15570" max="15570" width="9" style="38"/>
    <col min="15571" max="15571" width="1.140625" style="38" customWidth="1"/>
    <col min="15572" max="15572" width="10" style="38" bestFit="1" customWidth="1"/>
    <col min="15573" max="15573" width="1.140625" style="38" customWidth="1"/>
    <col min="15574" max="15574" width="17" style="38" customWidth="1"/>
    <col min="15575" max="15575" width="0.7109375" style="38" customWidth="1"/>
    <col min="15576" max="15576" width="17.28515625" style="38" customWidth="1"/>
    <col min="15577" max="15577" width="1" style="38" customWidth="1"/>
    <col min="15578" max="15578" width="15.140625" style="38" bestFit="1" customWidth="1"/>
    <col min="15579" max="15579" width="1.140625" style="38" customWidth="1"/>
    <col min="15580" max="15580" width="15.28515625" style="38" bestFit="1" customWidth="1"/>
    <col min="15581" max="15821" width="9" style="38"/>
    <col min="15822" max="15822" width="1.42578125" style="38" customWidth="1"/>
    <col min="15823" max="15824" width="2.42578125" style="38" customWidth="1"/>
    <col min="15825" max="15825" width="32.42578125" style="38" customWidth="1"/>
    <col min="15826" max="15826" width="9" style="38"/>
    <col min="15827" max="15827" width="1.140625" style="38" customWidth="1"/>
    <col min="15828" max="15828" width="10" style="38" bestFit="1" customWidth="1"/>
    <col min="15829" max="15829" width="1.140625" style="38" customWidth="1"/>
    <col min="15830" max="15830" width="17" style="38" customWidth="1"/>
    <col min="15831" max="15831" width="0.7109375" style="38" customWidth="1"/>
    <col min="15832" max="15832" width="17.28515625" style="38" customWidth="1"/>
    <col min="15833" max="15833" width="1" style="38" customWidth="1"/>
    <col min="15834" max="15834" width="15.140625" style="38" bestFit="1" customWidth="1"/>
    <col min="15835" max="15835" width="1.140625" style="38" customWidth="1"/>
    <col min="15836" max="15836" width="15.28515625" style="38" bestFit="1" customWidth="1"/>
    <col min="15837" max="16077" width="9" style="38"/>
    <col min="16078" max="16078" width="1.42578125" style="38" customWidth="1"/>
    <col min="16079" max="16080" width="2.42578125" style="38" customWidth="1"/>
    <col min="16081" max="16081" width="32.42578125" style="38" customWidth="1"/>
    <col min="16082" max="16082" width="9" style="38"/>
    <col min="16083" max="16083" width="1.140625" style="38" customWidth="1"/>
    <col min="16084" max="16084" width="10" style="38" bestFit="1" customWidth="1"/>
    <col min="16085" max="16085" width="1.140625" style="38" customWidth="1"/>
    <col min="16086" max="16086" width="17" style="38" customWidth="1"/>
    <col min="16087" max="16087" width="0.7109375" style="38" customWidth="1"/>
    <col min="16088" max="16088" width="17.28515625" style="38" customWidth="1"/>
    <col min="16089" max="16089" width="1" style="38" customWidth="1"/>
    <col min="16090" max="16090" width="15.140625" style="38" bestFit="1" customWidth="1"/>
    <col min="16091" max="16091" width="1.140625" style="38" customWidth="1"/>
    <col min="16092" max="16092" width="15.28515625" style="38" bestFit="1" customWidth="1"/>
    <col min="16093" max="16333" width="9" style="38"/>
    <col min="16334" max="16340" width="9" style="38" customWidth="1"/>
    <col min="16341" max="16343" width="9" style="38"/>
    <col min="16344" max="16384" width="9" style="38" customWidth="1"/>
  </cols>
  <sheetData>
    <row r="1" spans="1:11" ht="21" customHeight="1">
      <c r="A1" s="3" t="s">
        <v>160</v>
      </c>
      <c r="F1" s="3"/>
      <c r="G1" s="1"/>
      <c r="H1" s="5"/>
      <c r="I1" s="5"/>
      <c r="J1" s="5"/>
      <c r="K1" s="5"/>
    </row>
    <row r="2" spans="1:11" ht="21" customHeight="1">
      <c r="A2" s="3" t="s">
        <v>44</v>
      </c>
      <c r="F2" s="3"/>
      <c r="G2" s="1"/>
      <c r="H2" s="5"/>
      <c r="I2" s="5"/>
      <c r="J2" s="5"/>
      <c r="K2" s="5"/>
    </row>
    <row r="3" spans="1:11" ht="21" customHeight="1">
      <c r="A3" s="21" t="str">
        <f>'Thai 8'!A3</f>
        <v>สำหรับปีสิ้นสุดวันที่ 31 ธันวาคม พ.ศ. 2566</v>
      </c>
      <c r="B3" s="39"/>
      <c r="C3" s="39"/>
      <c r="D3" s="39"/>
      <c r="E3" s="39"/>
      <c r="F3" s="21"/>
      <c r="G3" s="22"/>
      <c r="H3" s="14"/>
      <c r="I3" s="14"/>
      <c r="J3" s="14"/>
      <c r="K3" s="14"/>
    </row>
    <row r="4" spans="1:11" ht="9.75" customHeight="1">
      <c r="A4" s="81"/>
      <c r="B4" s="114"/>
      <c r="C4" s="114"/>
      <c r="D4" s="114"/>
      <c r="E4" s="114"/>
      <c r="F4" s="81"/>
      <c r="G4" s="2"/>
      <c r="H4" s="6"/>
      <c r="I4" s="6"/>
      <c r="J4" s="6"/>
      <c r="K4" s="6"/>
    </row>
    <row r="5" spans="1:11" ht="18" customHeight="1">
      <c r="F5" s="115"/>
      <c r="G5" s="116"/>
      <c r="H5" s="9"/>
      <c r="I5" s="64" t="s">
        <v>108</v>
      </c>
      <c r="J5" s="64"/>
      <c r="K5" s="65" t="s">
        <v>96</v>
      </c>
    </row>
    <row r="6" spans="1:11" ht="18" customHeight="1">
      <c r="F6" s="115"/>
      <c r="G6" s="117" t="s">
        <v>0</v>
      </c>
      <c r="H6" s="9"/>
      <c r="I6" s="11" t="s">
        <v>15</v>
      </c>
      <c r="J6" s="12"/>
      <c r="K6" s="61" t="s">
        <v>15</v>
      </c>
    </row>
    <row r="7" spans="1:11" ht="18" customHeight="1">
      <c r="A7" s="118" t="s">
        <v>52</v>
      </c>
      <c r="F7" s="119"/>
      <c r="G7" s="116"/>
      <c r="H7" s="121"/>
      <c r="I7" s="120"/>
      <c r="J7" s="121"/>
      <c r="K7" s="121"/>
    </row>
    <row r="8" spans="1:11" s="44" customFormat="1" ht="18" customHeight="1">
      <c r="A8" s="122" t="s">
        <v>116</v>
      </c>
      <c r="G8" s="116"/>
      <c r="H8" s="70"/>
      <c r="I8" s="69">
        <f>'Thai 8'!H24</f>
        <v>79216396</v>
      </c>
      <c r="J8" s="70"/>
      <c r="K8" s="70">
        <v>69435095</v>
      </c>
    </row>
    <row r="9" spans="1:11" s="44" customFormat="1" ht="18" customHeight="1">
      <c r="A9" s="122" t="s">
        <v>54</v>
      </c>
      <c r="G9" s="116"/>
      <c r="H9" s="70"/>
      <c r="I9" s="69"/>
      <c r="J9" s="70"/>
      <c r="K9" s="70"/>
    </row>
    <row r="10" spans="1:11" s="44" customFormat="1" ht="18" customHeight="1">
      <c r="B10" s="44" t="s">
        <v>150</v>
      </c>
      <c r="G10" s="116" t="s">
        <v>163</v>
      </c>
      <c r="H10" s="70"/>
      <c r="I10" s="69">
        <v>98498559</v>
      </c>
      <c r="J10" s="70"/>
      <c r="K10" s="70">
        <v>80609550</v>
      </c>
    </row>
    <row r="11" spans="1:11" s="44" customFormat="1" ht="18" customHeight="1">
      <c r="B11" s="44" t="s">
        <v>151</v>
      </c>
      <c r="G11" s="48" t="s">
        <v>164</v>
      </c>
      <c r="H11" s="70"/>
      <c r="I11" s="69">
        <v>2222080</v>
      </c>
      <c r="J11" s="70"/>
      <c r="K11" s="70">
        <v>1533317</v>
      </c>
    </row>
    <row r="12" spans="1:11" s="44" customFormat="1" ht="18" customHeight="1">
      <c r="B12" s="44" t="s">
        <v>152</v>
      </c>
      <c r="G12" s="48"/>
      <c r="H12" s="70"/>
      <c r="I12" s="69">
        <v>-25613</v>
      </c>
      <c r="J12" s="70"/>
      <c r="K12" s="70">
        <v>-2141359</v>
      </c>
    </row>
    <row r="13" spans="1:11" s="44" customFormat="1" ht="18" customHeight="1">
      <c r="B13" s="44" t="s">
        <v>139</v>
      </c>
      <c r="G13" s="48">
        <v>10</v>
      </c>
      <c r="H13" s="70"/>
      <c r="I13" s="69">
        <v>28436</v>
      </c>
      <c r="J13" s="70"/>
      <c r="K13" s="70">
        <v>0</v>
      </c>
    </row>
    <row r="14" spans="1:11" s="44" customFormat="1" ht="18" customHeight="1">
      <c r="B14" s="44" t="s">
        <v>149</v>
      </c>
      <c r="G14" s="123"/>
      <c r="H14" s="70"/>
      <c r="I14" s="69">
        <v>0</v>
      </c>
      <c r="J14" s="70"/>
      <c r="K14" s="70">
        <v>-23864</v>
      </c>
    </row>
    <row r="15" spans="1:11" s="44" customFormat="1" ht="18" customHeight="1">
      <c r="B15" s="44" t="s">
        <v>153</v>
      </c>
      <c r="G15" s="48"/>
      <c r="H15" s="70"/>
      <c r="I15" s="69">
        <v>316243</v>
      </c>
      <c r="J15" s="70"/>
      <c r="K15" s="70">
        <v>9875</v>
      </c>
    </row>
    <row r="16" spans="1:11" s="44" customFormat="1" ht="18" customHeight="1">
      <c r="B16" s="44" t="s">
        <v>154</v>
      </c>
      <c r="G16" s="48" t="s">
        <v>165</v>
      </c>
      <c r="H16" s="70"/>
      <c r="I16" s="69">
        <v>-810072</v>
      </c>
      <c r="J16" s="70"/>
      <c r="K16" s="70">
        <v>866335</v>
      </c>
    </row>
    <row r="17" spans="1:11" s="44" customFormat="1" ht="18" customHeight="1">
      <c r="B17" s="44" t="s">
        <v>128</v>
      </c>
      <c r="G17" s="48">
        <v>24</v>
      </c>
      <c r="H17" s="70"/>
      <c r="I17" s="69">
        <v>-150000</v>
      </c>
      <c r="J17" s="70"/>
      <c r="K17" s="70">
        <v>0</v>
      </c>
    </row>
    <row r="18" spans="1:11" s="44" customFormat="1" ht="18" customHeight="1">
      <c r="B18" s="44" t="s">
        <v>155</v>
      </c>
      <c r="G18" s="48"/>
      <c r="H18" s="70"/>
      <c r="I18" s="69">
        <v>0</v>
      </c>
      <c r="J18" s="70"/>
      <c r="K18" s="70">
        <v>399658</v>
      </c>
    </row>
    <row r="19" spans="1:11" s="44" customFormat="1" ht="18" customHeight="1">
      <c r="B19" s="44" t="s">
        <v>159</v>
      </c>
      <c r="G19" s="48" t="s">
        <v>174</v>
      </c>
      <c r="H19" s="70"/>
      <c r="I19" s="69">
        <v>4855911</v>
      </c>
      <c r="J19" s="70"/>
      <c r="K19" s="70">
        <v>0</v>
      </c>
    </row>
    <row r="20" spans="1:11" s="44" customFormat="1" ht="18" customHeight="1">
      <c r="A20" s="44" t="s">
        <v>45</v>
      </c>
      <c r="B20" s="44" t="s">
        <v>156</v>
      </c>
      <c r="G20" s="116">
        <v>23</v>
      </c>
      <c r="H20" s="70"/>
      <c r="I20" s="69">
        <v>1488815</v>
      </c>
      <c r="J20" s="70"/>
      <c r="K20" s="70">
        <v>1983108</v>
      </c>
    </row>
    <row r="21" spans="1:11" s="44" customFormat="1" ht="18" customHeight="1">
      <c r="B21" s="44" t="s">
        <v>157</v>
      </c>
      <c r="G21" s="116">
        <v>29</v>
      </c>
      <c r="H21" s="70"/>
      <c r="I21" s="69">
        <v>-1728752</v>
      </c>
      <c r="J21" s="70"/>
      <c r="K21" s="70">
        <v>-1472612</v>
      </c>
    </row>
    <row r="22" spans="1:11" s="44" customFormat="1" ht="18" customHeight="1">
      <c r="B22" s="44" t="s">
        <v>158</v>
      </c>
      <c r="G22" s="116">
        <v>31</v>
      </c>
      <c r="H22" s="70"/>
      <c r="I22" s="72">
        <v>5231385</v>
      </c>
      <c r="J22" s="70"/>
      <c r="K22" s="73">
        <v>6625201</v>
      </c>
    </row>
    <row r="23" spans="1:11" s="44" customFormat="1" ht="17.100000000000001" customHeight="1">
      <c r="G23" s="116"/>
      <c r="H23" s="70"/>
      <c r="I23" s="69">
        <f>SUM(I8:I22)</f>
        <v>189143388</v>
      </c>
      <c r="J23" s="70"/>
      <c r="K23" s="70">
        <f>SUM(K8:K22)</f>
        <v>157824304</v>
      </c>
    </row>
    <row r="24" spans="1:11" s="44" customFormat="1" ht="18" customHeight="1">
      <c r="A24" s="44" t="s">
        <v>55</v>
      </c>
      <c r="G24" s="116"/>
      <c r="I24" s="124"/>
    </row>
    <row r="25" spans="1:11" s="44" customFormat="1" ht="18" customHeight="1">
      <c r="B25" s="125" t="s">
        <v>56</v>
      </c>
      <c r="G25" s="116"/>
      <c r="H25" s="70"/>
      <c r="I25" s="69">
        <v>4698214</v>
      </c>
      <c r="J25" s="70"/>
      <c r="K25" s="70">
        <v>-28518631</v>
      </c>
    </row>
    <row r="26" spans="1:11" s="44" customFormat="1" ht="18" customHeight="1">
      <c r="B26" s="125" t="s">
        <v>66</v>
      </c>
      <c r="G26" s="116">
        <v>12</v>
      </c>
      <c r="H26" s="70"/>
      <c r="I26" s="69">
        <v>12850197</v>
      </c>
      <c r="J26" s="70"/>
      <c r="K26" s="70">
        <v>-41827114</v>
      </c>
    </row>
    <row r="27" spans="1:11" s="44" customFormat="1" ht="18" customHeight="1">
      <c r="B27" s="125" t="s">
        <v>98</v>
      </c>
      <c r="G27" s="116"/>
      <c r="H27" s="70"/>
      <c r="I27" s="69">
        <v>10138111</v>
      </c>
      <c r="J27" s="70"/>
      <c r="K27" s="70">
        <v>805891</v>
      </c>
    </row>
    <row r="28" spans="1:11" s="44" customFormat="1" ht="18" customHeight="1">
      <c r="B28" s="125" t="s">
        <v>30</v>
      </c>
      <c r="G28" s="116"/>
      <c r="H28" s="70"/>
      <c r="I28" s="69">
        <v>238509</v>
      </c>
      <c r="J28" s="70"/>
      <c r="K28" s="70">
        <v>-89263</v>
      </c>
    </row>
    <row r="29" spans="1:11" s="44" customFormat="1" ht="18" customHeight="1">
      <c r="B29" s="125" t="s">
        <v>70</v>
      </c>
      <c r="G29" s="116"/>
      <c r="H29" s="70"/>
      <c r="I29" s="69">
        <v>-2540804</v>
      </c>
      <c r="J29" s="70"/>
      <c r="K29" s="70">
        <v>0</v>
      </c>
    </row>
    <row r="30" spans="1:11" s="44" customFormat="1" ht="18" customHeight="1">
      <c r="B30" s="125" t="s">
        <v>34</v>
      </c>
      <c r="G30" s="116"/>
      <c r="H30" s="70"/>
      <c r="I30" s="69">
        <v>10818749</v>
      </c>
      <c r="J30" s="70"/>
      <c r="K30" s="70">
        <v>23784633</v>
      </c>
    </row>
    <row r="31" spans="1:11" s="44" customFormat="1" ht="18" customHeight="1">
      <c r="B31" s="125" t="s">
        <v>8</v>
      </c>
      <c r="G31" s="116">
        <v>22</v>
      </c>
      <c r="H31" s="70"/>
      <c r="I31" s="72">
        <v>4827311</v>
      </c>
      <c r="J31" s="70"/>
      <c r="K31" s="73">
        <v>2218268</v>
      </c>
    </row>
    <row r="32" spans="1:11" s="44" customFormat="1" ht="3" customHeight="1">
      <c r="G32" s="116"/>
      <c r="H32" s="127"/>
      <c r="I32" s="126"/>
      <c r="J32" s="127"/>
      <c r="K32" s="127"/>
    </row>
    <row r="33" spans="1:11" s="44" customFormat="1" ht="18" customHeight="1">
      <c r="A33" s="44" t="s">
        <v>140</v>
      </c>
      <c r="G33" s="116"/>
      <c r="H33" s="70"/>
      <c r="I33" s="69">
        <f>SUM(I23:I31)</f>
        <v>230173675</v>
      </c>
      <c r="J33" s="70"/>
      <c r="K33" s="70">
        <f>SUM(K23:K31)</f>
        <v>114198088</v>
      </c>
    </row>
    <row r="34" spans="1:11" s="44" customFormat="1" ht="18" customHeight="1">
      <c r="B34" s="125" t="s">
        <v>60</v>
      </c>
      <c r="G34" s="116"/>
      <c r="H34" s="70"/>
      <c r="I34" s="69">
        <v>891825</v>
      </c>
      <c r="J34" s="70"/>
      <c r="K34" s="70">
        <v>237448</v>
      </c>
    </row>
    <row r="35" spans="1:11" s="44" customFormat="1" ht="18" customHeight="1">
      <c r="B35" s="125" t="s">
        <v>58</v>
      </c>
      <c r="G35" s="116"/>
      <c r="H35" s="70"/>
      <c r="I35" s="69">
        <v>-48259</v>
      </c>
      <c r="J35" s="70"/>
      <c r="K35" s="70">
        <v>-163121</v>
      </c>
    </row>
    <row r="36" spans="1:11" s="44" customFormat="1" ht="18" customHeight="1">
      <c r="B36" s="125" t="s">
        <v>59</v>
      </c>
      <c r="G36" s="116"/>
      <c r="H36" s="70"/>
      <c r="I36" s="72">
        <v>-19435089</v>
      </c>
      <c r="J36" s="70"/>
      <c r="K36" s="73">
        <v>-1895359</v>
      </c>
    </row>
    <row r="37" spans="1:11" s="44" customFormat="1" ht="3" customHeight="1">
      <c r="G37" s="116"/>
      <c r="H37" s="127"/>
      <c r="I37" s="126"/>
      <c r="J37" s="127"/>
      <c r="K37" s="127"/>
    </row>
    <row r="38" spans="1:11" s="44" customFormat="1" ht="18" customHeight="1">
      <c r="A38" s="24" t="s">
        <v>101</v>
      </c>
      <c r="G38" s="116"/>
      <c r="H38" s="70"/>
      <c r="I38" s="72">
        <f>SUM(I33:I36)</f>
        <v>211582152</v>
      </c>
      <c r="J38" s="70"/>
      <c r="K38" s="73">
        <f>SUM(K33:K36)</f>
        <v>112377056</v>
      </c>
    </row>
    <row r="39" spans="1:11" s="44" customFormat="1" ht="3" customHeight="1">
      <c r="A39" s="24"/>
      <c r="G39" s="116"/>
      <c r="H39" s="70"/>
      <c r="I39" s="69"/>
      <c r="J39" s="70"/>
      <c r="K39" s="70"/>
    </row>
    <row r="40" spans="1:11" ht="18" customHeight="1">
      <c r="A40" s="24" t="s">
        <v>46</v>
      </c>
      <c r="G40" s="128"/>
      <c r="H40" s="130"/>
      <c r="I40" s="129"/>
      <c r="J40" s="130"/>
      <c r="K40" s="130"/>
    </row>
    <row r="41" spans="1:11" ht="18" customHeight="1">
      <c r="A41" s="44" t="s">
        <v>105</v>
      </c>
      <c r="G41" s="116"/>
      <c r="H41" s="13"/>
      <c r="I41" s="69">
        <v>-132242</v>
      </c>
      <c r="J41" s="13"/>
      <c r="K41" s="13">
        <v>-131753</v>
      </c>
    </row>
    <row r="42" spans="1:11" ht="18" customHeight="1">
      <c r="A42" s="44" t="s">
        <v>99</v>
      </c>
      <c r="G42" s="116"/>
      <c r="H42" s="13"/>
      <c r="I42" s="58">
        <v>0</v>
      </c>
      <c r="J42" s="13"/>
      <c r="K42" s="13">
        <v>800342</v>
      </c>
    </row>
    <row r="43" spans="1:11" ht="18" customHeight="1">
      <c r="A43" s="44" t="s">
        <v>47</v>
      </c>
      <c r="G43" s="116"/>
      <c r="H43" s="13"/>
      <c r="I43" s="58">
        <v>-69324185</v>
      </c>
      <c r="J43" s="13"/>
      <c r="K43" s="13">
        <v>-20834777</v>
      </c>
    </row>
    <row r="44" spans="1:11" ht="18" customHeight="1">
      <c r="A44" s="44" t="s">
        <v>129</v>
      </c>
      <c r="G44" s="116"/>
      <c r="H44" s="13"/>
      <c r="I44" s="58">
        <v>0</v>
      </c>
      <c r="J44" s="13"/>
      <c r="K44" s="13">
        <v>54666</v>
      </c>
    </row>
    <row r="45" spans="1:11" ht="18" customHeight="1">
      <c r="A45" s="44" t="s">
        <v>72</v>
      </c>
      <c r="G45" s="116"/>
      <c r="H45" s="13"/>
      <c r="I45" s="58">
        <v>-1533939</v>
      </c>
      <c r="J45" s="13"/>
      <c r="K45" s="13">
        <v>-3864645</v>
      </c>
    </row>
    <row r="46" spans="1:11" s="44" customFormat="1" ht="18" customHeight="1">
      <c r="A46" s="125" t="s">
        <v>170</v>
      </c>
      <c r="B46" s="125"/>
      <c r="G46" s="116"/>
      <c r="H46" s="70"/>
      <c r="I46" s="69">
        <v>-1180500</v>
      </c>
      <c r="J46" s="70"/>
      <c r="K46" s="70">
        <v>0</v>
      </c>
    </row>
    <row r="47" spans="1:11" ht="18" customHeight="1">
      <c r="A47" s="44" t="s">
        <v>48</v>
      </c>
      <c r="G47" s="123"/>
      <c r="H47" s="13"/>
      <c r="I47" s="58">
        <v>-2182661</v>
      </c>
      <c r="J47" s="13"/>
      <c r="K47" s="13">
        <v>-996482</v>
      </c>
    </row>
    <row r="48" spans="1:11" s="44" customFormat="1" ht="18" customHeight="1">
      <c r="A48" s="44" t="s">
        <v>172</v>
      </c>
      <c r="B48" s="125"/>
      <c r="G48" s="116"/>
      <c r="H48" s="70"/>
      <c r="I48" s="69">
        <v>1095981</v>
      </c>
      <c r="J48" s="70"/>
      <c r="K48" s="70">
        <v>1135239</v>
      </c>
    </row>
    <row r="49" spans="1:11" ht="18" customHeight="1">
      <c r="A49" s="44" t="s">
        <v>171</v>
      </c>
      <c r="G49" s="123"/>
      <c r="H49" s="13"/>
      <c r="I49" s="58">
        <v>-2198261</v>
      </c>
      <c r="J49" s="13"/>
      <c r="K49" s="13">
        <v>-2261931</v>
      </c>
    </row>
    <row r="50" spans="1:11" ht="18" customHeight="1">
      <c r="A50" s="44" t="s">
        <v>130</v>
      </c>
      <c r="G50" s="116">
        <v>24</v>
      </c>
      <c r="H50" s="13"/>
      <c r="I50" s="57">
        <v>-150000</v>
      </c>
      <c r="J50" s="13"/>
      <c r="K50" s="15">
        <v>0</v>
      </c>
    </row>
    <row r="51" spans="1:11" ht="3" customHeight="1">
      <c r="A51" s="44"/>
      <c r="G51" s="123"/>
      <c r="H51" s="130"/>
      <c r="I51" s="129"/>
      <c r="J51" s="130"/>
      <c r="K51" s="130"/>
    </row>
    <row r="52" spans="1:11" s="44" customFormat="1" ht="18" customHeight="1">
      <c r="A52" s="24" t="s">
        <v>102</v>
      </c>
      <c r="G52" s="123"/>
      <c r="H52" s="130"/>
      <c r="I52" s="72">
        <f>SUM(I41:I51)</f>
        <v>-75605807</v>
      </c>
      <c r="J52" s="130"/>
      <c r="K52" s="73">
        <f>SUM(K41:K51)</f>
        <v>-26099341</v>
      </c>
    </row>
    <row r="53" spans="1:11" s="44" customFormat="1" ht="12" customHeight="1">
      <c r="A53" s="24"/>
      <c r="G53" s="123"/>
      <c r="H53" s="130"/>
      <c r="I53" s="70"/>
      <c r="J53" s="130"/>
      <c r="K53" s="70"/>
    </row>
    <row r="54" spans="1:11" s="44" customFormat="1" ht="17.25" customHeight="1">
      <c r="A54" s="24"/>
      <c r="G54" s="123"/>
      <c r="H54" s="130"/>
      <c r="I54" s="70"/>
      <c r="J54" s="130"/>
      <c r="K54" s="70"/>
    </row>
    <row r="55" spans="1:11" s="41" customFormat="1" ht="22.15" customHeight="1">
      <c r="A55" s="40" t="str">
        <f>+'Thai 9'!A27</f>
        <v>หมายเหตุประกอบงบการเงินในหน้า 12 ถึง 61 เป็นส่วนหนึ่งของงบการเงินนี้</v>
      </c>
      <c r="B55" s="22"/>
      <c r="C55" s="22"/>
      <c r="D55" s="22"/>
      <c r="E55" s="22"/>
      <c r="F55" s="23"/>
      <c r="G55" s="23"/>
      <c r="H55" s="14"/>
      <c r="I55" s="14"/>
      <c r="J55" s="14"/>
      <c r="K55" s="14"/>
    </row>
    <row r="56" spans="1:11" ht="21.75" customHeight="1">
      <c r="A56" s="3" t="s">
        <v>160</v>
      </c>
      <c r="F56" s="3"/>
      <c r="G56" s="1"/>
      <c r="H56" s="5"/>
      <c r="I56" s="5"/>
      <c r="J56" s="5"/>
      <c r="K56" s="5"/>
    </row>
    <row r="57" spans="1:11" ht="21.75" customHeight="1">
      <c r="A57" s="3" t="s">
        <v>44</v>
      </c>
      <c r="F57" s="3"/>
      <c r="G57" s="1"/>
      <c r="H57" s="5"/>
      <c r="I57" s="5"/>
      <c r="J57" s="5"/>
      <c r="K57" s="5"/>
    </row>
    <row r="58" spans="1:11" ht="21.75" customHeight="1">
      <c r="A58" s="21" t="str">
        <f>A3</f>
        <v>สำหรับปีสิ้นสุดวันที่ 31 ธันวาคม พ.ศ. 2566</v>
      </c>
      <c r="B58" s="39"/>
      <c r="C58" s="39"/>
      <c r="D58" s="39"/>
      <c r="E58" s="39"/>
      <c r="F58" s="21"/>
      <c r="G58" s="22"/>
      <c r="H58" s="14"/>
      <c r="I58" s="14"/>
      <c r="J58" s="14"/>
      <c r="K58" s="14"/>
    </row>
    <row r="59" spans="1:11" ht="19.149999999999999" customHeight="1">
      <c r="A59" s="131"/>
    </row>
    <row r="60" spans="1:11" ht="20.100000000000001" customHeight="1">
      <c r="A60" s="44"/>
      <c r="G60" s="123"/>
      <c r="H60" s="9"/>
      <c r="I60" s="64" t="s">
        <v>108</v>
      </c>
      <c r="J60" s="64"/>
      <c r="K60" s="65" t="s">
        <v>96</v>
      </c>
    </row>
    <row r="61" spans="1:11" ht="20.100000000000001" customHeight="1">
      <c r="A61" s="44"/>
      <c r="G61" s="117" t="s">
        <v>0</v>
      </c>
      <c r="H61" s="9"/>
      <c r="I61" s="11" t="s">
        <v>15</v>
      </c>
      <c r="J61" s="12"/>
      <c r="K61" s="61" t="s">
        <v>15</v>
      </c>
    </row>
    <row r="62" spans="1:11" ht="8.1" customHeight="1">
      <c r="A62" s="44"/>
      <c r="G62" s="123"/>
      <c r="H62" s="130"/>
      <c r="I62" s="129"/>
      <c r="J62" s="130"/>
      <c r="K62" s="130"/>
    </row>
    <row r="63" spans="1:11" ht="20.100000000000001" customHeight="1">
      <c r="A63" s="24" t="s">
        <v>49</v>
      </c>
      <c r="G63" s="128"/>
      <c r="H63" s="130"/>
      <c r="I63" s="129"/>
      <c r="J63" s="130"/>
      <c r="K63" s="130"/>
    </row>
    <row r="64" spans="1:11" s="44" customFormat="1" ht="20.100000000000001" customHeight="1">
      <c r="A64" s="44" t="s">
        <v>131</v>
      </c>
      <c r="G64" s="116"/>
      <c r="H64" s="70"/>
      <c r="I64" s="69">
        <v>0</v>
      </c>
      <c r="J64" s="70"/>
      <c r="K64" s="13">
        <v>-653398</v>
      </c>
    </row>
    <row r="65" spans="1:11" s="44" customFormat="1" ht="20.100000000000001" customHeight="1">
      <c r="A65" s="44" t="s">
        <v>100</v>
      </c>
      <c r="G65" s="116">
        <v>20</v>
      </c>
      <c r="H65" s="70"/>
      <c r="I65" s="69">
        <v>-6396174</v>
      </c>
      <c r="J65" s="70"/>
      <c r="K65" s="13">
        <v>-2603826</v>
      </c>
    </row>
    <row r="66" spans="1:11" s="44" customFormat="1" ht="20.100000000000001" customHeight="1">
      <c r="A66" s="44" t="s">
        <v>73</v>
      </c>
      <c r="G66" s="116"/>
      <c r="H66" s="70"/>
      <c r="I66" s="69">
        <v>-78367868</v>
      </c>
      <c r="J66" s="70"/>
      <c r="K66" s="13">
        <v>-65513494</v>
      </c>
    </row>
    <row r="67" spans="1:11" s="44" customFormat="1" ht="20.100000000000001" customHeight="1">
      <c r="A67" s="44" t="s">
        <v>83</v>
      </c>
      <c r="G67" s="116"/>
      <c r="H67" s="70"/>
      <c r="I67" s="69">
        <v>-5364394</v>
      </c>
      <c r="J67" s="70"/>
      <c r="K67" s="13">
        <v>-6395130</v>
      </c>
    </row>
    <row r="68" spans="1:11" s="44" customFormat="1" ht="20.100000000000001" customHeight="1">
      <c r="A68" s="44" t="s">
        <v>132</v>
      </c>
      <c r="G68" s="116">
        <v>25</v>
      </c>
      <c r="H68" s="70"/>
      <c r="I68" s="69">
        <v>463000000</v>
      </c>
      <c r="J68" s="70"/>
      <c r="K68" s="139">
        <v>0</v>
      </c>
    </row>
    <row r="69" spans="1:11" s="44" customFormat="1" ht="20.100000000000001" customHeight="1">
      <c r="A69" s="44" t="s">
        <v>133</v>
      </c>
      <c r="G69" s="116"/>
      <c r="H69" s="70"/>
      <c r="I69" s="69">
        <v>-16796810</v>
      </c>
      <c r="J69" s="70"/>
      <c r="K69" s="139">
        <v>0</v>
      </c>
    </row>
    <row r="70" spans="1:11" s="44" customFormat="1" ht="20.100000000000001" customHeight="1">
      <c r="A70" s="44" t="s">
        <v>127</v>
      </c>
      <c r="G70" s="116">
        <v>27</v>
      </c>
      <c r="H70" s="70"/>
      <c r="I70" s="72">
        <v>-76510000</v>
      </c>
      <c r="J70" s="70"/>
      <c r="K70" s="73">
        <v>0</v>
      </c>
    </row>
    <row r="71" spans="1:11" ht="8.1" customHeight="1">
      <c r="A71" s="44"/>
      <c r="G71" s="123"/>
      <c r="H71" s="130"/>
      <c r="I71" s="129"/>
      <c r="J71" s="130"/>
      <c r="K71" s="130"/>
    </row>
    <row r="72" spans="1:11" ht="20.100000000000001" customHeight="1">
      <c r="A72" s="24" t="s">
        <v>173</v>
      </c>
      <c r="G72" s="123"/>
      <c r="H72" s="130"/>
      <c r="I72" s="72">
        <f>SUM(I64:I70)</f>
        <v>279564754</v>
      </c>
      <c r="J72" s="130"/>
      <c r="K72" s="73">
        <f>SUM(K64:K70)</f>
        <v>-75165848</v>
      </c>
    </row>
    <row r="73" spans="1:11" ht="20.100000000000001" customHeight="1">
      <c r="A73" s="44"/>
      <c r="G73" s="123"/>
      <c r="H73" s="130"/>
      <c r="I73" s="129"/>
      <c r="J73" s="130"/>
      <c r="K73" s="130"/>
    </row>
    <row r="74" spans="1:11" s="44" customFormat="1" ht="20.100000000000001" customHeight="1">
      <c r="A74" s="24" t="s">
        <v>134</v>
      </c>
      <c r="G74" s="123"/>
      <c r="H74" s="70"/>
      <c r="I74" s="69">
        <f>SUM(I38,I52,I72)</f>
        <v>415541099</v>
      </c>
      <c r="J74" s="70"/>
      <c r="K74" s="70">
        <f>SUM(K38,K52,K72)</f>
        <v>11111867</v>
      </c>
    </row>
    <row r="75" spans="1:11" s="44" customFormat="1" ht="20.100000000000001" customHeight="1">
      <c r="A75" s="44" t="s">
        <v>50</v>
      </c>
      <c r="G75" s="123"/>
      <c r="H75" s="70"/>
      <c r="I75" s="72">
        <v>22892667</v>
      </c>
      <c r="J75" s="70"/>
      <c r="K75" s="73">
        <v>11780800</v>
      </c>
    </row>
    <row r="76" spans="1:11" s="44" customFormat="1" ht="8.1" customHeight="1">
      <c r="G76" s="123"/>
      <c r="H76" s="49"/>
      <c r="I76" s="129"/>
      <c r="J76" s="130"/>
      <c r="K76" s="130"/>
    </row>
    <row r="77" spans="1:11" s="44" customFormat="1" ht="20.100000000000001" customHeight="1" thickBot="1">
      <c r="A77" s="24" t="s">
        <v>51</v>
      </c>
      <c r="G77" s="116">
        <v>9</v>
      </c>
      <c r="H77" s="135"/>
      <c r="I77" s="132">
        <f>SUM(I74:I75)</f>
        <v>438433766</v>
      </c>
      <c r="J77" s="133"/>
      <c r="K77" s="134">
        <f>SUM(K74:K75)</f>
        <v>22892667</v>
      </c>
    </row>
    <row r="78" spans="1:11" s="44" customFormat="1" ht="20.100000000000001" customHeight="1" thickTop="1">
      <c r="A78" s="24"/>
      <c r="G78" s="116"/>
      <c r="H78" s="135"/>
      <c r="I78" s="69"/>
      <c r="J78" s="133"/>
      <c r="K78" s="70"/>
    </row>
    <row r="79" spans="1:11" s="44" customFormat="1" ht="20.100000000000001" customHeight="1">
      <c r="A79" s="136" t="s">
        <v>74</v>
      </c>
      <c r="B79" s="136"/>
      <c r="C79" s="91"/>
      <c r="D79" s="91"/>
      <c r="G79" s="116"/>
      <c r="H79" s="135"/>
      <c r="I79" s="69"/>
      <c r="J79" s="133"/>
      <c r="K79" s="70"/>
    </row>
    <row r="80" spans="1:11" s="44" customFormat="1" ht="20.100000000000001" customHeight="1">
      <c r="A80" s="91" t="s">
        <v>136</v>
      </c>
      <c r="B80" s="136"/>
      <c r="C80" s="91"/>
      <c r="D80" s="91"/>
      <c r="G80" s="116"/>
      <c r="H80" s="135"/>
      <c r="I80" s="69"/>
      <c r="J80" s="133"/>
      <c r="K80" s="70"/>
    </row>
    <row r="81" spans="1:11" s="44" customFormat="1" ht="20.100000000000001" customHeight="1">
      <c r="A81" s="91" t="s">
        <v>81</v>
      </c>
      <c r="B81" s="136"/>
      <c r="C81" s="91"/>
      <c r="D81" s="91"/>
      <c r="G81" s="116"/>
      <c r="H81" s="135"/>
      <c r="I81" s="69">
        <v>8439587</v>
      </c>
      <c r="J81" s="133"/>
      <c r="K81" s="70">
        <v>3483351</v>
      </c>
    </row>
    <row r="82" spans="1:11" s="44" customFormat="1" ht="20.100000000000001" customHeight="1">
      <c r="A82" s="91" t="s">
        <v>137</v>
      </c>
      <c r="B82" s="136"/>
      <c r="C82" s="91"/>
      <c r="D82" s="91"/>
      <c r="G82" s="116"/>
      <c r="H82" s="135"/>
      <c r="I82" s="69">
        <v>195005</v>
      </c>
      <c r="J82" s="133"/>
      <c r="K82" s="70">
        <v>0</v>
      </c>
    </row>
    <row r="83" spans="1:11" s="44" customFormat="1" ht="20.100000000000001" customHeight="1">
      <c r="A83" s="91" t="s">
        <v>169</v>
      </c>
      <c r="B83" s="136"/>
      <c r="C83" s="91"/>
      <c r="D83" s="91"/>
      <c r="G83" s="116"/>
      <c r="H83" s="135"/>
      <c r="I83" s="69">
        <v>1937209</v>
      </c>
      <c r="J83" s="133"/>
      <c r="K83" s="70">
        <v>0</v>
      </c>
    </row>
    <row r="84" spans="1:11" s="44" customFormat="1" ht="20.100000000000001" customHeight="1">
      <c r="A84" s="91" t="s">
        <v>135</v>
      </c>
      <c r="B84" s="136"/>
      <c r="C84" s="91"/>
      <c r="D84" s="91"/>
      <c r="G84" s="116"/>
      <c r="H84" s="135"/>
      <c r="I84" s="69">
        <v>12031666</v>
      </c>
      <c r="J84" s="133"/>
      <c r="K84" s="70">
        <v>0</v>
      </c>
    </row>
    <row r="85" spans="1:11" s="44" customFormat="1" ht="20.100000000000001" customHeight="1">
      <c r="A85" s="91" t="s">
        <v>92</v>
      </c>
      <c r="B85" s="91"/>
      <c r="C85" s="91"/>
      <c r="D85" s="91"/>
      <c r="G85" s="116"/>
      <c r="H85" s="135"/>
      <c r="I85" s="69">
        <v>0</v>
      </c>
      <c r="J85" s="133"/>
      <c r="K85" s="70">
        <v>713796</v>
      </c>
    </row>
    <row r="86" spans="1:11" s="44" customFormat="1" ht="20.100000000000001" customHeight="1">
      <c r="A86" s="91" t="s">
        <v>167</v>
      </c>
      <c r="B86" s="136"/>
      <c r="C86" s="91"/>
      <c r="D86" s="91"/>
      <c r="G86" s="116"/>
      <c r="H86" s="135"/>
      <c r="I86" s="69">
        <v>10656893</v>
      </c>
      <c r="J86" s="133"/>
      <c r="K86" s="70">
        <v>0</v>
      </c>
    </row>
    <row r="87" spans="1:11" s="44" customFormat="1" ht="20.100000000000001" customHeight="1">
      <c r="A87" s="91" t="s">
        <v>138</v>
      </c>
      <c r="B87" s="136"/>
      <c r="C87" s="91"/>
      <c r="D87" s="91"/>
      <c r="G87" s="116"/>
      <c r="H87" s="135"/>
      <c r="I87" s="69">
        <v>2500000</v>
      </c>
      <c r="J87" s="133"/>
      <c r="K87" s="70">
        <v>0</v>
      </c>
    </row>
    <row r="88" spans="1:11" s="44" customFormat="1" ht="20.100000000000001" customHeight="1">
      <c r="A88" s="91"/>
      <c r="B88" s="136"/>
      <c r="C88" s="91"/>
      <c r="D88" s="91"/>
      <c r="G88" s="116"/>
      <c r="H88" s="135"/>
      <c r="I88" s="69"/>
      <c r="J88" s="133"/>
      <c r="K88" s="70"/>
    </row>
    <row r="89" spans="1:11" s="44" customFormat="1" ht="20.100000000000001" customHeight="1">
      <c r="A89" s="136" t="s">
        <v>90</v>
      </c>
      <c r="B89" s="136"/>
      <c r="C89" s="91"/>
      <c r="D89" s="91"/>
      <c r="G89" s="116"/>
      <c r="H89" s="135"/>
      <c r="I89" s="69"/>
      <c r="J89" s="133"/>
      <c r="K89" s="70"/>
    </row>
    <row r="90" spans="1:11" s="44" customFormat="1" ht="20.100000000000001" customHeight="1">
      <c r="A90" s="91" t="s">
        <v>75</v>
      </c>
      <c r="B90" s="136"/>
      <c r="C90" s="91"/>
      <c r="D90" s="91"/>
      <c r="G90" s="116"/>
      <c r="H90" s="135"/>
      <c r="I90" s="69"/>
      <c r="J90" s="133"/>
      <c r="K90" s="70"/>
    </row>
    <row r="91" spans="1:11" s="44" customFormat="1" ht="20.100000000000001" customHeight="1">
      <c r="A91" s="91"/>
      <c r="B91" s="137" t="s">
        <v>76</v>
      </c>
      <c r="C91" s="91"/>
      <c r="D91" s="91"/>
      <c r="G91" s="116"/>
      <c r="H91" s="135"/>
      <c r="I91" s="69">
        <v>111207780</v>
      </c>
      <c r="J91" s="133"/>
      <c r="K91" s="70">
        <v>131720396</v>
      </c>
    </row>
    <row r="92" spans="1:11" s="44" customFormat="1" ht="20.100000000000001" customHeight="1">
      <c r="A92" s="91"/>
      <c r="B92" s="137" t="s">
        <v>77</v>
      </c>
      <c r="C92" s="91"/>
      <c r="D92" s="91"/>
      <c r="G92" s="116"/>
      <c r="H92" s="135"/>
      <c r="I92" s="69">
        <v>50816894</v>
      </c>
      <c r="J92" s="133"/>
      <c r="K92" s="70">
        <v>20837647</v>
      </c>
    </row>
    <row r="93" spans="1:11" s="44" customFormat="1" ht="20.100000000000001" customHeight="1">
      <c r="A93" s="91"/>
      <c r="B93" s="137" t="s">
        <v>78</v>
      </c>
      <c r="C93" s="91"/>
      <c r="D93" s="91"/>
      <c r="G93" s="116"/>
      <c r="H93" s="135"/>
      <c r="I93" s="69">
        <v>-1366923</v>
      </c>
      <c r="J93" s="133"/>
      <c r="K93" s="70">
        <v>-11831821</v>
      </c>
    </row>
    <row r="94" spans="1:11" s="44" customFormat="1" ht="20.100000000000001" customHeight="1">
      <c r="A94" s="91"/>
      <c r="B94" s="137" t="s">
        <v>91</v>
      </c>
      <c r="C94" s="91"/>
      <c r="D94" s="91"/>
      <c r="G94" s="116"/>
      <c r="H94" s="135"/>
      <c r="I94" s="69">
        <v>27832586</v>
      </c>
      <c r="J94" s="133"/>
      <c r="K94" s="70">
        <v>35995052</v>
      </c>
    </row>
    <row r="95" spans="1:11" s="44" customFormat="1" ht="20.100000000000001" customHeight="1">
      <c r="A95" s="91"/>
      <c r="B95" s="137" t="s">
        <v>79</v>
      </c>
      <c r="C95" s="91"/>
      <c r="D95" s="91"/>
      <c r="G95" s="116"/>
      <c r="H95" s="135"/>
      <c r="I95" s="69">
        <v>8222541</v>
      </c>
      <c r="J95" s="133"/>
      <c r="K95" s="70">
        <v>6395130</v>
      </c>
    </row>
    <row r="96" spans="1:11" s="44" customFormat="1" ht="20.100000000000001" customHeight="1">
      <c r="A96" s="91"/>
      <c r="B96" s="137" t="s">
        <v>80</v>
      </c>
      <c r="C96" s="91"/>
      <c r="D96" s="91"/>
      <c r="G96" s="116"/>
      <c r="H96" s="135"/>
      <c r="I96" s="72">
        <v>-83732262</v>
      </c>
      <c r="J96" s="133"/>
      <c r="K96" s="73">
        <v>-71908624</v>
      </c>
    </row>
    <row r="97" spans="1:11" s="44" customFormat="1" ht="8.1" customHeight="1">
      <c r="A97" s="91"/>
      <c r="B97" s="91"/>
      <c r="C97" s="91"/>
      <c r="D97" s="91"/>
      <c r="G97" s="116"/>
      <c r="H97" s="135"/>
      <c r="I97" s="69"/>
      <c r="J97" s="133"/>
      <c r="K97" s="70"/>
    </row>
    <row r="98" spans="1:11" s="44" customFormat="1" ht="20.100000000000001" customHeight="1" thickBot="1">
      <c r="A98" s="91"/>
      <c r="B98" s="137" t="s">
        <v>82</v>
      </c>
      <c r="C98" s="91"/>
      <c r="D98" s="91"/>
      <c r="G98" s="116"/>
      <c r="H98" s="135"/>
      <c r="I98" s="132">
        <f>SUM(I91:I96)</f>
        <v>112980616</v>
      </c>
      <c r="J98" s="133"/>
      <c r="K98" s="134">
        <f>SUM(K91:K96)</f>
        <v>111207780</v>
      </c>
    </row>
    <row r="99" spans="1:11" s="44" customFormat="1" ht="20.100000000000001" customHeight="1" thickTop="1">
      <c r="A99" s="91"/>
      <c r="B99" s="137"/>
      <c r="C99" s="91"/>
      <c r="D99" s="91"/>
      <c r="G99" s="116"/>
      <c r="H99" s="70"/>
      <c r="I99" s="70"/>
      <c r="J99" s="133"/>
      <c r="K99" s="70"/>
    </row>
    <row r="100" spans="1:11" s="44" customFormat="1" ht="22.5" customHeight="1">
      <c r="A100" s="91"/>
      <c r="B100" s="137"/>
      <c r="C100" s="91"/>
      <c r="D100" s="91"/>
      <c r="G100" s="116"/>
      <c r="H100" s="70"/>
      <c r="I100" s="70"/>
      <c r="J100" s="133"/>
      <c r="K100" s="70"/>
    </row>
    <row r="101" spans="1:11" s="44" customFormat="1" ht="20.100000000000001" customHeight="1">
      <c r="A101" s="91"/>
      <c r="B101" s="137"/>
      <c r="C101" s="91"/>
      <c r="D101" s="91"/>
      <c r="G101" s="116"/>
      <c r="H101" s="70"/>
      <c r="I101" s="70"/>
      <c r="J101" s="133"/>
      <c r="K101" s="70"/>
    </row>
    <row r="102" spans="1:11" s="44" customFormat="1" ht="20.100000000000001" customHeight="1">
      <c r="A102" s="91"/>
      <c r="B102" s="137"/>
      <c r="C102" s="91"/>
      <c r="D102" s="91"/>
      <c r="G102" s="116"/>
      <c r="H102" s="70"/>
      <c r="I102" s="70"/>
      <c r="J102" s="133"/>
      <c r="K102" s="70"/>
    </row>
    <row r="103" spans="1:11" s="44" customFormat="1" ht="2.65" customHeight="1">
      <c r="A103" s="91"/>
      <c r="B103" s="137"/>
      <c r="C103" s="91"/>
      <c r="D103" s="91"/>
      <c r="G103" s="116"/>
      <c r="H103" s="70"/>
      <c r="I103" s="70"/>
      <c r="J103" s="133"/>
      <c r="K103" s="70"/>
    </row>
    <row r="104" spans="1:11" s="41" customFormat="1" ht="22.15" customHeight="1">
      <c r="A104" s="40" t="str">
        <f>A55</f>
        <v>หมายเหตุประกอบงบการเงินในหน้า 12 ถึง 61 เป็นส่วนหนึ่งของงบการเงินนี้</v>
      </c>
      <c r="B104" s="22"/>
      <c r="C104" s="22"/>
      <c r="D104" s="22"/>
      <c r="E104" s="22"/>
      <c r="F104" s="23"/>
      <c r="G104" s="23"/>
      <c r="H104" s="14"/>
      <c r="I104" s="14"/>
      <c r="J104" s="14"/>
      <c r="K104" s="14"/>
    </row>
    <row r="106" spans="1:11">
      <c r="F106" s="138"/>
    </row>
  </sheetData>
  <pageMargins left="1" right="0.5" top="0.5" bottom="0.6" header="0.49" footer="0.4"/>
  <pageSetup paperSize="9" scale="88" firstPageNumber="1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Thai 6-7</vt:lpstr>
      <vt:lpstr>Thai 8</vt:lpstr>
      <vt:lpstr>Thai 9</vt:lpstr>
      <vt:lpstr>Thai 10-11</vt:lpstr>
      <vt:lpstr>'Thai 10-11'!Print_Area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Praphensri Puttaluck (TH)</cp:lastModifiedBy>
  <cp:lastPrinted>2024-02-22T09:17:59Z</cp:lastPrinted>
  <dcterms:created xsi:type="dcterms:W3CDTF">2001-07-20T07:23:24Z</dcterms:created>
  <dcterms:modified xsi:type="dcterms:W3CDTF">2024-02-22T09:18:03Z</dcterms:modified>
</cp:coreProperties>
</file>