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Jenkongklai Co., Ltd\Jenkongklai _Dec23\"/>
    </mc:Choice>
  </mc:AlternateContent>
  <xr:revisionPtr revIDLastSave="0" documentId="13_ncr:1_{2DC73E9B-C8E8-4C24-B88F-AA27A54155AE}" xr6:coauthVersionLast="47" xr6:coauthVersionMax="47" xr10:uidLastSave="{00000000-0000-0000-0000-000000000000}"/>
  <bookViews>
    <workbookView xWindow="-120" yWindow="-120" windowWidth="21840" windowHeight="13020" activeTab="3" xr2:uid="{A54D5D8B-B15B-426C-8AE7-9EAB73CF1216}"/>
  </bookViews>
  <sheets>
    <sheet name="5-6" sheetId="1" r:id="rId1"/>
    <sheet name="7" sheetId="2" r:id="rId2"/>
    <sheet name="8" sheetId="4" r:id="rId3"/>
    <sheet name="9-10" sheetId="5" r:id="rId4"/>
  </sheets>
  <externalReferences>
    <externalReference r:id="rId5"/>
    <externalReference r:id="rId6"/>
  </externalReferences>
  <definedNames>
    <definedName name="__123Graph_X" localSheetId="1" hidden="1">#REF!</definedName>
    <definedName name="__123Graph_X" localSheetId="2" hidden="1">#REF!</definedName>
    <definedName name="__123Graph_X" hidden="1">#REF!</definedName>
    <definedName name="_1102" hidden="1">'[1]stat local'!$D$769:$D$3475</definedName>
    <definedName name="_Fill" localSheetId="1" hidden="1">#REF!</definedName>
    <definedName name="_Fill" localSheetId="2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Parse_Out" localSheetId="1" hidden="1">[2]total!#REF!</definedName>
    <definedName name="_Parse_Out" localSheetId="2" hidden="1">[2]total!#REF!</definedName>
    <definedName name="_Parse_Out" hidden="1">[2]total!#REF!</definedName>
    <definedName name="_PPE2" localSheetId="1" hidden="1">#REF!</definedName>
    <definedName name="_PPE2" localSheetId="2" hidden="1">#REF!</definedName>
    <definedName name="_PPE2" hidden="1">#REF!</definedName>
    <definedName name="_Regression_Int" hidden="1">1</definedName>
    <definedName name="_Sort" localSheetId="1" hidden="1">#REF!</definedName>
    <definedName name="_Sort" localSheetId="2" hidden="1">#REF!</definedName>
    <definedName name="_Sort" hidden="1">#REF!</definedName>
    <definedName name="aoe" localSheetId="3" hidden="1">{"'Model'!$A$1:$N$53"}</definedName>
    <definedName name="aoe" hidden="1">{"'Model'!$A$1:$N$53"}</definedName>
    <definedName name="AuraStyleDefaultsReset" hidden="1">#N/A</definedName>
    <definedName name="beau" localSheetId="3" hidden="1">{"'Model'!$A$1:$N$53"}</definedName>
    <definedName name="beau" hidden="1">{"'Model'!$A$1:$N$53"}</definedName>
    <definedName name="CPPC2001" localSheetId="3" hidden="1">{"'Model'!$A$1:$N$53"}</definedName>
    <definedName name="CPPC2001" hidden="1">{"'Model'!$A$1:$N$53"}</definedName>
    <definedName name="ert" localSheetId="1" hidden="1">#REF!</definedName>
    <definedName name="ert" localSheetId="2" hidden="1">#REF!</definedName>
    <definedName name="ert" hidden="1">#REF!</definedName>
    <definedName name="Estimate" localSheetId="3" hidden="1">{#N/A,#N/A,FALSE,"EXCHRATES"}</definedName>
    <definedName name="Estimate" hidden="1">{#N/A,#N/A,FALSE,"EXCHRATES"}</definedName>
    <definedName name="GF" localSheetId="3" hidden="1">{#N/A,#N/A,FALSE,"EXCHRATES"}</definedName>
    <definedName name="GF" hidden="1">{#N/A,#N/A,FALSE,"EXCHRATES"}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hghjfhj" localSheetId="3" hidden="1">{#N/A,#N/A,FALSE,"EXCHRATES"}</definedName>
    <definedName name="hghjfhj" hidden="1">{#N/A,#N/A,FALSE,"EXCHRATES"}</definedName>
    <definedName name="HGUJHN" localSheetId="3" hidden="1">{#N/A,#N/A,FALSE,"EXCHRATES"}</definedName>
    <definedName name="HGUJHN" hidden="1">{#N/A,#N/A,FALSE,"EXCHRATES"}</definedName>
    <definedName name="hitech" localSheetId="1" hidden="1">#REF!</definedName>
    <definedName name="hitech" localSheetId="2" hidden="1">#REF!</definedName>
    <definedName name="hitech" hidden="1">#REF!</definedName>
    <definedName name="hjk" localSheetId="1" hidden="1">#REF!</definedName>
    <definedName name="hjk" localSheetId="2" hidden="1">#REF!</definedName>
    <definedName name="hjk" hidden="1">#REF!</definedName>
    <definedName name="HTML_CodePage" hidden="1">874</definedName>
    <definedName name="HTML_Control" localSheetId="3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y" localSheetId="3" hidden="1">{"'Sheet1'!$L$16"}</definedName>
    <definedName name="huy" hidden="1">{"'Sheet1'!$L$16"}</definedName>
    <definedName name="iopo" localSheetId="3" hidden="1">{"'Model'!$A$1:$N$53"}</definedName>
    <definedName name="iopo" hidden="1">{"'Model'!$A$1:$N$53"}</definedName>
    <definedName name="jgjhj" localSheetId="3" hidden="1">{#N/A,#N/A,FALSE,"EXCHRATES"}</definedName>
    <definedName name="jgjhj" hidden="1">{#N/A,#N/A,FALSE,"EXCHRATES"}</definedName>
    <definedName name="jj" localSheetId="3" hidden="1">{#N/A,#N/A,FALSE,"EXCHRATES"}</definedName>
    <definedName name="jj" hidden="1">{#N/A,#N/A,FALSE,"EXCHRATES"}</definedName>
    <definedName name="Joanne" localSheetId="3" hidden="1">{#N/A,#N/A,FALSE,"EXCHRATES"}</definedName>
    <definedName name="Joanne" hidden="1">{#N/A,#N/A,FALSE,"EXCHRATES"}</definedName>
    <definedName name="Joanne2" localSheetId="3" hidden="1">{#N/A,#N/A,FALSE,"EXCHRATES"}</definedName>
    <definedName name="Joanne2" hidden="1">{#N/A,#N/A,FALSE,"EXCHRATES"}</definedName>
    <definedName name="ked" localSheetId="3" hidden="1">{"'Model'!$A$1:$N$53"}</definedName>
    <definedName name="ked" hidden="1">{"'Model'!$A$1:$N$53"}</definedName>
    <definedName name="km" localSheetId="3" hidden="1">{#N/A,#N/A,FALSE,"EXCHRATES"}</definedName>
    <definedName name="km" hidden="1">{#N/A,#N/A,FALSE,"EXCHRATES"}</definedName>
    <definedName name="llll" localSheetId="3" hidden="1">{#N/A,#N/A,FALSE,"EXCHRATES"}</definedName>
    <definedName name="llll" hidden="1">{#N/A,#N/A,FALSE,"EXCHRATES"}</definedName>
    <definedName name="mp" localSheetId="3" hidden="1">{#N/A,#N/A,FALSE,"EXCHRATES"}</definedName>
    <definedName name="mp" hidden="1">{#N/A,#N/A,FALSE,"EXCHRATES"}</definedName>
    <definedName name="n" localSheetId="3" hidden="1">{"'Model'!$A$1:$N$53"}</definedName>
    <definedName name="n" hidden="1">{"'Model'!$A$1:$N$53"}</definedName>
    <definedName name="name" localSheetId="3" hidden="1">{#N/A,#N/A,FALSE,"EXCHRATES"}</definedName>
    <definedName name="name" hidden="1">{#N/A,#N/A,FALSE,"EXCHRATES"}</definedName>
    <definedName name="name1" localSheetId="3" hidden="1">{#N/A,#N/A,FALSE,"EXCHRATES"}</definedName>
    <definedName name="name1" hidden="1">{#N/A,#N/A,FALSE,"EXCHRATES"}</definedName>
    <definedName name="name2" localSheetId="3" hidden="1">{#N/A,#N/A,FALSE,"EXCHRATES"}</definedName>
    <definedName name="name2" hidden="1">{#N/A,#N/A,FALSE,"EXCHRATES"}</definedName>
    <definedName name="nemed" localSheetId="3" hidden="1">{#N/A,#N/A,FALSE,"EXCHRATES"}</definedName>
    <definedName name="nemed" hidden="1">{#N/A,#N/A,FALSE,"EXCHRATES"}</definedName>
    <definedName name="ok" localSheetId="1" hidden="1">#REF!</definedName>
    <definedName name="ok" localSheetId="2" hidden="1">#REF!</definedName>
    <definedName name="ok" hidden="1">#REF!</definedName>
    <definedName name="pom" localSheetId="1" hidden="1">#REF!</definedName>
    <definedName name="pom" localSheetId="2" hidden="1">#REF!</definedName>
    <definedName name="pom" hidden="1">#REF!</definedName>
    <definedName name="_xlnm.Print_Area" localSheetId="2">'8'!$A$1:$O$33</definedName>
    <definedName name="Proration" localSheetId="3" hidden="1">{#N/A,#N/A,FALSE,"EXCHRATES"}</definedName>
    <definedName name="Proration" hidden="1">{#N/A,#N/A,FALSE,"EXCHRATES"}</definedName>
    <definedName name="qw" localSheetId="1" hidden="1">#REF!</definedName>
    <definedName name="qw" localSheetId="2" hidden="1">#REF!</definedName>
    <definedName name="qw" hidden="1">#REF!</definedName>
    <definedName name="QWEWRER13334" localSheetId="3" hidden="1">{#N/A,#N/A,FALSE,"EXCHRATES"}</definedName>
    <definedName name="QWEWRER13334" hidden="1">{#N/A,#N/A,FALSE,"EXCHRATES"}</definedName>
    <definedName name="remove" localSheetId="3" hidden="1">{#N/A,#N/A,FALSE,"EXCHRATES"}</definedName>
    <definedName name="remove" hidden="1">{#N/A,#N/A,FALSE,"EXCHRATES"}</definedName>
    <definedName name="Rounding" localSheetId="3" hidden="1">{#N/A,#N/A,FALSE,"EXCHRATES"}</definedName>
    <definedName name="Rounding" hidden="1">{#N/A,#N/A,FALSE,"EXCHRATES"}</definedName>
    <definedName name="RPB" localSheetId="1" hidden="1">#REF!</definedName>
    <definedName name="RPB" localSheetId="2" hidden="1">#REF!</definedName>
    <definedName name="RPB" hidden="1">#REF!</definedName>
    <definedName name="s" localSheetId="3" hidden="1">{"'Model'!$A$1:$N$53"}</definedName>
    <definedName name="s" hidden="1">{"'Model'!$A$1:$N$53"}</definedName>
    <definedName name="SAPBEXrevision" hidden="1">2</definedName>
    <definedName name="SAPBEXsysID" hidden="1">"BW1"</definedName>
    <definedName name="SAPBEXwbID" hidden="1">"BPXIU6KU9GLU8QORLUGSAZRXJ"</definedName>
    <definedName name="TB_June" localSheetId="1" hidden="1">#REF!</definedName>
    <definedName name="TB_June" localSheetId="2" hidden="1">#REF!</definedName>
    <definedName name="TB_June" hidden="1">#REF!</definedName>
    <definedName name="ttt" localSheetId="3" hidden="1">{#N/A,#N/A,FALSE,"EXCHRATES"}</definedName>
    <definedName name="ttt" hidden="1">{#N/A,#N/A,FALSE,"EXCHRATES"}</definedName>
    <definedName name="tun" localSheetId="3" hidden="1">{"'Model'!$A$1:$N$53"}</definedName>
    <definedName name="tun" hidden="1">{"'Model'!$A$1:$N$53"}</definedName>
    <definedName name="wrn" localSheetId="3" hidden="1">{#N/A,#N/A,FALSE,"EXCHRATES"}</definedName>
    <definedName name="wrn" hidden="1">{#N/A,#N/A,FALSE,"EXCHRATES"}</definedName>
    <definedName name="wrn.ConvCost__1995_AOP." localSheetId="3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3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3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3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Mthly__CurFcst_Plus_Var." localSheetId="3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Oct._.19._.Data." localSheetId="3" hidden="1">{"Consulting Staff",#N/A,FALSE,"Main Model";"Oct 19 Expenses",#N/A,FALSE,"Main Model"}</definedName>
    <definedName name="wrn.Oct._.19._.Data." hidden="1">{"Consulting Staff",#N/A,FALSE,"Main Model";"Oct 19 Expenses",#N/A,FALSE,"Main Model"}</definedName>
    <definedName name="wrn.report1." localSheetId="3" hidden="1">{#N/A,#N/A,FALSE,"EXCHRATES"}</definedName>
    <definedName name="wrn.report1." hidden="1">{#N/A,#N/A,FALSE,"EXCHRATES"}</definedName>
    <definedName name="wrn.report2" localSheetId="3" hidden="1">{#N/A,#N/A,FALSE,"EXCHRATES"}</definedName>
    <definedName name="wrn.report2" hidden="1">{#N/A,#N/A,FALSE,"EXCHRATES"}</definedName>
    <definedName name="wrn.Variance__All_Periods." localSheetId="3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3" hidden="1">{"Cur_vs_AOP",#N/A,FALSE,"Cur vs AOP"}</definedName>
    <definedName name="wrn.Variance__Cur_vs_AOP." hidden="1">{"Cur_vs_AOP",#N/A,FALSE,"Cur vs AOP"}</definedName>
    <definedName name="wrn.Variance__Cur_vs_Cur." localSheetId="3" hidden="1">{"Cur_vs_Cur",#N/A,FALSE,"Cur vs Cur"}</definedName>
    <definedName name="wrn.Variance__Cur_vs_Cur." hidden="1">{"Cur_vs_Cur",#N/A,FALSE,"Cur vs Cur"}</definedName>
    <definedName name="wrn.Variance__Cur_vs_PrMo." localSheetId="3" hidden="1">{"Cur_vs_PrMo",#N/A,FALSE,"Cur vs PrMo"}</definedName>
    <definedName name="wrn.Variance__Cur_vs_PrMo." hidden="1">{"Cur_vs_PrMo",#N/A,FALSE,"Cur vs PrMo"}</definedName>
    <definedName name="wrn.Variance__Cur_vs_PrYr." localSheetId="3" hidden="1">{"Cur_vs_PrYr",#N/A,FALSE,"Cur vs PrYr"}</definedName>
    <definedName name="wrn.Variance__Cur_vs_PrYr." hidden="1">{"Cur_vs_PrYr",#N/A,FALSE,"Cur vs PrYr"}</definedName>
    <definedName name="wrn.채권채무조회서." localSheetId="3" hidden="1">{#N/A,#N/A,FALSE,"채권채무";#N/A,#N/A,FALSE,"control sheet"}</definedName>
    <definedName name="wrn.채권채무조회서." hidden="1">{#N/A,#N/A,FALSE,"채권채무";#N/A,#N/A,FALSE,"control sheet"}</definedName>
    <definedName name="yui" localSheetId="1" hidden="1">#REF!</definedName>
    <definedName name="yui" localSheetId="2" hidden="1">#REF!</definedName>
    <definedName name="yui" hidden="1">#REF!</definedName>
    <definedName name="zdfas" localSheetId="1" hidden="1">#REF!</definedName>
    <definedName name="zdfas" localSheetId="2" hidden="1">#REF!</definedName>
    <definedName name="zdfas" hidden="1">#REF!</definedName>
    <definedName name="zxc" localSheetId="3" hidden="1">{#N/A,#N/A,FALSE,"EXCHRATES"}</definedName>
    <definedName name="zxc" hidden="1">{#N/A,#N/A,FALSE,"EXCHRATES"}</definedName>
    <definedName name="ร" localSheetId="3" hidden="1">{"'Model'!$A$1:$N$53"}</definedName>
    <definedName name="ร" hidden="1">{"'Model'!$A$1:$N$53"}</definedName>
    <definedName name="최재호" localSheetId="1" hidden="1">#REF!</definedName>
    <definedName name="최재호" localSheetId="2" hidden="1">#REF!</definedName>
    <definedName name="최재호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2" i="4" l="1"/>
  <c r="O22" i="4" s="1"/>
  <c r="H12" i="2"/>
  <c r="G109" i="5"/>
  <c r="E79" i="5"/>
  <c r="E68" i="5"/>
  <c r="E15" i="5"/>
  <c r="O23" i="4"/>
  <c r="O21" i="4"/>
  <c r="E77" i="5" l="1"/>
  <c r="G16" i="4"/>
  <c r="G19" i="4" s="1"/>
  <c r="G26" i="4" s="1"/>
  <c r="I101" i="1"/>
  <c r="G101" i="1"/>
  <c r="I109" i="5"/>
  <c r="I81" i="5"/>
  <c r="I70" i="5"/>
  <c r="I26" i="5"/>
  <c r="I37" i="5" s="1"/>
  <c r="I42" i="5" s="1"/>
  <c r="J35" i="2"/>
  <c r="J20" i="2"/>
  <c r="J12" i="2"/>
  <c r="J15" i="2" s="1"/>
  <c r="I81" i="1"/>
  <c r="I71" i="1"/>
  <c r="I35" i="1"/>
  <c r="I20" i="1"/>
  <c r="G70" i="5"/>
  <c r="J22" i="2" l="1"/>
  <c r="J25" i="2" s="1"/>
  <c r="J28" i="2" s="1"/>
  <c r="J37" i="2" s="1"/>
  <c r="I83" i="5"/>
  <c r="I86" i="5" s="1"/>
  <c r="I83" i="1"/>
  <c r="I103" i="1" s="1"/>
  <c r="I37" i="1"/>
  <c r="O12" i="4" l="1"/>
  <c r="G81" i="5" l="1"/>
  <c r="H20" i="2" l="1"/>
  <c r="M16" i="4" l="1"/>
  <c r="M19" i="4" s="1"/>
  <c r="I16" i="4"/>
  <c r="I19" i="4" s="1"/>
  <c r="I26" i="4" s="1"/>
  <c r="E16" i="4"/>
  <c r="E19" i="4" s="1"/>
  <c r="A3" i="5"/>
  <c r="A53" i="5" s="1"/>
  <c r="A3" i="4"/>
  <c r="A55" i="1"/>
  <c r="E26" i="4" l="1"/>
  <c r="H35" i="2"/>
  <c r="M24" i="4" s="1"/>
  <c r="M26" i="4" s="1"/>
  <c r="H15" i="2" l="1"/>
  <c r="H22" i="2" s="1"/>
  <c r="H25" i="2" l="1"/>
  <c r="H28" i="2" l="1"/>
  <c r="K24" i="4" s="1"/>
  <c r="O24" i="4" s="1"/>
  <c r="G10" i="5"/>
  <c r="G26" i="5" s="1"/>
  <c r="G37" i="5" s="1"/>
  <c r="G42" i="5" s="1"/>
  <c r="G83" i="5" s="1"/>
  <c r="G86" i="5" l="1"/>
  <c r="H37" i="2"/>
  <c r="G81" i="1"/>
  <c r="G71" i="1"/>
  <c r="G35" i="1"/>
  <c r="G20" i="1"/>
  <c r="O14" i="4" l="1"/>
  <c r="O16" i="4" s="1"/>
  <c r="K16" i="4"/>
  <c r="K19" i="4" s="1"/>
  <c r="O19" i="4" s="1"/>
  <c r="G37" i="1"/>
  <c r="G83" i="1"/>
  <c r="G103" i="1" s="1"/>
  <c r="A108" i="1"/>
  <c r="A50" i="5" s="1"/>
  <c r="K26" i="4" l="1"/>
  <c r="O26" i="4"/>
  <c r="A48" i="2"/>
  <c r="A33" i="4"/>
  <c r="A111" i="5" l="1"/>
</calcChain>
</file>

<file path=xl/sharedStrings.xml><?xml version="1.0" encoding="utf-8"?>
<sst xmlns="http://schemas.openxmlformats.org/spreadsheetml/2006/main" count="225" uniqueCount="177">
  <si>
    <t xml:space="preserve">Statement of Financial Position </t>
  </si>
  <si>
    <t>Notes</t>
  </si>
  <si>
    <t>Baht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</si>
  <si>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</si>
  <si>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</si>
  <si>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</si>
  <si>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</si>
  <si>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</si>
  <si>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</si>
  <si>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Intangible assets (net)</t>
  </si>
  <si>
    <t>Deposits</t>
  </si>
  <si>
    <t>Total non-current assets</t>
  </si>
  <si>
    <t>Total assets</t>
  </si>
  <si>
    <t>Liabilities and equity</t>
  </si>
  <si>
    <t>Current liabilities</t>
  </si>
  <si>
    <t>Accrued income tax</t>
  </si>
  <si>
    <t>Other current liabilities</t>
  </si>
  <si>
    <t>Total current liabilities</t>
  </si>
  <si>
    <t>Non-current liabilities</t>
  </si>
  <si>
    <t>Provision for decommissioning liabilities</t>
  </si>
  <si>
    <t>Total non-current liabilities</t>
  </si>
  <si>
    <t>Total liabilities</t>
  </si>
  <si>
    <t>Equity</t>
  </si>
  <si>
    <t>Share capital</t>
  </si>
  <si>
    <t>Authorised share capital</t>
  </si>
  <si>
    <t>Issued and fully paid-up share capital</t>
  </si>
  <si>
    <t>Retained earnings</t>
  </si>
  <si>
    <t>Appropriated - Legal reserve</t>
  </si>
  <si>
    <t>Unappropriated</t>
  </si>
  <si>
    <t>Total equity</t>
  </si>
  <si>
    <t xml:space="preserve">Total liabilities and equity </t>
  </si>
  <si>
    <t>Statement of comprehensive income</t>
  </si>
  <si>
    <t>Cost of services</t>
  </si>
  <si>
    <t>Other income</t>
  </si>
  <si>
    <t>Administrative expenses</t>
  </si>
  <si>
    <t>Total expenses</t>
  </si>
  <si>
    <t>Statement of Changes in Equity</t>
  </si>
  <si>
    <t>Authorised,</t>
  </si>
  <si>
    <t>issued and</t>
  </si>
  <si>
    <t>fully paid-up</t>
  </si>
  <si>
    <t>Appropriated</t>
  </si>
  <si>
    <t>share capital</t>
  </si>
  <si>
    <t xml:space="preserve">Changes in equity for the year </t>
  </si>
  <si>
    <t>Statement of Cash Flows</t>
  </si>
  <si>
    <t>Cash flows from investing activities</t>
  </si>
  <si>
    <t>Cash and cash equivalents at the end of the year</t>
  </si>
  <si>
    <t>Payments for purchase of intangible assets</t>
  </si>
  <si>
    <t>Interest income</t>
  </si>
  <si>
    <t>Finance costs</t>
  </si>
  <si>
    <t>Interest paid</t>
  </si>
  <si>
    <t>Income tax paid</t>
  </si>
  <si>
    <t>Cash flows from operating activities</t>
  </si>
  <si>
    <t>Deferred tax assets (net)</t>
  </si>
  <si>
    <t xml:space="preserve">Gross profit </t>
  </si>
  <si>
    <t>Profit before expenses</t>
  </si>
  <si>
    <t>Gain (loss) from disposal of fixed assets</t>
  </si>
  <si>
    <t>Remeasurements</t>
  </si>
  <si>
    <t>of post-employment</t>
  </si>
  <si>
    <t>Amortisation</t>
  </si>
  <si>
    <t xml:space="preserve">Depreciation  </t>
  </si>
  <si>
    <t>Adjustments</t>
  </si>
  <si>
    <t>Changes in working capital</t>
  </si>
  <si>
    <t>Cash flows from financing activities</t>
  </si>
  <si>
    <t>Restricted deposit at financial institutions</t>
  </si>
  <si>
    <t>Accrued service income (net)</t>
  </si>
  <si>
    <t>Employee benefit obligations</t>
  </si>
  <si>
    <t>Accrued service income</t>
  </si>
  <si>
    <t>Trade and other accounts payable</t>
  </si>
  <si>
    <t>Trade and other accounts receivable</t>
  </si>
  <si>
    <t>Interest income received</t>
  </si>
  <si>
    <t>Retention</t>
  </si>
  <si>
    <t>Right-of-use assets (net)</t>
  </si>
  <si>
    <t>1,000,000 ordinary shares of Baht 100 each</t>
  </si>
  <si>
    <t xml:space="preserve">  </t>
  </si>
  <si>
    <t>Leases liabilities (net)</t>
  </si>
  <si>
    <t>Interest expense from lease liabilities</t>
  </si>
  <si>
    <t>Supplementary information for cash flows</t>
  </si>
  <si>
    <t>Payable from purchase of equipment as at 31 December</t>
  </si>
  <si>
    <t>Lease liabilities (net)</t>
  </si>
  <si>
    <t>- At 1 January</t>
  </si>
  <si>
    <t>- Cancellation during the year</t>
  </si>
  <si>
    <t>- Modification during the year</t>
  </si>
  <si>
    <t>- Interest expense from lease liabilities</t>
  </si>
  <si>
    <t>- Cashflows paid</t>
  </si>
  <si>
    <t>- At 31 December</t>
  </si>
  <si>
    <t xml:space="preserve">Cash and cash equivalents at the beginning of the year </t>
  </si>
  <si>
    <t>Current portion of receivable under finance lease (net)</t>
  </si>
  <si>
    <t>Receivable under finance lease (net)</t>
  </si>
  <si>
    <t>Plant and equipment (net)</t>
  </si>
  <si>
    <t>Current portion of</t>
  </si>
  <si>
    <t>- long-term loans from a financial institution</t>
  </si>
  <si>
    <t>- leases liabilities (net)</t>
  </si>
  <si>
    <t>Long-term loans from a financial institution</t>
  </si>
  <si>
    <t>Remeasurements of employee benefit obligations</t>
  </si>
  <si>
    <t>Reclassify prepaid lease contract renewal fee to right-of-use assets</t>
  </si>
  <si>
    <t>Change in liabilities arising from financing activities</t>
  </si>
  <si>
    <t>Payments for purchase of plant and equipment</t>
  </si>
  <si>
    <t>Accrual from lease contract renewal fee to right-of-use assets</t>
  </si>
  <si>
    <t>Beginning balance as at 1 January 2022</t>
  </si>
  <si>
    <t>Ending balance as at 31 December 2022</t>
  </si>
  <si>
    <t>2022</t>
  </si>
  <si>
    <t>Loss from dissolution of investment in a subsidiary</t>
  </si>
  <si>
    <t>Gain from lease contract modification</t>
  </si>
  <si>
    <t>Receivable under finance lease</t>
  </si>
  <si>
    <t>Cash generated from operating activities</t>
  </si>
  <si>
    <t>Net cash generated from operating activities</t>
  </si>
  <si>
    <t>Proceeds from disposals of plant and equipment</t>
  </si>
  <si>
    <t>Proceeds from disposals of a subsidiary</t>
  </si>
  <si>
    <t>Net cash used in investing activities</t>
  </si>
  <si>
    <t>Payments on long-term loans from a financial institution</t>
  </si>
  <si>
    <t>Payments on lease liabilities</t>
  </si>
  <si>
    <t>Payments for purchase of right-of-use assets</t>
  </si>
  <si>
    <t>- Additions during the year</t>
  </si>
  <si>
    <t>Short-term investments</t>
  </si>
  <si>
    <t>Increase in short-term investments</t>
  </si>
  <si>
    <t>Revenue from services</t>
  </si>
  <si>
    <t>As at 31 December 2023</t>
  </si>
  <si>
    <t>2023</t>
  </si>
  <si>
    <t>For the year ended 31 December 2023</t>
  </si>
  <si>
    <t>Beginning balance as at 1 January 2023</t>
  </si>
  <si>
    <t>Ending balance as at 31 December 2023</t>
  </si>
  <si>
    <t xml:space="preserve">Profit before income tax </t>
  </si>
  <si>
    <t>Basic earnings per share (Baht)</t>
  </si>
  <si>
    <t xml:space="preserve">Earnings per share </t>
  </si>
  <si>
    <t>Profit before income tax</t>
  </si>
  <si>
    <t>Profit for the year</t>
  </si>
  <si>
    <t>Payments for decommissioning liabilities</t>
  </si>
  <si>
    <t>Proceeds from issue of ordinary shares</t>
  </si>
  <si>
    <t>Payments on issuance of ordinary shares</t>
  </si>
  <si>
    <t>Dividends paid</t>
  </si>
  <si>
    <t>Expected credit loss</t>
  </si>
  <si>
    <t>Loss from write-off of equipment and intangible assets</t>
  </si>
  <si>
    <t>Impairment charge (reversal) of equipment</t>
  </si>
  <si>
    <t>Reversal of unused provision for decommissioning</t>
  </si>
  <si>
    <t>Net cash from (used in) financing activities</t>
  </si>
  <si>
    <t>Net increase in cash and cash equivalents</t>
  </si>
  <si>
    <t>Payable from purchase of intangible assets as at 31 December</t>
  </si>
  <si>
    <t>Transfer right-of-use assets from receivable under finance lease</t>
  </si>
  <si>
    <t>Adjustment of prepaid expense to ordinary share premium</t>
  </si>
  <si>
    <t>Trade and other accounts receivable (net)</t>
  </si>
  <si>
    <t>Finance costs (net)</t>
  </si>
  <si>
    <t>400,000,000 ordinary shares of Baht 0.50 each</t>
  </si>
  <si>
    <t>Share premium (net)</t>
  </si>
  <si>
    <t>Share</t>
  </si>
  <si>
    <t>premium (net)</t>
  </si>
  <si>
    <t>Ordinary shares issued</t>
  </si>
  <si>
    <t>Legal reserve</t>
  </si>
  <si>
    <t>Dividends</t>
  </si>
  <si>
    <t>- legal reserve</t>
  </si>
  <si>
    <t>Decrease in bank overdrafts</t>
  </si>
  <si>
    <t>before interest income received, finance costs paid and income tax paid</t>
  </si>
  <si>
    <t>Supplementary for cash flow for the year ended 31 December are as follows:</t>
  </si>
  <si>
    <t>Total comprehensive income</t>
  </si>
  <si>
    <t>Total comprehensive income for the year</t>
  </si>
  <si>
    <t>- Remeasurements of employee benefit obligations</t>
  </si>
  <si>
    <t>Items that will not be reclassified to profit or loss</t>
  </si>
  <si>
    <t>- Income tax of remeasurements of employee benefit obligations</t>
  </si>
  <si>
    <t>Other comprehensive income</t>
  </si>
  <si>
    <t>Other comprehensive income for the year, net of tax</t>
  </si>
  <si>
    <t>Impairment charge of right-of-use assets</t>
  </si>
  <si>
    <t>Jenkongklai Public Company Limited</t>
  </si>
  <si>
    <t>Profit before finance costs and income tax</t>
  </si>
  <si>
    <t>Gain from disposal of equipment</t>
  </si>
  <si>
    <t>Committee   …………...……………...………...……….…..   Committee   ……………......…...……………………….…..</t>
  </si>
  <si>
    <t>15, 16, 30</t>
  </si>
  <si>
    <t>17, 30</t>
  </si>
  <si>
    <t>15 , 30</t>
  </si>
  <si>
    <t>Income tax expense</t>
  </si>
  <si>
    <t>benefit obligations (net)</t>
  </si>
  <si>
    <t>Long-term retention</t>
  </si>
  <si>
    <t>Advance payments for fixed assets purchase</t>
  </si>
  <si>
    <t>Advance payments for right-of-use assets</t>
  </si>
  <si>
    <t>Payments for advance payments for right-of-use assets</t>
  </si>
  <si>
    <t>Payments for deposits</t>
  </si>
  <si>
    <t>Proceeds from deposits</t>
  </si>
  <si>
    <t>14, 17, 31</t>
  </si>
  <si>
    <t>The accompanying notes on pages 11 to 45 are an integral part of these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</si>
</sst>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???\ _);_(@_)"/>
    <numFmt numFmtId="165" formatCode="#,##0;\(#,##0\)"/>
    <numFmt numFmtId="166" formatCode="_(* #,##0_);_(* \(#,##0\);_(* &quot;-&quot;_);_(@_)"/>
    <numFmt numFmtId="167" formatCode="_(* #,##0.00_);_(* \(#,##0.00\);_(* &quot;-&quot;??_);_(@_)"/>
    <numFmt numFmtId="168" formatCode="_(* #,##0.00_);_(* \(#,##0.00\);_(* &quot;-&quot;???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Cordia New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37" fontId="6" fillId="0" borderId="0"/>
    <xf numFmtId="0" fontId="7" fillId="0" borderId="0"/>
    <xf numFmtId="167" fontId="1" fillId="0" borderId="0" applyFont="0" applyFill="0" applyBorder="0" applyAlignment="0" applyProtection="0"/>
    <xf numFmtId="0" fontId="8" fillId="0" borderId="0"/>
  </cellStyleXfs>
  <cellXfs count="156">
    <xf numFmtId="0" fontId="0" fillId="0" borderId="0" xfId="0"/>
    <xf numFmtId="164" fontId="4" fillId="0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horizontal="center" vertical="center"/>
    </xf>
    <xf numFmtId="164" fontId="9" fillId="0" borderId="0" xfId="2" applyNumberFormat="1" applyFont="1" applyFill="1" applyAlignment="1">
      <alignment vertical="center"/>
    </xf>
    <xf numFmtId="164" fontId="10" fillId="0" borderId="0" xfId="2" quotePrefix="1" applyNumberFormat="1" applyFont="1" applyFill="1" applyAlignment="1">
      <alignment horizontal="right" vertical="center"/>
    </xf>
    <xf numFmtId="164" fontId="10" fillId="0" borderId="0" xfId="2" applyNumberFormat="1" applyFont="1" applyFill="1" applyAlignment="1">
      <alignment horizontal="center" vertical="center"/>
    </xf>
    <xf numFmtId="164" fontId="10" fillId="0" borderId="1" xfId="2" applyNumberFormat="1" applyFont="1" applyFill="1" applyBorder="1" applyAlignment="1">
      <alignment horizontal="right" vertical="center"/>
    </xf>
    <xf numFmtId="165" fontId="9" fillId="0" borderId="0" xfId="2" applyNumberFormat="1" applyFont="1" applyFill="1" applyBorder="1" applyAlignment="1">
      <alignment vertical="center"/>
    </xf>
    <xf numFmtId="165" fontId="9" fillId="0" borderId="0" xfId="2" applyNumberFormat="1" applyFont="1" applyFill="1" applyBorder="1" applyAlignment="1">
      <alignment horizontal="center" vertical="center"/>
    </xf>
    <xf numFmtId="165" fontId="9" fillId="0" borderId="0" xfId="2" applyNumberFormat="1" applyFont="1" applyFill="1" applyAlignment="1">
      <alignment vertical="center"/>
    </xf>
    <xf numFmtId="165" fontId="9" fillId="0" borderId="0" xfId="2" applyNumberFormat="1" applyFont="1" applyFill="1" applyAlignment="1">
      <alignment horizontal="center" vertical="center"/>
    </xf>
    <xf numFmtId="164" fontId="10" fillId="0" borderId="0" xfId="2" applyNumberFormat="1" applyFont="1" applyFill="1" applyAlignment="1">
      <alignment horizontal="right" vertical="center"/>
    </xf>
    <xf numFmtId="164" fontId="10" fillId="0" borderId="0" xfId="2" applyNumberFormat="1" applyFont="1" applyFill="1" applyBorder="1" applyAlignment="1">
      <alignment vertical="center"/>
    </xf>
    <xf numFmtId="164" fontId="10" fillId="0" borderId="0" xfId="2" applyNumberFormat="1" applyFont="1" applyFill="1" applyBorder="1" applyAlignment="1">
      <alignment horizontal="right" vertical="center"/>
    </xf>
    <xf numFmtId="164" fontId="9" fillId="0" borderId="0" xfId="2" applyNumberFormat="1" applyFont="1" applyFill="1" applyBorder="1" applyAlignment="1">
      <alignment horizontal="right" vertical="center"/>
    </xf>
    <xf numFmtId="164" fontId="9" fillId="0" borderId="0" xfId="2" applyNumberFormat="1" applyFont="1" applyFill="1" applyAlignment="1">
      <alignment horizontal="right" vertical="center"/>
    </xf>
    <xf numFmtId="165" fontId="10" fillId="0" borderId="0" xfId="2" applyNumberFormat="1" applyFont="1" applyFill="1" applyAlignment="1">
      <alignment vertical="center"/>
    </xf>
    <xf numFmtId="164" fontId="9" fillId="0" borderId="1" xfId="2" applyNumberFormat="1" applyFont="1" applyFill="1" applyBorder="1" applyAlignment="1">
      <alignment horizontal="right" vertical="center"/>
    </xf>
    <xf numFmtId="164" fontId="9" fillId="0" borderId="0" xfId="4" applyNumberFormat="1" applyFont="1" applyFill="1" applyBorder="1" applyAlignment="1">
      <alignment vertical="center"/>
    </xf>
    <xf numFmtId="0" fontId="9" fillId="0" borderId="0" xfId="0" applyFont="1" applyFill="1"/>
    <xf numFmtId="164" fontId="9" fillId="0" borderId="2" xfId="2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4" fillId="0" borderId="0" xfId="0" applyFont="1" applyFill="1"/>
    <xf numFmtId="0" fontId="5" fillId="0" borderId="0" xfId="0" applyFont="1" applyFill="1"/>
    <xf numFmtId="164" fontId="5" fillId="0" borderId="0" xfId="0" applyNumberFormat="1" applyFont="1" applyFill="1"/>
    <xf numFmtId="164" fontId="5" fillId="0" borderId="0" xfId="0" applyNumberFormat="1" applyFont="1" applyFill="1" applyBorder="1"/>
    <xf numFmtId="0" fontId="5" fillId="0" borderId="1" xfId="0" applyFont="1" applyFill="1" applyBorder="1"/>
    <xf numFmtId="164" fontId="5" fillId="0" borderId="1" xfId="0" applyNumberFormat="1" applyFont="1" applyFill="1" applyBorder="1"/>
    <xf numFmtId="0" fontId="5" fillId="0" borderId="1" xfId="2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11" fillId="0" borderId="0" xfId="2" applyFont="1" applyFill="1" applyBorder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64" fontId="5" fillId="0" borderId="0" xfId="2" applyNumberFormat="1" applyFont="1" applyFill="1" applyAlignment="1">
      <alignment horizontal="center" vertical="center"/>
    </xf>
    <xf numFmtId="164" fontId="5" fillId="0" borderId="0" xfId="2" applyNumberFormat="1" applyFont="1" applyFill="1" applyBorder="1" applyAlignment="1">
      <alignment vertical="center"/>
    </xf>
    <xf numFmtId="0" fontId="11" fillId="0" borderId="0" xfId="2" applyFont="1" applyFill="1" applyAlignment="1">
      <alignment vertical="center"/>
    </xf>
    <xf numFmtId="0" fontId="11" fillId="0" borderId="1" xfId="2" applyFont="1" applyFill="1" applyBorder="1" applyAlignment="1">
      <alignment vertical="center"/>
    </xf>
    <xf numFmtId="0" fontId="5" fillId="0" borderId="1" xfId="2" applyFont="1" applyFill="1" applyBorder="1" applyAlignment="1">
      <alignment horizontal="center" vertical="center"/>
    </xf>
    <xf numFmtId="164" fontId="5" fillId="0" borderId="1" xfId="2" applyNumberFormat="1" applyFont="1" applyFill="1" applyBorder="1" applyAlignment="1">
      <alignment horizontal="center" vertical="center"/>
    </xf>
    <xf numFmtId="164" fontId="5" fillId="0" borderId="1" xfId="2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0" fontId="5" fillId="0" borderId="0" xfId="2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11" fillId="0" borderId="0" xfId="2" applyNumberFormat="1" applyFont="1" applyFill="1" applyAlignment="1">
      <alignment vertical="center"/>
    </xf>
    <xf numFmtId="165" fontId="5" fillId="0" borderId="0" xfId="2" applyNumberFormat="1" applyFont="1" applyFill="1" applyAlignment="1">
      <alignment vertical="center"/>
    </xf>
    <xf numFmtId="165" fontId="5" fillId="0" borderId="0" xfId="2" applyNumberFormat="1" applyFont="1" applyFill="1" applyAlignment="1">
      <alignment horizontal="center" vertical="center"/>
    </xf>
    <xf numFmtId="164" fontId="5" fillId="0" borderId="0" xfId="2" applyNumberFormat="1" applyFont="1" applyFill="1" applyAlignment="1">
      <alignment horizontal="right" vertical="center"/>
    </xf>
    <xf numFmtId="164" fontId="5" fillId="0" borderId="0" xfId="2" applyNumberFormat="1" applyFont="1" applyFill="1" applyBorder="1" applyAlignment="1">
      <alignment horizontal="right" vertical="center"/>
    </xf>
    <xf numFmtId="165" fontId="5" fillId="0" borderId="1" xfId="2" applyNumberFormat="1" applyFont="1" applyFill="1" applyBorder="1" applyAlignment="1">
      <alignment vertical="center"/>
    </xf>
    <xf numFmtId="165" fontId="5" fillId="0" borderId="1" xfId="2" applyNumberFormat="1" applyFont="1" applyFill="1" applyBorder="1" applyAlignment="1">
      <alignment horizontal="center" vertical="center"/>
    </xf>
    <xf numFmtId="164" fontId="5" fillId="0" borderId="1" xfId="2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65" fontId="11" fillId="0" borderId="0" xfId="2" applyNumberFormat="1" applyFont="1" applyFill="1" applyBorder="1" applyAlignment="1">
      <alignment vertical="center"/>
    </xf>
    <xf numFmtId="165" fontId="5" fillId="0" borderId="0" xfId="2" applyNumberFormat="1" applyFont="1" applyFill="1" applyBorder="1" applyAlignment="1">
      <alignment vertical="center"/>
    </xf>
    <xf numFmtId="165" fontId="5" fillId="0" borderId="0" xfId="2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164" fontId="5" fillId="0" borderId="1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164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Fill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164" fontId="9" fillId="2" borderId="0" xfId="4" applyNumberFormat="1" applyFont="1" applyFill="1" applyBorder="1" applyAlignment="1">
      <alignment vertical="center"/>
    </xf>
    <xf numFmtId="164" fontId="9" fillId="2" borderId="1" xfId="2" applyNumberFormat="1" applyFont="1" applyFill="1" applyBorder="1" applyAlignment="1">
      <alignment horizontal="right" vertical="center"/>
    </xf>
    <xf numFmtId="164" fontId="9" fillId="2" borderId="0" xfId="2" applyNumberFormat="1" applyFont="1" applyFill="1" applyAlignment="1">
      <alignment horizontal="right" vertical="center"/>
    </xf>
    <xf numFmtId="164" fontId="9" fillId="2" borderId="0" xfId="2" applyNumberFormat="1" applyFont="1" applyFill="1" applyBorder="1" applyAlignment="1">
      <alignment horizontal="right" vertical="center"/>
    </xf>
    <xf numFmtId="164" fontId="9" fillId="2" borderId="2" xfId="2" applyNumberFormat="1" applyFont="1" applyFill="1" applyBorder="1" applyAlignment="1">
      <alignment horizontal="right" vertical="center"/>
    </xf>
    <xf numFmtId="165" fontId="11" fillId="0" borderId="1" xfId="2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10" fillId="0" borderId="0" xfId="0" applyNumberFormat="1" applyFont="1" applyFill="1" applyBorder="1" applyAlignment="1">
      <alignment horizontal="right" vertical="center" wrapText="1"/>
    </xf>
    <xf numFmtId="164" fontId="10" fillId="0" borderId="0" xfId="0" applyNumberFormat="1" applyFont="1" applyFill="1" applyAlignment="1">
      <alignment horizontal="right" vertical="center" wrapText="1"/>
    </xf>
    <xf numFmtId="164" fontId="9" fillId="0" borderId="0" xfId="1" applyNumberFormat="1" applyFont="1" applyFill="1" applyAlignment="1">
      <alignment horizontal="right" vertical="center"/>
    </xf>
    <xf numFmtId="164" fontId="9" fillId="0" borderId="0" xfId="1" applyNumberFormat="1" applyFont="1" applyFill="1" applyAlignment="1">
      <alignment vertical="center"/>
    </xf>
    <xf numFmtId="164" fontId="9" fillId="0" borderId="1" xfId="1" applyNumberFormat="1" applyFont="1" applyFill="1" applyBorder="1" applyAlignment="1">
      <alignment horizontal="right" vertical="center"/>
    </xf>
    <xf numFmtId="164" fontId="9" fillId="0" borderId="0" xfId="1" applyNumberFormat="1" applyFont="1" applyFill="1" applyBorder="1" applyAlignment="1">
      <alignment horizontal="right" vertical="center"/>
    </xf>
    <xf numFmtId="164" fontId="9" fillId="0" borderId="1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 wrapText="1"/>
    </xf>
    <xf numFmtId="164" fontId="5" fillId="0" borderId="0" xfId="1" applyNumberFormat="1" applyFont="1" applyFill="1" applyAlignment="1">
      <alignment horizontal="right" vertical="center" wrapText="1"/>
    </xf>
    <xf numFmtId="164" fontId="9" fillId="0" borderId="0" xfId="0" applyNumberFormat="1" applyFont="1" applyFill="1" applyBorder="1" applyAlignment="1">
      <alignment vertical="center" wrapText="1"/>
    </xf>
    <xf numFmtId="164" fontId="10" fillId="0" borderId="0" xfId="0" applyNumberFormat="1" applyFont="1" applyFill="1" applyBorder="1" applyAlignment="1">
      <alignment vertical="center" wrapText="1"/>
    </xf>
    <xf numFmtId="164" fontId="10" fillId="2" borderId="0" xfId="0" applyNumberFormat="1" applyFont="1" applyFill="1" applyBorder="1" applyAlignment="1">
      <alignment horizontal="right" vertical="center" wrapText="1"/>
    </xf>
    <xf numFmtId="164" fontId="9" fillId="2" borderId="0" xfId="1" applyNumberFormat="1" applyFont="1" applyFill="1" applyAlignment="1">
      <alignment horizontal="right" vertical="center"/>
    </xf>
    <xf numFmtId="164" fontId="9" fillId="2" borderId="0" xfId="1" applyNumberFormat="1" applyFont="1" applyFill="1" applyAlignment="1">
      <alignment vertical="center"/>
    </xf>
    <xf numFmtId="164" fontId="9" fillId="2" borderId="1" xfId="1" applyNumberFormat="1" applyFont="1" applyFill="1" applyBorder="1" applyAlignment="1">
      <alignment horizontal="right" vertical="center"/>
    </xf>
    <xf numFmtId="164" fontId="9" fillId="2" borderId="0" xfId="1" applyNumberFormat="1" applyFont="1" applyFill="1" applyBorder="1" applyAlignment="1">
      <alignment horizontal="right" vertical="center"/>
    </xf>
    <xf numFmtId="164" fontId="9" fillId="2" borderId="0" xfId="0" applyNumberFormat="1" applyFont="1" applyFill="1" applyAlignment="1">
      <alignment vertical="center"/>
    </xf>
    <xf numFmtId="164" fontId="9" fillId="2" borderId="1" xfId="1" applyNumberFormat="1" applyFont="1" applyFill="1" applyBorder="1" applyAlignment="1">
      <alignment vertical="center"/>
    </xf>
    <xf numFmtId="164" fontId="9" fillId="2" borderId="1" xfId="0" applyNumberFormat="1" applyFont="1" applyFill="1" applyBorder="1" applyAlignment="1">
      <alignment vertical="center"/>
    </xf>
    <xf numFmtId="164" fontId="9" fillId="2" borderId="2" xfId="0" applyNumberFormat="1" applyFont="1" applyFill="1" applyBorder="1" applyAlignment="1">
      <alignment vertical="center"/>
    </xf>
    <xf numFmtId="164" fontId="9" fillId="2" borderId="0" xfId="0" applyNumberFormat="1" applyFont="1" applyFill="1" applyBorder="1" applyAlignment="1">
      <alignment vertical="center" wrapText="1"/>
    </xf>
    <xf numFmtId="0" fontId="9" fillId="0" borderId="0" xfId="0" quotePrefix="1" applyFont="1" applyAlignment="1">
      <alignment vertical="center"/>
    </xf>
    <xf numFmtId="164" fontId="9" fillId="2" borderId="1" xfId="0" applyNumberFormat="1" applyFont="1" applyFill="1" applyBorder="1" applyAlignment="1">
      <alignment vertical="center" wrapText="1"/>
    </xf>
    <xf numFmtId="0" fontId="5" fillId="0" borderId="0" xfId="2" applyNumberFormat="1" applyFont="1" applyFill="1" applyAlignment="1">
      <alignment horizontal="right" vertical="center"/>
    </xf>
    <xf numFmtId="0" fontId="5" fillId="0" borderId="1" xfId="2" applyNumberFormat="1" applyFont="1" applyFill="1" applyBorder="1" applyAlignment="1">
      <alignment horizontal="right" vertical="center"/>
    </xf>
    <xf numFmtId="0" fontId="5" fillId="0" borderId="0" xfId="2" applyNumberFormat="1" applyFont="1" applyFill="1" applyBorder="1" applyAlignment="1">
      <alignment horizontal="right" vertical="center"/>
    </xf>
    <xf numFmtId="0" fontId="5" fillId="0" borderId="0" xfId="0" applyNumberFormat="1" applyFont="1" applyAlignment="1">
      <alignment vertical="center"/>
    </xf>
    <xf numFmtId="0" fontId="10" fillId="0" borderId="0" xfId="0" applyNumberFormat="1" applyFont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vertical="center"/>
    </xf>
    <xf numFmtId="0" fontId="5" fillId="0" borderId="1" xfId="0" applyNumberFormat="1" applyFont="1" applyBorder="1" applyAlignment="1">
      <alignment vertical="center"/>
    </xf>
    <xf numFmtId="0" fontId="10" fillId="0" borderId="0" xfId="0" applyNumberFormat="1" applyFont="1" applyFill="1" applyAlignment="1">
      <alignment horizontal="right" vertical="center"/>
    </xf>
    <xf numFmtId="0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vertical="center"/>
    </xf>
    <xf numFmtId="164" fontId="9" fillId="0" borderId="1" xfId="0" applyNumberFormat="1" applyFont="1" applyFill="1" applyBorder="1" applyAlignment="1">
      <alignment vertical="center"/>
    </xf>
    <xf numFmtId="164" fontId="9" fillId="0" borderId="2" xfId="0" applyNumberFormat="1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vertical="center" wrapText="1"/>
    </xf>
    <xf numFmtId="164" fontId="9" fillId="0" borderId="2" xfId="0" applyNumberFormat="1" applyFont="1" applyFill="1" applyBorder="1" applyAlignment="1">
      <alignment vertical="center" wrapText="1"/>
    </xf>
    <xf numFmtId="164" fontId="5" fillId="0" borderId="0" xfId="2" applyNumberFormat="1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 vertical="center"/>
    </xf>
    <xf numFmtId="164" fontId="11" fillId="0" borderId="0" xfId="2" quotePrefix="1" applyNumberFormat="1" applyFont="1" applyFill="1" applyAlignment="1">
      <alignment horizontal="right" vertical="center"/>
    </xf>
    <xf numFmtId="164" fontId="11" fillId="0" borderId="0" xfId="2" applyNumberFormat="1" applyFont="1" applyFill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164" fontId="11" fillId="0" borderId="1" xfId="2" applyNumberFormat="1" applyFont="1" applyFill="1" applyBorder="1" applyAlignment="1">
      <alignment horizontal="right" vertical="center"/>
    </xf>
    <xf numFmtId="164" fontId="5" fillId="2" borderId="0" xfId="2" applyNumberFormat="1" applyFont="1" applyFill="1" applyBorder="1" applyAlignment="1">
      <alignment horizontal="center" vertical="center"/>
    </xf>
    <xf numFmtId="164" fontId="5" fillId="2" borderId="1" xfId="2" applyNumberFormat="1" applyFont="1" applyFill="1" applyBorder="1" applyAlignment="1">
      <alignment horizontal="center" vertical="center"/>
    </xf>
    <xf numFmtId="164" fontId="5" fillId="2" borderId="1" xfId="2" applyNumberFormat="1" applyFont="1" applyFill="1" applyBorder="1" applyAlignment="1">
      <alignment vertical="center"/>
    </xf>
    <xf numFmtId="164" fontId="5" fillId="2" borderId="2" xfId="2" applyNumberFormat="1" applyFont="1" applyFill="1" applyBorder="1" applyAlignment="1">
      <alignment vertical="center"/>
    </xf>
    <xf numFmtId="164" fontId="5" fillId="0" borderId="2" xfId="2" applyNumberFormat="1" applyFont="1" applyFill="1" applyBorder="1" applyAlignment="1">
      <alignment vertical="center"/>
    </xf>
    <xf numFmtId="164" fontId="5" fillId="2" borderId="0" xfId="2" applyNumberFormat="1" applyFont="1" applyFill="1" applyBorder="1" applyAlignment="1">
      <alignment vertical="center"/>
    </xf>
    <xf numFmtId="166" fontId="5" fillId="0" borderId="0" xfId="2" applyNumberFormat="1" applyFont="1" applyFill="1" applyAlignment="1">
      <alignment vertical="center"/>
    </xf>
    <xf numFmtId="0" fontId="11" fillId="0" borderId="0" xfId="2" applyFont="1" applyFill="1" applyBorder="1" applyAlignment="1">
      <alignment horizontal="center" vertical="center"/>
    </xf>
    <xf numFmtId="164" fontId="5" fillId="2" borderId="0" xfId="2" applyNumberFormat="1" applyFont="1" applyFill="1" applyAlignment="1">
      <alignment vertical="center"/>
    </xf>
    <xf numFmtId="164" fontId="5" fillId="0" borderId="0" xfId="2" applyNumberFormat="1" applyFont="1" applyFill="1" applyAlignment="1">
      <alignment vertical="center"/>
    </xf>
    <xf numFmtId="0" fontId="12" fillId="0" borderId="0" xfId="2" applyFont="1" applyFill="1" applyAlignment="1">
      <alignment vertical="center"/>
    </xf>
    <xf numFmtId="0" fontId="5" fillId="0" borderId="0" xfId="2" quotePrefix="1" applyFont="1" applyFill="1" applyAlignment="1">
      <alignment vertical="center"/>
    </xf>
    <xf numFmtId="168" fontId="5" fillId="2" borderId="2" xfId="2" applyNumberFormat="1" applyFont="1" applyFill="1" applyBorder="1" applyAlignment="1">
      <alignment vertical="center"/>
    </xf>
    <xf numFmtId="168" fontId="5" fillId="0" borderId="0" xfId="2" applyNumberFormat="1" applyFont="1" applyFill="1" applyAlignment="1">
      <alignment vertical="center"/>
    </xf>
    <xf numFmtId="164" fontId="11" fillId="0" borderId="0" xfId="2" applyNumberFormat="1" applyFont="1" applyFill="1" applyBorder="1" applyAlignment="1">
      <alignment horizontal="right" vertical="center"/>
    </xf>
    <xf numFmtId="164" fontId="5" fillId="2" borderId="0" xfId="2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37" fontId="5" fillId="0" borderId="0" xfId="3" applyFont="1" applyAlignment="1">
      <alignment vertical="center"/>
    </xf>
    <xf numFmtId="0" fontId="5" fillId="0" borderId="0" xfId="2" applyFont="1" applyAlignment="1">
      <alignment vertical="center"/>
    </xf>
    <xf numFmtId="37" fontId="5" fillId="0" borderId="0" xfId="3" applyFont="1" applyAlignment="1">
      <alignment horizontal="center" vertical="center"/>
    </xf>
    <xf numFmtId="164" fontId="5" fillId="0" borderId="0" xfId="5" applyNumberFormat="1" applyFont="1" applyFill="1" applyAlignment="1">
      <alignment horizontal="center" vertical="center"/>
    </xf>
    <xf numFmtId="164" fontId="5" fillId="2" borderId="0" xfId="5" applyNumberFormat="1" applyFont="1" applyFill="1" applyAlignment="1">
      <alignment horizontal="center" vertical="center"/>
    </xf>
    <xf numFmtId="164" fontId="5" fillId="0" borderId="0" xfId="5" applyNumberFormat="1" applyFont="1" applyFill="1" applyAlignment="1">
      <alignment horizontal="right" vertical="center"/>
    </xf>
    <xf numFmtId="37" fontId="5" fillId="0" borderId="0" xfId="3" quotePrefix="1" applyFont="1" applyAlignment="1">
      <alignment vertical="center"/>
    </xf>
    <xf numFmtId="164" fontId="5" fillId="2" borderId="2" xfId="5" applyNumberFormat="1" applyFont="1" applyFill="1" applyBorder="1" applyAlignment="1">
      <alignment vertical="center"/>
    </xf>
    <xf numFmtId="164" fontId="5" fillId="0" borderId="2" xfId="5" applyNumberFormat="1" applyFont="1" applyFill="1" applyBorder="1" applyAlignment="1">
      <alignment vertical="center"/>
    </xf>
    <xf numFmtId="164" fontId="5" fillId="2" borderId="0" xfId="5" applyNumberFormat="1" applyFont="1" applyFill="1" applyAlignment="1">
      <alignment vertical="center"/>
    </xf>
    <xf numFmtId="164" fontId="5" fillId="0" borderId="0" xfId="5" applyNumberFormat="1" applyFont="1" applyFill="1" applyAlignment="1">
      <alignment vertical="center"/>
    </xf>
    <xf numFmtId="168" fontId="5" fillId="0" borderId="2" xfId="2" applyNumberFormat="1" applyFont="1" applyFill="1" applyBorder="1" applyAlignment="1">
      <alignment vertical="center"/>
    </xf>
    <xf numFmtId="164" fontId="10" fillId="0" borderId="1" xfId="2" applyNumberFormat="1" applyFont="1" applyFill="1" applyBorder="1" applyAlignment="1">
      <alignment horizontal="center" vertical="center"/>
    </xf>
    <xf numFmtId="164" fontId="10" fillId="0" borderId="1" xfId="2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</cellXfs>
  <cellStyles count="7">
    <cellStyle name="Comma" xfId="1" builtinId="3"/>
    <cellStyle name="Comma 16" xfId="5" xr:uid="{621EE1F3-56B8-43E0-98A5-10ADB7BEAD87}"/>
    <cellStyle name="Normal" xfId="0" builtinId="0"/>
    <cellStyle name="Normal 3 5" xfId="6" xr:uid="{E3905159-4B19-4A07-8DF9-F52A987ED875}"/>
    <cellStyle name="Normal 6" xfId="2" xr:uid="{E3F68D73-8AC4-4E96-B552-0261A6B027DA}"/>
    <cellStyle name="Normal_Lam Soon 30945- T" xfId="4" xr:uid="{ADA96513-8058-4268-A13A-CE10A6D99A9D}"/>
    <cellStyle name="pwstyle" xfId="3" xr:uid="{B1349368-826A-46F4-982A-E32ED637D26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CRITERIA1"/>
      <sheetName val="เงินกู้ MGC"/>
      <sheetName val="A"/>
      <sheetName val="Group"/>
      <sheetName val="Total 01'05"/>
      <sheetName val="Inventory"/>
      <sheetName val="ELEC45-01"/>
      <sheetName val="Accure"/>
      <sheetName val="stat_local1"/>
      <sheetName val="Total_01'05"/>
      <sheetName val="เงินกู้_MGC"/>
      <sheetName val="TB-Oct07"/>
      <sheetName val="MR.MEYER"/>
      <sheetName val="Overall PLATT"/>
      <sheetName val="NHMT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BS (ToP)"/>
      <sheetName val="Trial Balance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GL 2018 Q3 - ver1"/>
      <sheetName val="Sheet2"/>
      <sheetName val="NSC-BS11-02"/>
      <sheetName val="BD"/>
      <sheetName val="Calculation PS"/>
      <sheetName val="#REF"/>
      <sheetName val="DETAIL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คำชี้แจง"/>
      <sheetName val="P&amp;L"/>
      <sheetName val="BATCH_M"/>
      <sheetName val="発停サイクル表"/>
      <sheetName val="data"/>
      <sheetName val="2017 Expense Break down"/>
      <sheetName val="TFB-1998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Database"/>
      <sheetName val="Q2 EXPECTED"/>
      <sheetName val="MOULD"/>
      <sheetName val="O300"/>
      <sheetName val="Master TB"/>
      <sheetName val="R300"/>
      <sheetName val="数量"/>
      <sheetName val="F3-3GP"/>
      <sheetName val="PNT-QUOT-#3"/>
      <sheetName val="COAT&amp;WRAP-QIOT-#3"/>
      <sheetName val="mapping"/>
      <sheetName val="損益分岐点"/>
      <sheetName val="表紙"/>
      <sheetName val="TREND"/>
      <sheetName val="Statement-BAHT"/>
      <sheetName val="report detial"/>
      <sheetName val="11"/>
      <sheetName val="FEBRUARY"/>
      <sheetName val="stat_local8"/>
      <sheetName val="BS_(ToP)6"/>
      <sheetName val="Total_01'057"/>
      <sheetName val="เงินกู้_MGC7"/>
      <sheetName val="Overall_PLATT6"/>
      <sheetName val="MR_MEYER6"/>
      <sheetName val="SAP_Open_Items_Data6"/>
      <sheetName val="BOT_Rate6"/>
      <sheetName val="Maturity_Data6"/>
      <sheetName val="Avg_BOT6"/>
      <sheetName val="Hedge_Vol_&amp;_G-L6"/>
      <sheetName val="Detail_of_exchange_rate6"/>
      <sheetName val="_nfcst_py6"/>
      <sheetName val="Tb_31_12_156"/>
      <sheetName val="Group_TB_31_10_20156"/>
      <sheetName val="5)_Action_Plan_BL_Debone6"/>
      <sheetName val="FA_Register5"/>
      <sheetName val="Trial_Balance5"/>
      <sheetName val="Latex_Qty&amp;Price_(2)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tat_local9"/>
      <sheetName val="Total_01'058"/>
      <sheetName val="MR_MEYER7"/>
      <sheetName val="Overall_PLATT7"/>
      <sheetName val="เงินกู้_MGC8"/>
      <sheetName val="BOT_Rate7"/>
      <sheetName val="Maturity_Data7"/>
      <sheetName val="Avg_BOT7"/>
      <sheetName val="Hedge_Vol_&amp;_G-L7"/>
      <sheetName val="Detail_of_exchange_rate7"/>
      <sheetName val="SAP_Open_Items_Data7"/>
      <sheetName val="_nfcst_py7"/>
      <sheetName val="Tb_31_12_157"/>
      <sheetName val="Group_TB_31_10_2015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GL_2018_Q3_-_ver11"/>
      <sheetName val="Deferred_tax_Adjs_Clo_(P)_Q2'11"/>
      <sheetName val="Q2_EXPECTED1"/>
      <sheetName val="2017_Expense_Break_down1"/>
      <sheetName val="Master_TB1"/>
      <sheetName val="AcqBS"/>
      <sheetName val="10K4"/>
      <sheetName val="donnee lct"/>
      <sheetName val="I-Données_de_base"/>
      <sheetName val="Cal_help"/>
      <sheetName val="CF-C(+Graph)"/>
      <sheetName val="VL"/>
      <sheetName val="TN"/>
      <sheetName val="ND"/>
      <sheetName val="손익"/>
      <sheetName val="2005 DATA"/>
      <sheetName val="LCQ"/>
      <sheetName val="ocean voyage"/>
      <sheetName val="ที่ดินอาคาร อุปกรณ์"/>
      <sheetName val="国内HSP"/>
      <sheetName val="SCB 1 - Current"/>
      <sheetName val="SCB 2 - Current"/>
      <sheetName val="L410"/>
      <sheetName val="co"/>
      <sheetName val="WIP"/>
      <sheetName val="TBE_2004012"/>
      <sheetName val="PL"/>
      <sheetName val="TOTAL"/>
      <sheetName val="actlst01d"/>
      <sheetName val="OtherKPI"/>
      <sheetName val="ocean_voyage"/>
      <sheetName val="SCB_1_-_Current"/>
      <sheetName val="SCB_2_-_Current"/>
      <sheetName val="10"/>
      <sheetName val="group type"/>
      <sheetName val=" Code -สิทธิรักษาพยาบาล1-9-53"/>
      <sheetName val="Salary  StructureBK. 20-12- (2)"/>
      <sheetName val="REPORT"/>
      <sheetName val="MA"/>
      <sheetName val="Margin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exchange rate"/>
      <sheetName val="iGrouping"/>
      <sheetName val="Rate"/>
      <sheetName val="detailed pl-svc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mix"/>
      <sheetName val="เงินกู้ธนชาติ"/>
      <sheetName val="Breakeven Analysis"/>
      <sheetName val="P1"/>
      <sheetName val="MainComp"/>
      <sheetName val="N-4.4"/>
      <sheetName val="assumption"/>
      <sheetName val="Main"/>
      <sheetName val="qtr3"/>
      <sheetName val="qtr4"/>
      <sheetName val="SUM"/>
      <sheetName val="falso"/>
      <sheetName val="table"/>
      <sheetName val="MFA"/>
      <sheetName val="BMCT2003"/>
      <sheetName val="ฝ่ายบัญชีและการเงิน"/>
      <sheetName val="STart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1"/>
      <sheetName val="Control List"/>
      <sheetName val="Control_List"/>
      <sheetName val="NOTE 29"/>
      <sheetName val="Library Procedures"/>
      <sheetName val="Control_List1"/>
      <sheetName val="Puerto Rico"/>
      <sheetName val="graph"/>
      <sheetName val="基本量販店動向"/>
      <sheetName val="Puerto_Rico"/>
      <sheetName val="J2"/>
      <sheetName val="J1"/>
      <sheetName val="3A STD"/>
      <sheetName val="4003-1 lead"/>
      <sheetName val="Amortization Table"/>
      <sheetName val="Control_List2"/>
      <sheetName val="Stk"/>
      <sheetName val="A1"/>
      <sheetName val=" AE INTEGRAL VALUE MC 1"/>
      <sheetName val="Data2007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BudgetType"/>
      <sheetName val="Plants"/>
      <sheetName val="TrialBalance Q3-2002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od"/>
      <sheetName val="ROOMS_ST"/>
      <sheetName val="TELEPHONE"/>
      <sheetName val="Selection"/>
      <sheetName val="Level of Effort"/>
      <sheetName val="Rates"/>
      <sheetName val="Competitors"/>
      <sheetName val="Office Space"/>
      <sheetName val="Lead Q1 2022"/>
      <sheetName val="stat_local12"/>
      <sheetName val="เงินกู้_MGC11"/>
      <sheetName val="Total_01'0511"/>
      <sheetName val="MR_MEYER10"/>
      <sheetName val="Overall_PLATT10"/>
      <sheetName val="BOT_Rate10"/>
      <sheetName val="Maturity_Data10"/>
      <sheetName val="Avg_BOT10"/>
      <sheetName val="Hedge_Vol_&amp;_G-L10"/>
      <sheetName val="Tb_31_12_1510"/>
      <sheetName val="Group_TB_31_10_201510"/>
      <sheetName val="Detail_of_exchange_rate10"/>
      <sheetName val="SAP_Open_Items_Data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exchange_rate"/>
      <sheetName val="report_detial"/>
      <sheetName val="N-4_4"/>
      <sheetName val="detailed_pl-svcs1"/>
      <sheetName val="NOTE_29"/>
      <sheetName val="Library_Procedures"/>
      <sheetName val="15310000_(2010)1"/>
      <sheetName val="Puerto_Rico1"/>
      <sheetName val="PL selection"/>
      <sheetName val="Net Sales17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am_cost"/>
      <sheetName val="PRMT_05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Variables"/>
      <sheetName val="Actions &amp; Projects"/>
      <sheetName val="k-5"/>
      <sheetName val="D"/>
      <sheetName val="Returns"/>
      <sheetName val="2003 Forecast"/>
      <sheetName val="2004 Risk Adjusted AOP"/>
      <sheetName val="AccountList"/>
      <sheetName val="stat_local13"/>
      <sheetName val="Total_01'0512"/>
      <sheetName val="Overall_PLATT11"/>
      <sheetName val="MR_MEYER11"/>
      <sheetName val="BOT_Rate11"/>
      <sheetName val="Maturity_Data11"/>
      <sheetName val="Avg_BOT11"/>
      <sheetName val="Hedge_Vol_&amp;_G-L11"/>
      <sheetName val="เงินกู้_MGC12"/>
      <sheetName val="Detail_of_exchange_rate11"/>
      <sheetName val="SAP_Open_Items_Data11"/>
      <sheetName val="Tb_31_12_1511"/>
      <sheetName val="Group_TB_31_10_201511"/>
      <sheetName val="_nfcst_py11"/>
      <sheetName val="5)_Action_Plan_BL_Debone11"/>
      <sheetName val="BS_(ToP)11"/>
      <sheetName val="FA_Register10"/>
      <sheetName val="Latex_Qty&amp;Price_(2)10"/>
      <sheetName val="Trial_Balance10"/>
      <sheetName val="Calculation_PS5"/>
      <sheetName val="Deferred_tax_Adjs_Clo_(P)_Q2'15"/>
      <sheetName val="GL_2018_Q3_-_ver15"/>
      <sheetName val="2017_Expense_Break_down5"/>
      <sheetName val="Q2_EXPECTED5"/>
      <sheetName val="Master_TB5"/>
      <sheetName val="ocean_voyage4"/>
      <sheetName val="SCB_1_-_Current4"/>
      <sheetName val="SCB_2_-_Current4"/>
      <sheetName val="Drivers"/>
      <sheetName val="Monthly"/>
      <sheetName val="office"/>
      <sheetName val="QOS Graph"/>
      <sheetName val="BU Summary Data"/>
      <sheetName val="2005_DATA3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E-1-1"/>
      <sheetName val="collection external"/>
      <sheetName val="INDEX"/>
      <sheetName val="Office_Space"/>
      <sheetName val="Location Codes"/>
      <sheetName val="Jan 0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>
        <row r="769">
          <cell r="D769">
            <v>0</v>
          </cell>
        </row>
      </sheetData>
      <sheetData sheetId="229">
        <row r="769">
          <cell r="D769">
            <v>0</v>
          </cell>
        </row>
      </sheetData>
      <sheetData sheetId="230">
        <row r="769">
          <cell r="D769">
            <v>0</v>
          </cell>
        </row>
      </sheetData>
      <sheetData sheetId="231">
        <row r="769">
          <cell r="D769">
            <v>0</v>
          </cell>
        </row>
      </sheetData>
      <sheetData sheetId="232">
        <row r="769">
          <cell r="D769">
            <v>0</v>
          </cell>
        </row>
      </sheetData>
      <sheetData sheetId="233">
        <row r="769">
          <cell r="D769">
            <v>0</v>
          </cell>
        </row>
      </sheetData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 refreshError="1"/>
      <sheetData sheetId="314">
        <row r="769">
          <cell r="D769">
            <v>0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>
        <row r="769">
          <cell r="D769">
            <v>0</v>
          </cell>
        </row>
      </sheetData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/>
      <sheetData sheetId="368">
        <row r="769">
          <cell r="D769">
            <v>0</v>
          </cell>
        </row>
      </sheetData>
      <sheetData sheetId="369"/>
      <sheetData sheetId="370"/>
      <sheetData sheetId="371"/>
      <sheetData sheetId="372"/>
      <sheetData sheetId="373"/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 refreshError="1"/>
      <sheetData sheetId="392" refreshError="1"/>
      <sheetData sheetId="393" refreshError="1"/>
      <sheetData sheetId="394">
        <row r="769">
          <cell r="D769">
            <v>0</v>
          </cell>
        </row>
      </sheetData>
      <sheetData sheetId="395"/>
      <sheetData sheetId="396" refreshError="1"/>
      <sheetData sheetId="397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>
        <row r="769">
          <cell r="D769">
            <v>0</v>
          </cell>
        </row>
      </sheetData>
      <sheetData sheetId="445"/>
      <sheetData sheetId="446">
        <row r="769">
          <cell r="D769">
            <v>0</v>
          </cell>
        </row>
      </sheetData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>
        <row r="1">
          <cell r="A1" t="str">
            <v>Region</v>
          </cell>
        </row>
      </sheetData>
      <sheetData sheetId="498" refreshError="1"/>
      <sheetData sheetId="499" refreshError="1"/>
      <sheetData sheetId="500">
        <row r="1">
          <cell r="L1" t="str">
            <v>December</v>
          </cell>
        </row>
      </sheetData>
      <sheetData sheetId="501">
        <row r="1">
          <cell r="A1" t="str">
            <v>Region</v>
          </cell>
        </row>
      </sheetData>
      <sheetData sheetId="502" refreshError="1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/>
      <sheetData sheetId="587" refreshError="1"/>
      <sheetData sheetId="58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BALANCE SHEET 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US"/>
      <sheetName val="BW Total Sales"/>
      <sheetName val="Lead"/>
      <sheetName val="Results Template"/>
      <sheetName val="800020"/>
      <sheetName val="A"/>
      <sheetName val="PL"/>
      <sheetName val="Master TB"/>
      <sheetName val="G300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736E5-5E9F-4A32-9709-E98B140DCDF6}">
  <dimension ref="A1:I413"/>
  <sheetViews>
    <sheetView zoomScale="120" zoomScaleNormal="120" zoomScaleSheetLayoutView="132" workbookViewId="0">
      <selection activeCell="M6" sqref="M6"/>
    </sheetView>
  </sheetViews>
  <sheetFormatPr defaultColWidth="8" defaultRowHeight="16.5" customHeight="1" x14ac:dyDescent="0.25"/>
  <cols>
    <col min="1" max="2" width="1.5703125" style="33" customWidth="1"/>
    <col min="3" max="3" width="7.7109375" style="33" customWidth="1"/>
    <col min="4" max="4" width="43.5703125" style="33" customWidth="1"/>
    <col min="5" max="5" width="6.28515625" style="34" customWidth="1"/>
    <col min="6" max="6" width="0.7109375" style="36" customWidth="1"/>
    <col min="7" max="7" width="13.7109375" style="35" customWidth="1"/>
    <col min="8" max="8" width="0.7109375" style="35" customWidth="1"/>
    <col min="9" max="9" width="13.7109375" style="35" customWidth="1"/>
    <col min="10" max="175" width="8" style="33"/>
    <col min="176" max="178" width="1.5703125" style="33" customWidth="1"/>
    <col min="179" max="179" width="13" style="33" customWidth="1"/>
    <col min="180" max="180" width="1.7109375" style="33" customWidth="1"/>
    <col min="181" max="181" width="2.42578125" style="33" customWidth="1"/>
    <col min="182" max="182" width="26.28515625" style="33" customWidth="1"/>
    <col min="183" max="183" width="6" style="33" customWidth="1"/>
    <col min="184" max="184" width="0.7109375" style="33" customWidth="1"/>
    <col min="185" max="185" width="12.28515625" style="33" customWidth="1"/>
    <col min="186" max="186" width="0.7109375" style="33" customWidth="1"/>
    <col min="187" max="187" width="12.28515625" style="33" customWidth="1"/>
    <col min="188" max="188" width="9" style="33" bestFit="1" customWidth="1"/>
    <col min="189" max="189" width="8" style="33"/>
    <col min="190" max="190" width="12.7109375" style="33" customWidth="1"/>
    <col min="191" max="431" width="8" style="33"/>
    <col min="432" max="434" width="1.5703125" style="33" customWidth="1"/>
    <col min="435" max="435" width="13" style="33" customWidth="1"/>
    <col min="436" max="436" width="1.7109375" style="33" customWidth="1"/>
    <col min="437" max="437" width="2.42578125" style="33" customWidth="1"/>
    <col min="438" max="438" width="26.28515625" style="33" customWidth="1"/>
    <col min="439" max="439" width="6" style="33" customWidth="1"/>
    <col min="440" max="440" width="0.7109375" style="33" customWidth="1"/>
    <col min="441" max="441" width="12.28515625" style="33" customWidth="1"/>
    <col min="442" max="442" width="0.7109375" style="33" customWidth="1"/>
    <col min="443" max="443" width="12.28515625" style="33" customWidth="1"/>
    <col min="444" max="444" width="9" style="33" bestFit="1" customWidth="1"/>
    <col min="445" max="445" width="8" style="33"/>
    <col min="446" max="446" width="12.7109375" style="33" customWidth="1"/>
    <col min="447" max="687" width="8" style="33"/>
    <col min="688" max="690" width="1.5703125" style="33" customWidth="1"/>
    <col min="691" max="691" width="13" style="33" customWidth="1"/>
    <col min="692" max="692" width="1.7109375" style="33" customWidth="1"/>
    <col min="693" max="693" width="2.42578125" style="33" customWidth="1"/>
    <col min="694" max="694" width="26.28515625" style="33" customWidth="1"/>
    <col min="695" max="695" width="6" style="33" customWidth="1"/>
    <col min="696" max="696" width="0.7109375" style="33" customWidth="1"/>
    <col min="697" max="697" width="12.28515625" style="33" customWidth="1"/>
    <col min="698" max="698" width="0.7109375" style="33" customWidth="1"/>
    <col min="699" max="699" width="12.28515625" style="33" customWidth="1"/>
    <col min="700" max="700" width="9" style="33" bestFit="1" customWidth="1"/>
    <col min="701" max="701" width="8" style="33"/>
    <col min="702" max="702" width="12.7109375" style="33" customWidth="1"/>
    <col min="703" max="943" width="8" style="33"/>
    <col min="944" max="946" width="1.5703125" style="33" customWidth="1"/>
    <col min="947" max="947" width="13" style="33" customWidth="1"/>
    <col min="948" max="948" width="1.7109375" style="33" customWidth="1"/>
    <col min="949" max="949" width="2.42578125" style="33" customWidth="1"/>
    <col min="950" max="950" width="26.28515625" style="33" customWidth="1"/>
    <col min="951" max="951" width="6" style="33" customWidth="1"/>
    <col min="952" max="952" width="0.7109375" style="33" customWidth="1"/>
    <col min="953" max="953" width="12.28515625" style="33" customWidth="1"/>
    <col min="954" max="954" width="0.7109375" style="33" customWidth="1"/>
    <col min="955" max="955" width="12.28515625" style="33" customWidth="1"/>
    <col min="956" max="956" width="9" style="33" bestFit="1" customWidth="1"/>
    <col min="957" max="957" width="8" style="33"/>
    <col min="958" max="958" width="12.7109375" style="33" customWidth="1"/>
    <col min="959" max="1199" width="8" style="33"/>
    <col min="1200" max="1202" width="1.5703125" style="33" customWidth="1"/>
    <col min="1203" max="1203" width="13" style="33" customWidth="1"/>
    <col min="1204" max="1204" width="1.7109375" style="33" customWidth="1"/>
    <col min="1205" max="1205" width="2.42578125" style="33" customWidth="1"/>
    <col min="1206" max="1206" width="26.28515625" style="33" customWidth="1"/>
    <col min="1207" max="1207" width="6" style="33" customWidth="1"/>
    <col min="1208" max="1208" width="0.7109375" style="33" customWidth="1"/>
    <col min="1209" max="1209" width="12.28515625" style="33" customWidth="1"/>
    <col min="1210" max="1210" width="0.7109375" style="33" customWidth="1"/>
    <col min="1211" max="1211" width="12.28515625" style="33" customWidth="1"/>
    <col min="1212" max="1212" width="9" style="33" bestFit="1" customWidth="1"/>
    <col min="1213" max="1213" width="8" style="33"/>
    <col min="1214" max="1214" width="12.7109375" style="33" customWidth="1"/>
    <col min="1215" max="1455" width="8" style="33"/>
    <col min="1456" max="1458" width="1.5703125" style="33" customWidth="1"/>
    <col min="1459" max="1459" width="13" style="33" customWidth="1"/>
    <col min="1460" max="1460" width="1.7109375" style="33" customWidth="1"/>
    <col min="1461" max="1461" width="2.42578125" style="33" customWidth="1"/>
    <col min="1462" max="1462" width="26.28515625" style="33" customWidth="1"/>
    <col min="1463" max="1463" width="6" style="33" customWidth="1"/>
    <col min="1464" max="1464" width="0.7109375" style="33" customWidth="1"/>
    <col min="1465" max="1465" width="12.28515625" style="33" customWidth="1"/>
    <col min="1466" max="1466" width="0.7109375" style="33" customWidth="1"/>
    <col min="1467" max="1467" width="12.28515625" style="33" customWidth="1"/>
    <col min="1468" max="1468" width="9" style="33" bestFit="1" customWidth="1"/>
    <col min="1469" max="1469" width="8" style="33"/>
    <col min="1470" max="1470" width="12.7109375" style="33" customWidth="1"/>
    <col min="1471" max="1711" width="8" style="33"/>
    <col min="1712" max="1714" width="1.5703125" style="33" customWidth="1"/>
    <col min="1715" max="1715" width="13" style="33" customWidth="1"/>
    <col min="1716" max="1716" width="1.7109375" style="33" customWidth="1"/>
    <col min="1717" max="1717" width="2.42578125" style="33" customWidth="1"/>
    <col min="1718" max="1718" width="26.28515625" style="33" customWidth="1"/>
    <col min="1719" max="1719" width="6" style="33" customWidth="1"/>
    <col min="1720" max="1720" width="0.7109375" style="33" customWidth="1"/>
    <col min="1721" max="1721" width="12.28515625" style="33" customWidth="1"/>
    <col min="1722" max="1722" width="0.7109375" style="33" customWidth="1"/>
    <col min="1723" max="1723" width="12.28515625" style="33" customWidth="1"/>
    <col min="1724" max="1724" width="9" style="33" bestFit="1" customWidth="1"/>
    <col min="1725" max="1725" width="8" style="33"/>
    <col min="1726" max="1726" width="12.7109375" style="33" customWidth="1"/>
    <col min="1727" max="1967" width="8" style="33"/>
    <col min="1968" max="1970" width="1.5703125" style="33" customWidth="1"/>
    <col min="1971" max="1971" width="13" style="33" customWidth="1"/>
    <col min="1972" max="1972" width="1.7109375" style="33" customWidth="1"/>
    <col min="1973" max="1973" width="2.42578125" style="33" customWidth="1"/>
    <col min="1974" max="1974" width="26.28515625" style="33" customWidth="1"/>
    <col min="1975" max="1975" width="6" style="33" customWidth="1"/>
    <col min="1976" max="1976" width="0.7109375" style="33" customWidth="1"/>
    <col min="1977" max="1977" width="12.28515625" style="33" customWidth="1"/>
    <col min="1978" max="1978" width="0.7109375" style="33" customWidth="1"/>
    <col min="1979" max="1979" width="12.28515625" style="33" customWidth="1"/>
    <col min="1980" max="1980" width="9" style="33" bestFit="1" customWidth="1"/>
    <col min="1981" max="1981" width="8" style="33"/>
    <col min="1982" max="1982" width="12.7109375" style="33" customWidth="1"/>
    <col min="1983" max="2223" width="8" style="33"/>
    <col min="2224" max="2226" width="1.5703125" style="33" customWidth="1"/>
    <col min="2227" max="2227" width="13" style="33" customWidth="1"/>
    <col min="2228" max="2228" width="1.7109375" style="33" customWidth="1"/>
    <col min="2229" max="2229" width="2.42578125" style="33" customWidth="1"/>
    <col min="2230" max="2230" width="26.28515625" style="33" customWidth="1"/>
    <col min="2231" max="2231" width="6" style="33" customWidth="1"/>
    <col min="2232" max="2232" width="0.7109375" style="33" customWidth="1"/>
    <col min="2233" max="2233" width="12.28515625" style="33" customWidth="1"/>
    <col min="2234" max="2234" width="0.7109375" style="33" customWidth="1"/>
    <col min="2235" max="2235" width="12.28515625" style="33" customWidth="1"/>
    <col min="2236" max="2236" width="9" style="33" bestFit="1" customWidth="1"/>
    <col min="2237" max="2237" width="8" style="33"/>
    <col min="2238" max="2238" width="12.7109375" style="33" customWidth="1"/>
    <col min="2239" max="2479" width="8" style="33"/>
    <col min="2480" max="2482" width="1.5703125" style="33" customWidth="1"/>
    <col min="2483" max="2483" width="13" style="33" customWidth="1"/>
    <col min="2484" max="2484" width="1.7109375" style="33" customWidth="1"/>
    <col min="2485" max="2485" width="2.42578125" style="33" customWidth="1"/>
    <col min="2486" max="2486" width="26.28515625" style="33" customWidth="1"/>
    <col min="2487" max="2487" width="6" style="33" customWidth="1"/>
    <col min="2488" max="2488" width="0.7109375" style="33" customWidth="1"/>
    <col min="2489" max="2489" width="12.28515625" style="33" customWidth="1"/>
    <col min="2490" max="2490" width="0.7109375" style="33" customWidth="1"/>
    <col min="2491" max="2491" width="12.28515625" style="33" customWidth="1"/>
    <col min="2492" max="2492" width="9" style="33" bestFit="1" customWidth="1"/>
    <col min="2493" max="2493" width="8" style="33"/>
    <col min="2494" max="2494" width="12.7109375" style="33" customWidth="1"/>
    <col min="2495" max="2735" width="8" style="33"/>
    <col min="2736" max="2738" width="1.5703125" style="33" customWidth="1"/>
    <col min="2739" max="2739" width="13" style="33" customWidth="1"/>
    <col min="2740" max="2740" width="1.7109375" style="33" customWidth="1"/>
    <col min="2741" max="2741" width="2.42578125" style="33" customWidth="1"/>
    <col min="2742" max="2742" width="26.28515625" style="33" customWidth="1"/>
    <col min="2743" max="2743" width="6" style="33" customWidth="1"/>
    <col min="2744" max="2744" width="0.7109375" style="33" customWidth="1"/>
    <col min="2745" max="2745" width="12.28515625" style="33" customWidth="1"/>
    <col min="2746" max="2746" width="0.7109375" style="33" customWidth="1"/>
    <col min="2747" max="2747" width="12.28515625" style="33" customWidth="1"/>
    <col min="2748" max="2748" width="9" style="33" bestFit="1" customWidth="1"/>
    <col min="2749" max="2749" width="8" style="33"/>
    <col min="2750" max="2750" width="12.7109375" style="33" customWidth="1"/>
    <col min="2751" max="2991" width="8" style="33"/>
    <col min="2992" max="2994" width="1.5703125" style="33" customWidth="1"/>
    <col min="2995" max="2995" width="13" style="33" customWidth="1"/>
    <col min="2996" max="2996" width="1.7109375" style="33" customWidth="1"/>
    <col min="2997" max="2997" width="2.42578125" style="33" customWidth="1"/>
    <col min="2998" max="2998" width="26.28515625" style="33" customWidth="1"/>
    <col min="2999" max="2999" width="6" style="33" customWidth="1"/>
    <col min="3000" max="3000" width="0.7109375" style="33" customWidth="1"/>
    <col min="3001" max="3001" width="12.28515625" style="33" customWidth="1"/>
    <col min="3002" max="3002" width="0.7109375" style="33" customWidth="1"/>
    <col min="3003" max="3003" width="12.28515625" style="33" customWidth="1"/>
    <col min="3004" max="3004" width="9" style="33" bestFit="1" customWidth="1"/>
    <col min="3005" max="3005" width="8" style="33"/>
    <col min="3006" max="3006" width="12.7109375" style="33" customWidth="1"/>
    <col min="3007" max="3247" width="8" style="33"/>
    <col min="3248" max="3250" width="1.5703125" style="33" customWidth="1"/>
    <col min="3251" max="3251" width="13" style="33" customWidth="1"/>
    <col min="3252" max="3252" width="1.7109375" style="33" customWidth="1"/>
    <col min="3253" max="3253" width="2.42578125" style="33" customWidth="1"/>
    <col min="3254" max="3254" width="26.28515625" style="33" customWidth="1"/>
    <col min="3255" max="3255" width="6" style="33" customWidth="1"/>
    <col min="3256" max="3256" width="0.7109375" style="33" customWidth="1"/>
    <col min="3257" max="3257" width="12.28515625" style="33" customWidth="1"/>
    <col min="3258" max="3258" width="0.7109375" style="33" customWidth="1"/>
    <col min="3259" max="3259" width="12.28515625" style="33" customWidth="1"/>
    <col min="3260" max="3260" width="9" style="33" bestFit="1" customWidth="1"/>
    <col min="3261" max="3261" width="8" style="33"/>
    <col min="3262" max="3262" width="12.7109375" style="33" customWidth="1"/>
    <col min="3263" max="3503" width="8" style="33"/>
    <col min="3504" max="3506" width="1.5703125" style="33" customWidth="1"/>
    <col min="3507" max="3507" width="13" style="33" customWidth="1"/>
    <col min="3508" max="3508" width="1.7109375" style="33" customWidth="1"/>
    <col min="3509" max="3509" width="2.42578125" style="33" customWidth="1"/>
    <col min="3510" max="3510" width="26.28515625" style="33" customWidth="1"/>
    <col min="3511" max="3511" width="6" style="33" customWidth="1"/>
    <col min="3512" max="3512" width="0.7109375" style="33" customWidth="1"/>
    <col min="3513" max="3513" width="12.28515625" style="33" customWidth="1"/>
    <col min="3514" max="3514" width="0.7109375" style="33" customWidth="1"/>
    <col min="3515" max="3515" width="12.28515625" style="33" customWidth="1"/>
    <col min="3516" max="3516" width="9" style="33" bestFit="1" customWidth="1"/>
    <col min="3517" max="3517" width="8" style="33"/>
    <col min="3518" max="3518" width="12.7109375" style="33" customWidth="1"/>
    <col min="3519" max="3759" width="8" style="33"/>
    <col min="3760" max="3762" width="1.5703125" style="33" customWidth="1"/>
    <col min="3763" max="3763" width="13" style="33" customWidth="1"/>
    <col min="3764" max="3764" width="1.7109375" style="33" customWidth="1"/>
    <col min="3765" max="3765" width="2.42578125" style="33" customWidth="1"/>
    <col min="3766" max="3766" width="26.28515625" style="33" customWidth="1"/>
    <col min="3767" max="3767" width="6" style="33" customWidth="1"/>
    <col min="3768" max="3768" width="0.7109375" style="33" customWidth="1"/>
    <col min="3769" max="3769" width="12.28515625" style="33" customWidth="1"/>
    <col min="3770" max="3770" width="0.7109375" style="33" customWidth="1"/>
    <col min="3771" max="3771" width="12.28515625" style="33" customWidth="1"/>
    <col min="3772" max="3772" width="9" style="33" bestFit="1" customWidth="1"/>
    <col min="3773" max="3773" width="8" style="33"/>
    <col min="3774" max="3774" width="12.7109375" style="33" customWidth="1"/>
    <col min="3775" max="4015" width="8" style="33"/>
    <col min="4016" max="4018" width="1.5703125" style="33" customWidth="1"/>
    <col min="4019" max="4019" width="13" style="33" customWidth="1"/>
    <col min="4020" max="4020" width="1.7109375" style="33" customWidth="1"/>
    <col min="4021" max="4021" width="2.42578125" style="33" customWidth="1"/>
    <col min="4022" max="4022" width="26.28515625" style="33" customWidth="1"/>
    <col min="4023" max="4023" width="6" style="33" customWidth="1"/>
    <col min="4024" max="4024" width="0.7109375" style="33" customWidth="1"/>
    <col min="4025" max="4025" width="12.28515625" style="33" customWidth="1"/>
    <col min="4026" max="4026" width="0.7109375" style="33" customWidth="1"/>
    <col min="4027" max="4027" width="12.28515625" style="33" customWidth="1"/>
    <col min="4028" max="4028" width="9" style="33" bestFit="1" customWidth="1"/>
    <col min="4029" max="4029" width="8" style="33"/>
    <col min="4030" max="4030" width="12.7109375" style="33" customWidth="1"/>
    <col min="4031" max="4271" width="8" style="33"/>
    <col min="4272" max="4274" width="1.5703125" style="33" customWidth="1"/>
    <col min="4275" max="4275" width="13" style="33" customWidth="1"/>
    <col min="4276" max="4276" width="1.7109375" style="33" customWidth="1"/>
    <col min="4277" max="4277" width="2.42578125" style="33" customWidth="1"/>
    <col min="4278" max="4278" width="26.28515625" style="33" customWidth="1"/>
    <col min="4279" max="4279" width="6" style="33" customWidth="1"/>
    <col min="4280" max="4280" width="0.7109375" style="33" customWidth="1"/>
    <col min="4281" max="4281" width="12.28515625" style="33" customWidth="1"/>
    <col min="4282" max="4282" width="0.7109375" style="33" customWidth="1"/>
    <col min="4283" max="4283" width="12.28515625" style="33" customWidth="1"/>
    <col min="4284" max="4284" width="9" style="33" bestFit="1" customWidth="1"/>
    <col min="4285" max="4285" width="8" style="33"/>
    <col min="4286" max="4286" width="12.7109375" style="33" customWidth="1"/>
    <col min="4287" max="4527" width="8" style="33"/>
    <col min="4528" max="4530" width="1.5703125" style="33" customWidth="1"/>
    <col min="4531" max="4531" width="13" style="33" customWidth="1"/>
    <col min="4532" max="4532" width="1.7109375" style="33" customWidth="1"/>
    <col min="4533" max="4533" width="2.42578125" style="33" customWidth="1"/>
    <col min="4534" max="4534" width="26.28515625" style="33" customWidth="1"/>
    <col min="4535" max="4535" width="6" style="33" customWidth="1"/>
    <col min="4536" max="4536" width="0.7109375" style="33" customWidth="1"/>
    <col min="4537" max="4537" width="12.28515625" style="33" customWidth="1"/>
    <col min="4538" max="4538" width="0.7109375" style="33" customWidth="1"/>
    <col min="4539" max="4539" width="12.28515625" style="33" customWidth="1"/>
    <col min="4540" max="4540" width="9" style="33" bestFit="1" customWidth="1"/>
    <col min="4541" max="4541" width="8" style="33"/>
    <col min="4542" max="4542" width="12.7109375" style="33" customWidth="1"/>
    <col min="4543" max="4783" width="8" style="33"/>
    <col min="4784" max="4786" width="1.5703125" style="33" customWidth="1"/>
    <col min="4787" max="4787" width="13" style="33" customWidth="1"/>
    <col min="4788" max="4788" width="1.7109375" style="33" customWidth="1"/>
    <col min="4789" max="4789" width="2.42578125" style="33" customWidth="1"/>
    <col min="4790" max="4790" width="26.28515625" style="33" customWidth="1"/>
    <col min="4791" max="4791" width="6" style="33" customWidth="1"/>
    <col min="4792" max="4792" width="0.7109375" style="33" customWidth="1"/>
    <col min="4793" max="4793" width="12.28515625" style="33" customWidth="1"/>
    <col min="4794" max="4794" width="0.7109375" style="33" customWidth="1"/>
    <col min="4795" max="4795" width="12.28515625" style="33" customWidth="1"/>
    <col min="4796" max="4796" width="9" style="33" bestFit="1" customWidth="1"/>
    <col min="4797" max="4797" width="8" style="33"/>
    <col min="4798" max="4798" width="12.7109375" style="33" customWidth="1"/>
    <col min="4799" max="5039" width="8" style="33"/>
    <col min="5040" max="5042" width="1.5703125" style="33" customWidth="1"/>
    <col min="5043" max="5043" width="13" style="33" customWidth="1"/>
    <col min="5044" max="5044" width="1.7109375" style="33" customWidth="1"/>
    <col min="5045" max="5045" width="2.42578125" style="33" customWidth="1"/>
    <col min="5046" max="5046" width="26.28515625" style="33" customWidth="1"/>
    <col min="5047" max="5047" width="6" style="33" customWidth="1"/>
    <col min="5048" max="5048" width="0.7109375" style="33" customWidth="1"/>
    <col min="5049" max="5049" width="12.28515625" style="33" customWidth="1"/>
    <col min="5050" max="5050" width="0.7109375" style="33" customWidth="1"/>
    <col min="5051" max="5051" width="12.28515625" style="33" customWidth="1"/>
    <col min="5052" max="5052" width="9" style="33" bestFit="1" customWidth="1"/>
    <col min="5053" max="5053" width="8" style="33"/>
    <col min="5054" max="5054" width="12.7109375" style="33" customWidth="1"/>
    <col min="5055" max="5295" width="8" style="33"/>
    <col min="5296" max="5298" width="1.5703125" style="33" customWidth="1"/>
    <col min="5299" max="5299" width="13" style="33" customWidth="1"/>
    <col min="5300" max="5300" width="1.7109375" style="33" customWidth="1"/>
    <col min="5301" max="5301" width="2.42578125" style="33" customWidth="1"/>
    <col min="5302" max="5302" width="26.28515625" style="33" customWidth="1"/>
    <col min="5303" max="5303" width="6" style="33" customWidth="1"/>
    <col min="5304" max="5304" width="0.7109375" style="33" customWidth="1"/>
    <col min="5305" max="5305" width="12.28515625" style="33" customWidth="1"/>
    <col min="5306" max="5306" width="0.7109375" style="33" customWidth="1"/>
    <col min="5307" max="5307" width="12.28515625" style="33" customWidth="1"/>
    <col min="5308" max="5308" width="9" style="33" bestFit="1" customWidth="1"/>
    <col min="5309" max="5309" width="8" style="33"/>
    <col min="5310" max="5310" width="12.7109375" style="33" customWidth="1"/>
    <col min="5311" max="5551" width="8" style="33"/>
    <col min="5552" max="5554" width="1.5703125" style="33" customWidth="1"/>
    <col min="5555" max="5555" width="13" style="33" customWidth="1"/>
    <col min="5556" max="5556" width="1.7109375" style="33" customWidth="1"/>
    <col min="5557" max="5557" width="2.42578125" style="33" customWidth="1"/>
    <col min="5558" max="5558" width="26.28515625" style="33" customWidth="1"/>
    <col min="5559" max="5559" width="6" style="33" customWidth="1"/>
    <col min="5560" max="5560" width="0.7109375" style="33" customWidth="1"/>
    <col min="5561" max="5561" width="12.28515625" style="33" customWidth="1"/>
    <col min="5562" max="5562" width="0.7109375" style="33" customWidth="1"/>
    <col min="5563" max="5563" width="12.28515625" style="33" customWidth="1"/>
    <col min="5564" max="5564" width="9" style="33" bestFit="1" customWidth="1"/>
    <col min="5565" max="5565" width="8" style="33"/>
    <col min="5566" max="5566" width="12.7109375" style="33" customWidth="1"/>
    <col min="5567" max="5807" width="8" style="33"/>
    <col min="5808" max="5810" width="1.5703125" style="33" customWidth="1"/>
    <col min="5811" max="5811" width="13" style="33" customWidth="1"/>
    <col min="5812" max="5812" width="1.7109375" style="33" customWidth="1"/>
    <col min="5813" max="5813" width="2.42578125" style="33" customWidth="1"/>
    <col min="5814" max="5814" width="26.28515625" style="33" customWidth="1"/>
    <col min="5815" max="5815" width="6" style="33" customWidth="1"/>
    <col min="5816" max="5816" width="0.7109375" style="33" customWidth="1"/>
    <col min="5817" max="5817" width="12.28515625" style="33" customWidth="1"/>
    <col min="5818" max="5818" width="0.7109375" style="33" customWidth="1"/>
    <col min="5819" max="5819" width="12.28515625" style="33" customWidth="1"/>
    <col min="5820" max="5820" width="9" style="33" bestFit="1" customWidth="1"/>
    <col min="5821" max="5821" width="8" style="33"/>
    <col min="5822" max="5822" width="12.7109375" style="33" customWidth="1"/>
    <col min="5823" max="6063" width="8" style="33"/>
    <col min="6064" max="6066" width="1.5703125" style="33" customWidth="1"/>
    <col min="6067" max="6067" width="13" style="33" customWidth="1"/>
    <col min="6068" max="6068" width="1.7109375" style="33" customWidth="1"/>
    <col min="6069" max="6069" width="2.42578125" style="33" customWidth="1"/>
    <col min="6070" max="6070" width="26.28515625" style="33" customWidth="1"/>
    <col min="6071" max="6071" width="6" style="33" customWidth="1"/>
    <col min="6072" max="6072" width="0.7109375" style="33" customWidth="1"/>
    <col min="6073" max="6073" width="12.28515625" style="33" customWidth="1"/>
    <col min="6074" max="6074" width="0.7109375" style="33" customWidth="1"/>
    <col min="6075" max="6075" width="12.28515625" style="33" customWidth="1"/>
    <col min="6076" max="6076" width="9" style="33" bestFit="1" customWidth="1"/>
    <col min="6077" max="6077" width="8" style="33"/>
    <col min="6078" max="6078" width="12.7109375" style="33" customWidth="1"/>
    <col min="6079" max="6319" width="8" style="33"/>
    <col min="6320" max="6322" width="1.5703125" style="33" customWidth="1"/>
    <col min="6323" max="6323" width="13" style="33" customWidth="1"/>
    <col min="6324" max="6324" width="1.7109375" style="33" customWidth="1"/>
    <col min="6325" max="6325" width="2.42578125" style="33" customWidth="1"/>
    <col min="6326" max="6326" width="26.28515625" style="33" customWidth="1"/>
    <col min="6327" max="6327" width="6" style="33" customWidth="1"/>
    <col min="6328" max="6328" width="0.7109375" style="33" customWidth="1"/>
    <col min="6329" max="6329" width="12.28515625" style="33" customWidth="1"/>
    <col min="6330" max="6330" width="0.7109375" style="33" customWidth="1"/>
    <col min="6331" max="6331" width="12.28515625" style="33" customWidth="1"/>
    <col min="6332" max="6332" width="9" style="33" bestFit="1" customWidth="1"/>
    <col min="6333" max="6333" width="8" style="33"/>
    <col min="6334" max="6334" width="12.7109375" style="33" customWidth="1"/>
    <col min="6335" max="6575" width="8" style="33"/>
    <col min="6576" max="6578" width="1.5703125" style="33" customWidth="1"/>
    <col min="6579" max="6579" width="13" style="33" customWidth="1"/>
    <col min="6580" max="6580" width="1.7109375" style="33" customWidth="1"/>
    <col min="6581" max="6581" width="2.42578125" style="33" customWidth="1"/>
    <col min="6582" max="6582" width="26.28515625" style="33" customWidth="1"/>
    <col min="6583" max="6583" width="6" style="33" customWidth="1"/>
    <col min="6584" max="6584" width="0.7109375" style="33" customWidth="1"/>
    <col min="6585" max="6585" width="12.28515625" style="33" customWidth="1"/>
    <col min="6586" max="6586" width="0.7109375" style="33" customWidth="1"/>
    <col min="6587" max="6587" width="12.28515625" style="33" customWidth="1"/>
    <col min="6588" max="6588" width="9" style="33" bestFit="1" customWidth="1"/>
    <col min="6589" max="6589" width="8" style="33"/>
    <col min="6590" max="6590" width="12.7109375" style="33" customWidth="1"/>
    <col min="6591" max="6831" width="8" style="33"/>
    <col min="6832" max="6834" width="1.5703125" style="33" customWidth="1"/>
    <col min="6835" max="6835" width="13" style="33" customWidth="1"/>
    <col min="6836" max="6836" width="1.7109375" style="33" customWidth="1"/>
    <col min="6837" max="6837" width="2.42578125" style="33" customWidth="1"/>
    <col min="6838" max="6838" width="26.28515625" style="33" customWidth="1"/>
    <col min="6839" max="6839" width="6" style="33" customWidth="1"/>
    <col min="6840" max="6840" width="0.7109375" style="33" customWidth="1"/>
    <col min="6841" max="6841" width="12.28515625" style="33" customWidth="1"/>
    <col min="6842" max="6842" width="0.7109375" style="33" customWidth="1"/>
    <col min="6843" max="6843" width="12.28515625" style="33" customWidth="1"/>
    <col min="6844" max="6844" width="9" style="33" bestFit="1" customWidth="1"/>
    <col min="6845" max="6845" width="8" style="33"/>
    <col min="6846" max="6846" width="12.7109375" style="33" customWidth="1"/>
    <col min="6847" max="7087" width="8" style="33"/>
    <col min="7088" max="7090" width="1.5703125" style="33" customWidth="1"/>
    <col min="7091" max="7091" width="13" style="33" customWidth="1"/>
    <col min="7092" max="7092" width="1.7109375" style="33" customWidth="1"/>
    <col min="7093" max="7093" width="2.42578125" style="33" customWidth="1"/>
    <col min="7094" max="7094" width="26.28515625" style="33" customWidth="1"/>
    <col min="7095" max="7095" width="6" style="33" customWidth="1"/>
    <col min="7096" max="7096" width="0.7109375" style="33" customWidth="1"/>
    <col min="7097" max="7097" width="12.28515625" style="33" customWidth="1"/>
    <col min="7098" max="7098" width="0.7109375" style="33" customWidth="1"/>
    <col min="7099" max="7099" width="12.28515625" style="33" customWidth="1"/>
    <col min="7100" max="7100" width="9" style="33" bestFit="1" customWidth="1"/>
    <col min="7101" max="7101" width="8" style="33"/>
    <col min="7102" max="7102" width="12.7109375" style="33" customWidth="1"/>
    <col min="7103" max="7343" width="8" style="33"/>
    <col min="7344" max="7346" width="1.5703125" style="33" customWidth="1"/>
    <col min="7347" max="7347" width="13" style="33" customWidth="1"/>
    <col min="7348" max="7348" width="1.7109375" style="33" customWidth="1"/>
    <col min="7349" max="7349" width="2.42578125" style="33" customWidth="1"/>
    <col min="7350" max="7350" width="26.28515625" style="33" customWidth="1"/>
    <col min="7351" max="7351" width="6" style="33" customWidth="1"/>
    <col min="7352" max="7352" width="0.7109375" style="33" customWidth="1"/>
    <col min="7353" max="7353" width="12.28515625" style="33" customWidth="1"/>
    <col min="7354" max="7354" width="0.7109375" style="33" customWidth="1"/>
    <col min="7355" max="7355" width="12.28515625" style="33" customWidth="1"/>
    <col min="7356" max="7356" width="9" style="33" bestFit="1" customWidth="1"/>
    <col min="7357" max="7357" width="8" style="33"/>
    <col min="7358" max="7358" width="12.7109375" style="33" customWidth="1"/>
    <col min="7359" max="7599" width="8" style="33"/>
    <col min="7600" max="7602" width="1.5703125" style="33" customWidth="1"/>
    <col min="7603" max="7603" width="13" style="33" customWidth="1"/>
    <col min="7604" max="7604" width="1.7109375" style="33" customWidth="1"/>
    <col min="7605" max="7605" width="2.42578125" style="33" customWidth="1"/>
    <col min="7606" max="7606" width="26.28515625" style="33" customWidth="1"/>
    <col min="7607" max="7607" width="6" style="33" customWidth="1"/>
    <col min="7608" max="7608" width="0.7109375" style="33" customWidth="1"/>
    <col min="7609" max="7609" width="12.28515625" style="33" customWidth="1"/>
    <col min="7610" max="7610" width="0.7109375" style="33" customWidth="1"/>
    <col min="7611" max="7611" width="12.28515625" style="33" customWidth="1"/>
    <col min="7612" max="7612" width="9" style="33" bestFit="1" customWidth="1"/>
    <col min="7613" max="7613" width="8" style="33"/>
    <col min="7614" max="7614" width="12.7109375" style="33" customWidth="1"/>
    <col min="7615" max="7855" width="8" style="33"/>
    <col min="7856" max="7858" width="1.5703125" style="33" customWidth="1"/>
    <col min="7859" max="7859" width="13" style="33" customWidth="1"/>
    <col min="7860" max="7860" width="1.7109375" style="33" customWidth="1"/>
    <col min="7861" max="7861" width="2.42578125" style="33" customWidth="1"/>
    <col min="7862" max="7862" width="26.28515625" style="33" customWidth="1"/>
    <col min="7863" max="7863" width="6" style="33" customWidth="1"/>
    <col min="7864" max="7864" width="0.7109375" style="33" customWidth="1"/>
    <col min="7865" max="7865" width="12.28515625" style="33" customWidth="1"/>
    <col min="7866" max="7866" width="0.7109375" style="33" customWidth="1"/>
    <col min="7867" max="7867" width="12.28515625" style="33" customWidth="1"/>
    <col min="7868" max="7868" width="9" style="33" bestFit="1" customWidth="1"/>
    <col min="7869" max="7869" width="8" style="33"/>
    <col min="7870" max="7870" width="12.7109375" style="33" customWidth="1"/>
    <col min="7871" max="8111" width="8" style="33"/>
    <col min="8112" max="8114" width="1.5703125" style="33" customWidth="1"/>
    <col min="8115" max="8115" width="13" style="33" customWidth="1"/>
    <col min="8116" max="8116" width="1.7109375" style="33" customWidth="1"/>
    <col min="8117" max="8117" width="2.42578125" style="33" customWidth="1"/>
    <col min="8118" max="8118" width="26.28515625" style="33" customWidth="1"/>
    <col min="8119" max="8119" width="6" style="33" customWidth="1"/>
    <col min="8120" max="8120" width="0.7109375" style="33" customWidth="1"/>
    <col min="8121" max="8121" width="12.28515625" style="33" customWidth="1"/>
    <col min="8122" max="8122" width="0.7109375" style="33" customWidth="1"/>
    <col min="8123" max="8123" width="12.28515625" style="33" customWidth="1"/>
    <col min="8124" max="8124" width="9" style="33" bestFit="1" customWidth="1"/>
    <col min="8125" max="8125" width="8" style="33"/>
    <col min="8126" max="8126" width="12.7109375" style="33" customWidth="1"/>
    <col min="8127" max="8367" width="8" style="33"/>
    <col min="8368" max="8370" width="1.5703125" style="33" customWidth="1"/>
    <col min="8371" max="8371" width="13" style="33" customWidth="1"/>
    <col min="8372" max="8372" width="1.7109375" style="33" customWidth="1"/>
    <col min="8373" max="8373" width="2.42578125" style="33" customWidth="1"/>
    <col min="8374" max="8374" width="26.28515625" style="33" customWidth="1"/>
    <col min="8375" max="8375" width="6" style="33" customWidth="1"/>
    <col min="8376" max="8376" width="0.7109375" style="33" customWidth="1"/>
    <col min="8377" max="8377" width="12.28515625" style="33" customWidth="1"/>
    <col min="8378" max="8378" width="0.7109375" style="33" customWidth="1"/>
    <col min="8379" max="8379" width="12.28515625" style="33" customWidth="1"/>
    <col min="8380" max="8380" width="9" style="33" bestFit="1" customWidth="1"/>
    <col min="8381" max="8381" width="8" style="33"/>
    <col min="8382" max="8382" width="12.7109375" style="33" customWidth="1"/>
    <col min="8383" max="8623" width="8" style="33"/>
    <col min="8624" max="8626" width="1.5703125" style="33" customWidth="1"/>
    <col min="8627" max="8627" width="13" style="33" customWidth="1"/>
    <col min="8628" max="8628" width="1.7109375" style="33" customWidth="1"/>
    <col min="8629" max="8629" width="2.42578125" style="33" customWidth="1"/>
    <col min="8630" max="8630" width="26.28515625" style="33" customWidth="1"/>
    <col min="8631" max="8631" width="6" style="33" customWidth="1"/>
    <col min="8632" max="8632" width="0.7109375" style="33" customWidth="1"/>
    <col min="8633" max="8633" width="12.28515625" style="33" customWidth="1"/>
    <col min="8634" max="8634" width="0.7109375" style="33" customWidth="1"/>
    <col min="8635" max="8635" width="12.28515625" style="33" customWidth="1"/>
    <col min="8636" max="8636" width="9" style="33" bestFit="1" customWidth="1"/>
    <col min="8637" max="8637" width="8" style="33"/>
    <col min="8638" max="8638" width="12.7109375" style="33" customWidth="1"/>
    <col min="8639" max="8879" width="8" style="33"/>
    <col min="8880" max="8882" width="1.5703125" style="33" customWidth="1"/>
    <col min="8883" max="8883" width="13" style="33" customWidth="1"/>
    <col min="8884" max="8884" width="1.7109375" style="33" customWidth="1"/>
    <col min="8885" max="8885" width="2.42578125" style="33" customWidth="1"/>
    <col min="8886" max="8886" width="26.28515625" style="33" customWidth="1"/>
    <col min="8887" max="8887" width="6" style="33" customWidth="1"/>
    <col min="8888" max="8888" width="0.7109375" style="33" customWidth="1"/>
    <col min="8889" max="8889" width="12.28515625" style="33" customWidth="1"/>
    <col min="8890" max="8890" width="0.7109375" style="33" customWidth="1"/>
    <col min="8891" max="8891" width="12.28515625" style="33" customWidth="1"/>
    <col min="8892" max="8892" width="9" style="33" bestFit="1" customWidth="1"/>
    <col min="8893" max="8893" width="8" style="33"/>
    <col min="8894" max="8894" width="12.7109375" style="33" customWidth="1"/>
    <col min="8895" max="9135" width="8" style="33"/>
    <col min="9136" max="9138" width="1.5703125" style="33" customWidth="1"/>
    <col min="9139" max="9139" width="13" style="33" customWidth="1"/>
    <col min="9140" max="9140" width="1.7109375" style="33" customWidth="1"/>
    <col min="9141" max="9141" width="2.42578125" style="33" customWidth="1"/>
    <col min="9142" max="9142" width="26.28515625" style="33" customWidth="1"/>
    <col min="9143" max="9143" width="6" style="33" customWidth="1"/>
    <col min="9144" max="9144" width="0.7109375" style="33" customWidth="1"/>
    <col min="9145" max="9145" width="12.28515625" style="33" customWidth="1"/>
    <col min="9146" max="9146" width="0.7109375" style="33" customWidth="1"/>
    <col min="9147" max="9147" width="12.28515625" style="33" customWidth="1"/>
    <col min="9148" max="9148" width="9" style="33" bestFit="1" customWidth="1"/>
    <col min="9149" max="9149" width="8" style="33"/>
    <col min="9150" max="9150" width="12.7109375" style="33" customWidth="1"/>
    <col min="9151" max="9391" width="8" style="33"/>
    <col min="9392" max="9394" width="1.5703125" style="33" customWidth="1"/>
    <col min="9395" max="9395" width="13" style="33" customWidth="1"/>
    <col min="9396" max="9396" width="1.7109375" style="33" customWidth="1"/>
    <col min="9397" max="9397" width="2.42578125" style="33" customWidth="1"/>
    <col min="9398" max="9398" width="26.28515625" style="33" customWidth="1"/>
    <col min="9399" max="9399" width="6" style="33" customWidth="1"/>
    <col min="9400" max="9400" width="0.7109375" style="33" customWidth="1"/>
    <col min="9401" max="9401" width="12.28515625" style="33" customWidth="1"/>
    <col min="9402" max="9402" width="0.7109375" style="33" customWidth="1"/>
    <col min="9403" max="9403" width="12.28515625" style="33" customWidth="1"/>
    <col min="9404" max="9404" width="9" style="33" bestFit="1" customWidth="1"/>
    <col min="9405" max="9405" width="8" style="33"/>
    <col min="9406" max="9406" width="12.7109375" style="33" customWidth="1"/>
    <col min="9407" max="9647" width="8" style="33"/>
    <col min="9648" max="9650" width="1.5703125" style="33" customWidth="1"/>
    <col min="9651" max="9651" width="13" style="33" customWidth="1"/>
    <col min="9652" max="9652" width="1.7109375" style="33" customWidth="1"/>
    <col min="9653" max="9653" width="2.42578125" style="33" customWidth="1"/>
    <col min="9654" max="9654" width="26.28515625" style="33" customWidth="1"/>
    <col min="9655" max="9655" width="6" style="33" customWidth="1"/>
    <col min="9656" max="9656" width="0.7109375" style="33" customWidth="1"/>
    <col min="9657" max="9657" width="12.28515625" style="33" customWidth="1"/>
    <col min="9658" max="9658" width="0.7109375" style="33" customWidth="1"/>
    <col min="9659" max="9659" width="12.28515625" style="33" customWidth="1"/>
    <col min="9660" max="9660" width="9" style="33" bestFit="1" customWidth="1"/>
    <col min="9661" max="9661" width="8" style="33"/>
    <col min="9662" max="9662" width="12.7109375" style="33" customWidth="1"/>
    <col min="9663" max="9903" width="8" style="33"/>
    <col min="9904" max="9906" width="1.5703125" style="33" customWidth="1"/>
    <col min="9907" max="9907" width="13" style="33" customWidth="1"/>
    <col min="9908" max="9908" width="1.7109375" style="33" customWidth="1"/>
    <col min="9909" max="9909" width="2.42578125" style="33" customWidth="1"/>
    <col min="9910" max="9910" width="26.28515625" style="33" customWidth="1"/>
    <col min="9911" max="9911" width="6" style="33" customWidth="1"/>
    <col min="9912" max="9912" width="0.7109375" style="33" customWidth="1"/>
    <col min="9913" max="9913" width="12.28515625" style="33" customWidth="1"/>
    <col min="9914" max="9914" width="0.7109375" style="33" customWidth="1"/>
    <col min="9915" max="9915" width="12.28515625" style="33" customWidth="1"/>
    <col min="9916" max="9916" width="9" style="33" bestFit="1" customWidth="1"/>
    <col min="9917" max="9917" width="8" style="33"/>
    <col min="9918" max="9918" width="12.7109375" style="33" customWidth="1"/>
    <col min="9919" max="10159" width="8" style="33"/>
    <col min="10160" max="10162" width="1.5703125" style="33" customWidth="1"/>
    <col min="10163" max="10163" width="13" style="33" customWidth="1"/>
    <col min="10164" max="10164" width="1.7109375" style="33" customWidth="1"/>
    <col min="10165" max="10165" width="2.42578125" style="33" customWidth="1"/>
    <col min="10166" max="10166" width="26.28515625" style="33" customWidth="1"/>
    <col min="10167" max="10167" width="6" style="33" customWidth="1"/>
    <col min="10168" max="10168" width="0.7109375" style="33" customWidth="1"/>
    <col min="10169" max="10169" width="12.28515625" style="33" customWidth="1"/>
    <col min="10170" max="10170" width="0.7109375" style="33" customWidth="1"/>
    <col min="10171" max="10171" width="12.28515625" style="33" customWidth="1"/>
    <col min="10172" max="10172" width="9" style="33" bestFit="1" customWidth="1"/>
    <col min="10173" max="10173" width="8" style="33"/>
    <col min="10174" max="10174" width="12.7109375" style="33" customWidth="1"/>
    <col min="10175" max="10415" width="8" style="33"/>
    <col min="10416" max="10418" width="1.5703125" style="33" customWidth="1"/>
    <col min="10419" max="10419" width="13" style="33" customWidth="1"/>
    <col min="10420" max="10420" width="1.7109375" style="33" customWidth="1"/>
    <col min="10421" max="10421" width="2.42578125" style="33" customWidth="1"/>
    <col min="10422" max="10422" width="26.28515625" style="33" customWidth="1"/>
    <col min="10423" max="10423" width="6" style="33" customWidth="1"/>
    <col min="10424" max="10424" width="0.7109375" style="33" customWidth="1"/>
    <col min="10425" max="10425" width="12.28515625" style="33" customWidth="1"/>
    <col min="10426" max="10426" width="0.7109375" style="33" customWidth="1"/>
    <col min="10427" max="10427" width="12.28515625" style="33" customWidth="1"/>
    <col min="10428" max="10428" width="9" style="33" bestFit="1" customWidth="1"/>
    <col min="10429" max="10429" width="8" style="33"/>
    <col min="10430" max="10430" width="12.7109375" style="33" customWidth="1"/>
    <col min="10431" max="10671" width="8" style="33"/>
    <col min="10672" max="10674" width="1.5703125" style="33" customWidth="1"/>
    <col min="10675" max="10675" width="13" style="33" customWidth="1"/>
    <col min="10676" max="10676" width="1.7109375" style="33" customWidth="1"/>
    <col min="10677" max="10677" width="2.42578125" style="33" customWidth="1"/>
    <col min="10678" max="10678" width="26.28515625" style="33" customWidth="1"/>
    <col min="10679" max="10679" width="6" style="33" customWidth="1"/>
    <col min="10680" max="10680" width="0.7109375" style="33" customWidth="1"/>
    <col min="10681" max="10681" width="12.28515625" style="33" customWidth="1"/>
    <col min="10682" max="10682" width="0.7109375" style="33" customWidth="1"/>
    <col min="10683" max="10683" width="12.28515625" style="33" customWidth="1"/>
    <col min="10684" max="10684" width="9" style="33" bestFit="1" customWidth="1"/>
    <col min="10685" max="10685" width="8" style="33"/>
    <col min="10686" max="10686" width="12.7109375" style="33" customWidth="1"/>
    <col min="10687" max="10927" width="8" style="33"/>
    <col min="10928" max="10930" width="1.5703125" style="33" customWidth="1"/>
    <col min="10931" max="10931" width="13" style="33" customWidth="1"/>
    <col min="10932" max="10932" width="1.7109375" style="33" customWidth="1"/>
    <col min="10933" max="10933" width="2.42578125" style="33" customWidth="1"/>
    <col min="10934" max="10934" width="26.28515625" style="33" customWidth="1"/>
    <col min="10935" max="10935" width="6" style="33" customWidth="1"/>
    <col min="10936" max="10936" width="0.7109375" style="33" customWidth="1"/>
    <col min="10937" max="10937" width="12.28515625" style="33" customWidth="1"/>
    <col min="10938" max="10938" width="0.7109375" style="33" customWidth="1"/>
    <col min="10939" max="10939" width="12.28515625" style="33" customWidth="1"/>
    <col min="10940" max="10940" width="9" style="33" bestFit="1" customWidth="1"/>
    <col min="10941" max="10941" width="8" style="33"/>
    <col min="10942" max="10942" width="12.7109375" style="33" customWidth="1"/>
    <col min="10943" max="11183" width="8" style="33"/>
    <col min="11184" max="11186" width="1.5703125" style="33" customWidth="1"/>
    <col min="11187" max="11187" width="13" style="33" customWidth="1"/>
    <col min="11188" max="11188" width="1.7109375" style="33" customWidth="1"/>
    <col min="11189" max="11189" width="2.42578125" style="33" customWidth="1"/>
    <col min="11190" max="11190" width="26.28515625" style="33" customWidth="1"/>
    <col min="11191" max="11191" width="6" style="33" customWidth="1"/>
    <col min="11192" max="11192" width="0.7109375" style="33" customWidth="1"/>
    <col min="11193" max="11193" width="12.28515625" style="33" customWidth="1"/>
    <col min="11194" max="11194" width="0.7109375" style="33" customWidth="1"/>
    <col min="11195" max="11195" width="12.28515625" style="33" customWidth="1"/>
    <col min="11196" max="11196" width="9" style="33" bestFit="1" customWidth="1"/>
    <col min="11197" max="11197" width="8" style="33"/>
    <col min="11198" max="11198" width="12.7109375" style="33" customWidth="1"/>
    <col min="11199" max="11439" width="8" style="33"/>
    <col min="11440" max="11442" width="1.5703125" style="33" customWidth="1"/>
    <col min="11443" max="11443" width="13" style="33" customWidth="1"/>
    <col min="11444" max="11444" width="1.7109375" style="33" customWidth="1"/>
    <col min="11445" max="11445" width="2.42578125" style="33" customWidth="1"/>
    <col min="11446" max="11446" width="26.28515625" style="33" customWidth="1"/>
    <col min="11447" max="11447" width="6" style="33" customWidth="1"/>
    <col min="11448" max="11448" width="0.7109375" style="33" customWidth="1"/>
    <col min="11449" max="11449" width="12.28515625" style="33" customWidth="1"/>
    <col min="11450" max="11450" width="0.7109375" style="33" customWidth="1"/>
    <col min="11451" max="11451" width="12.28515625" style="33" customWidth="1"/>
    <col min="11452" max="11452" width="9" style="33" bestFit="1" customWidth="1"/>
    <col min="11453" max="11453" width="8" style="33"/>
    <col min="11454" max="11454" width="12.7109375" style="33" customWidth="1"/>
    <col min="11455" max="11695" width="8" style="33"/>
    <col min="11696" max="11698" width="1.5703125" style="33" customWidth="1"/>
    <col min="11699" max="11699" width="13" style="33" customWidth="1"/>
    <col min="11700" max="11700" width="1.7109375" style="33" customWidth="1"/>
    <col min="11701" max="11701" width="2.42578125" style="33" customWidth="1"/>
    <col min="11702" max="11702" width="26.28515625" style="33" customWidth="1"/>
    <col min="11703" max="11703" width="6" style="33" customWidth="1"/>
    <col min="11704" max="11704" width="0.7109375" style="33" customWidth="1"/>
    <col min="11705" max="11705" width="12.28515625" style="33" customWidth="1"/>
    <col min="11706" max="11706" width="0.7109375" style="33" customWidth="1"/>
    <col min="11707" max="11707" width="12.28515625" style="33" customWidth="1"/>
    <col min="11708" max="11708" width="9" style="33" bestFit="1" customWidth="1"/>
    <col min="11709" max="11709" width="8" style="33"/>
    <col min="11710" max="11710" width="12.7109375" style="33" customWidth="1"/>
    <col min="11711" max="11951" width="8" style="33"/>
    <col min="11952" max="11954" width="1.5703125" style="33" customWidth="1"/>
    <col min="11955" max="11955" width="13" style="33" customWidth="1"/>
    <col min="11956" max="11956" width="1.7109375" style="33" customWidth="1"/>
    <col min="11957" max="11957" width="2.42578125" style="33" customWidth="1"/>
    <col min="11958" max="11958" width="26.28515625" style="33" customWidth="1"/>
    <col min="11959" max="11959" width="6" style="33" customWidth="1"/>
    <col min="11960" max="11960" width="0.7109375" style="33" customWidth="1"/>
    <col min="11961" max="11961" width="12.28515625" style="33" customWidth="1"/>
    <col min="11962" max="11962" width="0.7109375" style="33" customWidth="1"/>
    <col min="11963" max="11963" width="12.28515625" style="33" customWidth="1"/>
    <col min="11964" max="11964" width="9" style="33" bestFit="1" customWidth="1"/>
    <col min="11965" max="11965" width="8" style="33"/>
    <col min="11966" max="11966" width="12.7109375" style="33" customWidth="1"/>
    <col min="11967" max="12207" width="8" style="33"/>
    <col min="12208" max="12210" width="1.5703125" style="33" customWidth="1"/>
    <col min="12211" max="12211" width="13" style="33" customWidth="1"/>
    <col min="12212" max="12212" width="1.7109375" style="33" customWidth="1"/>
    <col min="12213" max="12213" width="2.42578125" style="33" customWidth="1"/>
    <col min="12214" max="12214" width="26.28515625" style="33" customWidth="1"/>
    <col min="12215" max="12215" width="6" style="33" customWidth="1"/>
    <col min="12216" max="12216" width="0.7109375" style="33" customWidth="1"/>
    <col min="12217" max="12217" width="12.28515625" style="33" customWidth="1"/>
    <col min="12218" max="12218" width="0.7109375" style="33" customWidth="1"/>
    <col min="12219" max="12219" width="12.28515625" style="33" customWidth="1"/>
    <col min="12220" max="12220" width="9" style="33" bestFit="1" customWidth="1"/>
    <col min="12221" max="12221" width="8" style="33"/>
    <col min="12222" max="12222" width="12.7109375" style="33" customWidth="1"/>
    <col min="12223" max="12463" width="8" style="33"/>
    <col min="12464" max="12466" width="1.5703125" style="33" customWidth="1"/>
    <col min="12467" max="12467" width="13" style="33" customWidth="1"/>
    <col min="12468" max="12468" width="1.7109375" style="33" customWidth="1"/>
    <col min="12469" max="12469" width="2.42578125" style="33" customWidth="1"/>
    <col min="12470" max="12470" width="26.28515625" style="33" customWidth="1"/>
    <col min="12471" max="12471" width="6" style="33" customWidth="1"/>
    <col min="12472" max="12472" width="0.7109375" style="33" customWidth="1"/>
    <col min="12473" max="12473" width="12.28515625" style="33" customWidth="1"/>
    <col min="12474" max="12474" width="0.7109375" style="33" customWidth="1"/>
    <col min="12475" max="12475" width="12.28515625" style="33" customWidth="1"/>
    <col min="12476" max="12476" width="9" style="33" bestFit="1" customWidth="1"/>
    <col min="12477" max="12477" width="8" style="33"/>
    <col min="12478" max="12478" width="12.7109375" style="33" customWidth="1"/>
    <col min="12479" max="12719" width="8" style="33"/>
    <col min="12720" max="12722" width="1.5703125" style="33" customWidth="1"/>
    <col min="12723" max="12723" width="13" style="33" customWidth="1"/>
    <col min="12724" max="12724" width="1.7109375" style="33" customWidth="1"/>
    <col min="12725" max="12725" width="2.42578125" style="33" customWidth="1"/>
    <col min="12726" max="12726" width="26.28515625" style="33" customWidth="1"/>
    <col min="12727" max="12727" width="6" style="33" customWidth="1"/>
    <col min="12728" max="12728" width="0.7109375" style="33" customWidth="1"/>
    <col min="12729" max="12729" width="12.28515625" style="33" customWidth="1"/>
    <col min="12730" max="12730" width="0.7109375" style="33" customWidth="1"/>
    <col min="12731" max="12731" width="12.28515625" style="33" customWidth="1"/>
    <col min="12732" max="12732" width="9" style="33" bestFit="1" customWidth="1"/>
    <col min="12733" max="12733" width="8" style="33"/>
    <col min="12734" max="12734" width="12.7109375" style="33" customWidth="1"/>
    <col min="12735" max="12975" width="8" style="33"/>
    <col min="12976" max="12978" width="1.5703125" style="33" customWidth="1"/>
    <col min="12979" max="12979" width="13" style="33" customWidth="1"/>
    <col min="12980" max="12980" width="1.7109375" style="33" customWidth="1"/>
    <col min="12981" max="12981" width="2.42578125" style="33" customWidth="1"/>
    <col min="12982" max="12982" width="26.28515625" style="33" customWidth="1"/>
    <col min="12983" max="12983" width="6" style="33" customWidth="1"/>
    <col min="12984" max="12984" width="0.7109375" style="33" customWidth="1"/>
    <col min="12985" max="12985" width="12.28515625" style="33" customWidth="1"/>
    <col min="12986" max="12986" width="0.7109375" style="33" customWidth="1"/>
    <col min="12987" max="12987" width="12.28515625" style="33" customWidth="1"/>
    <col min="12988" max="12988" width="9" style="33" bestFit="1" customWidth="1"/>
    <col min="12989" max="12989" width="8" style="33"/>
    <col min="12990" max="12990" width="12.7109375" style="33" customWidth="1"/>
    <col min="12991" max="13231" width="8" style="33"/>
    <col min="13232" max="13234" width="1.5703125" style="33" customWidth="1"/>
    <col min="13235" max="13235" width="13" style="33" customWidth="1"/>
    <col min="13236" max="13236" width="1.7109375" style="33" customWidth="1"/>
    <col min="13237" max="13237" width="2.42578125" style="33" customWidth="1"/>
    <col min="13238" max="13238" width="26.28515625" style="33" customWidth="1"/>
    <col min="13239" max="13239" width="6" style="33" customWidth="1"/>
    <col min="13240" max="13240" width="0.7109375" style="33" customWidth="1"/>
    <col min="13241" max="13241" width="12.28515625" style="33" customWidth="1"/>
    <col min="13242" max="13242" width="0.7109375" style="33" customWidth="1"/>
    <col min="13243" max="13243" width="12.28515625" style="33" customWidth="1"/>
    <col min="13244" max="13244" width="9" style="33" bestFit="1" customWidth="1"/>
    <col min="13245" max="13245" width="8" style="33"/>
    <col min="13246" max="13246" width="12.7109375" style="33" customWidth="1"/>
    <col min="13247" max="13487" width="8" style="33"/>
    <col min="13488" max="13490" width="1.5703125" style="33" customWidth="1"/>
    <col min="13491" max="13491" width="13" style="33" customWidth="1"/>
    <col min="13492" max="13492" width="1.7109375" style="33" customWidth="1"/>
    <col min="13493" max="13493" width="2.42578125" style="33" customWidth="1"/>
    <col min="13494" max="13494" width="26.28515625" style="33" customWidth="1"/>
    <col min="13495" max="13495" width="6" style="33" customWidth="1"/>
    <col min="13496" max="13496" width="0.7109375" style="33" customWidth="1"/>
    <col min="13497" max="13497" width="12.28515625" style="33" customWidth="1"/>
    <col min="13498" max="13498" width="0.7109375" style="33" customWidth="1"/>
    <col min="13499" max="13499" width="12.28515625" style="33" customWidth="1"/>
    <col min="13500" max="13500" width="9" style="33" bestFit="1" customWidth="1"/>
    <col min="13501" max="13501" width="8" style="33"/>
    <col min="13502" max="13502" width="12.7109375" style="33" customWidth="1"/>
    <col min="13503" max="13743" width="8" style="33"/>
    <col min="13744" max="13746" width="1.5703125" style="33" customWidth="1"/>
    <col min="13747" max="13747" width="13" style="33" customWidth="1"/>
    <col min="13748" max="13748" width="1.7109375" style="33" customWidth="1"/>
    <col min="13749" max="13749" width="2.42578125" style="33" customWidth="1"/>
    <col min="13750" max="13750" width="26.28515625" style="33" customWidth="1"/>
    <col min="13751" max="13751" width="6" style="33" customWidth="1"/>
    <col min="13752" max="13752" width="0.7109375" style="33" customWidth="1"/>
    <col min="13753" max="13753" width="12.28515625" style="33" customWidth="1"/>
    <col min="13754" max="13754" width="0.7109375" style="33" customWidth="1"/>
    <col min="13755" max="13755" width="12.28515625" style="33" customWidth="1"/>
    <col min="13756" max="13756" width="9" style="33" bestFit="1" customWidth="1"/>
    <col min="13757" max="13757" width="8" style="33"/>
    <col min="13758" max="13758" width="12.7109375" style="33" customWidth="1"/>
    <col min="13759" max="13999" width="8" style="33"/>
    <col min="14000" max="14002" width="1.5703125" style="33" customWidth="1"/>
    <col min="14003" max="14003" width="13" style="33" customWidth="1"/>
    <col min="14004" max="14004" width="1.7109375" style="33" customWidth="1"/>
    <col min="14005" max="14005" width="2.42578125" style="33" customWidth="1"/>
    <col min="14006" max="14006" width="26.28515625" style="33" customWidth="1"/>
    <col min="14007" max="14007" width="6" style="33" customWidth="1"/>
    <col min="14008" max="14008" width="0.7109375" style="33" customWidth="1"/>
    <col min="14009" max="14009" width="12.28515625" style="33" customWidth="1"/>
    <col min="14010" max="14010" width="0.7109375" style="33" customWidth="1"/>
    <col min="14011" max="14011" width="12.28515625" style="33" customWidth="1"/>
    <col min="14012" max="14012" width="9" style="33" bestFit="1" customWidth="1"/>
    <col min="14013" max="14013" width="8" style="33"/>
    <col min="14014" max="14014" width="12.7109375" style="33" customWidth="1"/>
    <col min="14015" max="14255" width="8" style="33"/>
    <col min="14256" max="14258" width="1.5703125" style="33" customWidth="1"/>
    <col min="14259" max="14259" width="13" style="33" customWidth="1"/>
    <col min="14260" max="14260" width="1.7109375" style="33" customWidth="1"/>
    <col min="14261" max="14261" width="2.42578125" style="33" customWidth="1"/>
    <col min="14262" max="14262" width="26.28515625" style="33" customWidth="1"/>
    <col min="14263" max="14263" width="6" style="33" customWidth="1"/>
    <col min="14264" max="14264" width="0.7109375" style="33" customWidth="1"/>
    <col min="14265" max="14265" width="12.28515625" style="33" customWidth="1"/>
    <col min="14266" max="14266" width="0.7109375" style="33" customWidth="1"/>
    <col min="14267" max="14267" width="12.28515625" style="33" customWidth="1"/>
    <col min="14268" max="14268" width="9" style="33" bestFit="1" customWidth="1"/>
    <col min="14269" max="14269" width="8" style="33"/>
    <col min="14270" max="14270" width="12.7109375" style="33" customWidth="1"/>
    <col min="14271" max="14511" width="8" style="33"/>
    <col min="14512" max="14514" width="1.5703125" style="33" customWidth="1"/>
    <col min="14515" max="14515" width="13" style="33" customWidth="1"/>
    <col min="14516" max="14516" width="1.7109375" style="33" customWidth="1"/>
    <col min="14517" max="14517" width="2.42578125" style="33" customWidth="1"/>
    <col min="14518" max="14518" width="26.28515625" style="33" customWidth="1"/>
    <col min="14519" max="14519" width="6" style="33" customWidth="1"/>
    <col min="14520" max="14520" width="0.7109375" style="33" customWidth="1"/>
    <col min="14521" max="14521" width="12.28515625" style="33" customWidth="1"/>
    <col min="14522" max="14522" width="0.7109375" style="33" customWidth="1"/>
    <col min="14523" max="14523" width="12.28515625" style="33" customWidth="1"/>
    <col min="14524" max="14524" width="9" style="33" bestFit="1" customWidth="1"/>
    <col min="14525" max="14525" width="8" style="33"/>
    <col min="14526" max="14526" width="12.7109375" style="33" customWidth="1"/>
    <col min="14527" max="14767" width="8" style="33"/>
    <col min="14768" max="14770" width="1.5703125" style="33" customWidth="1"/>
    <col min="14771" max="14771" width="13" style="33" customWidth="1"/>
    <col min="14772" max="14772" width="1.7109375" style="33" customWidth="1"/>
    <col min="14773" max="14773" width="2.42578125" style="33" customWidth="1"/>
    <col min="14774" max="14774" width="26.28515625" style="33" customWidth="1"/>
    <col min="14775" max="14775" width="6" style="33" customWidth="1"/>
    <col min="14776" max="14776" width="0.7109375" style="33" customWidth="1"/>
    <col min="14777" max="14777" width="12.28515625" style="33" customWidth="1"/>
    <col min="14778" max="14778" width="0.7109375" style="33" customWidth="1"/>
    <col min="14779" max="14779" width="12.28515625" style="33" customWidth="1"/>
    <col min="14780" max="14780" width="9" style="33" bestFit="1" customWidth="1"/>
    <col min="14781" max="14781" width="8" style="33"/>
    <col min="14782" max="14782" width="12.7109375" style="33" customWidth="1"/>
    <col min="14783" max="15023" width="8" style="33"/>
    <col min="15024" max="15026" width="1.5703125" style="33" customWidth="1"/>
    <col min="15027" max="15027" width="13" style="33" customWidth="1"/>
    <col min="15028" max="15028" width="1.7109375" style="33" customWidth="1"/>
    <col min="15029" max="15029" width="2.42578125" style="33" customWidth="1"/>
    <col min="15030" max="15030" width="26.28515625" style="33" customWidth="1"/>
    <col min="15031" max="15031" width="6" style="33" customWidth="1"/>
    <col min="15032" max="15032" width="0.7109375" style="33" customWidth="1"/>
    <col min="15033" max="15033" width="12.28515625" style="33" customWidth="1"/>
    <col min="15034" max="15034" width="0.7109375" style="33" customWidth="1"/>
    <col min="15035" max="15035" width="12.28515625" style="33" customWidth="1"/>
    <col min="15036" max="15036" width="9" style="33" bestFit="1" customWidth="1"/>
    <col min="15037" max="15037" width="8" style="33"/>
    <col min="15038" max="15038" width="12.7109375" style="33" customWidth="1"/>
    <col min="15039" max="15279" width="8" style="33"/>
    <col min="15280" max="15282" width="1.5703125" style="33" customWidth="1"/>
    <col min="15283" max="15283" width="13" style="33" customWidth="1"/>
    <col min="15284" max="15284" width="1.7109375" style="33" customWidth="1"/>
    <col min="15285" max="15285" width="2.42578125" style="33" customWidth="1"/>
    <col min="15286" max="15286" width="26.28515625" style="33" customWidth="1"/>
    <col min="15287" max="15287" width="6" style="33" customWidth="1"/>
    <col min="15288" max="15288" width="0.7109375" style="33" customWidth="1"/>
    <col min="15289" max="15289" width="12.28515625" style="33" customWidth="1"/>
    <col min="15290" max="15290" width="0.7109375" style="33" customWidth="1"/>
    <col min="15291" max="15291" width="12.28515625" style="33" customWidth="1"/>
    <col min="15292" max="15292" width="9" style="33" bestFit="1" customWidth="1"/>
    <col min="15293" max="15293" width="8" style="33"/>
    <col min="15294" max="15294" width="12.7109375" style="33" customWidth="1"/>
    <col min="15295" max="15535" width="8" style="33"/>
    <col min="15536" max="15538" width="1.5703125" style="33" customWidth="1"/>
    <col min="15539" max="15539" width="13" style="33" customWidth="1"/>
    <col min="15540" max="15540" width="1.7109375" style="33" customWidth="1"/>
    <col min="15541" max="15541" width="2.42578125" style="33" customWidth="1"/>
    <col min="15542" max="15542" width="26.28515625" style="33" customWidth="1"/>
    <col min="15543" max="15543" width="6" style="33" customWidth="1"/>
    <col min="15544" max="15544" width="0.7109375" style="33" customWidth="1"/>
    <col min="15545" max="15545" width="12.28515625" style="33" customWidth="1"/>
    <col min="15546" max="15546" width="0.7109375" style="33" customWidth="1"/>
    <col min="15547" max="15547" width="12.28515625" style="33" customWidth="1"/>
    <col min="15548" max="15548" width="9" style="33" bestFit="1" customWidth="1"/>
    <col min="15549" max="15549" width="8" style="33"/>
    <col min="15550" max="15550" width="12.7109375" style="33" customWidth="1"/>
    <col min="15551" max="15791" width="8" style="33"/>
    <col min="15792" max="15794" width="1.5703125" style="33" customWidth="1"/>
    <col min="15795" max="15795" width="13" style="33" customWidth="1"/>
    <col min="15796" max="15796" width="1.7109375" style="33" customWidth="1"/>
    <col min="15797" max="15797" width="2.42578125" style="33" customWidth="1"/>
    <col min="15798" max="15798" width="26.28515625" style="33" customWidth="1"/>
    <col min="15799" max="15799" width="6" style="33" customWidth="1"/>
    <col min="15800" max="15800" width="0.7109375" style="33" customWidth="1"/>
    <col min="15801" max="15801" width="12.28515625" style="33" customWidth="1"/>
    <col min="15802" max="15802" width="0.7109375" style="33" customWidth="1"/>
    <col min="15803" max="15803" width="12.28515625" style="33" customWidth="1"/>
    <col min="15804" max="15804" width="9" style="33" bestFit="1" customWidth="1"/>
    <col min="15805" max="15805" width="8" style="33"/>
    <col min="15806" max="15806" width="12.7109375" style="33" customWidth="1"/>
    <col min="15807" max="16047" width="8" style="33"/>
    <col min="16048" max="16050" width="1.5703125" style="33" customWidth="1"/>
    <col min="16051" max="16051" width="13" style="33" customWidth="1"/>
    <col min="16052" max="16052" width="1.7109375" style="33" customWidth="1"/>
    <col min="16053" max="16053" width="2.42578125" style="33" customWidth="1"/>
    <col min="16054" max="16054" width="26.28515625" style="33" customWidth="1"/>
    <col min="16055" max="16055" width="6" style="33" customWidth="1"/>
    <col min="16056" max="16056" width="0.7109375" style="33" customWidth="1"/>
    <col min="16057" max="16057" width="12.28515625" style="33" customWidth="1"/>
    <col min="16058" max="16058" width="0.7109375" style="33" customWidth="1"/>
    <col min="16059" max="16059" width="12.28515625" style="33" customWidth="1"/>
    <col min="16060" max="16060" width="9" style="33" bestFit="1" customWidth="1"/>
    <col min="16061" max="16061" width="8" style="33"/>
    <col min="16062" max="16062" width="12.7109375" style="33" customWidth="1"/>
    <col min="16063" max="16384" width="8" style="33"/>
  </cols>
  <sheetData>
    <row r="1" spans="1:9" ht="16.5" customHeight="1" x14ac:dyDescent="0.25">
      <c r="A1" s="32" t="s">
        <v>160</v>
      </c>
    </row>
    <row r="2" spans="1:9" ht="16.5" customHeight="1" x14ac:dyDescent="0.25">
      <c r="A2" s="37" t="s">
        <v>0</v>
      </c>
    </row>
    <row r="3" spans="1:9" ht="16.5" customHeight="1" x14ac:dyDescent="0.25">
      <c r="A3" s="38" t="s">
        <v>116</v>
      </c>
      <c r="B3" s="30"/>
      <c r="C3" s="30"/>
      <c r="D3" s="30"/>
      <c r="E3" s="39"/>
      <c r="F3" s="41"/>
      <c r="G3" s="40"/>
      <c r="H3" s="40"/>
      <c r="I3" s="40"/>
    </row>
    <row r="4" spans="1:9" ht="16.5" customHeight="1" x14ac:dyDescent="0.25">
      <c r="A4" s="32"/>
      <c r="B4" s="42"/>
      <c r="C4" s="42"/>
      <c r="D4" s="42"/>
      <c r="E4" s="43"/>
      <c r="G4" s="116"/>
      <c r="H4" s="116"/>
      <c r="I4" s="116"/>
    </row>
    <row r="5" spans="1:9" ht="16.5" customHeight="1" x14ac:dyDescent="0.25">
      <c r="A5" s="32"/>
      <c r="B5" s="42"/>
      <c r="C5" s="42"/>
      <c r="D5" s="42"/>
      <c r="E5" s="43"/>
      <c r="G5" s="116"/>
      <c r="H5" s="116"/>
      <c r="I5" s="116"/>
    </row>
    <row r="6" spans="1:9" ht="16.5" customHeight="1" x14ac:dyDescent="0.25">
      <c r="E6" s="117"/>
      <c r="F6" s="118"/>
      <c r="G6" s="118" t="s">
        <v>117</v>
      </c>
      <c r="H6" s="119"/>
      <c r="I6" s="118" t="s">
        <v>100</v>
      </c>
    </row>
    <row r="7" spans="1:9" ht="16.5" customHeight="1" x14ac:dyDescent="0.25">
      <c r="E7" s="120" t="s">
        <v>1</v>
      </c>
      <c r="F7" s="136"/>
      <c r="G7" s="121" t="s">
        <v>2</v>
      </c>
      <c r="H7" s="136"/>
      <c r="I7" s="121" t="s">
        <v>2</v>
      </c>
    </row>
    <row r="8" spans="1:9" ht="6" customHeight="1" x14ac:dyDescent="0.25">
      <c r="G8" s="137"/>
    </row>
    <row r="9" spans="1:9" ht="16.5" customHeight="1" x14ac:dyDescent="0.25">
      <c r="A9" s="46" t="s">
        <v>3</v>
      </c>
      <c r="G9" s="137"/>
    </row>
    <row r="10" spans="1:9" ht="6" customHeight="1" x14ac:dyDescent="0.25">
      <c r="A10" s="37"/>
      <c r="G10" s="137"/>
    </row>
    <row r="11" spans="1:9" ht="16.5" customHeight="1" x14ac:dyDescent="0.25">
      <c r="A11" s="37" t="s">
        <v>4</v>
      </c>
      <c r="G11" s="137"/>
    </row>
    <row r="12" spans="1:9" ht="6" customHeight="1" x14ac:dyDescent="0.25">
      <c r="A12" s="37"/>
      <c r="G12" s="137"/>
    </row>
    <row r="13" spans="1:9" ht="16.5" customHeight="1" x14ac:dyDescent="0.25">
      <c r="A13" s="33" t="s">
        <v>5</v>
      </c>
      <c r="E13" s="34">
        <v>9</v>
      </c>
      <c r="G13" s="137">
        <v>438433766</v>
      </c>
      <c r="I13" s="35">
        <v>22892667</v>
      </c>
    </row>
    <row r="14" spans="1:9" ht="16.5" customHeight="1" x14ac:dyDescent="0.25">
      <c r="A14" s="33" t="s">
        <v>113</v>
      </c>
      <c r="G14" s="137">
        <v>752986</v>
      </c>
      <c r="I14" s="35">
        <v>620744</v>
      </c>
    </row>
    <row r="15" spans="1:9" ht="16.5" customHeight="1" x14ac:dyDescent="0.25">
      <c r="A15" s="33" t="s">
        <v>139</v>
      </c>
      <c r="E15" s="34">
        <v>10</v>
      </c>
      <c r="G15" s="137">
        <v>36061967</v>
      </c>
      <c r="I15" s="35">
        <v>55164010</v>
      </c>
    </row>
    <row r="16" spans="1:9" ht="16.5" customHeight="1" x14ac:dyDescent="0.25">
      <c r="A16" s="33" t="s">
        <v>64</v>
      </c>
      <c r="E16" s="34">
        <v>12</v>
      </c>
      <c r="G16" s="122">
        <v>28976917</v>
      </c>
      <c r="H16" s="116"/>
      <c r="I16" s="116">
        <v>41827114</v>
      </c>
    </row>
    <row r="17" spans="1:9" ht="16.5" customHeight="1" x14ac:dyDescent="0.25">
      <c r="A17" s="33" t="s">
        <v>86</v>
      </c>
      <c r="E17" s="34">
        <v>14</v>
      </c>
      <c r="G17" s="122">
        <v>2019856</v>
      </c>
      <c r="H17" s="116"/>
      <c r="I17" s="116">
        <v>9313491</v>
      </c>
    </row>
    <row r="18" spans="1:9" ht="16.5" customHeight="1" x14ac:dyDescent="0.25">
      <c r="A18" s="33" t="s">
        <v>6</v>
      </c>
      <c r="G18" s="123">
        <v>0</v>
      </c>
      <c r="H18" s="116"/>
      <c r="I18" s="40">
        <v>238509</v>
      </c>
    </row>
    <row r="19" spans="1:9" ht="6" customHeight="1" x14ac:dyDescent="0.25">
      <c r="G19" s="137"/>
    </row>
    <row r="20" spans="1:9" ht="16.5" customHeight="1" x14ac:dyDescent="0.25">
      <c r="A20" s="37" t="s">
        <v>7</v>
      </c>
      <c r="G20" s="124">
        <f>SUM(G13:G19)</f>
        <v>506245492</v>
      </c>
      <c r="H20" s="36"/>
      <c r="I20" s="41">
        <f>SUM(I13:I19)</f>
        <v>130056535</v>
      </c>
    </row>
    <row r="21" spans="1:9" ht="16.5" customHeight="1" x14ac:dyDescent="0.25">
      <c r="A21" s="37"/>
      <c r="G21" s="137"/>
    </row>
    <row r="22" spans="1:9" ht="16.5" customHeight="1" x14ac:dyDescent="0.25">
      <c r="A22" s="37" t="s">
        <v>8</v>
      </c>
      <c r="G22" s="137"/>
    </row>
    <row r="23" spans="1:9" ht="6" customHeight="1" x14ac:dyDescent="0.25">
      <c r="A23" s="37"/>
      <c r="G23" s="137"/>
    </row>
    <row r="24" spans="1:9" ht="16.5" customHeight="1" x14ac:dyDescent="0.25">
      <c r="A24" s="33" t="s">
        <v>63</v>
      </c>
      <c r="E24" s="34">
        <v>13</v>
      </c>
      <c r="F24" s="116"/>
      <c r="G24" s="137">
        <v>35000000</v>
      </c>
      <c r="I24" s="35">
        <v>35000000</v>
      </c>
    </row>
    <row r="25" spans="1:9" ht="16.5" customHeight="1" x14ac:dyDescent="0.25">
      <c r="A25" s="33" t="s">
        <v>87</v>
      </c>
      <c r="E25" s="34">
        <v>14</v>
      </c>
      <c r="F25" s="116"/>
      <c r="G25" s="137">
        <v>416565</v>
      </c>
      <c r="I25" s="35">
        <v>13237280</v>
      </c>
    </row>
    <row r="26" spans="1:9" ht="16.5" customHeight="1" x14ac:dyDescent="0.25">
      <c r="A26" s="33" t="s">
        <v>88</v>
      </c>
      <c r="E26" s="34">
        <v>15</v>
      </c>
      <c r="F26" s="116"/>
      <c r="G26" s="137">
        <v>109549864</v>
      </c>
      <c r="I26" s="35">
        <v>49077019</v>
      </c>
    </row>
    <row r="27" spans="1:9" ht="16.5" customHeight="1" x14ac:dyDescent="0.25">
      <c r="A27" s="33" t="s">
        <v>170</v>
      </c>
      <c r="F27" s="116"/>
      <c r="G27" s="137">
        <v>190510</v>
      </c>
      <c r="I27" s="35">
        <v>631646</v>
      </c>
    </row>
    <row r="28" spans="1:9" ht="16.5" customHeight="1" x14ac:dyDescent="0.25">
      <c r="A28" s="33" t="s">
        <v>171</v>
      </c>
      <c r="F28" s="116"/>
      <c r="G28" s="137">
        <v>1180500</v>
      </c>
      <c r="I28" s="35">
        <v>0</v>
      </c>
    </row>
    <row r="29" spans="1:9" ht="16.5" customHeight="1" x14ac:dyDescent="0.25">
      <c r="A29" s="33" t="s">
        <v>71</v>
      </c>
      <c r="E29" s="34">
        <v>16</v>
      </c>
      <c r="F29" s="116"/>
      <c r="G29" s="137">
        <v>122452252</v>
      </c>
      <c r="I29" s="35">
        <v>104477284</v>
      </c>
    </row>
    <row r="30" spans="1:9" ht="16.5" customHeight="1" x14ac:dyDescent="0.25">
      <c r="A30" s="33" t="s">
        <v>9</v>
      </c>
      <c r="E30" s="34">
        <v>17</v>
      </c>
      <c r="G30" s="137">
        <v>3493250</v>
      </c>
      <c r="I30" s="35">
        <v>3347122</v>
      </c>
    </row>
    <row r="31" spans="1:9" ht="16.5" customHeight="1" x14ac:dyDescent="0.25">
      <c r="A31" s="33" t="s">
        <v>52</v>
      </c>
      <c r="E31" s="34">
        <v>18</v>
      </c>
      <c r="G31" s="122">
        <v>2016479</v>
      </c>
      <c r="H31" s="116"/>
      <c r="I31" s="116">
        <v>542783</v>
      </c>
    </row>
    <row r="32" spans="1:9" ht="16.5" customHeight="1" x14ac:dyDescent="0.25">
      <c r="A32" s="33" t="s">
        <v>70</v>
      </c>
      <c r="G32" s="122">
        <v>6476161</v>
      </c>
      <c r="H32" s="116"/>
      <c r="I32" s="116">
        <v>3935357</v>
      </c>
    </row>
    <row r="33" spans="1:9" ht="16.5" customHeight="1" x14ac:dyDescent="0.25">
      <c r="A33" s="33" t="s">
        <v>10</v>
      </c>
      <c r="G33" s="123">
        <v>8170624</v>
      </c>
      <c r="I33" s="40">
        <v>7068344</v>
      </c>
    </row>
    <row r="34" spans="1:9" ht="6" customHeight="1" x14ac:dyDescent="0.25">
      <c r="G34" s="137"/>
    </row>
    <row r="35" spans="1:9" ht="16.5" customHeight="1" x14ac:dyDescent="0.25">
      <c r="A35" s="37" t="s">
        <v>11</v>
      </c>
      <c r="G35" s="124">
        <f>SUM(G24:G33)</f>
        <v>288946205</v>
      </c>
      <c r="H35" s="36"/>
      <c r="I35" s="41">
        <f>SUM(I24:I33)</f>
        <v>217316835</v>
      </c>
    </row>
    <row r="36" spans="1:9" ht="6" customHeight="1" x14ac:dyDescent="0.25">
      <c r="A36" s="37"/>
      <c r="G36" s="137"/>
    </row>
    <row r="37" spans="1:9" ht="16.5" customHeight="1" thickBot="1" x14ac:dyDescent="0.3">
      <c r="A37" s="37" t="s">
        <v>12</v>
      </c>
      <c r="G37" s="125">
        <f>G20+G35</f>
        <v>795191697</v>
      </c>
      <c r="H37" s="36"/>
      <c r="I37" s="126">
        <f>I20+I35</f>
        <v>347373370</v>
      </c>
    </row>
    <row r="38" spans="1:9" ht="16.5" customHeight="1" thickTop="1" x14ac:dyDescent="0.25"/>
    <row r="44" spans="1:9" ht="17.25" customHeight="1" x14ac:dyDescent="0.25"/>
    <row r="47" spans="1:9" ht="16.5" customHeight="1" x14ac:dyDescent="0.25">
      <c r="A47" s="33" t="s">
        <v>163</v>
      </c>
    </row>
    <row r="50" spans="1:9" ht="20.25" customHeight="1" x14ac:dyDescent="0.25"/>
    <row r="51" spans="1:9" ht="15" customHeight="1" x14ac:dyDescent="0.25"/>
    <row r="52" spans="1:9" ht="22.15" customHeight="1" x14ac:dyDescent="0.25">
      <c r="A52" s="30" t="s">
        <v>176</v>
      </c>
      <c r="B52" s="30"/>
      <c r="C52" s="30"/>
      <c r="D52" s="30"/>
      <c r="E52" s="39"/>
      <c r="F52" s="41"/>
      <c r="G52" s="40"/>
      <c r="H52" s="40"/>
      <c r="I52" s="40"/>
    </row>
    <row r="53" spans="1:9" ht="16.5" customHeight="1" x14ac:dyDescent="0.25">
      <c r="A53" s="37" t="s">
        <v>160</v>
      </c>
    </row>
    <row r="54" spans="1:9" ht="16.5" customHeight="1" x14ac:dyDescent="0.25">
      <c r="A54" s="37" t="s">
        <v>0</v>
      </c>
    </row>
    <row r="55" spans="1:9" ht="16.5" customHeight="1" x14ac:dyDescent="0.25">
      <c r="A55" s="38" t="str">
        <f>A3</f>
        <v>As at 31 December 2023</v>
      </c>
      <c r="B55" s="30"/>
      <c r="C55" s="30"/>
      <c r="D55" s="30"/>
      <c r="E55" s="39"/>
      <c r="F55" s="41"/>
      <c r="G55" s="40"/>
      <c r="H55" s="40"/>
      <c r="I55" s="40"/>
    </row>
    <row r="56" spans="1:9" ht="16.5" customHeight="1" x14ac:dyDescent="0.25">
      <c r="A56" s="32"/>
      <c r="B56" s="42"/>
      <c r="C56" s="42"/>
      <c r="D56" s="42"/>
      <c r="E56" s="43"/>
      <c r="G56" s="116"/>
      <c r="H56" s="116"/>
      <c r="I56" s="116"/>
    </row>
    <row r="57" spans="1:9" ht="16.5" customHeight="1" x14ac:dyDescent="0.25">
      <c r="A57" s="32"/>
      <c r="B57" s="42"/>
      <c r="C57" s="42"/>
      <c r="D57" s="42"/>
      <c r="E57" s="43"/>
      <c r="G57" s="116"/>
      <c r="H57" s="116"/>
      <c r="I57" s="116"/>
    </row>
    <row r="58" spans="1:9" ht="16.149999999999999" customHeight="1" x14ac:dyDescent="0.25">
      <c r="E58" s="117"/>
      <c r="F58" s="118"/>
      <c r="G58" s="118" t="s">
        <v>117</v>
      </c>
      <c r="H58" s="119"/>
      <c r="I58" s="118" t="s">
        <v>100</v>
      </c>
    </row>
    <row r="59" spans="1:9" ht="16.149999999999999" customHeight="1" x14ac:dyDescent="0.25">
      <c r="E59" s="120" t="s">
        <v>1</v>
      </c>
      <c r="F59" s="136"/>
      <c r="G59" s="121" t="s">
        <v>2</v>
      </c>
      <c r="H59" s="136"/>
      <c r="I59" s="121" t="s">
        <v>2</v>
      </c>
    </row>
    <row r="60" spans="1:9" ht="16.149999999999999" customHeight="1" x14ac:dyDescent="0.25">
      <c r="A60" s="37" t="s">
        <v>13</v>
      </c>
      <c r="G60" s="137"/>
    </row>
    <row r="61" spans="1:9" ht="6" customHeight="1" x14ac:dyDescent="0.25">
      <c r="A61" s="37"/>
      <c r="G61" s="137"/>
    </row>
    <row r="62" spans="1:9" ht="16.149999999999999" customHeight="1" x14ac:dyDescent="0.25">
      <c r="A62" s="37" t="s">
        <v>14</v>
      </c>
      <c r="G62" s="137"/>
    </row>
    <row r="63" spans="1:9" ht="6" customHeight="1" x14ac:dyDescent="0.25">
      <c r="A63" s="37"/>
      <c r="G63" s="137"/>
    </row>
    <row r="64" spans="1:9" ht="16.149999999999999" customHeight="1" x14ac:dyDescent="0.25">
      <c r="A64" s="33" t="s">
        <v>67</v>
      </c>
      <c r="E64" s="34">
        <v>19</v>
      </c>
      <c r="F64" s="116"/>
      <c r="G64" s="137">
        <v>58360922</v>
      </c>
      <c r="I64" s="35">
        <v>42584979</v>
      </c>
    </row>
    <row r="65" spans="1:9" ht="16.149999999999999" customHeight="1" x14ac:dyDescent="0.25">
      <c r="A65" s="33" t="s">
        <v>89</v>
      </c>
      <c r="F65" s="116"/>
      <c r="G65" s="137"/>
    </row>
    <row r="66" spans="1:9" ht="16.149999999999999" customHeight="1" x14ac:dyDescent="0.25">
      <c r="B66" s="33" t="s">
        <v>90</v>
      </c>
      <c r="E66" s="34">
        <v>20</v>
      </c>
      <c r="F66" s="116"/>
      <c r="G66" s="122">
        <v>0</v>
      </c>
      <c r="H66" s="116"/>
      <c r="I66" s="116">
        <v>2541306</v>
      </c>
    </row>
    <row r="67" spans="1:9" ht="16.149999999999999" customHeight="1" x14ac:dyDescent="0.25">
      <c r="B67" s="33" t="s">
        <v>91</v>
      </c>
      <c r="E67" s="34">
        <v>21</v>
      </c>
      <c r="F67" s="116"/>
      <c r="G67" s="122">
        <v>52828252</v>
      </c>
      <c r="H67" s="116"/>
      <c r="I67" s="116">
        <v>66380798</v>
      </c>
    </row>
    <row r="68" spans="1:9" ht="16.149999999999999" customHeight="1" x14ac:dyDescent="0.25">
      <c r="A68" s="33" t="s">
        <v>15</v>
      </c>
      <c r="F68" s="116"/>
      <c r="G68" s="122">
        <v>6194272</v>
      </c>
      <c r="I68" s="116">
        <v>10497816</v>
      </c>
    </row>
    <row r="69" spans="1:9" s="42" customFormat="1" ht="16.149999999999999" customHeight="1" x14ac:dyDescent="0.25">
      <c r="A69" s="42" t="s">
        <v>16</v>
      </c>
      <c r="E69" s="43">
        <v>22</v>
      </c>
      <c r="F69" s="116"/>
      <c r="G69" s="123">
        <v>11814974</v>
      </c>
      <c r="H69" s="116"/>
      <c r="I69" s="40">
        <v>6987663</v>
      </c>
    </row>
    <row r="70" spans="1:9" ht="6" customHeight="1" x14ac:dyDescent="0.25">
      <c r="G70" s="137"/>
    </row>
    <row r="71" spans="1:9" ht="16.149999999999999" customHeight="1" x14ac:dyDescent="0.25">
      <c r="A71" s="37" t="s">
        <v>17</v>
      </c>
      <c r="G71" s="124">
        <f>SUM(G64:G69)</f>
        <v>129198420</v>
      </c>
      <c r="H71" s="36"/>
      <c r="I71" s="41">
        <f>SUM(I64:I69)</f>
        <v>128992562</v>
      </c>
    </row>
    <row r="72" spans="1:9" ht="16.149999999999999" customHeight="1" x14ac:dyDescent="0.25">
      <c r="A72" s="37"/>
      <c r="G72" s="137"/>
    </row>
    <row r="73" spans="1:9" ht="16.149999999999999" customHeight="1" x14ac:dyDescent="0.25">
      <c r="A73" s="37" t="s">
        <v>18</v>
      </c>
      <c r="G73" s="137"/>
    </row>
    <row r="74" spans="1:9" ht="6" customHeight="1" x14ac:dyDescent="0.25">
      <c r="A74" s="37"/>
      <c r="G74" s="137"/>
    </row>
    <row r="75" spans="1:9" ht="16.149999999999999" customHeight="1" x14ac:dyDescent="0.25">
      <c r="A75" s="138" t="s">
        <v>92</v>
      </c>
      <c r="E75" s="34">
        <v>20</v>
      </c>
      <c r="G75" s="137">
        <v>0</v>
      </c>
      <c r="I75" s="35">
        <v>3854868</v>
      </c>
    </row>
    <row r="76" spans="1:9" ht="16.149999999999999" customHeight="1" x14ac:dyDescent="0.25">
      <c r="A76" s="138" t="s">
        <v>74</v>
      </c>
      <c r="E76" s="34">
        <v>21</v>
      </c>
      <c r="G76" s="137">
        <v>60152364</v>
      </c>
      <c r="I76" s="35">
        <v>44826982</v>
      </c>
    </row>
    <row r="77" spans="1:9" ht="16.149999999999999" customHeight="1" x14ac:dyDescent="0.25">
      <c r="A77" s="33" t="s">
        <v>65</v>
      </c>
      <c r="E77" s="34">
        <v>23</v>
      </c>
      <c r="G77" s="137">
        <v>9789762</v>
      </c>
      <c r="I77" s="35">
        <v>10291753</v>
      </c>
    </row>
    <row r="78" spans="1:9" ht="16.149999999999999" customHeight="1" x14ac:dyDescent="0.25">
      <c r="A78" s="33" t="s">
        <v>19</v>
      </c>
      <c r="E78" s="34">
        <v>24</v>
      </c>
      <c r="G78" s="137">
        <v>264194</v>
      </c>
      <c r="I78" s="35">
        <v>300000</v>
      </c>
    </row>
    <row r="79" spans="1:9" ht="16.149999999999999" customHeight="1" x14ac:dyDescent="0.25">
      <c r="A79" s="42" t="s">
        <v>169</v>
      </c>
      <c r="G79" s="123">
        <v>1937209</v>
      </c>
      <c r="H79" s="116"/>
      <c r="I79" s="40">
        <v>0</v>
      </c>
    </row>
    <row r="80" spans="1:9" ht="6" customHeight="1" x14ac:dyDescent="0.25">
      <c r="A80" s="37"/>
      <c r="G80" s="137"/>
    </row>
    <row r="81" spans="1:9" ht="16.149999999999999" customHeight="1" x14ac:dyDescent="0.25">
      <c r="A81" s="37" t="s">
        <v>20</v>
      </c>
      <c r="G81" s="124">
        <f>SUM(G75:G79)</f>
        <v>72143529</v>
      </c>
      <c r="H81" s="36"/>
      <c r="I81" s="41">
        <f>SUM(I75:I79)</f>
        <v>59273603</v>
      </c>
    </row>
    <row r="82" spans="1:9" ht="6" customHeight="1" x14ac:dyDescent="0.25">
      <c r="A82" s="37"/>
      <c r="G82" s="137"/>
    </row>
    <row r="83" spans="1:9" ht="16.149999999999999" customHeight="1" x14ac:dyDescent="0.25">
      <c r="A83" s="37" t="s">
        <v>21</v>
      </c>
      <c r="B83" s="37"/>
      <c r="G83" s="124">
        <f>G71+G81</f>
        <v>201341949</v>
      </c>
      <c r="H83" s="36"/>
      <c r="I83" s="41">
        <f>I71+I81</f>
        <v>188266165</v>
      </c>
    </row>
    <row r="84" spans="1:9" ht="16.149999999999999" customHeight="1" x14ac:dyDescent="0.25">
      <c r="A84" s="37"/>
      <c r="B84" s="37"/>
      <c r="G84" s="137"/>
    </row>
    <row r="85" spans="1:9" ht="16.149999999999999" customHeight="1" x14ac:dyDescent="0.25">
      <c r="A85" s="37" t="s">
        <v>22</v>
      </c>
      <c r="G85" s="137"/>
    </row>
    <row r="86" spans="1:9" ht="7.15" customHeight="1" x14ac:dyDescent="0.25">
      <c r="A86" s="37"/>
      <c r="G86" s="137"/>
    </row>
    <row r="87" spans="1:9" ht="16.149999999999999" customHeight="1" x14ac:dyDescent="0.25">
      <c r="A87" s="33" t="s">
        <v>23</v>
      </c>
      <c r="E87" s="34">
        <v>25</v>
      </c>
      <c r="G87" s="137"/>
    </row>
    <row r="88" spans="1:9" s="139" customFormat="1" ht="16.149999999999999" customHeight="1" x14ac:dyDescent="0.25">
      <c r="B88" s="140" t="s">
        <v>24</v>
      </c>
      <c r="E88" s="141"/>
      <c r="F88" s="142"/>
      <c r="G88" s="143"/>
      <c r="H88" s="144"/>
      <c r="I88" s="142"/>
    </row>
    <row r="89" spans="1:9" s="139" customFormat="1" ht="16.149999999999999" customHeight="1" thickBot="1" x14ac:dyDescent="0.3">
      <c r="B89" s="140"/>
      <c r="C89" s="145" t="s">
        <v>141</v>
      </c>
      <c r="E89" s="141"/>
      <c r="F89" s="142"/>
      <c r="G89" s="146">
        <v>200000000</v>
      </c>
      <c r="H89" s="144"/>
      <c r="I89" s="142"/>
    </row>
    <row r="90" spans="1:9" s="139" customFormat="1" ht="16.149999999999999" customHeight="1" thickTop="1" thickBot="1" x14ac:dyDescent="0.3">
      <c r="B90" s="140"/>
      <c r="C90" s="145" t="s">
        <v>72</v>
      </c>
      <c r="E90" s="141"/>
      <c r="F90" s="142"/>
      <c r="G90" s="143"/>
      <c r="H90" s="144"/>
      <c r="I90" s="147">
        <v>100000000</v>
      </c>
    </row>
    <row r="91" spans="1:9" s="139" customFormat="1" ht="5.0999999999999996" customHeight="1" thickTop="1" x14ac:dyDescent="0.25">
      <c r="B91" s="140"/>
      <c r="E91" s="141"/>
      <c r="F91" s="142"/>
      <c r="G91" s="143"/>
      <c r="H91" s="144"/>
      <c r="I91" s="142"/>
    </row>
    <row r="92" spans="1:9" s="139" customFormat="1" ht="16.149999999999999" customHeight="1" x14ac:dyDescent="0.25">
      <c r="B92" s="139" t="s">
        <v>25</v>
      </c>
      <c r="E92" s="141"/>
      <c r="F92" s="142"/>
      <c r="G92" s="143"/>
      <c r="H92" s="144"/>
      <c r="I92" s="142"/>
    </row>
    <row r="93" spans="1:9" s="139" customFormat="1" ht="16.149999999999999" customHeight="1" x14ac:dyDescent="0.25">
      <c r="C93" s="145" t="s">
        <v>141</v>
      </c>
      <c r="E93" s="141"/>
      <c r="F93" s="142"/>
      <c r="G93" s="143">
        <v>200000000</v>
      </c>
      <c r="H93" s="144"/>
      <c r="I93" s="142">
        <v>0</v>
      </c>
    </row>
    <row r="94" spans="1:9" s="139" customFormat="1" ht="16.350000000000001" customHeight="1" x14ac:dyDescent="0.25">
      <c r="C94" s="145" t="s">
        <v>72</v>
      </c>
      <c r="E94" s="141"/>
      <c r="F94" s="142"/>
      <c r="G94" s="148">
        <v>0</v>
      </c>
      <c r="H94" s="144" t="s">
        <v>73</v>
      </c>
      <c r="I94" s="149">
        <v>100000000</v>
      </c>
    </row>
    <row r="95" spans="1:9" s="139" customFormat="1" ht="16.149999999999999" customHeight="1" x14ac:dyDescent="0.25">
      <c r="A95" s="139" t="s">
        <v>142</v>
      </c>
      <c r="C95" s="145"/>
      <c r="E95" s="34">
        <v>25</v>
      </c>
      <c r="F95" s="142"/>
      <c r="G95" s="148">
        <v>347062552</v>
      </c>
      <c r="H95" s="144"/>
      <c r="I95" s="149">
        <v>0</v>
      </c>
    </row>
    <row r="96" spans="1:9" ht="16.149999999999999" customHeight="1" x14ac:dyDescent="0.25">
      <c r="A96" s="33" t="s">
        <v>26</v>
      </c>
      <c r="G96" s="137"/>
    </row>
    <row r="97" spans="1:9" ht="16.149999999999999" customHeight="1" x14ac:dyDescent="0.25">
      <c r="B97" s="33" t="s">
        <v>27</v>
      </c>
      <c r="E97" s="34">
        <v>26</v>
      </c>
      <c r="G97" s="137">
        <v>11678105</v>
      </c>
      <c r="I97" s="35">
        <v>5971315</v>
      </c>
    </row>
    <row r="98" spans="1:9" s="42" customFormat="1" ht="16.149999999999999" customHeight="1" x14ac:dyDescent="0.25">
      <c r="B98" s="42" t="s">
        <v>28</v>
      </c>
      <c r="E98" s="43"/>
      <c r="F98" s="36"/>
      <c r="G98" s="122">
        <v>31918987</v>
      </c>
      <c r="H98" s="116"/>
      <c r="I98" s="116">
        <v>51538431</v>
      </c>
    </row>
    <row r="99" spans="1:9" s="42" customFormat="1" ht="16.149999999999999" customHeight="1" x14ac:dyDescent="0.25">
      <c r="B99" s="42" t="s">
        <v>93</v>
      </c>
      <c r="E99" s="43"/>
      <c r="F99" s="36"/>
      <c r="G99" s="123">
        <v>3190104</v>
      </c>
      <c r="H99" s="116"/>
      <c r="I99" s="40">
        <v>1597459</v>
      </c>
    </row>
    <row r="100" spans="1:9" ht="6" customHeight="1" x14ac:dyDescent="0.25">
      <c r="G100" s="137"/>
    </row>
    <row r="101" spans="1:9" ht="16.149999999999999" customHeight="1" x14ac:dyDescent="0.25">
      <c r="A101" s="37" t="s">
        <v>29</v>
      </c>
      <c r="G101" s="123">
        <f>SUM(G92:G100)</f>
        <v>593849748</v>
      </c>
      <c r="I101" s="40">
        <f>SUM(I92:I100)</f>
        <v>159107205</v>
      </c>
    </row>
    <row r="102" spans="1:9" ht="6" customHeight="1" x14ac:dyDescent="0.25">
      <c r="A102" s="37"/>
      <c r="G102" s="137"/>
    </row>
    <row r="103" spans="1:9" ht="16.149999999999999" customHeight="1" thickBot="1" x14ac:dyDescent="0.3">
      <c r="A103" s="37" t="s">
        <v>30</v>
      </c>
      <c r="B103" s="37"/>
      <c r="G103" s="125">
        <f>G83+G101</f>
        <v>795191697</v>
      </c>
      <c r="H103" s="36"/>
      <c r="I103" s="126">
        <f>I83+I101</f>
        <v>347373370</v>
      </c>
    </row>
    <row r="104" spans="1:9" ht="16.149999999999999" customHeight="1" thickTop="1" x14ac:dyDescent="0.25">
      <c r="A104" s="37"/>
      <c r="B104" s="37"/>
      <c r="G104" s="36"/>
      <c r="H104" s="36"/>
      <c r="I104" s="36"/>
    </row>
    <row r="105" spans="1:9" ht="16.149999999999999" customHeight="1" x14ac:dyDescent="0.25">
      <c r="A105" s="37"/>
      <c r="B105" s="37"/>
      <c r="G105" s="36"/>
      <c r="H105" s="36"/>
      <c r="I105" s="36"/>
    </row>
    <row r="106" spans="1:9" ht="12" customHeight="1" x14ac:dyDescent="0.25">
      <c r="A106" s="37"/>
      <c r="B106" s="37"/>
      <c r="G106" s="36"/>
      <c r="H106" s="36"/>
      <c r="I106" s="36"/>
    </row>
    <row r="107" spans="1:9" ht="4.5" customHeight="1" x14ac:dyDescent="0.25">
      <c r="A107" s="37"/>
      <c r="B107" s="37"/>
      <c r="G107" s="36"/>
      <c r="H107" s="36"/>
      <c r="I107" s="36"/>
    </row>
    <row r="108" spans="1:9" ht="22.15" customHeight="1" x14ac:dyDescent="0.25">
      <c r="A108" s="30" t="str">
        <f>+A52</f>
        <v>The accompanying notes on pages 11 to 45 are an integral part of these financial statements.</v>
      </c>
      <c r="B108" s="30"/>
      <c r="C108" s="30"/>
      <c r="D108" s="30"/>
      <c r="E108" s="39"/>
      <c r="F108" s="41"/>
      <c r="G108" s="40"/>
      <c r="H108" s="40"/>
      <c r="I108" s="40"/>
    </row>
    <row r="412" spans="5:9" s="128" customFormat="1" ht="16.5" customHeight="1" x14ac:dyDescent="0.25">
      <c r="E412" s="34"/>
      <c r="F412" s="36"/>
      <c r="G412" s="35"/>
      <c r="H412" s="35"/>
      <c r="I412" s="35"/>
    </row>
    <row r="413" spans="5:9" s="128" customFormat="1" ht="16.5" customHeight="1" x14ac:dyDescent="0.25">
      <c r="E413" s="34"/>
      <c r="F413" s="36"/>
      <c r="G413" s="35"/>
      <c r="H413" s="35"/>
      <c r="I413" s="35"/>
    </row>
  </sheetData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G58:I58 G6:I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B4A87-D95B-4205-A9CC-1701EB503C77}">
  <dimension ref="A1:J404"/>
  <sheetViews>
    <sheetView topLeftCell="A4" zoomScaleNormal="100" zoomScaleSheetLayoutView="78" workbookViewId="0">
      <selection activeCell="N10" sqref="N10"/>
    </sheetView>
  </sheetViews>
  <sheetFormatPr defaultColWidth="8" defaultRowHeight="16.5" customHeight="1" x14ac:dyDescent="0.25"/>
  <cols>
    <col min="1" max="3" width="1.7109375" style="33" customWidth="1"/>
    <col min="4" max="4" width="13" style="33" customWidth="1"/>
    <col min="5" max="5" width="33.7109375" style="33" customWidth="1"/>
    <col min="6" max="6" width="6.28515625" style="34" customWidth="1"/>
    <col min="7" max="7" width="0.7109375" style="34" customWidth="1"/>
    <col min="8" max="8" width="13.7109375" style="131" customWidth="1"/>
    <col min="9" max="9" width="0.7109375" style="131" customWidth="1"/>
    <col min="10" max="10" width="13.7109375" style="131" customWidth="1"/>
    <col min="11" max="209" width="8" style="33"/>
    <col min="210" max="212" width="1.7109375" style="33" customWidth="1"/>
    <col min="213" max="213" width="13" style="33" customWidth="1"/>
    <col min="214" max="214" width="1.7109375" style="33" customWidth="1"/>
    <col min="215" max="215" width="2.42578125" style="33" customWidth="1"/>
    <col min="216" max="216" width="25.7109375" style="33" customWidth="1"/>
    <col min="217" max="217" width="5.7109375" style="33" customWidth="1"/>
    <col min="218" max="218" width="1.28515625" style="33" customWidth="1"/>
    <col min="219" max="219" width="13" style="33" customWidth="1"/>
    <col min="220" max="220" width="1.28515625" style="33" customWidth="1"/>
    <col min="221" max="221" width="13" style="33" customWidth="1"/>
    <col min="222" max="222" width="13.28515625" style="33" customWidth="1"/>
    <col min="223" max="223" width="8" style="33"/>
    <col min="224" max="224" width="12.7109375" style="33" customWidth="1"/>
    <col min="225" max="465" width="8" style="33"/>
    <col min="466" max="468" width="1.7109375" style="33" customWidth="1"/>
    <col min="469" max="469" width="13" style="33" customWidth="1"/>
    <col min="470" max="470" width="1.7109375" style="33" customWidth="1"/>
    <col min="471" max="471" width="2.42578125" style="33" customWidth="1"/>
    <col min="472" max="472" width="25.7109375" style="33" customWidth="1"/>
    <col min="473" max="473" width="5.7109375" style="33" customWidth="1"/>
    <col min="474" max="474" width="1.28515625" style="33" customWidth="1"/>
    <col min="475" max="475" width="13" style="33" customWidth="1"/>
    <col min="476" max="476" width="1.28515625" style="33" customWidth="1"/>
    <col min="477" max="477" width="13" style="33" customWidth="1"/>
    <col min="478" max="478" width="13.28515625" style="33" customWidth="1"/>
    <col min="479" max="479" width="8" style="33"/>
    <col min="480" max="480" width="12.7109375" style="33" customWidth="1"/>
    <col min="481" max="721" width="8" style="33"/>
    <col min="722" max="724" width="1.7109375" style="33" customWidth="1"/>
    <col min="725" max="725" width="13" style="33" customWidth="1"/>
    <col min="726" max="726" width="1.7109375" style="33" customWidth="1"/>
    <col min="727" max="727" width="2.42578125" style="33" customWidth="1"/>
    <col min="728" max="728" width="25.7109375" style="33" customWidth="1"/>
    <col min="729" max="729" width="5.7109375" style="33" customWidth="1"/>
    <col min="730" max="730" width="1.28515625" style="33" customWidth="1"/>
    <col min="731" max="731" width="13" style="33" customWidth="1"/>
    <col min="732" max="732" width="1.28515625" style="33" customWidth="1"/>
    <col min="733" max="733" width="13" style="33" customWidth="1"/>
    <col min="734" max="734" width="13.28515625" style="33" customWidth="1"/>
    <col min="735" max="735" width="8" style="33"/>
    <col min="736" max="736" width="12.7109375" style="33" customWidth="1"/>
    <col min="737" max="977" width="8" style="33"/>
    <col min="978" max="980" width="1.7109375" style="33" customWidth="1"/>
    <col min="981" max="981" width="13" style="33" customWidth="1"/>
    <col min="982" max="982" width="1.7109375" style="33" customWidth="1"/>
    <col min="983" max="983" width="2.42578125" style="33" customWidth="1"/>
    <col min="984" max="984" width="25.7109375" style="33" customWidth="1"/>
    <col min="985" max="985" width="5.7109375" style="33" customWidth="1"/>
    <col min="986" max="986" width="1.28515625" style="33" customWidth="1"/>
    <col min="987" max="987" width="13" style="33" customWidth="1"/>
    <col min="988" max="988" width="1.28515625" style="33" customWidth="1"/>
    <col min="989" max="989" width="13" style="33" customWidth="1"/>
    <col min="990" max="990" width="13.28515625" style="33" customWidth="1"/>
    <col min="991" max="991" width="8" style="33"/>
    <col min="992" max="992" width="12.7109375" style="33" customWidth="1"/>
    <col min="993" max="1233" width="8" style="33"/>
    <col min="1234" max="1236" width="1.7109375" style="33" customWidth="1"/>
    <col min="1237" max="1237" width="13" style="33" customWidth="1"/>
    <col min="1238" max="1238" width="1.7109375" style="33" customWidth="1"/>
    <col min="1239" max="1239" width="2.42578125" style="33" customWidth="1"/>
    <col min="1240" max="1240" width="25.7109375" style="33" customWidth="1"/>
    <col min="1241" max="1241" width="5.7109375" style="33" customWidth="1"/>
    <col min="1242" max="1242" width="1.28515625" style="33" customWidth="1"/>
    <col min="1243" max="1243" width="13" style="33" customWidth="1"/>
    <col min="1244" max="1244" width="1.28515625" style="33" customWidth="1"/>
    <col min="1245" max="1245" width="13" style="33" customWidth="1"/>
    <col min="1246" max="1246" width="13.28515625" style="33" customWidth="1"/>
    <col min="1247" max="1247" width="8" style="33"/>
    <col min="1248" max="1248" width="12.7109375" style="33" customWidth="1"/>
    <col min="1249" max="1489" width="8" style="33"/>
    <col min="1490" max="1492" width="1.7109375" style="33" customWidth="1"/>
    <col min="1493" max="1493" width="13" style="33" customWidth="1"/>
    <col min="1494" max="1494" width="1.7109375" style="33" customWidth="1"/>
    <col min="1495" max="1495" width="2.42578125" style="33" customWidth="1"/>
    <col min="1496" max="1496" width="25.7109375" style="33" customWidth="1"/>
    <col min="1497" max="1497" width="5.7109375" style="33" customWidth="1"/>
    <col min="1498" max="1498" width="1.28515625" style="33" customWidth="1"/>
    <col min="1499" max="1499" width="13" style="33" customWidth="1"/>
    <col min="1500" max="1500" width="1.28515625" style="33" customWidth="1"/>
    <col min="1501" max="1501" width="13" style="33" customWidth="1"/>
    <col min="1502" max="1502" width="13.28515625" style="33" customWidth="1"/>
    <col min="1503" max="1503" width="8" style="33"/>
    <col min="1504" max="1504" width="12.7109375" style="33" customWidth="1"/>
    <col min="1505" max="1745" width="8" style="33"/>
    <col min="1746" max="1748" width="1.7109375" style="33" customWidth="1"/>
    <col min="1749" max="1749" width="13" style="33" customWidth="1"/>
    <col min="1750" max="1750" width="1.7109375" style="33" customWidth="1"/>
    <col min="1751" max="1751" width="2.42578125" style="33" customWidth="1"/>
    <col min="1752" max="1752" width="25.7109375" style="33" customWidth="1"/>
    <col min="1753" max="1753" width="5.7109375" style="33" customWidth="1"/>
    <col min="1754" max="1754" width="1.28515625" style="33" customWidth="1"/>
    <col min="1755" max="1755" width="13" style="33" customWidth="1"/>
    <col min="1756" max="1756" width="1.28515625" style="33" customWidth="1"/>
    <col min="1757" max="1757" width="13" style="33" customWidth="1"/>
    <col min="1758" max="1758" width="13.28515625" style="33" customWidth="1"/>
    <col min="1759" max="1759" width="8" style="33"/>
    <col min="1760" max="1760" width="12.7109375" style="33" customWidth="1"/>
    <col min="1761" max="2001" width="8" style="33"/>
    <col min="2002" max="2004" width="1.7109375" style="33" customWidth="1"/>
    <col min="2005" max="2005" width="13" style="33" customWidth="1"/>
    <col min="2006" max="2006" width="1.7109375" style="33" customWidth="1"/>
    <col min="2007" max="2007" width="2.42578125" style="33" customWidth="1"/>
    <col min="2008" max="2008" width="25.7109375" style="33" customWidth="1"/>
    <col min="2009" max="2009" width="5.7109375" style="33" customWidth="1"/>
    <col min="2010" max="2010" width="1.28515625" style="33" customWidth="1"/>
    <col min="2011" max="2011" width="13" style="33" customWidth="1"/>
    <col min="2012" max="2012" width="1.28515625" style="33" customWidth="1"/>
    <col min="2013" max="2013" width="13" style="33" customWidth="1"/>
    <col min="2014" max="2014" width="13.28515625" style="33" customWidth="1"/>
    <col min="2015" max="2015" width="8" style="33"/>
    <col min="2016" max="2016" width="12.7109375" style="33" customWidth="1"/>
    <col min="2017" max="2257" width="8" style="33"/>
    <col min="2258" max="2260" width="1.7109375" style="33" customWidth="1"/>
    <col min="2261" max="2261" width="13" style="33" customWidth="1"/>
    <col min="2262" max="2262" width="1.7109375" style="33" customWidth="1"/>
    <col min="2263" max="2263" width="2.42578125" style="33" customWidth="1"/>
    <col min="2264" max="2264" width="25.7109375" style="33" customWidth="1"/>
    <col min="2265" max="2265" width="5.7109375" style="33" customWidth="1"/>
    <col min="2266" max="2266" width="1.28515625" style="33" customWidth="1"/>
    <col min="2267" max="2267" width="13" style="33" customWidth="1"/>
    <col min="2268" max="2268" width="1.28515625" style="33" customWidth="1"/>
    <col min="2269" max="2269" width="13" style="33" customWidth="1"/>
    <col min="2270" max="2270" width="13.28515625" style="33" customWidth="1"/>
    <col min="2271" max="2271" width="8" style="33"/>
    <col min="2272" max="2272" width="12.7109375" style="33" customWidth="1"/>
    <col min="2273" max="2513" width="8" style="33"/>
    <col min="2514" max="2516" width="1.7109375" style="33" customWidth="1"/>
    <col min="2517" max="2517" width="13" style="33" customWidth="1"/>
    <col min="2518" max="2518" width="1.7109375" style="33" customWidth="1"/>
    <col min="2519" max="2519" width="2.42578125" style="33" customWidth="1"/>
    <col min="2520" max="2520" width="25.7109375" style="33" customWidth="1"/>
    <col min="2521" max="2521" width="5.7109375" style="33" customWidth="1"/>
    <col min="2522" max="2522" width="1.28515625" style="33" customWidth="1"/>
    <col min="2523" max="2523" width="13" style="33" customWidth="1"/>
    <col min="2524" max="2524" width="1.28515625" style="33" customWidth="1"/>
    <col min="2525" max="2525" width="13" style="33" customWidth="1"/>
    <col min="2526" max="2526" width="13.28515625" style="33" customWidth="1"/>
    <col min="2527" max="2527" width="8" style="33"/>
    <col min="2528" max="2528" width="12.7109375" style="33" customWidth="1"/>
    <col min="2529" max="2769" width="8" style="33"/>
    <col min="2770" max="2772" width="1.7109375" style="33" customWidth="1"/>
    <col min="2773" max="2773" width="13" style="33" customWidth="1"/>
    <col min="2774" max="2774" width="1.7109375" style="33" customWidth="1"/>
    <col min="2775" max="2775" width="2.42578125" style="33" customWidth="1"/>
    <col min="2776" max="2776" width="25.7109375" style="33" customWidth="1"/>
    <col min="2777" max="2777" width="5.7109375" style="33" customWidth="1"/>
    <col min="2778" max="2778" width="1.28515625" style="33" customWidth="1"/>
    <col min="2779" max="2779" width="13" style="33" customWidth="1"/>
    <col min="2780" max="2780" width="1.28515625" style="33" customWidth="1"/>
    <col min="2781" max="2781" width="13" style="33" customWidth="1"/>
    <col min="2782" max="2782" width="13.28515625" style="33" customWidth="1"/>
    <col min="2783" max="2783" width="8" style="33"/>
    <col min="2784" max="2784" width="12.7109375" style="33" customWidth="1"/>
    <col min="2785" max="3025" width="8" style="33"/>
    <col min="3026" max="3028" width="1.7109375" style="33" customWidth="1"/>
    <col min="3029" max="3029" width="13" style="33" customWidth="1"/>
    <col min="3030" max="3030" width="1.7109375" style="33" customWidth="1"/>
    <col min="3031" max="3031" width="2.42578125" style="33" customWidth="1"/>
    <col min="3032" max="3032" width="25.7109375" style="33" customWidth="1"/>
    <col min="3033" max="3033" width="5.7109375" style="33" customWidth="1"/>
    <col min="3034" max="3034" width="1.28515625" style="33" customWidth="1"/>
    <col min="3035" max="3035" width="13" style="33" customWidth="1"/>
    <col min="3036" max="3036" width="1.28515625" style="33" customWidth="1"/>
    <col min="3037" max="3037" width="13" style="33" customWidth="1"/>
    <col min="3038" max="3038" width="13.28515625" style="33" customWidth="1"/>
    <col min="3039" max="3039" width="8" style="33"/>
    <col min="3040" max="3040" width="12.7109375" style="33" customWidth="1"/>
    <col min="3041" max="3281" width="8" style="33"/>
    <col min="3282" max="3284" width="1.7109375" style="33" customWidth="1"/>
    <col min="3285" max="3285" width="13" style="33" customWidth="1"/>
    <col min="3286" max="3286" width="1.7109375" style="33" customWidth="1"/>
    <col min="3287" max="3287" width="2.42578125" style="33" customWidth="1"/>
    <col min="3288" max="3288" width="25.7109375" style="33" customWidth="1"/>
    <col min="3289" max="3289" width="5.7109375" style="33" customWidth="1"/>
    <col min="3290" max="3290" width="1.28515625" style="33" customWidth="1"/>
    <col min="3291" max="3291" width="13" style="33" customWidth="1"/>
    <col min="3292" max="3292" width="1.28515625" style="33" customWidth="1"/>
    <col min="3293" max="3293" width="13" style="33" customWidth="1"/>
    <col min="3294" max="3294" width="13.28515625" style="33" customWidth="1"/>
    <col min="3295" max="3295" width="8" style="33"/>
    <col min="3296" max="3296" width="12.7109375" style="33" customWidth="1"/>
    <col min="3297" max="3537" width="8" style="33"/>
    <col min="3538" max="3540" width="1.7109375" style="33" customWidth="1"/>
    <col min="3541" max="3541" width="13" style="33" customWidth="1"/>
    <col min="3542" max="3542" width="1.7109375" style="33" customWidth="1"/>
    <col min="3543" max="3543" width="2.42578125" style="33" customWidth="1"/>
    <col min="3544" max="3544" width="25.7109375" style="33" customWidth="1"/>
    <col min="3545" max="3545" width="5.7109375" style="33" customWidth="1"/>
    <col min="3546" max="3546" width="1.28515625" style="33" customWidth="1"/>
    <col min="3547" max="3547" width="13" style="33" customWidth="1"/>
    <col min="3548" max="3548" width="1.28515625" style="33" customWidth="1"/>
    <col min="3549" max="3549" width="13" style="33" customWidth="1"/>
    <col min="3550" max="3550" width="13.28515625" style="33" customWidth="1"/>
    <col min="3551" max="3551" width="8" style="33"/>
    <col min="3552" max="3552" width="12.7109375" style="33" customWidth="1"/>
    <col min="3553" max="3793" width="8" style="33"/>
    <col min="3794" max="3796" width="1.7109375" style="33" customWidth="1"/>
    <col min="3797" max="3797" width="13" style="33" customWidth="1"/>
    <col min="3798" max="3798" width="1.7109375" style="33" customWidth="1"/>
    <col min="3799" max="3799" width="2.42578125" style="33" customWidth="1"/>
    <col min="3800" max="3800" width="25.7109375" style="33" customWidth="1"/>
    <col min="3801" max="3801" width="5.7109375" style="33" customWidth="1"/>
    <col min="3802" max="3802" width="1.28515625" style="33" customWidth="1"/>
    <col min="3803" max="3803" width="13" style="33" customWidth="1"/>
    <col min="3804" max="3804" width="1.28515625" style="33" customWidth="1"/>
    <col min="3805" max="3805" width="13" style="33" customWidth="1"/>
    <col min="3806" max="3806" width="13.28515625" style="33" customWidth="1"/>
    <col min="3807" max="3807" width="8" style="33"/>
    <col min="3808" max="3808" width="12.7109375" style="33" customWidth="1"/>
    <col min="3809" max="4049" width="8" style="33"/>
    <col min="4050" max="4052" width="1.7109375" style="33" customWidth="1"/>
    <col min="4053" max="4053" width="13" style="33" customWidth="1"/>
    <col min="4054" max="4054" width="1.7109375" style="33" customWidth="1"/>
    <col min="4055" max="4055" width="2.42578125" style="33" customWidth="1"/>
    <col min="4056" max="4056" width="25.7109375" style="33" customWidth="1"/>
    <col min="4057" max="4057" width="5.7109375" style="33" customWidth="1"/>
    <col min="4058" max="4058" width="1.28515625" style="33" customWidth="1"/>
    <col min="4059" max="4059" width="13" style="33" customWidth="1"/>
    <col min="4060" max="4060" width="1.28515625" style="33" customWidth="1"/>
    <col min="4061" max="4061" width="13" style="33" customWidth="1"/>
    <col min="4062" max="4062" width="13.28515625" style="33" customWidth="1"/>
    <col min="4063" max="4063" width="8" style="33"/>
    <col min="4064" max="4064" width="12.7109375" style="33" customWidth="1"/>
    <col min="4065" max="4305" width="8" style="33"/>
    <col min="4306" max="4308" width="1.7109375" style="33" customWidth="1"/>
    <col min="4309" max="4309" width="13" style="33" customWidth="1"/>
    <col min="4310" max="4310" width="1.7109375" style="33" customWidth="1"/>
    <col min="4311" max="4311" width="2.42578125" style="33" customWidth="1"/>
    <col min="4312" max="4312" width="25.7109375" style="33" customWidth="1"/>
    <col min="4313" max="4313" width="5.7109375" style="33" customWidth="1"/>
    <col min="4314" max="4314" width="1.28515625" style="33" customWidth="1"/>
    <col min="4315" max="4315" width="13" style="33" customWidth="1"/>
    <col min="4316" max="4316" width="1.28515625" style="33" customWidth="1"/>
    <col min="4317" max="4317" width="13" style="33" customWidth="1"/>
    <col min="4318" max="4318" width="13.28515625" style="33" customWidth="1"/>
    <col min="4319" max="4319" width="8" style="33"/>
    <col min="4320" max="4320" width="12.7109375" style="33" customWidth="1"/>
    <col min="4321" max="4561" width="8" style="33"/>
    <col min="4562" max="4564" width="1.7109375" style="33" customWidth="1"/>
    <col min="4565" max="4565" width="13" style="33" customWidth="1"/>
    <col min="4566" max="4566" width="1.7109375" style="33" customWidth="1"/>
    <col min="4567" max="4567" width="2.42578125" style="33" customWidth="1"/>
    <col min="4568" max="4568" width="25.7109375" style="33" customWidth="1"/>
    <col min="4569" max="4569" width="5.7109375" style="33" customWidth="1"/>
    <col min="4570" max="4570" width="1.28515625" style="33" customWidth="1"/>
    <col min="4571" max="4571" width="13" style="33" customWidth="1"/>
    <col min="4572" max="4572" width="1.28515625" style="33" customWidth="1"/>
    <col min="4573" max="4573" width="13" style="33" customWidth="1"/>
    <col min="4574" max="4574" width="13.28515625" style="33" customWidth="1"/>
    <col min="4575" max="4575" width="8" style="33"/>
    <col min="4576" max="4576" width="12.7109375" style="33" customWidth="1"/>
    <col min="4577" max="4817" width="8" style="33"/>
    <col min="4818" max="4820" width="1.7109375" style="33" customWidth="1"/>
    <col min="4821" max="4821" width="13" style="33" customWidth="1"/>
    <col min="4822" max="4822" width="1.7109375" style="33" customWidth="1"/>
    <col min="4823" max="4823" width="2.42578125" style="33" customWidth="1"/>
    <col min="4824" max="4824" width="25.7109375" style="33" customWidth="1"/>
    <col min="4825" max="4825" width="5.7109375" style="33" customWidth="1"/>
    <col min="4826" max="4826" width="1.28515625" style="33" customWidth="1"/>
    <col min="4827" max="4827" width="13" style="33" customWidth="1"/>
    <col min="4828" max="4828" width="1.28515625" style="33" customWidth="1"/>
    <col min="4829" max="4829" width="13" style="33" customWidth="1"/>
    <col min="4830" max="4830" width="13.28515625" style="33" customWidth="1"/>
    <col min="4831" max="4831" width="8" style="33"/>
    <col min="4832" max="4832" width="12.7109375" style="33" customWidth="1"/>
    <col min="4833" max="5073" width="8" style="33"/>
    <col min="5074" max="5076" width="1.7109375" style="33" customWidth="1"/>
    <col min="5077" max="5077" width="13" style="33" customWidth="1"/>
    <col min="5078" max="5078" width="1.7109375" style="33" customWidth="1"/>
    <col min="5079" max="5079" width="2.42578125" style="33" customWidth="1"/>
    <col min="5080" max="5080" width="25.7109375" style="33" customWidth="1"/>
    <col min="5081" max="5081" width="5.7109375" style="33" customWidth="1"/>
    <col min="5082" max="5082" width="1.28515625" style="33" customWidth="1"/>
    <col min="5083" max="5083" width="13" style="33" customWidth="1"/>
    <col min="5084" max="5084" width="1.28515625" style="33" customWidth="1"/>
    <col min="5085" max="5085" width="13" style="33" customWidth="1"/>
    <col min="5086" max="5086" width="13.28515625" style="33" customWidth="1"/>
    <col min="5087" max="5087" width="8" style="33"/>
    <col min="5088" max="5088" width="12.7109375" style="33" customWidth="1"/>
    <col min="5089" max="5329" width="8" style="33"/>
    <col min="5330" max="5332" width="1.7109375" style="33" customWidth="1"/>
    <col min="5333" max="5333" width="13" style="33" customWidth="1"/>
    <col min="5334" max="5334" width="1.7109375" style="33" customWidth="1"/>
    <col min="5335" max="5335" width="2.42578125" style="33" customWidth="1"/>
    <col min="5336" max="5336" width="25.7109375" style="33" customWidth="1"/>
    <col min="5337" max="5337" width="5.7109375" style="33" customWidth="1"/>
    <col min="5338" max="5338" width="1.28515625" style="33" customWidth="1"/>
    <col min="5339" max="5339" width="13" style="33" customWidth="1"/>
    <col min="5340" max="5340" width="1.28515625" style="33" customWidth="1"/>
    <col min="5341" max="5341" width="13" style="33" customWidth="1"/>
    <col min="5342" max="5342" width="13.28515625" style="33" customWidth="1"/>
    <col min="5343" max="5343" width="8" style="33"/>
    <col min="5344" max="5344" width="12.7109375" style="33" customWidth="1"/>
    <col min="5345" max="5585" width="8" style="33"/>
    <col min="5586" max="5588" width="1.7109375" style="33" customWidth="1"/>
    <col min="5589" max="5589" width="13" style="33" customWidth="1"/>
    <col min="5590" max="5590" width="1.7109375" style="33" customWidth="1"/>
    <col min="5591" max="5591" width="2.42578125" style="33" customWidth="1"/>
    <col min="5592" max="5592" width="25.7109375" style="33" customWidth="1"/>
    <col min="5593" max="5593" width="5.7109375" style="33" customWidth="1"/>
    <col min="5594" max="5594" width="1.28515625" style="33" customWidth="1"/>
    <col min="5595" max="5595" width="13" style="33" customWidth="1"/>
    <col min="5596" max="5596" width="1.28515625" style="33" customWidth="1"/>
    <col min="5597" max="5597" width="13" style="33" customWidth="1"/>
    <col min="5598" max="5598" width="13.28515625" style="33" customWidth="1"/>
    <col min="5599" max="5599" width="8" style="33"/>
    <col min="5600" max="5600" width="12.7109375" style="33" customWidth="1"/>
    <col min="5601" max="5841" width="8" style="33"/>
    <col min="5842" max="5844" width="1.7109375" style="33" customWidth="1"/>
    <col min="5845" max="5845" width="13" style="33" customWidth="1"/>
    <col min="5846" max="5846" width="1.7109375" style="33" customWidth="1"/>
    <col min="5847" max="5847" width="2.42578125" style="33" customWidth="1"/>
    <col min="5848" max="5848" width="25.7109375" style="33" customWidth="1"/>
    <col min="5849" max="5849" width="5.7109375" style="33" customWidth="1"/>
    <col min="5850" max="5850" width="1.28515625" style="33" customWidth="1"/>
    <col min="5851" max="5851" width="13" style="33" customWidth="1"/>
    <col min="5852" max="5852" width="1.28515625" style="33" customWidth="1"/>
    <col min="5853" max="5853" width="13" style="33" customWidth="1"/>
    <col min="5854" max="5854" width="13.28515625" style="33" customWidth="1"/>
    <col min="5855" max="5855" width="8" style="33"/>
    <col min="5856" max="5856" width="12.7109375" style="33" customWidth="1"/>
    <col min="5857" max="6097" width="8" style="33"/>
    <col min="6098" max="6100" width="1.7109375" style="33" customWidth="1"/>
    <col min="6101" max="6101" width="13" style="33" customWidth="1"/>
    <col min="6102" max="6102" width="1.7109375" style="33" customWidth="1"/>
    <col min="6103" max="6103" width="2.42578125" style="33" customWidth="1"/>
    <col min="6104" max="6104" width="25.7109375" style="33" customWidth="1"/>
    <col min="6105" max="6105" width="5.7109375" style="33" customWidth="1"/>
    <col min="6106" max="6106" width="1.28515625" style="33" customWidth="1"/>
    <col min="6107" max="6107" width="13" style="33" customWidth="1"/>
    <col min="6108" max="6108" width="1.28515625" style="33" customWidth="1"/>
    <col min="6109" max="6109" width="13" style="33" customWidth="1"/>
    <col min="6110" max="6110" width="13.28515625" style="33" customWidth="1"/>
    <col min="6111" max="6111" width="8" style="33"/>
    <col min="6112" max="6112" width="12.7109375" style="33" customWidth="1"/>
    <col min="6113" max="6353" width="8" style="33"/>
    <col min="6354" max="6356" width="1.7109375" style="33" customWidth="1"/>
    <col min="6357" max="6357" width="13" style="33" customWidth="1"/>
    <col min="6358" max="6358" width="1.7109375" style="33" customWidth="1"/>
    <col min="6359" max="6359" width="2.42578125" style="33" customWidth="1"/>
    <col min="6360" max="6360" width="25.7109375" style="33" customWidth="1"/>
    <col min="6361" max="6361" width="5.7109375" style="33" customWidth="1"/>
    <col min="6362" max="6362" width="1.28515625" style="33" customWidth="1"/>
    <col min="6363" max="6363" width="13" style="33" customWidth="1"/>
    <col min="6364" max="6364" width="1.28515625" style="33" customWidth="1"/>
    <col min="6365" max="6365" width="13" style="33" customWidth="1"/>
    <col min="6366" max="6366" width="13.28515625" style="33" customWidth="1"/>
    <col min="6367" max="6367" width="8" style="33"/>
    <col min="6368" max="6368" width="12.7109375" style="33" customWidth="1"/>
    <col min="6369" max="6609" width="8" style="33"/>
    <col min="6610" max="6612" width="1.7109375" style="33" customWidth="1"/>
    <col min="6613" max="6613" width="13" style="33" customWidth="1"/>
    <col min="6614" max="6614" width="1.7109375" style="33" customWidth="1"/>
    <col min="6615" max="6615" width="2.42578125" style="33" customWidth="1"/>
    <col min="6616" max="6616" width="25.7109375" style="33" customWidth="1"/>
    <col min="6617" max="6617" width="5.7109375" style="33" customWidth="1"/>
    <col min="6618" max="6618" width="1.28515625" style="33" customWidth="1"/>
    <col min="6619" max="6619" width="13" style="33" customWidth="1"/>
    <col min="6620" max="6620" width="1.28515625" style="33" customWidth="1"/>
    <col min="6621" max="6621" width="13" style="33" customWidth="1"/>
    <col min="6622" max="6622" width="13.28515625" style="33" customWidth="1"/>
    <col min="6623" max="6623" width="8" style="33"/>
    <col min="6624" max="6624" width="12.7109375" style="33" customWidth="1"/>
    <col min="6625" max="6865" width="8" style="33"/>
    <col min="6866" max="6868" width="1.7109375" style="33" customWidth="1"/>
    <col min="6869" max="6869" width="13" style="33" customWidth="1"/>
    <col min="6870" max="6870" width="1.7109375" style="33" customWidth="1"/>
    <col min="6871" max="6871" width="2.42578125" style="33" customWidth="1"/>
    <col min="6872" max="6872" width="25.7109375" style="33" customWidth="1"/>
    <col min="6873" max="6873" width="5.7109375" style="33" customWidth="1"/>
    <col min="6874" max="6874" width="1.28515625" style="33" customWidth="1"/>
    <col min="6875" max="6875" width="13" style="33" customWidth="1"/>
    <col min="6876" max="6876" width="1.28515625" style="33" customWidth="1"/>
    <col min="6877" max="6877" width="13" style="33" customWidth="1"/>
    <col min="6878" max="6878" width="13.28515625" style="33" customWidth="1"/>
    <col min="6879" max="6879" width="8" style="33"/>
    <col min="6880" max="6880" width="12.7109375" style="33" customWidth="1"/>
    <col min="6881" max="7121" width="8" style="33"/>
    <col min="7122" max="7124" width="1.7109375" style="33" customWidth="1"/>
    <col min="7125" max="7125" width="13" style="33" customWidth="1"/>
    <col min="7126" max="7126" width="1.7109375" style="33" customWidth="1"/>
    <col min="7127" max="7127" width="2.42578125" style="33" customWidth="1"/>
    <col min="7128" max="7128" width="25.7109375" style="33" customWidth="1"/>
    <col min="7129" max="7129" width="5.7109375" style="33" customWidth="1"/>
    <col min="7130" max="7130" width="1.28515625" style="33" customWidth="1"/>
    <col min="7131" max="7131" width="13" style="33" customWidth="1"/>
    <col min="7132" max="7132" width="1.28515625" style="33" customWidth="1"/>
    <col min="7133" max="7133" width="13" style="33" customWidth="1"/>
    <col min="7134" max="7134" width="13.28515625" style="33" customWidth="1"/>
    <col min="7135" max="7135" width="8" style="33"/>
    <col min="7136" max="7136" width="12.7109375" style="33" customWidth="1"/>
    <col min="7137" max="7377" width="8" style="33"/>
    <col min="7378" max="7380" width="1.7109375" style="33" customWidth="1"/>
    <col min="7381" max="7381" width="13" style="33" customWidth="1"/>
    <col min="7382" max="7382" width="1.7109375" style="33" customWidth="1"/>
    <col min="7383" max="7383" width="2.42578125" style="33" customWidth="1"/>
    <col min="7384" max="7384" width="25.7109375" style="33" customWidth="1"/>
    <col min="7385" max="7385" width="5.7109375" style="33" customWidth="1"/>
    <col min="7386" max="7386" width="1.28515625" style="33" customWidth="1"/>
    <col min="7387" max="7387" width="13" style="33" customWidth="1"/>
    <col min="7388" max="7388" width="1.28515625" style="33" customWidth="1"/>
    <col min="7389" max="7389" width="13" style="33" customWidth="1"/>
    <col min="7390" max="7390" width="13.28515625" style="33" customWidth="1"/>
    <col min="7391" max="7391" width="8" style="33"/>
    <col min="7392" max="7392" width="12.7109375" style="33" customWidth="1"/>
    <col min="7393" max="7633" width="8" style="33"/>
    <col min="7634" max="7636" width="1.7109375" style="33" customWidth="1"/>
    <col min="7637" max="7637" width="13" style="33" customWidth="1"/>
    <col min="7638" max="7638" width="1.7109375" style="33" customWidth="1"/>
    <col min="7639" max="7639" width="2.42578125" style="33" customWidth="1"/>
    <col min="7640" max="7640" width="25.7109375" style="33" customWidth="1"/>
    <col min="7641" max="7641" width="5.7109375" style="33" customWidth="1"/>
    <col min="7642" max="7642" width="1.28515625" style="33" customWidth="1"/>
    <col min="7643" max="7643" width="13" style="33" customWidth="1"/>
    <col min="7644" max="7644" width="1.28515625" style="33" customWidth="1"/>
    <col min="7645" max="7645" width="13" style="33" customWidth="1"/>
    <col min="7646" max="7646" width="13.28515625" style="33" customWidth="1"/>
    <col min="7647" max="7647" width="8" style="33"/>
    <col min="7648" max="7648" width="12.7109375" style="33" customWidth="1"/>
    <col min="7649" max="7889" width="8" style="33"/>
    <col min="7890" max="7892" width="1.7109375" style="33" customWidth="1"/>
    <col min="7893" max="7893" width="13" style="33" customWidth="1"/>
    <col min="7894" max="7894" width="1.7109375" style="33" customWidth="1"/>
    <col min="7895" max="7895" width="2.42578125" style="33" customWidth="1"/>
    <col min="7896" max="7896" width="25.7109375" style="33" customWidth="1"/>
    <col min="7897" max="7897" width="5.7109375" style="33" customWidth="1"/>
    <col min="7898" max="7898" width="1.28515625" style="33" customWidth="1"/>
    <col min="7899" max="7899" width="13" style="33" customWidth="1"/>
    <col min="7900" max="7900" width="1.28515625" style="33" customWidth="1"/>
    <col min="7901" max="7901" width="13" style="33" customWidth="1"/>
    <col min="7902" max="7902" width="13.28515625" style="33" customWidth="1"/>
    <col min="7903" max="7903" width="8" style="33"/>
    <col min="7904" max="7904" width="12.7109375" style="33" customWidth="1"/>
    <col min="7905" max="8145" width="8" style="33"/>
    <col min="8146" max="8148" width="1.7109375" style="33" customWidth="1"/>
    <col min="8149" max="8149" width="13" style="33" customWidth="1"/>
    <col min="8150" max="8150" width="1.7109375" style="33" customWidth="1"/>
    <col min="8151" max="8151" width="2.42578125" style="33" customWidth="1"/>
    <col min="8152" max="8152" width="25.7109375" style="33" customWidth="1"/>
    <col min="8153" max="8153" width="5.7109375" style="33" customWidth="1"/>
    <col min="8154" max="8154" width="1.28515625" style="33" customWidth="1"/>
    <col min="8155" max="8155" width="13" style="33" customWidth="1"/>
    <col min="8156" max="8156" width="1.28515625" style="33" customWidth="1"/>
    <col min="8157" max="8157" width="13" style="33" customWidth="1"/>
    <col min="8158" max="8158" width="13.28515625" style="33" customWidth="1"/>
    <col min="8159" max="8159" width="8" style="33"/>
    <col min="8160" max="8160" width="12.7109375" style="33" customWidth="1"/>
    <col min="8161" max="8401" width="8" style="33"/>
    <col min="8402" max="8404" width="1.7109375" style="33" customWidth="1"/>
    <col min="8405" max="8405" width="13" style="33" customWidth="1"/>
    <col min="8406" max="8406" width="1.7109375" style="33" customWidth="1"/>
    <col min="8407" max="8407" width="2.42578125" style="33" customWidth="1"/>
    <col min="8408" max="8408" width="25.7109375" style="33" customWidth="1"/>
    <col min="8409" max="8409" width="5.7109375" style="33" customWidth="1"/>
    <col min="8410" max="8410" width="1.28515625" style="33" customWidth="1"/>
    <col min="8411" max="8411" width="13" style="33" customWidth="1"/>
    <col min="8412" max="8412" width="1.28515625" style="33" customWidth="1"/>
    <col min="8413" max="8413" width="13" style="33" customWidth="1"/>
    <col min="8414" max="8414" width="13.28515625" style="33" customWidth="1"/>
    <col min="8415" max="8415" width="8" style="33"/>
    <col min="8416" max="8416" width="12.7109375" style="33" customWidth="1"/>
    <col min="8417" max="8657" width="8" style="33"/>
    <col min="8658" max="8660" width="1.7109375" style="33" customWidth="1"/>
    <col min="8661" max="8661" width="13" style="33" customWidth="1"/>
    <col min="8662" max="8662" width="1.7109375" style="33" customWidth="1"/>
    <col min="8663" max="8663" width="2.42578125" style="33" customWidth="1"/>
    <col min="8664" max="8664" width="25.7109375" style="33" customWidth="1"/>
    <col min="8665" max="8665" width="5.7109375" style="33" customWidth="1"/>
    <col min="8666" max="8666" width="1.28515625" style="33" customWidth="1"/>
    <col min="8667" max="8667" width="13" style="33" customWidth="1"/>
    <col min="8668" max="8668" width="1.28515625" style="33" customWidth="1"/>
    <col min="8669" max="8669" width="13" style="33" customWidth="1"/>
    <col min="8670" max="8670" width="13.28515625" style="33" customWidth="1"/>
    <col min="8671" max="8671" width="8" style="33"/>
    <col min="8672" max="8672" width="12.7109375" style="33" customWidth="1"/>
    <col min="8673" max="8913" width="8" style="33"/>
    <col min="8914" max="8916" width="1.7109375" style="33" customWidth="1"/>
    <col min="8917" max="8917" width="13" style="33" customWidth="1"/>
    <col min="8918" max="8918" width="1.7109375" style="33" customWidth="1"/>
    <col min="8919" max="8919" width="2.42578125" style="33" customWidth="1"/>
    <col min="8920" max="8920" width="25.7109375" style="33" customWidth="1"/>
    <col min="8921" max="8921" width="5.7109375" style="33" customWidth="1"/>
    <col min="8922" max="8922" width="1.28515625" style="33" customWidth="1"/>
    <col min="8923" max="8923" width="13" style="33" customWidth="1"/>
    <col min="8924" max="8924" width="1.28515625" style="33" customWidth="1"/>
    <col min="8925" max="8925" width="13" style="33" customWidth="1"/>
    <col min="8926" max="8926" width="13.28515625" style="33" customWidth="1"/>
    <col min="8927" max="8927" width="8" style="33"/>
    <col min="8928" max="8928" width="12.7109375" style="33" customWidth="1"/>
    <col min="8929" max="9169" width="8" style="33"/>
    <col min="9170" max="9172" width="1.7109375" style="33" customWidth="1"/>
    <col min="9173" max="9173" width="13" style="33" customWidth="1"/>
    <col min="9174" max="9174" width="1.7109375" style="33" customWidth="1"/>
    <col min="9175" max="9175" width="2.42578125" style="33" customWidth="1"/>
    <col min="9176" max="9176" width="25.7109375" style="33" customWidth="1"/>
    <col min="9177" max="9177" width="5.7109375" style="33" customWidth="1"/>
    <col min="9178" max="9178" width="1.28515625" style="33" customWidth="1"/>
    <col min="9179" max="9179" width="13" style="33" customWidth="1"/>
    <col min="9180" max="9180" width="1.28515625" style="33" customWidth="1"/>
    <col min="9181" max="9181" width="13" style="33" customWidth="1"/>
    <col min="9182" max="9182" width="13.28515625" style="33" customWidth="1"/>
    <col min="9183" max="9183" width="8" style="33"/>
    <col min="9184" max="9184" width="12.7109375" style="33" customWidth="1"/>
    <col min="9185" max="9425" width="8" style="33"/>
    <col min="9426" max="9428" width="1.7109375" style="33" customWidth="1"/>
    <col min="9429" max="9429" width="13" style="33" customWidth="1"/>
    <col min="9430" max="9430" width="1.7109375" style="33" customWidth="1"/>
    <col min="9431" max="9431" width="2.42578125" style="33" customWidth="1"/>
    <col min="9432" max="9432" width="25.7109375" style="33" customWidth="1"/>
    <col min="9433" max="9433" width="5.7109375" style="33" customWidth="1"/>
    <col min="9434" max="9434" width="1.28515625" style="33" customWidth="1"/>
    <col min="9435" max="9435" width="13" style="33" customWidth="1"/>
    <col min="9436" max="9436" width="1.28515625" style="33" customWidth="1"/>
    <col min="9437" max="9437" width="13" style="33" customWidth="1"/>
    <col min="9438" max="9438" width="13.28515625" style="33" customWidth="1"/>
    <col min="9439" max="9439" width="8" style="33"/>
    <col min="9440" max="9440" width="12.7109375" style="33" customWidth="1"/>
    <col min="9441" max="9681" width="8" style="33"/>
    <col min="9682" max="9684" width="1.7109375" style="33" customWidth="1"/>
    <col min="9685" max="9685" width="13" style="33" customWidth="1"/>
    <col min="9686" max="9686" width="1.7109375" style="33" customWidth="1"/>
    <col min="9687" max="9687" width="2.42578125" style="33" customWidth="1"/>
    <col min="9688" max="9688" width="25.7109375" style="33" customWidth="1"/>
    <col min="9689" max="9689" width="5.7109375" style="33" customWidth="1"/>
    <col min="9690" max="9690" width="1.28515625" style="33" customWidth="1"/>
    <col min="9691" max="9691" width="13" style="33" customWidth="1"/>
    <col min="9692" max="9692" width="1.28515625" style="33" customWidth="1"/>
    <col min="9693" max="9693" width="13" style="33" customWidth="1"/>
    <col min="9694" max="9694" width="13.28515625" style="33" customWidth="1"/>
    <col min="9695" max="9695" width="8" style="33"/>
    <col min="9696" max="9696" width="12.7109375" style="33" customWidth="1"/>
    <col min="9697" max="9937" width="8" style="33"/>
    <col min="9938" max="9940" width="1.7109375" style="33" customWidth="1"/>
    <col min="9941" max="9941" width="13" style="33" customWidth="1"/>
    <col min="9942" max="9942" width="1.7109375" style="33" customWidth="1"/>
    <col min="9943" max="9943" width="2.42578125" style="33" customWidth="1"/>
    <col min="9944" max="9944" width="25.7109375" style="33" customWidth="1"/>
    <col min="9945" max="9945" width="5.7109375" style="33" customWidth="1"/>
    <col min="9946" max="9946" width="1.28515625" style="33" customWidth="1"/>
    <col min="9947" max="9947" width="13" style="33" customWidth="1"/>
    <col min="9948" max="9948" width="1.28515625" style="33" customWidth="1"/>
    <col min="9949" max="9949" width="13" style="33" customWidth="1"/>
    <col min="9950" max="9950" width="13.28515625" style="33" customWidth="1"/>
    <col min="9951" max="9951" width="8" style="33"/>
    <col min="9952" max="9952" width="12.7109375" style="33" customWidth="1"/>
    <col min="9953" max="10193" width="8" style="33"/>
    <col min="10194" max="10196" width="1.7109375" style="33" customWidth="1"/>
    <col min="10197" max="10197" width="13" style="33" customWidth="1"/>
    <col min="10198" max="10198" width="1.7109375" style="33" customWidth="1"/>
    <col min="10199" max="10199" width="2.42578125" style="33" customWidth="1"/>
    <col min="10200" max="10200" width="25.7109375" style="33" customWidth="1"/>
    <col min="10201" max="10201" width="5.7109375" style="33" customWidth="1"/>
    <col min="10202" max="10202" width="1.28515625" style="33" customWidth="1"/>
    <col min="10203" max="10203" width="13" style="33" customWidth="1"/>
    <col min="10204" max="10204" width="1.28515625" style="33" customWidth="1"/>
    <col min="10205" max="10205" width="13" style="33" customWidth="1"/>
    <col min="10206" max="10206" width="13.28515625" style="33" customWidth="1"/>
    <col min="10207" max="10207" width="8" style="33"/>
    <col min="10208" max="10208" width="12.7109375" style="33" customWidth="1"/>
    <col min="10209" max="10449" width="8" style="33"/>
    <col min="10450" max="10452" width="1.7109375" style="33" customWidth="1"/>
    <col min="10453" max="10453" width="13" style="33" customWidth="1"/>
    <col min="10454" max="10454" width="1.7109375" style="33" customWidth="1"/>
    <col min="10455" max="10455" width="2.42578125" style="33" customWidth="1"/>
    <col min="10456" max="10456" width="25.7109375" style="33" customWidth="1"/>
    <col min="10457" max="10457" width="5.7109375" style="33" customWidth="1"/>
    <col min="10458" max="10458" width="1.28515625" style="33" customWidth="1"/>
    <col min="10459" max="10459" width="13" style="33" customWidth="1"/>
    <col min="10460" max="10460" width="1.28515625" style="33" customWidth="1"/>
    <col min="10461" max="10461" width="13" style="33" customWidth="1"/>
    <col min="10462" max="10462" width="13.28515625" style="33" customWidth="1"/>
    <col min="10463" max="10463" width="8" style="33"/>
    <col min="10464" max="10464" width="12.7109375" style="33" customWidth="1"/>
    <col min="10465" max="10705" width="8" style="33"/>
    <col min="10706" max="10708" width="1.7109375" style="33" customWidth="1"/>
    <col min="10709" max="10709" width="13" style="33" customWidth="1"/>
    <col min="10710" max="10710" width="1.7109375" style="33" customWidth="1"/>
    <col min="10711" max="10711" width="2.42578125" style="33" customWidth="1"/>
    <col min="10712" max="10712" width="25.7109375" style="33" customWidth="1"/>
    <col min="10713" max="10713" width="5.7109375" style="33" customWidth="1"/>
    <col min="10714" max="10714" width="1.28515625" style="33" customWidth="1"/>
    <col min="10715" max="10715" width="13" style="33" customWidth="1"/>
    <col min="10716" max="10716" width="1.28515625" style="33" customWidth="1"/>
    <col min="10717" max="10717" width="13" style="33" customWidth="1"/>
    <col min="10718" max="10718" width="13.28515625" style="33" customWidth="1"/>
    <col min="10719" max="10719" width="8" style="33"/>
    <col min="10720" max="10720" width="12.7109375" style="33" customWidth="1"/>
    <col min="10721" max="10961" width="8" style="33"/>
    <col min="10962" max="10964" width="1.7109375" style="33" customWidth="1"/>
    <col min="10965" max="10965" width="13" style="33" customWidth="1"/>
    <col min="10966" max="10966" width="1.7109375" style="33" customWidth="1"/>
    <col min="10967" max="10967" width="2.42578125" style="33" customWidth="1"/>
    <col min="10968" max="10968" width="25.7109375" style="33" customWidth="1"/>
    <col min="10969" max="10969" width="5.7109375" style="33" customWidth="1"/>
    <col min="10970" max="10970" width="1.28515625" style="33" customWidth="1"/>
    <col min="10971" max="10971" width="13" style="33" customWidth="1"/>
    <col min="10972" max="10972" width="1.28515625" style="33" customWidth="1"/>
    <col min="10973" max="10973" width="13" style="33" customWidth="1"/>
    <col min="10974" max="10974" width="13.28515625" style="33" customWidth="1"/>
    <col min="10975" max="10975" width="8" style="33"/>
    <col min="10976" max="10976" width="12.7109375" style="33" customWidth="1"/>
    <col min="10977" max="11217" width="8" style="33"/>
    <col min="11218" max="11220" width="1.7109375" style="33" customWidth="1"/>
    <col min="11221" max="11221" width="13" style="33" customWidth="1"/>
    <col min="11222" max="11222" width="1.7109375" style="33" customWidth="1"/>
    <col min="11223" max="11223" width="2.42578125" style="33" customWidth="1"/>
    <col min="11224" max="11224" width="25.7109375" style="33" customWidth="1"/>
    <col min="11225" max="11225" width="5.7109375" style="33" customWidth="1"/>
    <col min="11226" max="11226" width="1.28515625" style="33" customWidth="1"/>
    <col min="11227" max="11227" width="13" style="33" customWidth="1"/>
    <col min="11228" max="11228" width="1.28515625" style="33" customWidth="1"/>
    <col min="11229" max="11229" width="13" style="33" customWidth="1"/>
    <col min="11230" max="11230" width="13.28515625" style="33" customWidth="1"/>
    <col min="11231" max="11231" width="8" style="33"/>
    <col min="11232" max="11232" width="12.7109375" style="33" customWidth="1"/>
    <col min="11233" max="11473" width="8" style="33"/>
    <col min="11474" max="11476" width="1.7109375" style="33" customWidth="1"/>
    <col min="11477" max="11477" width="13" style="33" customWidth="1"/>
    <col min="11478" max="11478" width="1.7109375" style="33" customWidth="1"/>
    <col min="11479" max="11479" width="2.42578125" style="33" customWidth="1"/>
    <col min="11480" max="11480" width="25.7109375" style="33" customWidth="1"/>
    <col min="11481" max="11481" width="5.7109375" style="33" customWidth="1"/>
    <col min="11482" max="11482" width="1.28515625" style="33" customWidth="1"/>
    <col min="11483" max="11483" width="13" style="33" customWidth="1"/>
    <col min="11484" max="11484" width="1.28515625" style="33" customWidth="1"/>
    <col min="11485" max="11485" width="13" style="33" customWidth="1"/>
    <col min="11486" max="11486" width="13.28515625" style="33" customWidth="1"/>
    <col min="11487" max="11487" width="8" style="33"/>
    <col min="11488" max="11488" width="12.7109375" style="33" customWidth="1"/>
    <col min="11489" max="11729" width="8" style="33"/>
    <col min="11730" max="11732" width="1.7109375" style="33" customWidth="1"/>
    <col min="11733" max="11733" width="13" style="33" customWidth="1"/>
    <col min="11734" max="11734" width="1.7109375" style="33" customWidth="1"/>
    <col min="11735" max="11735" width="2.42578125" style="33" customWidth="1"/>
    <col min="11736" max="11736" width="25.7109375" style="33" customWidth="1"/>
    <col min="11737" max="11737" width="5.7109375" style="33" customWidth="1"/>
    <col min="11738" max="11738" width="1.28515625" style="33" customWidth="1"/>
    <col min="11739" max="11739" width="13" style="33" customWidth="1"/>
    <col min="11740" max="11740" width="1.28515625" style="33" customWidth="1"/>
    <col min="11741" max="11741" width="13" style="33" customWidth="1"/>
    <col min="11742" max="11742" width="13.28515625" style="33" customWidth="1"/>
    <col min="11743" max="11743" width="8" style="33"/>
    <col min="11744" max="11744" width="12.7109375" style="33" customWidth="1"/>
    <col min="11745" max="11985" width="8" style="33"/>
    <col min="11986" max="11988" width="1.7109375" style="33" customWidth="1"/>
    <col min="11989" max="11989" width="13" style="33" customWidth="1"/>
    <col min="11990" max="11990" width="1.7109375" style="33" customWidth="1"/>
    <col min="11991" max="11991" width="2.42578125" style="33" customWidth="1"/>
    <col min="11992" max="11992" width="25.7109375" style="33" customWidth="1"/>
    <col min="11993" max="11993" width="5.7109375" style="33" customWidth="1"/>
    <col min="11994" max="11994" width="1.28515625" style="33" customWidth="1"/>
    <col min="11995" max="11995" width="13" style="33" customWidth="1"/>
    <col min="11996" max="11996" width="1.28515625" style="33" customWidth="1"/>
    <col min="11997" max="11997" width="13" style="33" customWidth="1"/>
    <col min="11998" max="11998" width="13.28515625" style="33" customWidth="1"/>
    <col min="11999" max="11999" width="8" style="33"/>
    <col min="12000" max="12000" width="12.7109375" style="33" customWidth="1"/>
    <col min="12001" max="12241" width="8" style="33"/>
    <col min="12242" max="12244" width="1.7109375" style="33" customWidth="1"/>
    <col min="12245" max="12245" width="13" style="33" customWidth="1"/>
    <col min="12246" max="12246" width="1.7109375" style="33" customWidth="1"/>
    <col min="12247" max="12247" width="2.42578125" style="33" customWidth="1"/>
    <col min="12248" max="12248" width="25.7109375" style="33" customWidth="1"/>
    <col min="12249" max="12249" width="5.7109375" style="33" customWidth="1"/>
    <col min="12250" max="12250" width="1.28515625" style="33" customWidth="1"/>
    <col min="12251" max="12251" width="13" style="33" customWidth="1"/>
    <col min="12252" max="12252" width="1.28515625" style="33" customWidth="1"/>
    <col min="12253" max="12253" width="13" style="33" customWidth="1"/>
    <col min="12254" max="12254" width="13.28515625" style="33" customWidth="1"/>
    <col min="12255" max="12255" width="8" style="33"/>
    <col min="12256" max="12256" width="12.7109375" style="33" customWidth="1"/>
    <col min="12257" max="12497" width="8" style="33"/>
    <col min="12498" max="12500" width="1.7109375" style="33" customWidth="1"/>
    <col min="12501" max="12501" width="13" style="33" customWidth="1"/>
    <col min="12502" max="12502" width="1.7109375" style="33" customWidth="1"/>
    <col min="12503" max="12503" width="2.42578125" style="33" customWidth="1"/>
    <col min="12504" max="12504" width="25.7109375" style="33" customWidth="1"/>
    <col min="12505" max="12505" width="5.7109375" style="33" customWidth="1"/>
    <col min="12506" max="12506" width="1.28515625" style="33" customWidth="1"/>
    <col min="12507" max="12507" width="13" style="33" customWidth="1"/>
    <col min="12508" max="12508" width="1.28515625" style="33" customWidth="1"/>
    <col min="12509" max="12509" width="13" style="33" customWidth="1"/>
    <col min="12510" max="12510" width="13.28515625" style="33" customWidth="1"/>
    <col min="12511" max="12511" width="8" style="33"/>
    <col min="12512" max="12512" width="12.7109375" style="33" customWidth="1"/>
    <col min="12513" max="12753" width="8" style="33"/>
    <col min="12754" max="12756" width="1.7109375" style="33" customWidth="1"/>
    <col min="12757" max="12757" width="13" style="33" customWidth="1"/>
    <col min="12758" max="12758" width="1.7109375" style="33" customWidth="1"/>
    <col min="12759" max="12759" width="2.42578125" style="33" customWidth="1"/>
    <col min="12760" max="12760" width="25.7109375" style="33" customWidth="1"/>
    <col min="12761" max="12761" width="5.7109375" style="33" customWidth="1"/>
    <col min="12762" max="12762" width="1.28515625" style="33" customWidth="1"/>
    <col min="12763" max="12763" width="13" style="33" customWidth="1"/>
    <col min="12764" max="12764" width="1.28515625" style="33" customWidth="1"/>
    <col min="12765" max="12765" width="13" style="33" customWidth="1"/>
    <col min="12766" max="12766" width="13.28515625" style="33" customWidth="1"/>
    <col min="12767" max="12767" width="8" style="33"/>
    <col min="12768" max="12768" width="12.7109375" style="33" customWidth="1"/>
    <col min="12769" max="13009" width="8" style="33"/>
    <col min="13010" max="13012" width="1.7109375" style="33" customWidth="1"/>
    <col min="13013" max="13013" width="13" style="33" customWidth="1"/>
    <col min="13014" max="13014" width="1.7109375" style="33" customWidth="1"/>
    <col min="13015" max="13015" width="2.42578125" style="33" customWidth="1"/>
    <col min="13016" max="13016" width="25.7109375" style="33" customWidth="1"/>
    <col min="13017" max="13017" width="5.7109375" style="33" customWidth="1"/>
    <col min="13018" max="13018" width="1.28515625" style="33" customWidth="1"/>
    <col min="13019" max="13019" width="13" style="33" customWidth="1"/>
    <col min="13020" max="13020" width="1.28515625" style="33" customWidth="1"/>
    <col min="13021" max="13021" width="13" style="33" customWidth="1"/>
    <col min="13022" max="13022" width="13.28515625" style="33" customWidth="1"/>
    <col min="13023" max="13023" width="8" style="33"/>
    <col min="13024" max="13024" width="12.7109375" style="33" customWidth="1"/>
    <col min="13025" max="13265" width="8" style="33"/>
    <col min="13266" max="13268" width="1.7109375" style="33" customWidth="1"/>
    <col min="13269" max="13269" width="13" style="33" customWidth="1"/>
    <col min="13270" max="13270" width="1.7109375" style="33" customWidth="1"/>
    <col min="13271" max="13271" width="2.42578125" style="33" customWidth="1"/>
    <col min="13272" max="13272" width="25.7109375" style="33" customWidth="1"/>
    <col min="13273" max="13273" width="5.7109375" style="33" customWidth="1"/>
    <col min="13274" max="13274" width="1.28515625" style="33" customWidth="1"/>
    <col min="13275" max="13275" width="13" style="33" customWidth="1"/>
    <col min="13276" max="13276" width="1.28515625" style="33" customWidth="1"/>
    <col min="13277" max="13277" width="13" style="33" customWidth="1"/>
    <col min="13278" max="13278" width="13.28515625" style="33" customWidth="1"/>
    <col min="13279" max="13279" width="8" style="33"/>
    <col min="13280" max="13280" width="12.7109375" style="33" customWidth="1"/>
    <col min="13281" max="13521" width="8" style="33"/>
    <col min="13522" max="13524" width="1.7109375" style="33" customWidth="1"/>
    <col min="13525" max="13525" width="13" style="33" customWidth="1"/>
    <col min="13526" max="13526" width="1.7109375" style="33" customWidth="1"/>
    <col min="13527" max="13527" width="2.42578125" style="33" customWidth="1"/>
    <col min="13528" max="13528" width="25.7109375" style="33" customWidth="1"/>
    <col min="13529" max="13529" width="5.7109375" style="33" customWidth="1"/>
    <col min="13530" max="13530" width="1.28515625" style="33" customWidth="1"/>
    <col min="13531" max="13531" width="13" style="33" customWidth="1"/>
    <col min="13532" max="13532" width="1.28515625" style="33" customWidth="1"/>
    <col min="13533" max="13533" width="13" style="33" customWidth="1"/>
    <col min="13534" max="13534" width="13.28515625" style="33" customWidth="1"/>
    <col min="13535" max="13535" width="8" style="33"/>
    <col min="13536" max="13536" width="12.7109375" style="33" customWidth="1"/>
    <col min="13537" max="13777" width="8" style="33"/>
    <col min="13778" max="13780" width="1.7109375" style="33" customWidth="1"/>
    <col min="13781" max="13781" width="13" style="33" customWidth="1"/>
    <col min="13782" max="13782" width="1.7109375" style="33" customWidth="1"/>
    <col min="13783" max="13783" width="2.42578125" style="33" customWidth="1"/>
    <col min="13784" max="13784" width="25.7109375" style="33" customWidth="1"/>
    <col min="13785" max="13785" width="5.7109375" style="33" customWidth="1"/>
    <col min="13786" max="13786" width="1.28515625" style="33" customWidth="1"/>
    <col min="13787" max="13787" width="13" style="33" customWidth="1"/>
    <col min="13788" max="13788" width="1.28515625" style="33" customWidth="1"/>
    <col min="13789" max="13789" width="13" style="33" customWidth="1"/>
    <col min="13790" max="13790" width="13.28515625" style="33" customWidth="1"/>
    <col min="13791" max="13791" width="8" style="33"/>
    <col min="13792" max="13792" width="12.7109375" style="33" customWidth="1"/>
    <col min="13793" max="14033" width="8" style="33"/>
    <col min="14034" max="14036" width="1.7109375" style="33" customWidth="1"/>
    <col min="14037" max="14037" width="13" style="33" customWidth="1"/>
    <col min="14038" max="14038" width="1.7109375" style="33" customWidth="1"/>
    <col min="14039" max="14039" width="2.42578125" style="33" customWidth="1"/>
    <col min="14040" max="14040" width="25.7109375" style="33" customWidth="1"/>
    <col min="14041" max="14041" width="5.7109375" style="33" customWidth="1"/>
    <col min="14042" max="14042" width="1.28515625" style="33" customWidth="1"/>
    <col min="14043" max="14043" width="13" style="33" customWidth="1"/>
    <col min="14044" max="14044" width="1.28515625" style="33" customWidth="1"/>
    <col min="14045" max="14045" width="13" style="33" customWidth="1"/>
    <col min="14046" max="14046" width="13.28515625" style="33" customWidth="1"/>
    <col min="14047" max="14047" width="8" style="33"/>
    <col min="14048" max="14048" width="12.7109375" style="33" customWidth="1"/>
    <col min="14049" max="14289" width="8" style="33"/>
    <col min="14290" max="14292" width="1.7109375" style="33" customWidth="1"/>
    <col min="14293" max="14293" width="13" style="33" customWidth="1"/>
    <col min="14294" max="14294" width="1.7109375" style="33" customWidth="1"/>
    <col min="14295" max="14295" width="2.42578125" style="33" customWidth="1"/>
    <col min="14296" max="14296" width="25.7109375" style="33" customWidth="1"/>
    <col min="14297" max="14297" width="5.7109375" style="33" customWidth="1"/>
    <col min="14298" max="14298" width="1.28515625" style="33" customWidth="1"/>
    <col min="14299" max="14299" width="13" style="33" customWidth="1"/>
    <col min="14300" max="14300" width="1.28515625" style="33" customWidth="1"/>
    <col min="14301" max="14301" width="13" style="33" customWidth="1"/>
    <col min="14302" max="14302" width="13.28515625" style="33" customWidth="1"/>
    <col min="14303" max="14303" width="8" style="33"/>
    <col min="14304" max="14304" width="12.7109375" style="33" customWidth="1"/>
    <col min="14305" max="14545" width="8" style="33"/>
    <col min="14546" max="14548" width="1.7109375" style="33" customWidth="1"/>
    <col min="14549" max="14549" width="13" style="33" customWidth="1"/>
    <col min="14550" max="14550" width="1.7109375" style="33" customWidth="1"/>
    <col min="14551" max="14551" width="2.42578125" style="33" customWidth="1"/>
    <col min="14552" max="14552" width="25.7109375" style="33" customWidth="1"/>
    <col min="14553" max="14553" width="5.7109375" style="33" customWidth="1"/>
    <col min="14554" max="14554" width="1.28515625" style="33" customWidth="1"/>
    <col min="14555" max="14555" width="13" style="33" customWidth="1"/>
    <col min="14556" max="14556" width="1.28515625" style="33" customWidth="1"/>
    <col min="14557" max="14557" width="13" style="33" customWidth="1"/>
    <col min="14558" max="14558" width="13.28515625" style="33" customWidth="1"/>
    <col min="14559" max="14559" width="8" style="33"/>
    <col min="14560" max="14560" width="12.7109375" style="33" customWidth="1"/>
    <col min="14561" max="14801" width="8" style="33"/>
    <col min="14802" max="14804" width="1.7109375" style="33" customWidth="1"/>
    <col min="14805" max="14805" width="13" style="33" customWidth="1"/>
    <col min="14806" max="14806" width="1.7109375" style="33" customWidth="1"/>
    <col min="14807" max="14807" width="2.42578125" style="33" customWidth="1"/>
    <col min="14808" max="14808" width="25.7109375" style="33" customWidth="1"/>
    <col min="14809" max="14809" width="5.7109375" style="33" customWidth="1"/>
    <col min="14810" max="14810" width="1.28515625" style="33" customWidth="1"/>
    <col min="14811" max="14811" width="13" style="33" customWidth="1"/>
    <col min="14812" max="14812" width="1.28515625" style="33" customWidth="1"/>
    <col min="14813" max="14813" width="13" style="33" customWidth="1"/>
    <col min="14814" max="14814" width="13.28515625" style="33" customWidth="1"/>
    <col min="14815" max="14815" width="8" style="33"/>
    <col min="14816" max="14816" width="12.7109375" style="33" customWidth="1"/>
    <col min="14817" max="15057" width="8" style="33"/>
    <col min="15058" max="15060" width="1.7109375" style="33" customWidth="1"/>
    <col min="15061" max="15061" width="13" style="33" customWidth="1"/>
    <col min="15062" max="15062" width="1.7109375" style="33" customWidth="1"/>
    <col min="15063" max="15063" width="2.42578125" style="33" customWidth="1"/>
    <col min="15064" max="15064" width="25.7109375" style="33" customWidth="1"/>
    <col min="15065" max="15065" width="5.7109375" style="33" customWidth="1"/>
    <col min="15066" max="15066" width="1.28515625" style="33" customWidth="1"/>
    <col min="15067" max="15067" width="13" style="33" customWidth="1"/>
    <col min="15068" max="15068" width="1.28515625" style="33" customWidth="1"/>
    <col min="15069" max="15069" width="13" style="33" customWidth="1"/>
    <col min="15070" max="15070" width="13.28515625" style="33" customWidth="1"/>
    <col min="15071" max="15071" width="8" style="33"/>
    <col min="15072" max="15072" width="12.7109375" style="33" customWidth="1"/>
    <col min="15073" max="15313" width="8" style="33"/>
    <col min="15314" max="15316" width="1.7109375" style="33" customWidth="1"/>
    <col min="15317" max="15317" width="13" style="33" customWidth="1"/>
    <col min="15318" max="15318" width="1.7109375" style="33" customWidth="1"/>
    <col min="15319" max="15319" width="2.42578125" style="33" customWidth="1"/>
    <col min="15320" max="15320" width="25.7109375" style="33" customWidth="1"/>
    <col min="15321" max="15321" width="5.7109375" style="33" customWidth="1"/>
    <col min="15322" max="15322" width="1.28515625" style="33" customWidth="1"/>
    <col min="15323" max="15323" width="13" style="33" customWidth="1"/>
    <col min="15324" max="15324" width="1.28515625" style="33" customWidth="1"/>
    <col min="15325" max="15325" width="13" style="33" customWidth="1"/>
    <col min="15326" max="15326" width="13.28515625" style="33" customWidth="1"/>
    <col min="15327" max="15327" width="8" style="33"/>
    <col min="15328" max="15328" width="12.7109375" style="33" customWidth="1"/>
    <col min="15329" max="15569" width="8" style="33"/>
    <col min="15570" max="15572" width="1.7109375" style="33" customWidth="1"/>
    <col min="15573" max="15573" width="13" style="33" customWidth="1"/>
    <col min="15574" max="15574" width="1.7109375" style="33" customWidth="1"/>
    <col min="15575" max="15575" width="2.42578125" style="33" customWidth="1"/>
    <col min="15576" max="15576" width="25.7109375" style="33" customWidth="1"/>
    <col min="15577" max="15577" width="5.7109375" style="33" customWidth="1"/>
    <col min="15578" max="15578" width="1.28515625" style="33" customWidth="1"/>
    <col min="15579" max="15579" width="13" style="33" customWidth="1"/>
    <col min="15580" max="15580" width="1.28515625" style="33" customWidth="1"/>
    <col min="15581" max="15581" width="13" style="33" customWidth="1"/>
    <col min="15582" max="15582" width="13.28515625" style="33" customWidth="1"/>
    <col min="15583" max="15583" width="8" style="33"/>
    <col min="15584" max="15584" width="12.7109375" style="33" customWidth="1"/>
    <col min="15585" max="15825" width="8" style="33"/>
    <col min="15826" max="15828" width="1.7109375" style="33" customWidth="1"/>
    <col min="15829" max="15829" width="13" style="33" customWidth="1"/>
    <col min="15830" max="15830" width="1.7109375" style="33" customWidth="1"/>
    <col min="15831" max="15831" width="2.42578125" style="33" customWidth="1"/>
    <col min="15832" max="15832" width="25.7109375" style="33" customWidth="1"/>
    <col min="15833" max="15833" width="5.7109375" style="33" customWidth="1"/>
    <col min="15834" max="15834" width="1.28515625" style="33" customWidth="1"/>
    <col min="15835" max="15835" width="13" style="33" customWidth="1"/>
    <col min="15836" max="15836" width="1.28515625" style="33" customWidth="1"/>
    <col min="15837" max="15837" width="13" style="33" customWidth="1"/>
    <col min="15838" max="15838" width="13.28515625" style="33" customWidth="1"/>
    <col min="15839" max="15839" width="8" style="33"/>
    <col min="15840" max="15840" width="12.7109375" style="33" customWidth="1"/>
    <col min="15841" max="16081" width="8" style="33"/>
    <col min="16082" max="16084" width="1.7109375" style="33" customWidth="1"/>
    <col min="16085" max="16085" width="13" style="33" customWidth="1"/>
    <col min="16086" max="16086" width="1.7109375" style="33" customWidth="1"/>
    <col min="16087" max="16087" width="2.42578125" style="33" customWidth="1"/>
    <col min="16088" max="16088" width="25.7109375" style="33" customWidth="1"/>
    <col min="16089" max="16089" width="5.7109375" style="33" customWidth="1"/>
    <col min="16090" max="16090" width="1.28515625" style="33" customWidth="1"/>
    <col min="16091" max="16091" width="13" style="33" customWidth="1"/>
    <col min="16092" max="16092" width="1.28515625" style="33" customWidth="1"/>
    <col min="16093" max="16093" width="13" style="33" customWidth="1"/>
    <col min="16094" max="16094" width="13.28515625" style="33" customWidth="1"/>
    <col min="16095" max="16095" width="8" style="33"/>
    <col min="16096" max="16096" width="12.7109375" style="33" customWidth="1"/>
    <col min="16097" max="16384" width="8" style="33"/>
  </cols>
  <sheetData>
    <row r="1" spans="1:10" ht="16.5" customHeight="1" x14ac:dyDescent="0.25">
      <c r="A1" s="32" t="s">
        <v>160</v>
      </c>
      <c r="B1" s="42"/>
      <c r="C1" s="42"/>
      <c r="D1" s="42"/>
      <c r="E1" s="42"/>
      <c r="F1" s="43"/>
      <c r="G1" s="43"/>
      <c r="H1" s="36"/>
      <c r="I1" s="36"/>
      <c r="J1" s="36"/>
    </row>
    <row r="2" spans="1:10" ht="16.5" customHeight="1" x14ac:dyDescent="0.25">
      <c r="A2" s="32" t="s">
        <v>31</v>
      </c>
      <c r="B2" s="42"/>
      <c r="C2" s="42"/>
      <c r="D2" s="42"/>
      <c r="E2" s="42"/>
      <c r="F2" s="43"/>
      <c r="G2" s="43"/>
      <c r="H2" s="36"/>
      <c r="I2" s="36"/>
      <c r="J2" s="36"/>
    </row>
    <row r="3" spans="1:10" ht="16.5" customHeight="1" x14ac:dyDescent="0.25">
      <c r="A3" s="38" t="s">
        <v>118</v>
      </c>
      <c r="B3" s="30"/>
      <c r="C3" s="30"/>
      <c r="D3" s="30"/>
      <c r="E3" s="30"/>
      <c r="F3" s="39"/>
      <c r="G3" s="39"/>
      <c r="H3" s="41"/>
      <c r="I3" s="41"/>
      <c r="J3" s="41"/>
    </row>
    <row r="4" spans="1:10" ht="16.5" customHeight="1" x14ac:dyDescent="0.25">
      <c r="A4" s="32"/>
      <c r="B4" s="42"/>
      <c r="C4" s="42"/>
      <c r="D4" s="42"/>
      <c r="E4" s="42"/>
      <c r="F4" s="43"/>
      <c r="G4" s="43"/>
      <c r="H4" s="36"/>
      <c r="I4" s="36"/>
      <c r="J4" s="36"/>
    </row>
    <row r="5" spans="1:10" ht="16.5" customHeight="1" x14ac:dyDescent="0.25">
      <c r="A5" s="32"/>
      <c r="B5" s="42"/>
      <c r="C5" s="42"/>
      <c r="D5" s="42"/>
      <c r="E5" s="42"/>
      <c r="F5" s="43"/>
      <c r="G5" s="43"/>
      <c r="H5" s="36"/>
      <c r="I5" s="36"/>
      <c r="J5" s="36"/>
    </row>
    <row r="6" spans="1:10" ht="16.5" customHeight="1" x14ac:dyDescent="0.25">
      <c r="A6" s="42"/>
      <c r="B6" s="42"/>
      <c r="C6" s="42"/>
      <c r="D6" s="42"/>
      <c r="E6" s="42"/>
      <c r="F6" s="129"/>
      <c r="G6" s="117"/>
      <c r="H6" s="118" t="s">
        <v>117</v>
      </c>
      <c r="I6" s="119"/>
      <c r="J6" s="118" t="s">
        <v>100</v>
      </c>
    </row>
    <row r="7" spans="1:10" ht="16.5" customHeight="1" x14ac:dyDescent="0.25">
      <c r="A7" s="42"/>
      <c r="B7" s="42"/>
      <c r="C7" s="42"/>
      <c r="D7" s="42"/>
      <c r="E7" s="42"/>
      <c r="F7" s="120" t="s">
        <v>1</v>
      </c>
      <c r="G7" s="129"/>
      <c r="H7" s="121" t="s">
        <v>2</v>
      </c>
      <c r="I7" s="119"/>
      <c r="J7" s="121" t="s">
        <v>2</v>
      </c>
    </row>
    <row r="8" spans="1:10" ht="16.5" customHeight="1" x14ac:dyDescent="0.25">
      <c r="F8" s="43"/>
      <c r="H8" s="130"/>
    </row>
    <row r="9" spans="1:10" ht="16.5" customHeight="1" x14ac:dyDescent="0.25">
      <c r="A9" s="33" t="s">
        <v>115</v>
      </c>
      <c r="F9" s="43"/>
      <c r="H9" s="130">
        <v>573060208</v>
      </c>
      <c r="J9" s="131">
        <v>452297940</v>
      </c>
    </row>
    <row r="10" spans="1:10" ht="16.5" customHeight="1" x14ac:dyDescent="0.25">
      <c r="A10" s="33" t="s">
        <v>32</v>
      </c>
      <c r="F10" s="43">
        <v>30</v>
      </c>
      <c r="H10" s="124">
        <v>-443527377</v>
      </c>
      <c r="J10" s="41">
        <v>-340387310</v>
      </c>
    </row>
    <row r="11" spans="1:10" ht="16.5" customHeight="1" x14ac:dyDescent="0.25">
      <c r="H11" s="130"/>
    </row>
    <row r="12" spans="1:10" ht="16.5" customHeight="1" x14ac:dyDescent="0.25">
      <c r="A12" s="37" t="s">
        <v>53</v>
      </c>
      <c r="H12" s="130">
        <f>SUM(H9:H10)</f>
        <v>129532831</v>
      </c>
      <c r="J12" s="131">
        <f>SUM(J9:J10)</f>
        <v>111910630</v>
      </c>
    </row>
    <row r="13" spans="1:10" ht="16.5" customHeight="1" x14ac:dyDescent="0.25">
      <c r="A13" s="33" t="s">
        <v>33</v>
      </c>
      <c r="F13" s="34">
        <v>29</v>
      </c>
      <c r="H13" s="124">
        <v>3174381</v>
      </c>
      <c r="J13" s="41">
        <v>2788117</v>
      </c>
    </row>
    <row r="14" spans="1:10" ht="16.5" customHeight="1" x14ac:dyDescent="0.25">
      <c r="B14" s="37"/>
      <c r="H14" s="130"/>
    </row>
    <row r="15" spans="1:10" ht="16.5" customHeight="1" x14ac:dyDescent="0.25">
      <c r="A15" s="55" t="s">
        <v>54</v>
      </c>
      <c r="H15" s="124">
        <f>SUM(H12:H13)</f>
        <v>132707212</v>
      </c>
      <c r="I15" s="36"/>
      <c r="J15" s="41">
        <f>SUM(J12:J13)</f>
        <v>114698747</v>
      </c>
    </row>
    <row r="16" spans="1:10" ht="16.5" customHeight="1" x14ac:dyDescent="0.25">
      <c r="A16" s="55"/>
      <c r="H16" s="127"/>
      <c r="I16" s="36"/>
      <c r="J16" s="36"/>
    </row>
    <row r="17" spans="1:10" s="42" customFormat="1" ht="16.5" customHeight="1" x14ac:dyDescent="0.25">
      <c r="A17" s="42" t="s">
        <v>34</v>
      </c>
      <c r="F17" s="34">
        <v>30</v>
      </c>
      <c r="G17" s="34"/>
      <c r="H17" s="127">
        <v>-47943188</v>
      </c>
      <c r="I17" s="36"/>
      <c r="J17" s="36">
        <v>-38652440</v>
      </c>
    </row>
    <row r="18" spans="1:10" s="42" customFormat="1" ht="16.5" customHeight="1" x14ac:dyDescent="0.25">
      <c r="A18" s="42" t="s">
        <v>55</v>
      </c>
      <c r="G18" s="34"/>
      <c r="H18" s="123">
        <v>-316243</v>
      </c>
      <c r="I18" s="36"/>
      <c r="J18" s="40">
        <v>13989</v>
      </c>
    </row>
    <row r="19" spans="1:10" ht="16.5" customHeight="1" x14ac:dyDescent="0.25">
      <c r="H19" s="122"/>
      <c r="J19" s="116"/>
    </row>
    <row r="20" spans="1:10" ht="16.5" customHeight="1" x14ac:dyDescent="0.25">
      <c r="A20" s="55" t="s">
        <v>35</v>
      </c>
      <c r="H20" s="123">
        <f>SUM(H17:H19)</f>
        <v>-48259431</v>
      </c>
      <c r="J20" s="40">
        <f>SUM(J17:J19)</f>
        <v>-38638451</v>
      </c>
    </row>
    <row r="21" spans="1:10" ht="16.5" customHeight="1" x14ac:dyDescent="0.25">
      <c r="H21" s="122"/>
      <c r="J21" s="116"/>
    </row>
    <row r="22" spans="1:10" ht="16.5" customHeight="1" x14ac:dyDescent="0.25">
      <c r="A22" s="37" t="s">
        <v>161</v>
      </c>
      <c r="B22" s="37"/>
      <c r="F22" s="33"/>
      <c r="G22" s="33"/>
      <c r="H22" s="130">
        <f>SUM(H15+H20)</f>
        <v>84447781</v>
      </c>
      <c r="J22" s="131">
        <f>SUM(J15+J20)</f>
        <v>76060296</v>
      </c>
    </row>
    <row r="23" spans="1:10" ht="16.5" customHeight="1" x14ac:dyDescent="0.25">
      <c r="A23" s="33" t="s">
        <v>140</v>
      </c>
      <c r="F23" s="34">
        <v>31</v>
      </c>
      <c r="H23" s="124">
        <v>-5231385</v>
      </c>
      <c r="J23" s="41">
        <v>-6625201</v>
      </c>
    </row>
    <row r="24" spans="1:10" ht="16.5" customHeight="1" x14ac:dyDescent="0.25">
      <c r="H24" s="122"/>
      <c r="J24" s="116"/>
    </row>
    <row r="25" spans="1:10" ht="16.5" customHeight="1" x14ac:dyDescent="0.25">
      <c r="A25" s="37" t="s">
        <v>124</v>
      </c>
      <c r="F25" s="33"/>
      <c r="G25" s="33"/>
      <c r="H25" s="130">
        <f>SUM(H22:H23)</f>
        <v>79216396</v>
      </c>
      <c r="J25" s="131">
        <f>SUM(J22:J23)</f>
        <v>69435095</v>
      </c>
    </row>
    <row r="26" spans="1:10" ht="16.5" customHeight="1" x14ac:dyDescent="0.25">
      <c r="A26" s="33" t="s">
        <v>167</v>
      </c>
      <c r="F26" s="34">
        <v>32</v>
      </c>
      <c r="H26" s="124">
        <v>-16619050</v>
      </c>
      <c r="J26" s="41">
        <v>-14613838</v>
      </c>
    </row>
    <row r="27" spans="1:10" ht="16.5" customHeight="1" x14ac:dyDescent="0.25">
      <c r="H27" s="130"/>
    </row>
    <row r="28" spans="1:10" ht="16.5" customHeight="1" x14ac:dyDescent="0.25">
      <c r="A28" s="37" t="s">
        <v>125</v>
      </c>
      <c r="H28" s="124">
        <f>SUM(H25:H27)</f>
        <v>62597346</v>
      </c>
      <c r="I28" s="36"/>
      <c r="J28" s="41">
        <f>SUM(J25:J27)</f>
        <v>54821257</v>
      </c>
    </row>
    <row r="29" spans="1:10" ht="16.5" customHeight="1" x14ac:dyDescent="0.25">
      <c r="A29" s="37"/>
      <c r="H29" s="127"/>
      <c r="I29" s="36"/>
      <c r="J29" s="36"/>
    </row>
    <row r="30" spans="1:10" ht="16.5" customHeight="1" x14ac:dyDescent="0.25">
      <c r="A30" s="37" t="s">
        <v>157</v>
      </c>
      <c r="H30" s="127"/>
      <c r="I30" s="36"/>
      <c r="J30" s="36"/>
    </row>
    <row r="31" spans="1:10" ht="16.5" customHeight="1" x14ac:dyDescent="0.25">
      <c r="A31" s="33" t="s">
        <v>155</v>
      </c>
      <c r="D31" s="132"/>
      <c r="H31" s="127"/>
      <c r="I31" s="36"/>
      <c r="J31" s="36"/>
    </row>
    <row r="32" spans="1:10" ht="16.5" customHeight="1" x14ac:dyDescent="0.25">
      <c r="B32" s="133" t="s">
        <v>154</v>
      </c>
      <c r="H32" s="127">
        <v>1990806</v>
      </c>
      <c r="I32" s="36"/>
      <c r="J32" s="36">
        <v>2649078</v>
      </c>
    </row>
    <row r="33" spans="1:10" ht="16.5" customHeight="1" x14ac:dyDescent="0.25">
      <c r="B33" s="133" t="s">
        <v>156</v>
      </c>
      <c r="H33" s="124">
        <v>-398161</v>
      </c>
      <c r="I33" s="36"/>
      <c r="J33" s="41">
        <v>-529816</v>
      </c>
    </row>
    <row r="34" spans="1:10" ht="16.5" customHeight="1" x14ac:dyDescent="0.25">
      <c r="H34" s="130"/>
    </row>
    <row r="35" spans="1:10" ht="16.5" customHeight="1" x14ac:dyDescent="0.25">
      <c r="A35" s="37" t="s">
        <v>158</v>
      </c>
      <c r="B35" s="37"/>
      <c r="C35" s="37"/>
      <c r="H35" s="124">
        <f>SUM(H32:H33)</f>
        <v>1592645</v>
      </c>
      <c r="J35" s="41">
        <f>SUM(J32:J33)</f>
        <v>2119262</v>
      </c>
    </row>
    <row r="36" spans="1:10" ht="16.5" customHeight="1" x14ac:dyDescent="0.25">
      <c r="H36" s="130"/>
    </row>
    <row r="37" spans="1:10" ht="16.5" customHeight="1" thickBot="1" x14ac:dyDescent="0.3">
      <c r="A37" s="37" t="s">
        <v>153</v>
      </c>
      <c r="B37" s="37"/>
      <c r="H37" s="125">
        <f>SUM(H35,H28)</f>
        <v>64189991</v>
      </c>
      <c r="J37" s="126">
        <f>SUM(J35,J28)</f>
        <v>56940519</v>
      </c>
    </row>
    <row r="38" spans="1:10" ht="16.5" customHeight="1" thickTop="1" x14ac:dyDescent="0.25">
      <c r="A38" s="37"/>
      <c r="B38" s="37"/>
      <c r="H38" s="127"/>
      <c r="J38" s="36"/>
    </row>
    <row r="39" spans="1:10" ht="16.5" customHeight="1" x14ac:dyDescent="0.25">
      <c r="A39" s="37" t="s">
        <v>123</v>
      </c>
      <c r="H39" s="130"/>
    </row>
    <row r="40" spans="1:10" ht="16.5" customHeight="1" x14ac:dyDescent="0.25">
      <c r="H40" s="130"/>
    </row>
    <row r="41" spans="1:10" ht="16.5" customHeight="1" thickBot="1" x14ac:dyDescent="0.3">
      <c r="A41" s="33" t="s">
        <v>122</v>
      </c>
      <c r="F41" s="34">
        <v>33</v>
      </c>
      <c r="H41" s="134">
        <v>0.21</v>
      </c>
      <c r="I41" s="135"/>
      <c r="J41" s="150">
        <v>0.27</v>
      </c>
    </row>
    <row r="42" spans="1:10" ht="16.5" customHeight="1" thickTop="1" x14ac:dyDescent="0.25">
      <c r="H42" s="36"/>
      <c r="J42" s="36"/>
    </row>
    <row r="43" spans="1:10" ht="16.5" customHeight="1" x14ac:dyDescent="0.25">
      <c r="H43" s="36"/>
      <c r="J43" s="36"/>
    </row>
    <row r="44" spans="1:10" ht="16.5" customHeight="1" x14ac:dyDescent="0.25">
      <c r="H44" s="36"/>
      <c r="J44" s="36"/>
    </row>
    <row r="45" spans="1:10" ht="16.5" customHeight="1" x14ac:dyDescent="0.25">
      <c r="H45" s="36"/>
      <c r="J45" s="36"/>
    </row>
    <row r="46" spans="1:10" ht="16.5" customHeight="1" x14ac:dyDescent="0.25">
      <c r="H46" s="36"/>
      <c r="J46" s="36"/>
    </row>
    <row r="47" spans="1:10" ht="12.6" customHeight="1" x14ac:dyDescent="0.25">
      <c r="H47" s="36"/>
      <c r="J47" s="36"/>
    </row>
    <row r="48" spans="1:10" ht="22.15" customHeight="1" x14ac:dyDescent="0.25">
      <c r="A48" s="30" t="str">
        <f>+'5-6'!A108</f>
        <v>The accompanying notes on pages 11 to 45 are an integral part of these financial statements.</v>
      </c>
      <c r="B48" s="30"/>
      <c r="C48" s="30"/>
      <c r="D48" s="30"/>
      <c r="E48" s="30"/>
      <c r="F48" s="39"/>
      <c r="G48" s="39"/>
      <c r="H48" s="41"/>
      <c r="I48" s="41"/>
      <c r="J48" s="41"/>
    </row>
    <row r="402" spans="6:10" s="128" customFormat="1" ht="16.5" customHeight="1" x14ac:dyDescent="0.25">
      <c r="F402" s="34"/>
      <c r="G402" s="34"/>
      <c r="H402" s="131"/>
      <c r="I402" s="131"/>
      <c r="J402" s="131"/>
    </row>
    <row r="403" spans="6:10" s="128" customFormat="1" ht="16.5" customHeight="1" x14ac:dyDescent="0.25">
      <c r="F403" s="34"/>
      <c r="G403" s="34"/>
      <c r="H403" s="131"/>
      <c r="I403" s="131"/>
      <c r="J403" s="131"/>
    </row>
    <row r="404" spans="6:10" s="128" customFormat="1" ht="16.5" customHeight="1" x14ac:dyDescent="0.25">
      <c r="F404" s="34"/>
      <c r="G404" s="34"/>
      <c r="H404" s="131"/>
      <c r="I404" s="131"/>
      <c r="J404" s="131"/>
    </row>
  </sheetData>
  <pageMargins left="1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ignoredErrors>
    <ignoredError sqref="H6:J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5B63E-DE89-427A-B3EB-FF51E0BA1B88}">
  <dimension ref="A1:O33"/>
  <sheetViews>
    <sheetView zoomScaleNormal="100" zoomScaleSheetLayoutView="120" workbookViewId="0">
      <selection activeCell="E7" sqref="E7"/>
    </sheetView>
  </sheetViews>
  <sheetFormatPr defaultColWidth="8.7109375" defaultRowHeight="16.5" customHeight="1" x14ac:dyDescent="0.2"/>
  <cols>
    <col min="1" max="1" width="1.7109375" style="25" customWidth="1"/>
    <col min="2" max="2" width="36.5703125" style="25" customWidth="1"/>
    <col min="3" max="3" width="6" style="154" customWidth="1"/>
    <col min="4" max="4" width="0.7109375" style="25" customWidth="1"/>
    <col min="5" max="5" width="11.85546875" style="26" customWidth="1"/>
    <col min="6" max="6" width="0.7109375" style="26" customWidth="1"/>
    <col min="7" max="7" width="12.7109375" style="26" customWidth="1"/>
    <col min="8" max="8" width="0.7109375" style="26" customWidth="1"/>
    <col min="9" max="9" width="12.7109375" style="26" customWidth="1"/>
    <col min="10" max="10" width="0.7109375" style="27" customWidth="1"/>
    <col min="11" max="11" width="13.7109375" style="26" customWidth="1"/>
    <col min="12" max="12" width="0.7109375" style="26" customWidth="1"/>
    <col min="13" max="13" width="21.140625" style="26" customWidth="1"/>
    <col min="14" max="14" width="0.7109375" style="26" customWidth="1"/>
    <col min="15" max="15" width="11.7109375" style="26" customWidth="1"/>
    <col min="16" max="16" width="10.5703125" style="25" customWidth="1"/>
    <col min="17" max="16384" width="8.7109375" style="25"/>
  </cols>
  <sheetData>
    <row r="1" spans="1:15" ht="16.5" customHeight="1" x14ac:dyDescent="0.2">
      <c r="A1" s="46" t="s">
        <v>160</v>
      </c>
      <c r="B1" s="47"/>
      <c r="C1" s="48"/>
      <c r="D1" s="47"/>
      <c r="E1" s="49"/>
      <c r="F1" s="49"/>
      <c r="G1" s="49"/>
      <c r="H1" s="49"/>
      <c r="I1" s="49"/>
      <c r="J1" s="50"/>
      <c r="K1" s="49"/>
      <c r="L1" s="49"/>
      <c r="M1" s="49"/>
      <c r="N1" s="49"/>
      <c r="O1" s="49"/>
    </row>
    <row r="2" spans="1:15" ht="16.5" customHeight="1" x14ac:dyDescent="0.2">
      <c r="A2" s="46" t="s">
        <v>36</v>
      </c>
      <c r="B2" s="47"/>
      <c r="C2" s="48"/>
      <c r="D2" s="47"/>
      <c r="E2" s="49"/>
      <c r="F2" s="49"/>
      <c r="G2" s="49"/>
      <c r="H2" s="49"/>
      <c r="I2" s="49"/>
      <c r="J2" s="50"/>
      <c r="K2" s="49"/>
      <c r="L2" s="49"/>
      <c r="M2" s="49"/>
      <c r="N2" s="49"/>
      <c r="O2" s="49"/>
    </row>
    <row r="3" spans="1:15" ht="16.5" customHeight="1" x14ac:dyDescent="0.2">
      <c r="A3" s="74" t="str">
        <f>'7'!A3</f>
        <v>For the year ended 31 December 2023</v>
      </c>
      <c r="B3" s="51"/>
      <c r="C3" s="52"/>
      <c r="D3" s="51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5" s="24" customFormat="1" ht="16.5" customHeight="1" x14ac:dyDescent="0.2">
      <c r="A4" s="2"/>
      <c r="B4" s="3"/>
      <c r="C4" s="4"/>
      <c r="D4" s="3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s="24" customFormat="1" ht="16.5" customHeight="1" x14ac:dyDescent="0.2">
      <c r="A5" s="2"/>
      <c r="B5" s="3"/>
      <c r="C5" s="4"/>
      <c r="D5" s="3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s="21" customFormat="1" ht="16.149999999999999" customHeight="1" x14ac:dyDescent="0.2">
      <c r="A6" s="11"/>
      <c r="B6" s="11"/>
      <c r="C6" s="12"/>
      <c r="D6" s="11"/>
      <c r="E6" s="13" t="s">
        <v>37</v>
      </c>
      <c r="F6" s="13"/>
      <c r="G6" s="14"/>
      <c r="H6" s="13"/>
      <c r="I6" s="152" t="s">
        <v>26</v>
      </c>
      <c r="J6" s="152"/>
      <c r="K6" s="152"/>
      <c r="L6" s="152"/>
      <c r="M6" s="152"/>
      <c r="N6" s="14"/>
      <c r="O6" s="13"/>
    </row>
    <row r="7" spans="1:15" s="21" customFormat="1" ht="16.149999999999999" customHeight="1" x14ac:dyDescent="0.2">
      <c r="A7" s="11"/>
      <c r="B7" s="11"/>
      <c r="C7" s="12"/>
      <c r="D7" s="11"/>
      <c r="E7" s="13" t="s">
        <v>38</v>
      </c>
      <c r="F7" s="13"/>
      <c r="H7" s="13"/>
      <c r="J7" s="16"/>
      <c r="K7" s="5"/>
      <c r="L7" s="5"/>
      <c r="M7" s="15" t="s">
        <v>56</v>
      </c>
      <c r="N7" s="5"/>
      <c r="O7" s="13"/>
    </row>
    <row r="8" spans="1:15" s="21" customFormat="1" ht="16.149999999999999" customHeight="1" x14ac:dyDescent="0.2">
      <c r="A8" s="11"/>
      <c r="B8" s="11"/>
      <c r="C8" s="10"/>
      <c r="D8" s="11"/>
      <c r="E8" s="13" t="s">
        <v>39</v>
      </c>
      <c r="F8" s="13"/>
      <c r="G8" s="13" t="s">
        <v>143</v>
      </c>
      <c r="H8" s="13"/>
      <c r="I8" s="13" t="s">
        <v>40</v>
      </c>
      <c r="J8" s="16"/>
      <c r="L8" s="13"/>
      <c r="M8" s="13" t="s">
        <v>57</v>
      </c>
      <c r="N8" s="13"/>
    </row>
    <row r="9" spans="1:15" s="21" customFormat="1" ht="16.149999999999999" customHeight="1" x14ac:dyDescent="0.2">
      <c r="A9" s="11"/>
      <c r="B9" s="11"/>
      <c r="C9" s="10"/>
      <c r="D9" s="11"/>
      <c r="E9" s="13" t="s">
        <v>41</v>
      </c>
      <c r="F9" s="13"/>
      <c r="G9" s="13" t="s">
        <v>144</v>
      </c>
      <c r="H9" s="13"/>
      <c r="I9" s="6" t="s">
        <v>148</v>
      </c>
      <c r="J9" s="16"/>
      <c r="K9" s="13" t="s">
        <v>28</v>
      </c>
      <c r="L9" s="13"/>
      <c r="M9" s="13" t="s">
        <v>168</v>
      </c>
      <c r="N9" s="13"/>
      <c r="O9" s="13" t="s">
        <v>29</v>
      </c>
    </row>
    <row r="10" spans="1:15" s="21" customFormat="1" ht="16.149999999999999" customHeight="1" x14ac:dyDescent="0.2">
      <c r="A10" s="11"/>
      <c r="B10" s="11"/>
      <c r="C10" s="151" t="s">
        <v>1</v>
      </c>
      <c r="D10" s="11"/>
      <c r="E10" s="8" t="s">
        <v>2</v>
      </c>
      <c r="F10" s="13"/>
      <c r="G10" s="8" t="s">
        <v>2</v>
      </c>
      <c r="H10" s="13"/>
      <c r="I10" s="8" t="s">
        <v>2</v>
      </c>
      <c r="J10" s="16"/>
      <c r="K10" s="8" t="s">
        <v>2</v>
      </c>
      <c r="L10" s="15"/>
      <c r="M10" s="8" t="s">
        <v>2</v>
      </c>
      <c r="N10" s="15"/>
      <c r="O10" s="8" t="s">
        <v>2</v>
      </c>
    </row>
    <row r="11" spans="1:15" s="21" customFormat="1" ht="16.149999999999999" customHeight="1" x14ac:dyDescent="0.2">
      <c r="A11" s="18"/>
      <c r="B11" s="18"/>
      <c r="C11" s="10"/>
      <c r="D11" s="11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spans="1:15" s="21" customFormat="1" ht="16.149999999999999" customHeight="1" x14ac:dyDescent="0.2">
      <c r="A12" s="18" t="s">
        <v>98</v>
      </c>
      <c r="B12" s="11"/>
      <c r="C12" s="10"/>
      <c r="D12" s="11"/>
      <c r="E12" s="16">
        <v>100000000</v>
      </c>
      <c r="F12" s="16"/>
      <c r="G12" s="16">
        <v>0</v>
      </c>
      <c r="H12" s="16"/>
      <c r="I12" s="16">
        <v>5971315</v>
      </c>
      <c r="J12" s="16"/>
      <c r="K12" s="16">
        <v>-3282826</v>
      </c>
      <c r="L12" s="16"/>
      <c r="M12" s="16">
        <v>-521803</v>
      </c>
      <c r="N12" s="16"/>
      <c r="O12" s="16">
        <f>SUM(E12:M12)</f>
        <v>102166686</v>
      </c>
    </row>
    <row r="13" spans="1:15" s="21" customFormat="1" ht="16.149999999999999" customHeight="1" x14ac:dyDescent="0.2">
      <c r="A13" s="18" t="s">
        <v>42</v>
      </c>
      <c r="B13" s="18"/>
      <c r="C13" s="12"/>
      <c r="D13" s="11"/>
      <c r="E13" s="20"/>
      <c r="F13" s="16"/>
      <c r="G13" s="20"/>
      <c r="H13" s="16"/>
      <c r="I13" s="20"/>
      <c r="J13" s="16"/>
      <c r="K13" s="20"/>
      <c r="L13" s="20"/>
      <c r="M13" s="20"/>
      <c r="N13" s="20"/>
      <c r="O13" s="16"/>
    </row>
    <row r="14" spans="1:15" s="21" customFormat="1" ht="16.149999999999999" customHeight="1" x14ac:dyDescent="0.2">
      <c r="A14" s="9" t="s">
        <v>152</v>
      </c>
      <c r="C14" s="153"/>
      <c r="D14" s="9"/>
      <c r="E14" s="19">
        <v>0</v>
      </c>
      <c r="F14" s="16"/>
      <c r="G14" s="19">
        <v>0</v>
      </c>
      <c r="H14" s="16"/>
      <c r="I14" s="19">
        <v>0</v>
      </c>
      <c r="J14" s="16"/>
      <c r="K14" s="19">
        <v>54821257</v>
      </c>
      <c r="L14" s="16"/>
      <c r="M14" s="19">
        <v>2119262</v>
      </c>
      <c r="N14" s="16"/>
      <c r="O14" s="19">
        <f>SUM(E14:M14)</f>
        <v>56940519</v>
      </c>
    </row>
    <row r="15" spans="1:15" s="21" customFormat="1" ht="16.149999999999999" customHeight="1" x14ac:dyDescent="0.2">
      <c r="A15" s="11"/>
      <c r="B15" s="18"/>
      <c r="C15" s="12"/>
      <c r="D15" s="11"/>
      <c r="E15" s="17"/>
      <c r="F15" s="16"/>
      <c r="G15" s="17"/>
      <c r="H15" s="16"/>
      <c r="I15" s="17"/>
      <c r="J15" s="16"/>
      <c r="K15" s="17"/>
      <c r="L15" s="17"/>
      <c r="M15" s="17"/>
      <c r="N15" s="17"/>
      <c r="O15" s="17"/>
    </row>
    <row r="16" spans="1:15" s="21" customFormat="1" ht="16.149999999999999" customHeight="1" thickBot="1" x14ac:dyDescent="0.25">
      <c r="A16" s="18" t="s">
        <v>99</v>
      </c>
      <c r="B16" s="18"/>
      <c r="C16" s="12"/>
      <c r="D16" s="11"/>
      <c r="E16" s="22">
        <f>SUM(E12:E14)</f>
        <v>100000000</v>
      </c>
      <c r="F16" s="16"/>
      <c r="G16" s="22">
        <f>SUM(G12:G14)</f>
        <v>0</v>
      </c>
      <c r="H16" s="16"/>
      <c r="I16" s="22">
        <f>SUM(I12:I14)</f>
        <v>5971315</v>
      </c>
      <c r="J16" s="16"/>
      <c r="K16" s="22">
        <f>SUM(K12:K14)</f>
        <v>51538431</v>
      </c>
      <c r="L16" s="16"/>
      <c r="M16" s="22">
        <f>SUM(M12:M14)</f>
        <v>1597459</v>
      </c>
      <c r="N16" s="16"/>
      <c r="O16" s="22">
        <f>SUM(O12:O14)</f>
        <v>159107205</v>
      </c>
    </row>
    <row r="17" spans="1:15" s="21" customFormat="1" ht="16.149999999999999" customHeight="1" thickTop="1" x14ac:dyDescent="0.2">
      <c r="A17" s="18"/>
      <c r="B17" s="18"/>
      <c r="C17" s="12"/>
      <c r="D17" s="11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1:15" ht="16.149999999999999" customHeight="1" x14ac:dyDescent="0.2"/>
    <row r="19" spans="1:15" s="21" customFormat="1" ht="16.149999999999999" customHeight="1" x14ac:dyDescent="0.2">
      <c r="A19" s="18" t="s">
        <v>119</v>
      </c>
      <c r="B19" s="11"/>
      <c r="C19" s="12"/>
      <c r="D19" s="11"/>
      <c r="E19" s="72">
        <f>SUM(E16)</f>
        <v>100000000</v>
      </c>
      <c r="F19" s="16"/>
      <c r="G19" s="72">
        <f>SUM(G16)</f>
        <v>0</v>
      </c>
      <c r="H19" s="16"/>
      <c r="I19" s="72">
        <f>SUM(I16)</f>
        <v>5971315</v>
      </c>
      <c r="J19" s="16"/>
      <c r="K19" s="72">
        <f>SUM(K16)</f>
        <v>51538431</v>
      </c>
      <c r="L19" s="16"/>
      <c r="M19" s="72">
        <f>SUM(M16)</f>
        <v>1597459</v>
      </c>
      <c r="N19" s="16"/>
      <c r="O19" s="72">
        <f>SUM(E19:M19)</f>
        <v>159107205</v>
      </c>
    </row>
    <row r="20" spans="1:15" s="21" customFormat="1" ht="16.149999999999999" customHeight="1" x14ac:dyDescent="0.2">
      <c r="A20" s="18" t="s">
        <v>42</v>
      </c>
      <c r="B20" s="18"/>
      <c r="C20" s="12"/>
      <c r="D20" s="11"/>
      <c r="E20" s="69"/>
      <c r="F20" s="16"/>
      <c r="G20" s="69"/>
      <c r="H20" s="16"/>
      <c r="I20" s="69"/>
      <c r="J20" s="16"/>
      <c r="K20" s="69"/>
      <c r="L20" s="20"/>
      <c r="M20" s="69"/>
      <c r="N20" s="20"/>
      <c r="O20" s="72"/>
    </row>
    <row r="21" spans="1:15" s="21" customFormat="1" ht="16.149999999999999" customHeight="1" x14ac:dyDescent="0.2">
      <c r="A21" s="9" t="s">
        <v>145</v>
      </c>
      <c r="B21" s="18"/>
      <c r="C21" s="12">
        <v>25</v>
      </c>
      <c r="D21" s="11"/>
      <c r="E21" s="69">
        <v>100000000</v>
      </c>
      <c r="F21" s="16"/>
      <c r="G21" s="69">
        <v>347062552</v>
      </c>
      <c r="H21" s="16"/>
      <c r="I21" s="69">
        <v>0</v>
      </c>
      <c r="J21" s="16"/>
      <c r="K21" s="69">
        <v>0</v>
      </c>
      <c r="L21" s="20"/>
      <c r="M21" s="69">
        <v>0</v>
      </c>
      <c r="N21" s="20"/>
      <c r="O21" s="72">
        <f t="shared" ref="O21:O24" si="0">SUM(E21:M21)</f>
        <v>447062552</v>
      </c>
    </row>
    <row r="22" spans="1:15" s="21" customFormat="1" ht="16.149999999999999" customHeight="1" x14ac:dyDescent="0.2">
      <c r="A22" s="9" t="s">
        <v>146</v>
      </c>
      <c r="B22" s="18"/>
      <c r="C22" s="12">
        <v>26</v>
      </c>
      <c r="D22" s="11"/>
      <c r="E22" s="69">
        <v>0</v>
      </c>
      <c r="F22" s="16"/>
      <c r="G22" s="69">
        <v>0</v>
      </c>
      <c r="H22" s="16"/>
      <c r="I22" s="69">
        <v>5706790</v>
      </c>
      <c r="J22" s="16"/>
      <c r="K22" s="69">
        <f>-I22</f>
        <v>-5706790</v>
      </c>
      <c r="L22" s="20"/>
      <c r="M22" s="69">
        <v>0</v>
      </c>
      <c r="N22" s="20"/>
      <c r="O22" s="72">
        <f t="shared" si="0"/>
        <v>0</v>
      </c>
    </row>
    <row r="23" spans="1:15" s="21" customFormat="1" ht="16.149999999999999" customHeight="1" x14ac:dyDescent="0.2">
      <c r="A23" s="9" t="s">
        <v>147</v>
      </c>
      <c r="B23" s="18"/>
      <c r="C23" s="12">
        <v>27</v>
      </c>
      <c r="D23" s="11"/>
      <c r="E23" s="69">
        <v>0</v>
      </c>
      <c r="F23" s="16"/>
      <c r="G23" s="69">
        <v>0</v>
      </c>
      <c r="H23" s="16"/>
      <c r="I23" s="69">
        <v>0</v>
      </c>
      <c r="J23" s="16"/>
      <c r="K23" s="69">
        <v>-76510000</v>
      </c>
      <c r="L23" s="20"/>
      <c r="M23" s="69">
        <v>0</v>
      </c>
      <c r="N23" s="20"/>
      <c r="O23" s="72">
        <f t="shared" si="0"/>
        <v>-76510000</v>
      </c>
    </row>
    <row r="24" spans="1:15" s="21" customFormat="1" ht="16.149999999999999" customHeight="1" x14ac:dyDescent="0.2">
      <c r="A24" s="9" t="s">
        <v>152</v>
      </c>
      <c r="C24" s="153"/>
      <c r="D24" s="9"/>
      <c r="E24" s="70">
        <v>0</v>
      </c>
      <c r="F24" s="16"/>
      <c r="G24" s="70">
        <v>0</v>
      </c>
      <c r="H24" s="16"/>
      <c r="I24" s="70">
        <v>0</v>
      </c>
      <c r="J24" s="16"/>
      <c r="K24" s="70">
        <f>'7'!H28</f>
        <v>62597346</v>
      </c>
      <c r="L24" s="16"/>
      <c r="M24" s="70">
        <f>'7'!H35</f>
        <v>1592645</v>
      </c>
      <c r="N24" s="16"/>
      <c r="O24" s="70">
        <f t="shared" si="0"/>
        <v>64189991</v>
      </c>
    </row>
    <row r="25" spans="1:15" s="21" customFormat="1" ht="16.149999999999999" customHeight="1" x14ac:dyDescent="0.2">
      <c r="A25" s="11"/>
      <c r="B25" s="18"/>
      <c r="C25" s="12"/>
      <c r="D25" s="11"/>
      <c r="E25" s="71"/>
      <c r="F25" s="16"/>
      <c r="G25" s="71"/>
      <c r="H25" s="16"/>
      <c r="I25" s="71"/>
      <c r="J25" s="16"/>
      <c r="K25" s="71"/>
      <c r="L25" s="17"/>
      <c r="M25" s="71"/>
      <c r="N25" s="17"/>
      <c r="O25" s="71"/>
    </row>
    <row r="26" spans="1:15" s="21" customFormat="1" ht="16.149999999999999" customHeight="1" thickBot="1" x14ac:dyDescent="0.25">
      <c r="A26" s="18" t="s">
        <v>120</v>
      </c>
      <c r="B26" s="18"/>
      <c r="C26" s="12"/>
      <c r="D26" s="11"/>
      <c r="E26" s="73">
        <f>SUM(E19:E24)</f>
        <v>200000000</v>
      </c>
      <c r="F26" s="16"/>
      <c r="G26" s="73">
        <f>SUM(G19:G24)</f>
        <v>347062552</v>
      </c>
      <c r="H26" s="16"/>
      <c r="I26" s="73">
        <f>SUM(I19:I24)</f>
        <v>11678105</v>
      </c>
      <c r="J26" s="16"/>
      <c r="K26" s="73">
        <f>SUM(K19:K24)</f>
        <v>31918987</v>
      </c>
      <c r="L26" s="16"/>
      <c r="M26" s="73">
        <f>SUM(M19:M24)</f>
        <v>3190104</v>
      </c>
      <c r="N26" s="16"/>
      <c r="O26" s="73">
        <f>SUM(O19:O24)</f>
        <v>593849748</v>
      </c>
    </row>
    <row r="27" spans="1:15" ht="16.149999999999999" customHeight="1" thickTop="1" x14ac:dyDescent="0.2"/>
    <row r="28" spans="1:15" ht="16.149999999999999" customHeight="1" x14ac:dyDescent="0.2"/>
    <row r="29" spans="1:15" ht="16.149999999999999" customHeight="1" x14ac:dyDescent="0.2"/>
    <row r="30" spans="1:15" ht="16.149999999999999" customHeight="1" x14ac:dyDescent="0.2"/>
    <row r="31" spans="1:15" ht="16.149999999999999" customHeight="1" x14ac:dyDescent="0.2"/>
    <row r="32" spans="1:15" ht="12" customHeight="1" x14ac:dyDescent="0.2"/>
    <row r="33" spans="1:15" ht="22.15" customHeight="1" x14ac:dyDescent="0.2">
      <c r="A33" s="31" t="str">
        <f>+'5-6'!A108</f>
        <v>The accompanying notes on pages 11 to 45 are an integral part of these financial statements.</v>
      </c>
      <c r="B33" s="28"/>
      <c r="C33" s="155"/>
      <c r="D33" s="28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</row>
  </sheetData>
  <mergeCells count="1">
    <mergeCell ref="I6:M6"/>
  </mergeCells>
  <pageMargins left="0.7" right="0.7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9569C-7139-43AD-B93B-619548B08941}">
  <dimension ref="A1:I111"/>
  <sheetViews>
    <sheetView tabSelected="1" topLeftCell="A47" zoomScaleNormal="100" workbookViewId="0">
      <selection activeCell="D59" sqref="D59"/>
    </sheetView>
  </sheetViews>
  <sheetFormatPr defaultColWidth="8.7109375" defaultRowHeight="12" x14ac:dyDescent="0.25"/>
  <cols>
    <col min="1" max="3" width="1.42578125" style="45" customWidth="1"/>
    <col min="4" max="4" width="54.85546875" style="45" customWidth="1"/>
    <col min="5" max="5" width="7.85546875" style="102" bestFit="1" customWidth="1"/>
    <col min="6" max="6" width="1" style="45" customWidth="1"/>
    <col min="7" max="7" width="12.7109375" style="75" customWidth="1"/>
    <col min="8" max="8" width="1" style="75" customWidth="1"/>
    <col min="9" max="9" width="12.7109375" style="75" customWidth="1"/>
    <col min="10" max="16384" width="8.7109375" style="45"/>
  </cols>
  <sheetData>
    <row r="1" spans="1:9" ht="16.5" customHeight="1" x14ac:dyDescent="0.25">
      <c r="A1" s="46" t="s">
        <v>160</v>
      </c>
      <c r="B1" s="47"/>
      <c r="C1" s="48"/>
      <c r="D1" s="47"/>
      <c r="E1" s="99"/>
      <c r="F1" s="49"/>
      <c r="G1" s="50"/>
      <c r="H1" s="50"/>
      <c r="I1" s="50"/>
    </row>
    <row r="2" spans="1:9" ht="16.5" customHeight="1" x14ac:dyDescent="0.25">
      <c r="A2" s="46" t="s">
        <v>43</v>
      </c>
      <c r="B2" s="47"/>
      <c r="C2" s="48"/>
      <c r="D2" s="47"/>
      <c r="E2" s="99"/>
      <c r="F2" s="49"/>
      <c r="G2" s="50"/>
      <c r="H2" s="50"/>
      <c r="I2" s="50"/>
    </row>
    <row r="3" spans="1:9" ht="16.5" customHeight="1" x14ac:dyDescent="0.25">
      <c r="A3" s="74" t="str">
        <f>'7'!A3</f>
        <v>For the year ended 31 December 2023</v>
      </c>
      <c r="B3" s="51"/>
      <c r="C3" s="52"/>
      <c r="D3" s="51"/>
      <c r="E3" s="100"/>
      <c r="F3" s="53"/>
      <c r="G3" s="53"/>
      <c r="H3" s="53"/>
      <c r="I3" s="53"/>
    </row>
    <row r="4" spans="1:9" ht="16.5" customHeight="1" x14ac:dyDescent="0.25">
      <c r="A4" s="55"/>
      <c r="B4" s="56"/>
      <c r="C4" s="57"/>
      <c r="D4" s="56"/>
      <c r="E4" s="101"/>
      <c r="F4" s="50"/>
      <c r="G4" s="50"/>
      <c r="H4" s="50"/>
      <c r="I4" s="50"/>
    </row>
    <row r="5" spans="1:9" ht="16.5" customHeight="1" x14ac:dyDescent="0.25"/>
    <row r="6" spans="1:9" s="60" customFormat="1" ht="16.5" customHeight="1" x14ac:dyDescent="0.25">
      <c r="E6" s="103"/>
      <c r="F6" s="61"/>
      <c r="G6" s="6" t="s">
        <v>117</v>
      </c>
      <c r="H6" s="7"/>
      <c r="I6" s="6" t="s">
        <v>100</v>
      </c>
    </row>
    <row r="7" spans="1:9" s="60" customFormat="1" ht="16.5" customHeight="1" x14ac:dyDescent="0.25">
      <c r="E7" s="104" t="s">
        <v>1</v>
      </c>
      <c r="F7" s="61"/>
      <c r="G7" s="8" t="s">
        <v>2</v>
      </c>
      <c r="H7" s="7"/>
      <c r="I7" s="8" t="s">
        <v>2</v>
      </c>
    </row>
    <row r="8" spans="1:9" s="60" customFormat="1" ht="16.5" customHeight="1" x14ac:dyDescent="0.25">
      <c r="E8" s="105"/>
      <c r="F8" s="61"/>
      <c r="G8" s="87"/>
      <c r="H8" s="77"/>
      <c r="I8" s="76"/>
    </row>
    <row r="9" spans="1:9" s="60" customFormat="1" ht="16.5" customHeight="1" x14ac:dyDescent="0.25">
      <c r="A9" s="62" t="s">
        <v>51</v>
      </c>
      <c r="E9" s="105"/>
      <c r="F9" s="61"/>
      <c r="G9" s="87"/>
      <c r="H9" s="77"/>
      <c r="I9" s="76"/>
    </row>
    <row r="10" spans="1:9" s="60" customFormat="1" ht="16.5" customHeight="1" x14ac:dyDescent="0.25">
      <c r="A10" s="23" t="s">
        <v>121</v>
      </c>
      <c r="B10" s="23"/>
      <c r="C10" s="23"/>
      <c r="D10" s="23"/>
      <c r="E10" s="103"/>
      <c r="F10" s="61"/>
      <c r="G10" s="88">
        <f>'7'!H25</f>
        <v>79216396</v>
      </c>
      <c r="H10" s="78"/>
      <c r="I10" s="78">
        <v>69435095</v>
      </c>
    </row>
    <row r="11" spans="1:9" s="60" customFormat="1" ht="16.5" customHeight="1" x14ac:dyDescent="0.25">
      <c r="A11" s="60" t="s">
        <v>60</v>
      </c>
      <c r="E11" s="106"/>
      <c r="F11" s="63"/>
      <c r="G11" s="88"/>
      <c r="H11" s="78"/>
      <c r="I11" s="78"/>
    </row>
    <row r="12" spans="1:9" s="60" customFormat="1" ht="16.5" customHeight="1" x14ac:dyDescent="0.25">
      <c r="B12" s="60" t="s">
        <v>59</v>
      </c>
      <c r="E12" s="106" t="s">
        <v>164</v>
      </c>
      <c r="F12" s="63"/>
      <c r="G12" s="88">
        <v>98498559</v>
      </c>
      <c r="H12" s="78"/>
      <c r="I12" s="78">
        <v>80609550</v>
      </c>
    </row>
    <row r="13" spans="1:9" s="60" customFormat="1" ht="16.5" customHeight="1" x14ac:dyDescent="0.25">
      <c r="B13" s="60" t="s">
        <v>58</v>
      </c>
      <c r="E13" s="106" t="s">
        <v>165</v>
      </c>
      <c r="F13" s="63"/>
      <c r="G13" s="88">
        <v>2222080</v>
      </c>
      <c r="H13" s="78"/>
      <c r="I13" s="78">
        <v>1533317</v>
      </c>
    </row>
    <row r="14" spans="1:9" s="60" customFormat="1" ht="16.5" customHeight="1" x14ac:dyDescent="0.25">
      <c r="B14" s="60" t="s">
        <v>102</v>
      </c>
      <c r="E14" s="106"/>
      <c r="F14" s="63"/>
      <c r="G14" s="88">
        <v>-25613</v>
      </c>
      <c r="H14" s="78"/>
      <c r="I14" s="78">
        <v>-2141359</v>
      </c>
    </row>
    <row r="15" spans="1:9" s="60" customFormat="1" ht="16.5" customHeight="1" x14ac:dyDescent="0.25">
      <c r="B15" s="60" t="s">
        <v>130</v>
      </c>
      <c r="E15" s="106">
        <f>'5-6'!E15</f>
        <v>10</v>
      </c>
      <c r="F15" s="63"/>
      <c r="G15" s="88">
        <v>28436</v>
      </c>
      <c r="H15" s="78"/>
      <c r="I15" s="78">
        <v>0</v>
      </c>
    </row>
    <row r="16" spans="1:9" s="60" customFormat="1" ht="16.5" customHeight="1" x14ac:dyDescent="0.25">
      <c r="B16" s="60" t="s">
        <v>162</v>
      </c>
      <c r="E16" s="107"/>
      <c r="F16" s="63"/>
      <c r="G16" s="88">
        <v>0</v>
      </c>
      <c r="H16" s="78"/>
      <c r="I16" s="78">
        <v>-23864</v>
      </c>
    </row>
    <row r="17" spans="1:9" s="60" customFormat="1" ht="16.5" customHeight="1" x14ac:dyDescent="0.25">
      <c r="B17" s="60" t="s">
        <v>131</v>
      </c>
      <c r="E17" s="107"/>
      <c r="F17" s="63"/>
      <c r="G17" s="88">
        <v>316243</v>
      </c>
      <c r="H17" s="78"/>
      <c r="I17" s="78">
        <v>9875</v>
      </c>
    </row>
    <row r="18" spans="1:9" s="60" customFormat="1" ht="16.5" customHeight="1" x14ac:dyDescent="0.25">
      <c r="B18" s="23" t="s">
        <v>132</v>
      </c>
      <c r="C18" s="23"/>
      <c r="D18" s="23"/>
      <c r="E18" s="106" t="s">
        <v>166</v>
      </c>
      <c r="F18" s="63"/>
      <c r="G18" s="88">
        <v>-810072</v>
      </c>
      <c r="H18" s="78"/>
      <c r="I18" s="78">
        <v>866335</v>
      </c>
    </row>
    <row r="19" spans="1:9" s="60" customFormat="1" ht="16.5" customHeight="1" x14ac:dyDescent="0.25">
      <c r="B19" s="23" t="s">
        <v>133</v>
      </c>
      <c r="C19" s="23"/>
      <c r="D19" s="23"/>
      <c r="E19" s="106">
        <v>24</v>
      </c>
      <c r="F19" s="63"/>
      <c r="G19" s="88">
        <v>-150000</v>
      </c>
      <c r="H19" s="78"/>
      <c r="I19" s="78">
        <v>0</v>
      </c>
    </row>
    <row r="20" spans="1:9" s="60" customFormat="1" ht="16.5" customHeight="1" x14ac:dyDescent="0.25">
      <c r="B20" s="60" t="s">
        <v>101</v>
      </c>
      <c r="E20" s="106"/>
      <c r="F20" s="63"/>
      <c r="G20" s="88">
        <v>0</v>
      </c>
      <c r="H20" s="78"/>
      <c r="I20" s="78">
        <v>399658</v>
      </c>
    </row>
    <row r="21" spans="1:9" s="60" customFormat="1" ht="16.5" customHeight="1" x14ac:dyDescent="0.25">
      <c r="B21" s="23" t="s">
        <v>159</v>
      </c>
      <c r="E21" s="106" t="s">
        <v>175</v>
      </c>
      <c r="F21" s="63"/>
      <c r="G21" s="88">
        <v>4855911</v>
      </c>
      <c r="H21" s="78"/>
      <c r="I21" s="78">
        <v>0</v>
      </c>
    </row>
    <row r="22" spans="1:9" s="60" customFormat="1" ht="16.5" customHeight="1" x14ac:dyDescent="0.25">
      <c r="B22" s="60" t="s">
        <v>65</v>
      </c>
      <c r="E22" s="106">
        <v>23</v>
      </c>
      <c r="F22" s="63"/>
      <c r="G22" s="89">
        <v>1488815</v>
      </c>
      <c r="H22" s="78"/>
      <c r="I22" s="79">
        <v>1983108</v>
      </c>
    </row>
    <row r="23" spans="1:9" s="60" customFormat="1" ht="16.5" customHeight="1" x14ac:dyDescent="0.25">
      <c r="B23" s="60" t="s">
        <v>47</v>
      </c>
      <c r="E23" s="106">
        <v>29</v>
      </c>
      <c r="F23" s="63"/>
      <c r="G23" s="88">
        <v>-1728752</v>
      </c>
      <c r="H23" s="78"/>
      <c r="I23" s="78">
        <v>-1472612</v>
      </c>
    </row>
    <row r="24" spans="1:9" s="60" customFormat="1" ht="16.5" customHeight="1" x14ac:dyDescent="0.25">
      <c r="B24" s="60" t="s">
        <v>48</v>
      </c>
      <c r="E24" s="106">
        <v>31</v>
      </c>
      <c r="F24" s="63"/>
      <c r="G24" s="90">
        <v>5231385</v>
      </c>
      <c r="H24" s="78"/>
      <c r="I24" s="80">
        <v>6625201</v>
      </c>
    </row>
    <row r="25" spans="1:9" s="60" customFormat="1" ht="8.1" customHeight="1" x14ac:dyDescent="0.25">
      <c r="E25" s="106"/>
      <c r="F25" s="63"/>
      <c r="G25" s="88"/>
      <c r="H25" s="78"/>
      <c r="I25" s="78"/>
    </row>
    <row r="26" spans="1:9" s="60" customFormat="1" ht="16.5" customHeight="1" x14ac:dyDescent="0.25">
      <c r="E26" s="106"/>
      <c r="F26" s="63"/>
      <c r="G26" s="88">
        <f>SUM(G10:G24)</f>
        <v>189143388</v>
      </c>
      <c r="H26" s="78"/>
      <c r="I26" s="78">
        <f>SUM(I10:I24)</f>
        <v>157824304</v>
      </c>
    </row>
    <row r="27" spans="1:9" s="60" customFormat="1" ht="16.5" customHeight="1" x14ac:dyDescent="0.25">
      <c r="A27" s="60" t="s">
        <v>61</v>
      </c>
      <c r="E27" s="106"/>
      <c r="F27" s="63"/>
      <c r="G27" s="88"/>
      <c r="H27" s="78"/>
      <c r="I27" s="78"/>
    </row>
    <row r="28" spans="1:9" s="60" customFormat="1" ht="16.5" customHeight="1" x14ac:dyDescent="0.25">
      <c r="B28" s="60" t="s">
        <v>68</v>
      </c>
      <c r="E28" s="106"/>
      <c r="F28" s="63"/>
      <c r="G28" s="88">
        <v>4698214</v>
      </c>
      <c r="H28" s="78"/>
      <c r="I28" s="78">
        <v>-28518631</v>
      </c>
    </row>
    <row r="29" spans="1:9" s="60" customFormat="1" ht="16.5" customHeight="1" x14ac:dyDescent="0.25">
      <c r="B29" s="60" t="s">
        <v>66</v>
      </c>
      <c r="E29" s="106">
        <v>12</v>
      </c>
      <c r="F29" s="63"/>
      <c r="G29" s="91">
        <v>12850197</v>
      </c>
      <c r="H29" s="78"/>
      <c r="I29" s="81">
        <v>-41827114</v>
      </c>
    </row>
    <row r="30" spans="1:9" s="60" customFormat="1" ht="16.5" customHeight="1" x14ac:dyDescent="0.25">
      <c r="B30" s="60" t="s">
        <v>103</v>
      </c>
      <c r="E30" s="106"/>
      <c r="F30" s="63"/>
      <c r="G30" s="91">
        <v>10138111</v>
      </c>
      <c r="H30" s="78"/>
      <c r="I30" s="81">
        <v>805891</v>
      </c>
    </row>
    <row r="31" spans="1:9" s="60" customFormat="1" ht="16.5" customHeight="1" x14ac:dyDescent="0.25">
      <c r="B31" s="60" t="s">
        <v>6</v>
      </c>
      <c r="E31" s="106"/>
      <c r="F31" s="63"/>
      <c r="G31" s="88">
        <v>238509</v>
      </c>
      <c r="H31" s="78"/>
      <c r="I31" s="78">
        <v>-89263</v>
      </c>
    </row>
    <row r="32" spans="1:9" s="60" customFormat="1" ht="16.5" customHeight="1" x14ac:dyDescent="0.25">
      <c r="B32" s="60" t="s">
        <v>70</v>
      </c>
      <c r="E32" s="106"/>
      <c r="F32" s="63"/>
      <c r="G32" s="88">
        <v>-2540804</v>
      </c>
      <c r="H32" s="78"/>
      <c r="I32" s="78">
        <v>0</v>
      </c>
    </row>
    <row r="33" spans="1:9" s="60" customFormat="1" ht="16.5" customHeight="1" x14ac:dyDescent="0.25">
      <c r="B33" s="60" t="s">
        <v>67</v>
      </c>
      <c r="E33" s="106"/>
      <c r="F33" s="63"/>
      <c r="G33" s="91">
        <v>10818749</v>
      </c>
      <c r="H33" s="81"/>
      <c r="I33" s="81">
        <v>23784633</v>
      </c>
    </row>
    <row r="34" spans="1:9" s="60" customFormat="1" ht="16.5" customHeight="1" x14ac:dyDescent="0.25">
      <c r="B34" s="60" t="s">
        <v>16</v>
      </c>
      <c r="E34" s="106">
        <v>22</v>
      </c>
      <c r="F34" s="63"/>
      <c r="G34" s="90">
        <v>4827311</v>
      </c>
      <c r="H34" s="78"/>
      <c r="I34" s="80">
        <v>2218268</v>
      </c>
    </row>
    <row r="35" spans="1:9" s="60" customFormat="1" ht="16.5" customHeight="1" x14ac:dyDescent="0.25">
      <c r="E35" s="106"/>
      <c r="F35" s="63"/>
      <c r="G35" s="88"/>
      <c r="H35" s="78"/>
      <c r="I35" s="78"/>
    </row>
    <row r="36" spans="1:9" s="60" customFormat="1" ht="16.5" customHeight="1" x14ac:dyDescent="0.25">
      <c r="A36" s="60" t="s">
        <v>104</v>
      </c>
      <c r="E36" s="106"/>
      <c r="F36" s="63"/>
      <c r="G36" s="92"/>
      <c r="H36" s="64"/>
      <c r="I36" s="111"/>
    </row>
    <row r="37" spans="1:9" s="60" customFormat="1" ht="16.5" customHeight="1" x14ac:dyDescent="0.25">
      <c r="B37" s="60" t="s">
        <v>150</v>
      </c>
      <c r="E37" s="106"/>
      <c r="F37" s="63"/>
      <c r="G37" s="88">
        <f>SUM(G26:G34)</f>
        <v>230173675</v>
      </c>
      <c r="I37" s="78">
        <f>SUM(I26:I34)</f>
        <v>114198088</v>
      </c>
    </row>
    <row r="38" spans="1:9" s="60" customFormat="1" ht="16.5" customHeight="1" x14ac:dyDescent="0.25">
      <c r="B38" s="60" t="s">
        <v>69</v>
      </c>
      <c r="E38" s="106"/>
      <c r="F38" s="63"/>
      <c r="G38" s="88">
        <v>891825</v>
      </c>
      <c r="H38" s="78"/>
      <c r="I38" s="78">
        <v>237448</v>
      </c>
    </row>
    <row r="39" spans="1:9" s="60" customFormat="1" ht="16.5" customHeight="1" x14ac:dyDescent="0.25">
      <c r="B39" s="60" t="s">
        <v>49</v>
      </c>
      <c r="E39" s="106"/>
      <c r="F39" s="63"/>
      <c r="G39" s="88">
        <v>-48259</v>
      </c>
      <c r="H39" s="78"/>
      <c r="I39" s="78">
        <v>-163121</v>
      </c>
    </row>
    <row r="40" spans="1:9" s="60" customFormat="1" ht="16.5" customHeight="1" x14ac:dyDescent="0.25">
      <c r="B40" s="60" t="s">
        <v>50</v>
      </c>
      <c r="E40" s="106"/>
      <c r="F40" s="63"/>
      <c r="G40" s="90">
        <v>-19435089</v>
      </c>
      <c r="H40" s="78"/>
      <c r="I40" s="80">
        <v>-1895359</v>
      </c>
    </row>
    <row r="41" spans="1:9" s="60" customFormat="1" ht="16.5" customHeight="1" x14ac:dyDescent="0.25">
      <c r="E41" s="106"/>
      <c r="F41" s="63"/>
      <c r="G41" s="88"/>
      <c r="H41" s="78"/>
      <c r="I41" s="78"/>
    </row>
    <row r="42" spans="1:9" s="60" customFormat="1" ht="16.5" customHeight="1" x14ac:dyDescent="0.25">
      <c r="A42" s="62" t="s">
        <v>105</v>
      </c>
      <c r="B42" s="62"/>
      <c r="E42" s="107"/>
      <c r="F42" s="65"/>
      <c r="G42" s="93">
        <f>SUM(G37:G41)</f>
        <v>211582152</v>
      </c>
      <c r="H42" s="78"/>
      <c r="I42" s="82">
        <f>SUM(I37:I41)</f>
        <v>112377056</v>
      </c>
    </row>
    <row r="43" spans="1:9" ht="16.5" customHeight="1" x14ac:dyDescent="0.25">
      <c r="F43" s="58"/>
      <c r="G43" s="83"/>
      <c r="H43" s="84"/>
      <c r="I43" s="83"/>
    </row>
    <row r="44" spans="1:9" ht="16.5" customHeight="1" x14ac:dyDescent="0.25">
      <c r="F44" s="58"/>
      <c r="G44" s="83"/>
      <c r="H44" s="84"/>
      <c r="I44" s="83"/>
    </row>
    <row r="45" spans="1:9" ht="16.5" customHeight="1" x14ac:dyDescent="0.25">
      <c r="F45" s="58"/>
      <c r="G45" s="83"/>
      <c r="H45" s="84"/>
      <c r="I45" s="83"/>
    </row>
    <row r="46" spans="1:9" ht="20.100000000000001" customHeight="1" x14ac:dyDescent="0.25">
      <c r="F46" s="58"/>
      <c r="G46" s="83"/>
      <c r="H46" s="84"/>
      <c r="I46" s="83"/>
    </row>
    <row r="47" spans="1:9" ht="21.75" customHeight="1" x14ac:dyDescent="0.25">
      <c r="F47" s="58"/>
      <c r="G47" s="83"/>
      <c r="H47" s="84"/>
      <c r="I47" s="83"/>
    </row>
    <row r="48" spans="1:9" ht="18.75" customHeight="1" x14ac:dyDescent="0.25">
      <c r="F48" s="58"/>
      <c r="G48" s="83"/>
      <c r="H48" s="84"/>
      <c r="I48" s="83"/>
    </row>
    <row r="49" spans="1:9" ht="17.25" customHeight="1" x14ac:dyDescent="0.25">
      <c r="F49" s="58"/>
      <c r="G49" s="83"/>
      <c r="H49" s="84"/>
      <c r="I49" s="83"/>
    </row>
    <row r="50" spans="1:9" ht="22.15" customHeight="1" x14ac:dyDescent="0.25">
      <c r="A50" s="54" t="str">
        <f>+'5-6'!A108</f>
        <v>The accompanying notes on pages 11 to 45 are an integral part of these financial statements.</v>
      </c>
      <c r="B50" s="54"/>
      <c r="C50" s="54"/>
      <c r="D50" s="54"/>
      <c r="E50" s="108"/>
      <c r="F50" s="59"/>
      <c r="G50" s="59"/>
      <c r="H50" s="59"/>
      <c r="I50" s="44"/>
    </row>
    <row r="51" spans="1:9" ht="16.5" customHeight="1" x14ac:dyDescent="0.25">
      <c r="A51" s="46" t="s">
        <v>160</v>
      </c>
      <c r="B51" s="47"/>
      <c r="C51" s="48"/>
      <c r="D51" s="47"/>
      <c r="E51" s="99"/>
      <c r="F51" s="49"/>
      <c r="G51" s="50"/>
      <c r="H51" s="50"/>
      <c r="I51" s="50"/>
    </row>
    <row r="52" spans="1:9" ht="16.5" customHeight="1" x14ac:dyDescent="0.25">
      <c r="A52" s="46" t="s">
        <v>43</v>
      </c>
      <c r="B52" s="47"/>
      <c r="C52" s="48"/>
      <c r="D52" s="47"/>
      <c r="E52" s="99"/>
      <c r="F52" s="49"/>
      <c r="G52" s="50"/>
      <c r="H52" s="50"/>
      <c r="I52" s="50"/>
    </row>
    <row r="53" spans="1:9" ht="16.5" customHeight="1" x14ac:dyDescent="0.25">
      <c r="A53" s="74" t="str">
        <f>A3</f>
        <v>For the year ended 31 December 2023</v>
      </c>
      <c r="B53" s="51"/>
      <c r="C53" s="52"/>
      <c r="D53" s="51"/>
      <c r="E53" s="100"/>
      <c r="F53" s="53"/>
      <c r="G53" s="53"/>
      <c r="H53" s="53"/>
      <c r="I53" s="53"/>
    </row>
    <row r="54" spans="1:9" ht="9.9499999999999993" customHeight="1" x14ac:dyDescent="0.25">
      <c r="A54" s="55"/>
      <c r="B54" s="56"/>
      <c r="C54" s="57"/>
      <c r="D54" s="56"/>
      <c r="E54" s="101"/>
      <c r="F54" s="50"/>
      <c r="G54" s="50"/>
      <c r="H54" s="50"/>
      <c r="I54" s="50"/>
    </row>
    <row r="55" spans="1:9" ht="9.9499999999999993" customHeight="1" x14ac:dyDescent="0.25">
      <c r="F55" s="58"/>
      <c r="G55" s="83"/>
      <c r="H55" s="84"/>
      <c r="I55" s="83"/>
    </row>
    <row r="56" spans="1:9" s="60" customFormat="1" ht="15" customHeight="1" x14ac:dyDescent="0.25">
      <c r="E56" s="103"/>
      <c r="F56" s="61"/>
      <c r="G56" s="6" t="s">
        <v>117</v>
      </c>
      <c r="H56" s="7"/>
      <c r="I56" s="6" t="s">
        <v>100</v>
      </c>
    </row>
    <row r="57" spans="1:9" s="60" customFormat="1" ht="15" customHeight="1" x14ac:dyDescent="0.25">
      <c r="E57" s="104" t="s">
        <v>1</v>
      </c>
      <c r="F57" s="61"/>
      <c r="G57" s="8" t="s">
        <v>2</v>
      </c>
      <c r="H57" s="7"/>
      <c r="I57" s="8" t="s">
        <v>2</v>
      </c>
    </row>
    <row r="58" spans="1:9" s="60" customFormat="1" ht="15" customHeight="1" x14ac:dyDescent="0.25">
      <c r="A58" s="62" t="s">
        <v>44</v>
      </c>
      <c r="E58" s="106"/>
      <c r="F58" s="63"/>
      <c r="G58" s="92"/>
      <c r="H58" s="64"/>
      <c r="I58" s="111"/>
    </row>
    <row r="59" spans="1:9" s="60" customFormat="1" ht="15" customHeight="1" x14ac:dyDescent="0.25">
      <c r="A59" s="60" t="s">
        <v>114</v>
      </c>
      <c r="E59" s="106"/>
      <c r="F59" s="63"/>
      <c r="G59" s="92">
        <v>-132242</v>
      </c>
      <c r="H59" s="64"/>
      <c r="I59" s="111">
        <v>-131753</v>
      </c>
    </row>
    <row r="60" spans="1:9" s="60" customFormat="1" ht="15" customHeight="1" x14ac:dyDescent="0.25">
      <c r="A60" s="60" t="s">
        <v>107</v>
      </c>
      <c r="E60" s="106"/>
      <c r="F60" s="63"/>
      <c r="G60" s="92">
        <v>0</v>
      </c>
      <c r="H60" s="64"/>
      <c r="I60" s="111">
        <v>800342</v>
      </c>
    </row>
    <row r="61" spans="1:9" s="60" customFormat="1" ht="15" customHeight="1" x14ac:dyDescent="0.25">
      <c r="A61" s="60" t="s">
        <v>96</v>
      </c>
      <c r="E61" s="106"/>
      <c r="F61" s="65"/>
      <c r="G61" s="92">
        <v>-69324185</v>
      </c>
      <c r="H61" s="64"/>
      <c r="I61" s="111">
        <v>-20834777</v>
      </c>
    </row>
    <row r="62" spans="1:9" s="60" customFormat="1" ht="15" customHeight="1" x14ac:dyDescent="0.25">
      <c r="A62" s="60" t="s">
        <v>106</v>
      </c>
      <c r="E62" s="106"/>
      <c r="F62" s="65"/>
      <c r="G62" s="92">
        <v>0</v>
      </c>
      <c r="H62" s="64"/>
      <c r="I62" s="111">
        <v>54666</v>
      </c>
    </row>
    <row r="63" spans="1:9" s="60" customFormat="1" ht="15" customHeight="1" x14ac:dyDescent="0.25">
      <c r="A63" s="60" t="s">
        <v>111</v>
      </c>
      <c r="E63" s="106"/>
      <c r="F63" s="65"/>
      <c r="G63" s="92">
        <v>-1533939</v>
      </c>
      <c r="H63" s="64"/>
      <c r="I63" s="111">
        <v>-3864645</v>
      </c>
    </row>
    <row r="64" spans="1:9" s="60" customFormat="1" ht="16.5" customHeight="1" x14ac:dyDescent="0.25">
      <c r="A64" s="60" t="s">
        <v>172</v>
      </c>
      <c r="E64" s="106"/>
      <c r="F64" s="63"/>
      <c r="G64" s="88">
        <v>-1180500</v>
      </c>
      <c r="H64" s="78"/>
      <c r="I64" s="78">
        <v>0</v>
      </c>
    </row>
    <row r="65" spans="1:9" s="60" customFormat="1" ht="15" customHeight="1" x14ac:dyDescent="0.25">
      <c r="A65" s="60" t="s">
        <v>46</v>
      </c>
      <c r="E65" s="106"/>
      <c r="F65" s="65"/>
      <c r="G65" s="92">
        <v>-2182661</v>
      </c>
      <c r="H65" s="64"/>
      <c r="I65" s="111">
        <v>-996482</v>
      </c>
    </row>
    <row r="66" spans="1:9" s="60" customFormat="1" ht="16.5" customHeight="1" x14ac:dyDescent="0.25">
      <c r="A66" s="60" t="s">
        <v>174</v>
      </c>
      <c r="E66" s="106"/>
      <c r="F66" s="63"/>
      <c r="G66" s="88">
        <v>1095981</v>
      </c>
      <c r="H66" s="78"/>
      <c r="I66" s="78">
        <v>1135239</v>
      </c>
    </row>
    <row r="67" spans="1:9" s="60" customFormat="1" ht="16.5" customHeight="1" x14ac:dyDescent="0.25">
      <c r="A67" s="60" t="s">
        <v>173</v>
      </c>
      <c r="E67" s="106"/>
      <c r="F67" s="63"/>
      <c r="G67" s="88">
        <v>-2198261</v>
      </c>
      <c r="H67" s="78"/>
      <c r="I67" s="78">
        <v>-2261931</v>
      </c>
    </row>
    <row r="68" spans="1:9" s="60" customFormat="1" ht="15" customHeight="1" x14ac:dyDescent="0.25">
      <c r="A68" s="60" t="s">
        <v>126</v>
      </c>
      <c r="E68" s="106">
        <f>'5-6'!E78</f>
        <v>24</v>
      </c>
      <c r="F68" s="63"/>
      <c r="G68" s="94">
        <v>-150000</v>
      </c>
      <c r="H68" s="64"/>
      <c r="I68" s="112">
        <v>0</v>
      </c>
    </row>
    <row r="69" spans="1:9" s="60" customFormat="1" ht="6" customHeight="1" x14ac:dyDescent="0.25">
      <c r="E69" s="106"/>
      <c r="F69" s="63"/>
      <c r="G69" s="92"/>
      <c r="H69" s="64"/>
      <c r="I69" s="111"/>
    </row>
    <row r="70" spans="1:9" s="60" customFormat="1" ht="15" customHeight="1" x14ac:dyDescent="0.25">
      <c r="A70" s="62" t="s">
        <v>108</v>
      </c>
      <c r="B70" s="62"/>
      <c r="C70" s="62"/>
      <c r="D70" s="62"/>
      <c r="E70" s="106"/>
      <c r="F70" s="63"/>
      <c r="G70" s="94">
        <f>SUM(G59:G68)</f>
        <v>-75605807</v>
      </c>
      <c r="H70" s="64"/>
      <c r="I70" s="112">
        <f>SUM(I59:I68)</f>
        <v>-26099341</v>
      </c>
    </row>
    <row r="71" spans="1:9" s="60" customFormat="1" ht="8.1" customHeight="1" x14ac:dyDescent="0.25">
      <c r="E71" s="106"/>
      <c r="G71" s="92"/>
      <c r="H71" s="64"/>
      <c r="I71" s="111"/>
    </row>
    <row r="72" spans="1:9" s="60" customFormat="1" ht="15" customHeight="1" x14ac:dyDescent="0.25">
      <c r="A72" s="62" t="s">
        <v>62</v>
      </c>
      <c r="E72" s="106"/>
      <c r="F72" s="63"/>
      <c r="G72" s="92"/>
      <c r="H72" s="64"/>
      <c r="I72" s="111"/>
    </row>
    <row r="73" spans="1:9" s="60" customFormat="1" ht="15" customHeight="1" x14ac:dyDescent="0.25">
      <c r="A73" s="60" t="s">
        <v>149</v>
      </c>
      <c r="E73" s="106"/>
      <c r="F73" s="63"/>
      <c r="G73" s="92">
        <v>0</v>
      </c>
      <c r="H73" s="64"/>
      <c r="I73" s="111">
        <v>-653398</v>
      </c>
    </row>
    <row r="74" spans="1:9" s="60" customFormat="1" ht="15" customHeight="1" x14ac:dyDescent="0.25">
      <c r="A74" s="60" t="s">
        <v>109</v>
      </c>
      <c r="E74" s="106">
        <v>20</v>
      </c>
      <c r="F74" s="63"/>
      <c r="G74" s="92">
        <v>-6396174</v>
      </c>
      <c r="H74" s="64"/>
      <c r="I74" s="111">
        <v>-2603826</v>
      </c>
    </row>
    <row r="75" spans="1:9" s="60" customFormat="1" ht="15" customHeight="1" x14ac:dyDescent="0.25">
      <c r="A75" s="60" t="s">
        <v>110</v>
      </c>
      <c r="E75" s="106"/>
      <c r="F75" s="63"/>
      <c r="G75" s="92">
        <v>-78367868</v>
      </c>
      <c r="H75" s="64"/>
      <c r="I75" s="111">
        <v>-65513494</v>
      </c>
    </row>
    <row r="76" spans="1:9" s="60" customFormat="1" ht="15" customHeight="1" x14ac:dyDescent="0.25">
      <c r="A76" s="60" t="s">
        <v>75</v>
      </c>
      <c r="E76" s="106"/>
      <c r="F76" s="63"/>
      <c r="G76" s="92">
        <v>-5364394</v>
      </c>
      <c r="H76" s="64"/>
      <c r="I76" s="111">
        <v>-6395130</v>
      </c>
    </row>
    <row r="77" spans="1:9" s="60" customFormat="1" ht="15" customHeight="1" x14ac:dyDescent="0.25">
      <c r="A77" s="60" t="s">
        <v>127</v>
      </c>
      <c r="E77" s="106">
        <f>'8'!C21</f>
        <v>25</v>
      </c>
      <c r="F77" s="63"/>
      <c r="G77" s="92">
        <v>463000000</v>
      </c>
      <c r="H77" s="64"/>
      <c r="I77" s="111">
        <v>0</v>
      </c>
    </row>
    <row r="78" spans="1:9" s="60" customFormat="1" ht="15" customHeight="1" x14ac:dyDescent="0.25">
      <c r="A78" s="60" t="s">
        <v>128</v>
      </c>
      <c r="E78" s="106"/>
      <c r="F78" s="63"/>
      <c r="G78" s="92">
        <v>-16796810</v>
      </c>
      <c r="H78" s="64"/>
      <c r="I78" s="111">
        <v>0</v>
      </c>
    </row>
    <row r="79" spans="1:9" s="60" customFormat="1" ht="15" customHeight="1" x14ac:dyDescent="0.25">
      <c r="A79" s="23" t="s">
        <v>129</v>
      </c>
      <c r="B79" s="23"/>
      <c r="C79" s="23"/>
      <c r="D79" s="23"/>
      <c r="E79" s="106">
        <f>'8'!C23</f>
        <v>27</v>
      </c>
      <c r="F79" s="63"/>
      <c r="G79" s="94">
        <v>-76510000</v>
      </c>
      <c r="H79" s="64"/>
      <c r="I79" s="112">
        <v>0</v>
      </c>
    </row>
    <row r="80" spans="1:9" s="60" customFormat="1" ht="6" customHeight="1" x14ac:dyDescent="0.25">
      <c r="E80" s="106"/>
      <c r="F80" s="63"/>
      <c r="G80" s="92"/>
      <c r="H80" s="64"/>
      <c r="I80" s="111"/>
    </row>
    <row r="81" spans="1:9" s="60" customFormat="1" ht="15" customHeight="1" x14ac:dyDescent="0.25">
      <c r="A81" s="62" t="s">
        <v>134</v>
      </c>
      <c r="B81" s="62"/>
      <c r="E81" s="107"/>
      <c r="F81" s="63"/>
      <c r="G81" s="94">
        <f>SUM(G73:G80)</f>
        <v>279564754</v>
      </c>
      <c r="H81" s="64"/>
      <c r="I81" s="112">
        <f>SUM(I73:I80)</f>
        <v>-75165848</v>
      </c>
    </row>
    <row r="82" spans="1:9" s="60" customFormat="1" ht="8.1" customHeight="1" x14ac:dyDescent="0.25">
      <c r="E82" s="106"/>
      <c r="F82" s="63"/>
      <c r="G82" s="92"/>
      <c r="H82" s="64"/>
      <c r="I82" s="111"/>
    </row>
    <row r="83" spans="1:9" s="60" customFormat="1" ht="15" customHeight="1" x14ac:dyDescent="0.25">
      <c r="A83" s="62" t="s">
        <v>135</v>
      </c>
      <c r="B83" s="62"/>
      <c r="E83" s="106"/>
      <c r="F83" s="63"/>
      <c r="G83" s="92">
        <f>SUM(G81,G70,G42)</f>
        <v>415541099</v>
      </c>
      <c r="H83" s="64"/>
      <c r="I83" s="111">
        <f>SUM(I81,I70,I42)</f>
        <v>11111867</v>
      </c>
    </row>
    <row r="84" spans="1:9" s="60" customFormat="1" ht="15" customHeight="1" x14ac:dyDescent="0.25">
      <c r="A84" s="60" t="s">
        <v>85</v>
      </c>
      <c r="E84" s="107"/>
      <c r="F84" s="63"/>
      <c r="G84" s="94">
        <v>22892667</v>
      </c>
      <c r="H84" s="64"/>
      <c r="I84" s="112">
        <v>11780800</v>
      </c>
    </row>
    <row r="85" spans="1:9" s="60" customFormat="1" ht="6" customHeight="1" x14ac:dyDescent="0.25">
      <c r="A85" s="62"/>
      <c r="E85" s="107"/>
      <c r="F85" s="63"/>
      <c r="G85" s="92"/>
      <c r="H85" s="64"/>
      <c r="I85" s="111"/>
    </row>
    <row r="86" spans="1:9" s="60" customFormat="1" ht="15" customHeight="1" thickBot="1" x14ac:dyDescent="0.3">
      <c r="A86" s="62" t="s">
        <v>45</v>
      </c>
      <c r="E86" s="106">
        <v>9</v>
      </c>
      <c r="F86" s="63"/>
      <c r="G86" s="95">
        <f>SUM(G83:G84)</f>
        <v>438433766</v>
      </c>
      <c r="H86" s="64"/>
      <c r="I86" s="113">
        <f>SUM(I83:I84)</f>
        <v>22892667</v>
      </c>
    </row>
    <row r="87" spans="1:9" s="60" customFormat="1" ht="8.1" customHeight="1" thickTop="1" x14ac:dyDescent="0.25">
      <c r="A87" s="62"/>
      <c r="E87" s="107"/>
      <c r="F87" s="63"/>
      <c r="G87" s="96"/>
      <c r="H87" s="64"/>
      <c r="I87" s="85"/>
    </row>
    <row r="88" spans="1:9" s="60" customFormat="1" ht="15" customHeight="1" x14ac:dyDescent="0.25">
      <c r="A88" s="66" t="s">
        <v>76</v>
      </c>
      <c r="E88" s="109"/>
      <c r="F88" s="67"/>
      <c r="G88" s="96"/>
      <c r="H88" s="77"/>
      <c r="I88" s="85"/>
    </row>
    <row r="89" spans="1:9" s="60" customFormat="1" ht="8.1" customHeight="1" x14ac:dyDescent="0.25">
      <c r="E89" s="109"/>
      <c r="F89" s="67"/>
      <c r="G89" s="96"/>
      <c r="H89" s="77"/>
      <c r="I89" s="85"/>
    </row>
    <row r="90" spans="1:9" s="60" customFormat="1" ht="15" customHeight="1" x14ac:dyDescent="0.25">
      <c r="A90" s="68" t="s">
        <v>151</v>
      </c>
      <c r="E90" s="109"/>
      <c r="F90" s="67"/>
      <c r="G90" s="96"/>
      <c r="H90" s="77"/>
      <c r="I90" s="85"/>
    </row>
    <row r="91" spans="1:9" s="60" customFormat="1" ht="15" customHeight="1" x14ac:dyDescent="0.25">
      <c r="A91" s="68" t="s">
        <v>77</v>
      </c>
      <c r="E91" s="109"/>
      <c r="F91" s="67"/>
      <c r="G91" s="92">
        <v>8439587</v>
      </c>
      <c r="H91" s="77"/>
      <c r="I91" s="111">
        <v>3483351</v>
      </c>
    </row>
    <row r="92" spans="1:9" s="60" customFormat="1" ht="15" customHeight="1" x14ac:dyDescent="0.25">
      <c r="A92" s="68" t="s">
        <v>136</v>
      </c>
      <c r="E92" s="109"/>
      <c r="F92" s="67"/>
      <c r="G92" s="92">
        <v>195005</v>
      </c>
      <c r="H92" s="77"/>
      <c r="I92" s="111">
        <v>0</v>
      </c>
    </row>
    <row r="93" spans="1:9" s="60" customFormat="1" ht="15" customHeight="1" x14ac:dyDescent="0.25">
      <c r="A93" s="68" t="s">
        <v>169</v>
      </c>
      <c r="E93" s="109"/>
      <c r="F93" s="67"/>
      <c r="G93" s="92">
        <v>1937209</v>
      </c>
      <c r="H93" s="77"/>
      <c r="I93" s="111">
        <v>0</v>
      </c>
    </row>
    <row r="94" spans="1:9" s="60" customFormat="1" ht="15" customHeight="1" x14ac:dyDescent="0.25">
      <c r="A94" s="60" t="s">
        <v>94</v>
      </c>
      <c r="E94" s="109"/>
      <c r="F94" s="67"/>
      <c r="G94" s="92">
        <v>12031666</v>
      </c>
      <c r="H94" s="86"/>
      <c r="I94" s="111">
        <v>0</v>
      </c>
    </row>
    <row r="95" spans="1:9" s="60" customFormat="1" ht="15" customHeight="1" x14ac:dyDescent="0.25">
      <c r="A95" s="60" t="s">
        <v>97</v>
      </c>
      <c r="E95" s="109"/>
      <c r="F95" s="67"/>
      <c r="G95" s="92">
        <v>0</v>
      </c>
      <c r="H95" s="86"/>
      <c r="I95" s="111">
        <v>713796</v>
      </c>
    </row>
    <row r="96" spans="1:9" s="60" customFormat="1" ht="15" customHeight="1" x14ac:dyDescent="0.25">
      <c r="A96" s="60" t="s">
        <v>137</v>
      </c>
      <c r="E96" s="109"/>
      <c r="F96" s="67"/>
      <c r="G96" s="92">
        <v>10656893</v>
      </c>
      <c r="H96" s="86"/>
      <c r="I96" s="111">
        <v>0</v>
      </c>
    </row>
    <row r="97" spans="1:9" s="60" customFormat="1" ht="15" customHeight="1" x14ac:dyDescent="0.25">
      <c r="A97" s="60" t="s">
        <v>138</v>
      </c>
      <c r="E97" s="109"/>
      <c r="F97" s="67"/>
      <c r="G97" s="92">
        <v>2500000</v>
      </c>
      <c r="H97" s="86"/>
      <c r="I97" s="111">
        <v>0</v>
      </c>
    </row>
    <row r="98" spans="1:9" s="60" customFormat="1" ht="8.1" customHeight="1" x14ac:dyDescent="0.25">
      <c r="A98" s="68"/>
      <c r="E98" s="109"/>
      <c r="F98" s="67"/>
      <c r="G98" s="96"/>
      <c r="H98" s="86"/>
      <c r="I98" s="85"/>
    </row>
    <row r="99" spans="1:9" s="60" customFormat="1" ht="15" customHeight="1" x14ac:dyDescent="0.25">
      <c r="A99" s="66" t="s">
        <v>95</v>
      </c>
      <c r="E99" s="109"/>
      <c r="F99" s="67"/>
      <c r="G99" s="96"/>
      <c r="H99" s="86"/>
      <c r="I99" s="85"/>
    </row>
    <row r="100" spans="1:9" s="60" customFormat="1" ht="8.1" customHeight="1" x14ac:dyDescent="0.25">
      <c r="A100" s="68"/>
      <c r="E100" s="109"/>
      <c r="F100" s="67"/>
      <c r="G100" s="96"/>
      <c r="H100" s="86"/>
      <c r="I100" s="85"/>
    </row>
    <row r="101" spans="1:9" s="60" customFormat="1" ht="15" customHeight="1" x14ac:dyDescent="0.25">
      <c r="A101" s="68" t="s">
        <v>78</v>
      </c>
      <c r="E101" s="109"/>
      <c r="F101" s="67"/>
      <c r="G101" s="96"/>
      <c r="H101" s="86"/>
      <c r="I101" s="85"/>
    </row>
    <row r="102" spans="1:9" s="60" customFormat="1" ht="15" customHeight="1" x14ac:dyDescent="0.25">
      <c r="A102" s="68"/>
      <c r="B102" s="97" t="s">
        <v>79</v>
      </c>
      <c r="E102" s="109"/>
      <c r="F102" s="67"/>
      <c r="G102" s="96">
        <v>111207780</v>
      </c>
      <c r="H102" s="86"/>
      <c r="I102" s="85">
        <v>131720396</v>
      </c>
    </row>
    <row r="103" spans="1:9" s="60" customFormat="1" ht="15" customHeight="1" x14ac:dyDescent="0.25">
      <c r="A103" s="68"/>
      <c r="B103" s="97" t="s">
        <v>112</v>
      </c>
      <c r="E103" s="110"/>
      <c r="F103" s="67"/>
      <c r="G103" s="96">
        <v>50816894</v>
      </c>
      <c r="H103" s="86"/>
      <c r="I103" s="85">
        <v>20837647</v>
      </c>
    </row>
    <row r="104" spans="1:9" s="60" customFormat="1" ht="15" customHeight="1" x14ac:dyDescent="0.25">
      <c r="A104" s="68"/>
      <c r="B104" s="97" t="s">
        <v>80</v>
      </c>
      <c r="E104" s="110"/>
      <c r="F104" s="67"/>
      <c r="G104" s="96">
        <v>-1366923</v>
      </c>
      <c r="H104" s="86"/>
      <c r="I104" s="85">
        <v>-11831821</v>
      </c>
    </row>
    <row r="105" spans="1:9" s="60" customFormat="1" ht="15" customHeight="1" x14ac:dyDescent="0.25">
      <c r="A105" s="68"/>
      <c r="B105" s="97" t="s">
        <v>81</v>
      </c>
      <c r="E105" s="110"/>
      <c r="F105" s="67"/>
      <c r="G105" s="96">
        <v>27832586</v>
      </c>
      <c r="H105" s="86"/>
      <c r="I105" s="85">
        <v>35995052</v>
      </c>
    </row>
    <row r="106" spans="1:9" s="60" customFormat="1" ht="15" customHeight="1" x14ac:dyDescent="0.25">
      <c r="A106" s="66"/>
      <c r="B106" s="97" t="s">
        <v>82</v>
      </c>
      <c r="E106" s="110"/>
      <c r="F106" s="67"/>
      <c r="G106" s="96">
        <v>8222541</v>
      </c>
      <c r="H106" s="77"/>
      <c r="I106" s="85">
        <v>6395130</v>
      </c>
    </row>
    <row r="107" spans="1:9" s="60" customFormat="1" ht="15" customHeight="1" x14ac:dyDescent="0.25">
      <c r="A107" s="66"/>
      <c r="B107" s="97" t="s">
        <v>83</v>
      </c>
      <c r="E107" s="110"/>
      <c r="F107" s="67"/>
      <c r="G107" s="98">
        <v>-83732262</v>
      </c>
      <c r="H107" s="77"/>
      <c r="I107" s="114">
        <v>-71908624</v>
      </c>
    </row>
    <row r="108" spans="1:9" s="60" customFormat="1" ht="6" customHeight="1" x14ac:dyDescent="0.25">
      <c r="A108" s="66"/>
      <c r="B108" s="97"/>
      <c r="E108" s="109"/>
      <c r="F108" s="67"/>
      <c r="G108" s="96"/>
      <c r="H108" s="77"/>
      <c r="I108" s="85"/>
    </row>
    <row r="109" spans="1:9" s="60" customFormat="1" ht="15" customHeight="1" thickBot="1" x14ac:dyDescent="0.3">
      <c r="A109" s="66"/>
      <c r="B109" s="97" t="s">
        <v>84</v>
      </c>
      <c r="E109" s="109"/>
      <c r="F109" s="67"/>
      <c r="G109" s="95">
        <f>SUM(G102:G107)</f>
        <v>112980616</v>
      </c>
      <c r="H109" s="77"/>
      <c r="I109" s="115">
        <f>SUM(I102:I108)</f>
        <v>111207780</v>
      </c>
    </row>
    <row r="110" spans="1:9" ht="8.1" customHeight="1" thickTop="1" x14ac:dyDescent="0.25"/>
    <row r="111" spans="1:9" ht="22.15" customHeight="1" x14ac:dyDescent="0.25">
      <c r="A111" s="54" t="str">
        <f>+'8'!A33</f>
        <v>The accompanying notes on pages 11 to 45 are an integral part of these financial statements.</v>
      </c>
      <c r="B111" s="54"/>
      <c r="C111" s="54"/>
      <c r="D111" s="54"/>
      <c r="E111" s="108"/>
      <c r="F111" s="59"/>
      <c r="G111" s="59"/>
      <c r="H111" s="59"/>
      <c r="I111" s="44"/>
    </row>
  </sheetData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ignoredErrors>
    <ignoredError sqref="H56 G6:I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5-6</vt:lpstr>
      <vt:lpstr>7</vt:lpstr>
      <vt:lpstr>8</vt:lpstr>
      <vt:lpstr>9-10</vt:lpstr>
      <vt:lpstr>'8'!Print_Area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Supassorn Hongsiri</dc:creator>
  <cp:lastModifiedBy>Praphensri Puttaluck (TH)</cp:lastModifiedBy>
  <cp:lastPrinted>2024-02-22T09:21:31Z</cp:lastPrinted>
  <dcterms:created xsi:type="dcterms:W3CDTF">2020-02-11T07:49:01Z</dcterms:created>
  <dcterms:modified xsi:type="dcterms:W3CDTF">2024-02-22T09:21:35Z</dcterms:modified>
</cp:coreProperties>
</file>