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0194_NAM_2023_YE_AUDIT/Shared Documents/NAM Phase 4 การรายงาน 2023/NAM D1.4 AUR หน้ารายงาน และงบการเงิน/ฝ่ายคอม/"/>
    </mc:Choice>
  </mc:AlternateContent>
  <xr:revisionPtr revIDLastSave="112" documentId="13_ncr:1_{8CD35D3A-48C7-4972-AD16-29004CC4206B}" xr6:coauthVersionLast="47" xr6:coauthVersionMax="47" xr10:uidLastSave="{75C65DD9-036F-41AA-AE0E-48E0699D4B8B}"/>
  <bookViews>
    <workbookView xWindow="-108" yWindow="-108" windowWidth="23256" windowHeight="12456" tabRatio="822" xr2:uid="{00000000-000D-0000-FFFF-FFFF00000000}"/>
  </bookViews>
  <sheets>
    <sheet name="งบดุล" sheetId="10" r:id="rId1"/>
    <sheet name="งบกำไรขาดทุน" sheetId="1" r:id="rId2"/>
    <sheet name="งบเปลี่ยนแปลงรวม" sheetId="14" r:id="rId3"/>
    <sheet name="งบแสดงการเปลี่ยนแปลงเฉพาะ" sheetId="15" r:id="rId4"/>
    <sheet name="งบกระแสเงินสด" sheetId="16" r:id="rId5"/>
  </sheets>
  <definedNames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6" l="1"/>
  <c r="F104" i="10"/>
  <c r="M17" i="14"/>
  <c r="Q17" i="14"/>
  <c r="F59" i="1"/>
  <c r="F55" i="1"/>
  <c r="F60" i="1"/>
  <c r="F20" i="1"/>
  <c r="G15" i="14"/>
  <c r="K72" i="16"/>
  <c r="I72" i="16"/>
  <c r="G72" i="16"/>
  <c r="F26" i="10"/>
  <c r="H26" i="10"/>
  <c r="I30" i="16" l="1"/>
  <c r="I81" i="16"/>
  <c r="Q18" i="14" l="1"/>
  <c r="O16" i="14"/>
  <c r="S16" i="14" s="1"/>
  <c r="O15" i="14"/>
  <c r="S15" i="14" s="1"/>
  <c r="O12" i="14"/>
  <c r="S12" i="14" s="1"/>
  <c r="O11" i="14"/>
  <c r="O13" i="14" l="1"/>
  <c r="S11" i="14"/>
  <c r="P16" i="15" l="1"/>
  <c r="P15" i="15"/>
  <c r="P14" i="15"/>
  <c r="N12" i="15"/>
  <c r="L12" i="15"/>
  <c r="L18" i="15" s="1"/>
  <c r="L20" i="15" s="1"/>
  <c r="L25" i="15" s="1"/>
  <c r="J12" i="15"/>
  <c r="J18" i="15" s="1"/>
  <c r="J20" i="15" s="1"/>
  <c r="J25" i="15" s="1"/>
  <c r="H12" i="15"/>
  <c r="H18" i="15" s="1"/>
  <c r="H20" i="15" s="1"/>
  <c r="H25" i="15" s="1"/>
  <c r="P11" i="15"/>
  <c r="P10" i="15"/>
  <c r="J20" i="1"/>
  <c r="J14" i="1"/>
  <c r="H14" i="1"/>
  <c r="F14" i="1"/>
  <c r="K13" i="14"/>
  <c r="K18" i="14" s="1"/>
  <c r="I13" i="14"/>
  <c r="I18" i="14" s="1"/>
  <c r="G13" i="14"/>
  <c r="P12" i="15" l="1"/>
  <c r="M13" i="14"/>
  <c r="J16" i="10" l="1"/>
  <c r="H16" i="10"/>
  <c r="F16" i="10"/>
  <c r="F27" i="10" s="1"/>
  <c r="K79" i="16" l="1"/>
  <c r="I79" i="16"/>
  <c r="G79" i="16"/>
  <c r="F69" i="10" l="1"/>
  <c r="H69" i="10"/>
  <c r="F21" i="1" l="1"/>
  <c r="H21" i="1" l="1"/>
  <c r="J69" i="10" l="1"/>
  <c r="P23" i="15" l="1"/>
  <c r="P22" i="15"/>
  <c r="S13" i="14"/>
  <c r="G18" i="14" l="1"/>
  <c r="J52" i="1" l="1"/>
  <c r="H52" i="1"/>
  <c r="F52" i="1"/>
  <c r="J21" i="1" l="1"/>
  <c r="J22" i="1" s="1"/>
  <c r="J25" i="1" s="1"/>
  <c r="H22" i="1" l="1"/>
  <c r="H25" i="1" s="1"/>
  <c r="H27" i="1" l="1"/>
  <c r="H55" i="1" s="1"/>
  <c r="F22" i="1"/>
  <c r="F25" i="1" s="1"/>
  <c r="F27" i="1" s="1"/>
  <c r="G9" i="16" l="1"/>
  <c r="H64" i="1"/>
  <c r="H53" i="1"/>
  <c r="J61" i="10"/>
  <c r="J47" i="10"/>
  <c r="J86" i="10" s="1"/>
  <c r="J26" i="10"/>
  <c r="N24" i="15" l="1"/>
  <c r="H59" i="1"/>
  <c r="H61" i="1" s="1"/>
  <c r="H57" i="1"/>
  <c r="F53" i="1"/>
  <c r="J27" i="10"/>
  <c r="J70" i="10"/>
  <c r="J27" i="1"/>
  <c r="M18" i="14" l="1"/>
  <c r="F61" i="1"/>
  <c r="F57" i="1"/>
  <c r="F64" i="1"/>
  <c r="J59" i="1"/>
  <c r="J61" i="1" s="1"/>
  <c r="J55" i="1"/>
  <c r="G30" i="16"/>
  <c r="G59" i="16" s="1"/>
  <c r="K30" i="16"/>
  <c r="K59" i="16" s="1"/>
  <c r="O17" i="14" l="1"/>
  <c r="O18" i="14" s="1"/>
  <c r="J57" i="1"/>
  <c r="J64" i="1"/>
  <c r="K63" i="16"/>
  <c r="K80" i="16" s="1"/>
  <c r="K82" i="16" s="1"/>
  <c r="G63" i="16"/>
  <c r="G80" i="16" s="1"/>
  <c r="G82" i="16" s="1"/>
  <c r="J53" i="1"/>
  <c r="N17" i="15" s="1"/>
  <c r="S17" i="14" l="1"/>
  <c r="P17" i="15"/>
  <c r="P18" i="15" s="1"/>
  <c r="N18" i="15"/>
  <c r="F47" i="10"/>
  <c r="F86" i="10" s="1"/>
  <c r="N20" i="15" l="1"/>
  <c r="P20" i="15" s="1"/>
  <c r="J102" i="10"/>
  <c r="F102" i="10"/>
  <c r="F103" i="10" s="1"/>
  <c r="F105" i="10" s="1"/>
  <c r="N25" i="15" l="1"/>
  <c r="H102" i="10" s="1"/>
  <c r="H103" i="10" s="1"/>
  <c r="H105" i="10" s="1"/>
  <c r="P24" i="15" l="1"/>
  <c r="H47" i="10"/>
  <c r="H86" i="10" s="1"/>
  <c r="J103" i="10" l="1"/>
  <c r="P25" i="15"/>
  <c r="J105" i="10" l="1"/>
  <c r="J106" i="10" s="1"/>
  <c r="S18" i="14"/>
  <c r="H27" i="10" l="1"/>
  <c r="F61" i="10" l="1"/>
  <c r="F70" i="10" s="1"/>
  <c r="F106" i="10" s="1"/>
  <c r="H61" i="10"/>
  <c r="H70" i="10" s="1"/>
  <c r="H106" i="10" s="1"/>
  <c r="I59" i="16"/>
  <c r="I63" i="16" l="1"/>
  <c r="I80" i="16" s="1"/>
  <c r="I82" i="16" s="1"/>
</calcChain>
</file>

<file path=xl/sharedStrings.xml><?xml version="1.0" encoding="utf-8"?>
<sst xmlns="http://schemas.openxmlformats.org/spreadsheetml/2006/main" count="350" uniqueCount="240">
  <si>
    <t>บริษัท นำวิวัฒน์ เมดิคอล คอร์ปอเรชั่น จำกัด (มหาชน)</t>
  </si>
  <si>
    <t>งบแสดงฐานะการเงิน</t>
  </si>
  <si>
    <t xml:space="preserve">(หน่วย : บาท) </t>
  </si>
  <si>
    <t>งบการเงินเฉพาะกิจการ</t>
  </si>
  <si>
    <t>31 ธันวาคม 2565</t>
  </si>
  <si>
    <t>สินทรัพย์</t>
  </si>
  <si>
    <t>หมายเหตุ</t>
  </si>
  <si>
    <t>สินทรัพย์หมุนเวียน</t>
  </si>
  <si>
    <t xml:space="preserve">          เงินสดและรายการเทียบเท่าเงินสด 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</si>
  <si>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</si>
  <si>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</si>
  <si>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สินทรัพย์ที่เกิดจากสัญญา-หมุนเวียน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</si>
  <si>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</si>
  <si>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</si>
  <si>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</si>
  <si>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</si>
  <si>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</si>
  <si>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>10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</si>
  <si>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</si>
  <si>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</si>
  <si>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</si>
  <si>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</si>
  <si>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</si>
  <si>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</si>
  <si>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   สินทรัพย์ไม่มีตัวตนอื่น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</si>
  <si>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</si>
  <si>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</si>
  <si>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</si>
  <si>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</si>
  <si>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</si>
  <si>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</si>
  <si>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</si>
  <si>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</si>
  <si>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</si>
  <si>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</si>
  <si>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ขอรับรองว่ารายการข้างต้นเป็นความจริงและถูกต้องทุกประการ </t>
  </si>
  <si>
    <t>(ลงชื่อ) ………...........…….………………………..…………........……………… กรรมการตามอำนาจ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</si>
  <si>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</si>
  <si>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</si>
  <si>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</si>
  <si>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</si>
  <si>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</si>
  <si>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</si>
  <si>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</si>
  <si>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</si>
  <si>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</si>
  <si>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หนี้สินที่เกิดจากสัญญา-หมุนเวียน</t>
  </si>
  <si>
    <t xml:space="preserve">        ส่วนของหนี้สินระยะยาวที่ถึงกำหนดชำระ</t>
  </si>
  <si>
    <t xml:space="preserve">                ภายในหนึ่งปี</t>
  </si>
  <si>
    <t>19</t>
  </si>
  <si>
    <t xml:space="preserve">        ส่วนของหนี้สินตามสัญญาเช่าที่ถึง</t>
  </si>
  <si>
    <t xml:space="preserve">                กำหนดชำระภายในหนึ่งปี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</si>
  <si>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</si>
  <si>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</si>
  <si>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</si>
  <si>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</si>
  <si>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</si>
  <si>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</si>
  <si>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</si>
  <si>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</si>
  <si>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</si>
  <si>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</si>
  <si>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</si>
  <si>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</si>
  <si>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</si>
  <si>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</si>
  <si>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</si>
  <si>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</si>
  <si>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</si>
  <si>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</si>
  <si>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</si>
  <si>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</si>
  <si>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</si>
  <si>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</si>
  <si>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 xml:space="preserve">หุ้นสามัญ  700,000,000 หุ้น </t>
  </si>
  <si>
    <t>มูลค่าหุ้นละ 0.50 บาท</t>
  </si>
  <si>
    <t>23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</si>
  <si>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</si>
  <si>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</si>
  <si>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</si>
  <si>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</si>
  <si>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</si>
  <si>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24</t>
  </si>
  <si>
    <t xml:space="preserve">            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</si>
  <si>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</si>
  <si>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</si>
  <si>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</si>
  <si>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</si>
  <si>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</si>
  <si>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รายได้จากการก่อสร้าง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</si>
  <si>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</si>
  <si>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</si>
  <si>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</si>
  <si>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</si>
  <si>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</si>
  <si>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</si>
  <si>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</si>
  <si>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</si>
  <si>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</si>
  <si>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</si>
  <si>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</si>
  <si>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</si>
  <si>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             (    นายวิโรจน์   ชัยเทอดเกียรติ   นางสาวนันทิรา   ชัยเทอดเกียรติ    )</t>
  </si>
  <si>
    <t>งบกำไรขาดทุนเบ็ดเสร็จ (ต่อ)</t>
  </si>
  <si>
    <t>กำไรก่อนภาษีเงินได้</t>
  </si>
  <si>
    <t>ค่าใช้จ่ายภาษีเงินได้</t>
  </si>
  <si>
    <t>27</t>
  </si>
  <si>
    <t xml:space="preserve">กำไรสำหรับปี 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</si>
  <si>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</si>
  <si>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</si>
  <si>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</si>
  <si>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</si>
  <si>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</si>
  <si>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(ค่าใช้จ่าย)รายได้ ภาษีเงินได้เกี่ยวกับ</t>
  </si>
  <si>
    <t>ผลประโยชน์พนักงาน</t>
  </si>
  <si>
    <t>กำไร(ขาดทุน)เบ็ดเสร็จอื่นสำหรับปี-สุทธิ</t>
  </si>
  <si>
    <t xml:space="preserve">กำไร(ขาดทุน)เบ็ดเสร็จรวมสำหรับปี 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</si>
  <si>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</si>
  <si>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</si>
  <si>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</si>
  <si>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</si>
  <si>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(หน่วย : บาท)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</si>
  <si>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</si>
  <si>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</si>
  <si>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</si>
  <si>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</si>
  <si>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</si>
  <si>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</si>
  <si>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</si>
  <si>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</si>
  <si>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</si>
  <si>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</si>
  <si>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ยอดคงเหลือที่ปรับปรุงแล้ว</t>
  </si>
  <si>
    <t>การเปลี่ยนแปลงในส่วนของผู้ถือหุ้น</t>
  </si>
  <si>
    <t xml:space="preserve">     กำไร(ขาดทุน)เบ็ดเสร็จรวมสำหรับปี</t>
  </si>
  <si>
    <t>ยอดคงเหลือ ณ ต้นงวด 2565 (ก่อนปรับปรุง)</t>
  </si>
  <si>
    <t>ผลกระทบของการเปลี่ยนแปลงข้อผิดพลาด</t>
  </si>
  <si>
    <t xml:space="preserve">     การเพิ่มหุ้นสามัญ</t>
  </si>
  <si>
    <t xml:space="preserve">     เงินปันผลจ่าย</t>
  </si>
  <si>
    <t xml:space="preserve">     จัดสรรสำรองตามกฎหมาย</t>
  </si>
  <si>
    <t>ยอดคงเหลือปลายงวด 2565</t>
  </si>
  <si>
    <t xml:space="preserve"> งบการเงินเฉพาะกิจการ </t>
  </si>
  <si>
    <t xml:space="preserve">จัดสรรแล้ว </t>
  </si>
  <si>
    <t xml:space="preserve">     กำไรเบ็ดเสร็จรวมสำหรับปี</t>
  </si>
  <si>
    <t>งบกระแสเงินสด</t>
  </si>
  <si>
    <t>2565</t>
  </si>
  <si>
    <t>กระแสเงินสดจากกิจกรรมดำเนินงาน</t>
  </si>
  <si>
    <t xml:space="preserve">   กำไรสำหรับปี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</si>
  <si>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</si>
  <si>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</si>
  <si>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</si>
  <si>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</si>
  <si>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</si>
  <si>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ค่าเผื่อผลขาดทุนด้านเครดิตของลูกหนี้(กลับรายการ)</t>
  </si>
  <si>
    <t xml:space="preserve">             ค่าเผื่อการด้อยค่าของสินค้า</t>
  </si>
  <si>
    <t xml:space="preserve">             ค่าเผื่อผลขาดทุนจากการด้อยค่าเงินลงทุนในการร่วมค้า</t>
  </si>
  <si>
    <t xml:space="preserve">             ค่าเผื่อผลขาดทุนจากการด้อยค่าสินทรัพย์หมุนเวียนอื่น</t>
  </si>
  <si>
    <t xml:space="preserve">             ค่าเผื่อผลขาดทุนจากการด้อยค่าสินทรัพย์ไม่หมุนเวียนอื่น</t>
  </si>
  <si>
    <t xml:space="preserve">             ประมาณการหนี้สินไม่หมุนเวียนสำหรับ</t>
  </si>
  <si>
    <t xml:space="preserve">             ประมาณการหนี้สินระยะสั้น(กลับรายการ)</t>
  </si>
  <si>
    <t xml:space="preserve">             ขาดทุนจากการปรับมูลค่าสินค้า (กลับรายการ)</t>
  </si>
  <si>
    <t xml:space="preserve">             (กำไร)ขาดทุนจากการจำหน่ายสินทรัพย์และ</t>
  </si>
  <si>
    <t>ตัดจำหน่ายสินทรัพย์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</si>
  <si>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</si>
  <si>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</si>
  <si>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</si>
  <si>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</si>
  <si>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การเปลี่ยนแปลงในส่วนประกอบของสินทรัพย์ดำเนินงาน</t>
  </si>
  <si>
    <t xml:space="preserve">     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</si>
  <si>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</si>
  <si>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</si>
  <si>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</si>
  <si>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</si>
  <si>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</si>
  <si>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</si>
  <si>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</si>
  <si>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การเปลี่ยนแปลงในส่วนประกอบของหนี้สินดำเนินงาน</t>
  </si>
  <si>
    <t xml:space="preserve">     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</si>
  <si>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</si>
  <si>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</si>
  <si>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</si>
  <si>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</si>
  <si>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 xml:space="preserve">    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</si>
  <si>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</si>
  <si>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</si>
  <si>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</si>
  <si>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</si>
  <si>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</si>
  <si>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</si>
  <si>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</si>
  <si>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</si>
  <si>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</si>
  <si>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             เงินสดจ่ายเงินลงทุนในหลักทรัพย์เพื่อค้า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</si>
  <si>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</si>
  <si>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</si>
  <si>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เงินสดจ่ายคืนเงินกู้ยืมเงินกิจการที่เกี่ยวข้องกัน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</si>
  <si>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</si>
  <si>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</si>
  <si>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 xml:space="preserve">             จ่ายเงินปันผล</t>
  </si>
  <si>
    <t xml:space="preserve">             เงินสดรับจากการเพิ่มทุน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</si>
  <si>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</si>
  <si>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 สุทธิ</t>
  </si>
  <si>
    <t>สำหรับปี สิ้นสุดวันที่ 31 ธันวาคม 2566</t>
  </si>
  <si>
    <t>2566</t>
  </si>
  <si>
    <t>31 ธันวาคม 2566</t>
  </si>
  <si>
    <t>ณ วันที่ 31 ธันวาคม 2566</t>
  </si>
  <si>
    <t>ยอดคงเหลือ ณ ต้นงวด 2566 (ก่อนปรับปรุง)</t>
  </si>
  <si>
    <t>ยอดคงเหลือปลายงวด 2566</t>
  </si>
  <si>
    <t>งบการเงินรวม</t>
  </si>
  <si>
    <t>งบการเงินนี้ได้รับอนุมัติจากที่ประชุมสามัญผู้ถือหุ้น ครั้งที่ ......./2567 เมื่อวันที่....................................</t>
  </si>
  <si>
    <t xml:space="preserve"> งบการเงินรวม</t>
  </si>
  <si>
    <t>ยอดคงเหลือ ณ ต้นงวด 2566</t>
  </si>
  <si>
    <t xml:space="preserve">         เงินลงทุนในบริษัทย่อย</t>
  </si>
  <si>
    <t xml:space="preserve">             เงินสดรับจากการขายสินทรัพย์ไม่มีตัวตน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</si>
  <si>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</si>
  <si>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</si>
  <si>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ส่วนที่เป็นของส่วนได้เสียที่ไม่มีอำนาจควบคุม</t>
  </si>
  <si>
    <t>บริษัทใหญ่</t>
  </si>
  <si>
    <t>ส่วนได้เสียที่ไม่มี</t>
  </si>
  <si>
    <t>อำนาจควบคุม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</si>
  <si>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</si>
  <si>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</si>
  <si>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รวมหนี้สินและส่วนของผู้ถือหุ้น</t>
  </si>
  <si>
    <t xml:space="preserve">         รวมส่วนของผู้ถือหุ้น</t>
  </si>
  <si>
    <t xml:space="preserve">             (กำไร)ขาดทุนจากการขายหลักทรัพย์</t>
  </si>
  <si>
    <t xml:space="preserve">             เงินสดรับเงินลงทุนในหลักทรัพย์เพื่อค้า</t>
  </si>
  <si>
    <t xml:space="preserve">             เงินสดจ่ายเงินลงทุนในบริษัทย่อย</t>
  </si>
  <si>
    <t xml:space="preserve">         สินทรัพย์ทางการเงินไม่หมุนเวียนอื่น</t>
  </si>
  <si>
    <t xml:space="preserve">             สินทรัพย์ทางการเงินไม่หมุนเวียนอื่น</t>
  </si>
  <si>
    <t>25</t>
  </si>
  <si>
    <t>28</t>
  </si>
  <si>
    <t xml:space="preserve">          สินทรัพย์ไม่หมุนเวียนที่ถือไว้เพื่อรอจำหน่าย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</si>
  <si>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</si>
  <si>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</si>
  <si>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(ลงชื่อ) ……….........…….………………………..…………........……………… กรรมการตามอำนาจ</t>
  </si>
  <si>
    <t xml:space="preserve">                    (    นายวิโรจน์   ชัยเทอดเกียรติ   นางสาวนันทิรา   ชัยเทอดเกียรติ    )</t>
  </si>
  <si>
    <t xml:space="preserve">(ลงชื่อ) ………...........…….………………………..…………........……………… กรรมการตามอำนาจ </t>
  </si>
  <si>
    <t xml:space="preserve">หุ้นสามัญ  595,000,000 หุ้น </t>
  </si>
  <si>
    <t>การแบ่งปันกำไร(ขาดทุน)</t>
  </si>
  <si>
    <t>การแบ่งปันกำไร(ขาดทุน)เบ็ดเสร็จรวม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</si>
</sst>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.00;\(#,##0.00\)"/>
    <numFmt numFmtId="196" formatCode="#,##0;\(#,##0\)"/>
    <numFmt numFmtId="197" formatCode="#,##0.00__;[Red]\(#,##0.00\)__"/>
    <numFmt numFmtId="198" formatCode="0.0%"/>
    <numFmt numFmtId="199" formatCode="_-* #,##0_-;\-* #,##0_-;_-* &quot;-&quot;??_-;_-@_-"/>
    <numFmt numFmtId="200" formatCode="[$-41E]d\ mmmm\ yyyy"/>
    <numFmt numFmtId="201" formatCode="_(* #,##0.00_);_(* \(#,##0.00\);_(* \-??_);_(@_)"/>
    <numFmt numFmtId="202" formatCode="#,##0.00%;[Red]\(#,##0.00%\)"/>
    <numFmt numFmtId="203" formatCode="_-* #,##0.00_-;[Red]\(#,##0.00_-\);_-* &quot;-&quot;??_-;_-@_-"/>
    <numFmt numFmtId="204" formatCode="_(* #,##0_);_(* \(#,##0\);_(* &quot;-&quot;??_);_(@_)"/>
    <numFmt numFmtId="205" formatCode="0."/>
    <numFmt numFmtId="206" formatCode="0%_);\(0%\)"/>
    <numFmt numFmtId="207" formatCode="General_)"/>
    <numFmt numFmtId="208" formatCode="##\-#"/>
    <numFmt numFmtId="209" formatCode="[$-D07041E]d\ mmm\ yy;@"/>
    <numFmt numFmtId="210" formatCode="0.0000000000"/>
    <numFmt numFmtId="211" formatCode="\t&quot;$&quot;#,##0_);\(\t&quot;$&quot;#,##0\)"/>
    <numFmt numFmtId="212" formatCode="#,##0.0000;\(#,##0.0000\)"/>
    <numFmt numFmtId="213" formatCode="#,##0.00\ &quot;F&quot;;\-#,##0.00\ &quot;F&quot;"/>
    <numFmt numFmtId="214" formatCode="dd\-mmm\-yy_)"/>
    <numFmt numFmtId="215" formatCode="0.00_)"/>
    <numFmt numFmtId="216" formatCode="#,##0\ &quot;F&quot;;[Red]\-#,##0\ &quot;F&quot;"/>
    <numFmt numFmtId="217" formatCode="#,##0_);[Blue]\(#,##0\)"/>
    <numFmt numFmtId="218" formatCode="#,##0.0000\ ;\(#,##0.0000\)"/>
  </numFmts>
  <fonts count="1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FF0000"/>
      <name val="Angsana New"/>
      <family val="1"/>
    </font>
    <font>
      <sz val="10"/>
      <name val="Arial"/>
      <family val="2"/>
      <charset val="222"/>
    </font>
    <font>
      <sz val="16"/>
      <name val="Angsana New"/>
      <family val="1"/>
      <charset val="222"/>
    </font>
    <font>
      <sz val="15"/>
      <color rgb="FFFF0000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45">
    <xf numFmtId="0" fontId="0" fillId="0" borderId="0"/>
    <xf numFmtId="190" fontId="2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94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2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39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90" fontId="2" fillId="0" borderId="0" applyFont="0" applyFill="0" applyBorder="0" applyAlignment="0" applyProtection="0"/>
    <xf numFmtId="197" fontId="5" fillId="0" borderId="0" applyFill="0" applyBorder="0" applyAlignment="0" applyProtection="0"/>
    <xf numFmtId="198" fontId="4" fillId="0" borderId="0" applyFont="0" applyFill="0" applyBorder="0" applyAlignment="0" applyProtection="0"/>
    <xf numFmtId="197" fontId="5" fillId="0" borderId="0" applyFill="0" applyBorder="0" applyAlignment="0" applyProtection="0"/>
    <xf numFmtId="198" fontId="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5" fillId="0" borderId="0" applyFill="0" applyBorder="0" applyAlignment="0" applyProtection="0"/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6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01" fontId="16" fillId="0" borderId="0" applyFill="0" applyBorder="0" applyAlignment="0" applyProtection="0"/>
    <xf numFmtId="199" fontId="5" fillId="0" borderId="0" applyFill="0" applyBorder="0" applyAlignment="0" applyProtection="0"/>
    <xf numFmtId="201" fontId="23" fillId="0" borderId="0" applyFill="0" applyBorder="0" applyAlignment="0" applyProtection="0"/>
    <xf numFmtId="197" fontId="5" fillId="0" borderId="0" applyFill="0" applyBorder="0" applyAlignment="0" applyProtection="0"/>
    <xf numFmtId="202" fontId="5" fillId="0" borderId="0" applyFill="0" applyBorder="0" applyAlignment="0" applyProtection="0"/>
    <xf numFmtId="201" fontId="5" fillId="0" borderId="0" applyFill="0" applyBorder="0" applyAlignment="0" applyProtection="0"/>
    <xf numFmtId="0" fontId="45" fillId="0" borderId="0" applyFont="0" applyFill="0" applyBorder="0" applyAlignment="0" applyProtection="0"/>
    <xf numFmtId="197" fontId="5" fillId="0" borderId="0" applyFill="0" applyBorder="0" applyAlignment="0" applyProtection="0"/>
    <xf numFmtId="199" fontId="5" fillId="0" borderId="0" applyFill="0" applyBorder="0" applyAlignment="0" applyProtection="0"/>
    <xf numFmtId="203" fontId="5" fillId="0" borderId="0" applyFill="0" applyBorder="0" applyAlignment="0" applyProtection="0"/>
    <xf numFmtId="199" fontId="5" fillId="0" borderId="0" applyFill="0" applyBorder="0" applyAlignment="0" applyProtection="0"/>
    <xf numFmtId="43" fontId="2" fillId="0" borderId="0" applyFont="0" applyFill="0" applyBorder="0" applyAlignment="0" applyProtection="0"/>
    <xf numFmtId="196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ill="0" applyBorder="0" applyAlignment="0" applyProtection="0"/>
    <xf numFmtId="197" fontId="5" fillId="0" borderId="0" applyFill="0" applyBorder="0" applyAlignment="0" applyProtection="0"/>
    <xf numFmtId="195" fontId="5" fillId="0" borderId="0" applyFill="0" applyBorder="0" applyAlignment="0" applyProtection="0"/>
    <xf numFmtId="195" fontId="5" fillId="0" borderId="0" applyFill="0" applyBorder="0" applyAlignment="0" applyProtection="0"/>
    <xf numFmtId="197" fontId="5" fillId="0" borderId="0" applyFill="0" applyBorder="0" applyAlignment="0" applyProtection="0"/>
    <xf numFmtId="191" fontId="5" fillId="0" borderId="0" applyFill="0" applyBorder="0" applyAlignment="0" applyProtection="0"/>
    <xf numFmtId="19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5" fillId="0" borderId="0" applyFill="0" applyBorder="0" applyAlignment="0" applyProtection="0"/>
    <xf numFmtId="191" fontId="5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ill="0" applyBorder="0" applyAlignment="0" applyProtection="0"/>
    <xf numFmtId="20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5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2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" fillId="0" borderId="0"/>
    <xf numFmtId="0" fontId="53" fillId="0" borderId="0"/>
    <xf numFmtId="0" fontId="2" fillId="0" borderId="0"/>
    <xf numFmtId="0" fontId="52" fillId="0" borderId="0"/>
    <xf numFmtId="0" fontId="4" fillId="0" borderId="0"/>
    <xf numFmtId="0" fontId="5" fillId="0" borderId="0"/>
    <xf numFmtId="0" fontId="16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42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0" fillId="8" borderId="12" applyNumberFormat="0" applyFont="0" applyAlignment="0" applyProtection="0"/>
    <xf numFmtId="0" fontId="10" fillId="8" borderId="1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27" applyFont="0" applyFill="0" applyBorder="0" applyAlignment="0" applyProtection="0"/>
    <xf numFmtId="41" fontId="2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206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2" fillId="0" borderId="30" applyNumberFormat="0" applyFill="0" applyAlignment="0" applyProtection="0"/>
    <xf numFmtId="207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" fillId="0" borderId="0"/>
    <xf numFmtId="0" fontId="4" fillId="0" borderId="0"/>
    <xf numFmtId="0" fontId="42" fillId="0" borderId="0"/>
    <xf numFmtId="0" fontId="5" fillId="0" borderId="0"/>
    <xf numFmtId="0" fontId="42" fillId="0" borderId="0"/>
    <xf numFmtId="0" fontId="10" fillId="0" borderId="0"/>
    <xf numFmtId="0" fontId="42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5" fillId="0" borderId="0"/>
    <xf numFmtId="0" fontId="2" fillId="0" borderId="0"/>
    <xf numFmtId="212" fontId="2" fillId="0" borderId="0"/>
    <xf numFmtId="0" fontId="63" fillId="0" borderId="0"/>
    <xf numFmtId="0" fontId="4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207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3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3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3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4" fillId="0" borderId="0"/>
    <xf numFmtId="0" fontId="42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2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4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5" fillId="41" borderId="0" applyNumberFormat="0" applyBorder="0" applyAlignment="0" applyProtection="0"/>
    <xf numFmtId="0" fontId="3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4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1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2" fillId="0" borderId="0" applyFont="0" applyFill="0" applyBorder="0" applyAlignment="0" applyProtection="0"/>
    <xf numFmtId="0" fontId="37" fillId="0" borderId="25" applyNumberFormat="0" applyFill="0" applyAlignment="0" applyProtection="0"/>
    <xf numFmtId="0" fontId="5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43" fontId="1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51" borderId="23" applyNumberFormat="0" applyAlignment="0" applyProtection="0"/>
    <xf numFmtId="9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0" fillId="0" borderId="0"/>
    <xf numFmtId="0" fontId="21" fillId="75" borderId="14" applyNumberFormat="0" applyAlignment="0" applyProtection="0"/>
    <xf numFmtId="43" fontId="10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3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44" fontId="45" fillId="0" borderId="0" applyFont="0" applyFill="0" applyBorder="0" applyAlignment="0" applyProtection="0"/>
    <xf numFmtId="214" fontId="23" fillId="0" borderId="0"/>
    <xf numFmtId="194" fontId="4" fillId="0" borderId="0"/>
    <xf numFmtId="214" fontId="23" fillId="0" borderId="0"/>
    <xf numFmtId="214" fontId="23" fillId="0" borderId="0"/>
    <xf numFmtId="214" fontId="23" fillId="0" borderId="0"/>
    <xf numFmtId="215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216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5" fontId="34" fillId="0" borderId="0"/>
    <xf numFmtId="0" fontId="23" fillId="0" borderId="0"/>
    <xf numFmtId="0" fontId="23" fillId="0" borderId="0"/>
    <xf numFmtId="0" fontId="46" fillId="0" borderId="0"/>
    <xf numFmtId="0" fontId="2" fillId="0" borderId="0"/>
    <xf numFmtId="0" fontId="99" fillId="0" borderId="0"/>
    <xf numFmtId="0" fontId="99" fillId="0" borderId="0"/>
    <xf numFmtId="0" fontId="4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53" fillId="0" borderId="0"/>
    <xf numFmtId="0" fontId="4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4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4" fillId="0" borderId="0"/>
    <xf numFmtId="0" fontId="4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1" fillId="0" borderId="0"/>
    <xf numFmtId="0" fontId="23" fillId="0" borderId="0"/>
    <xf numFmtId="0" fontId="2" fillId="0" borderId="0"/>
    <xf numFmtId="0" fontId="16" fillId="0" borderId="0"/>
    <xf numFmtId="0" fontId="16" fillId="0" borderId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2" fillId="0" borderId="0"/>
    <xf numFmtId="0" fontId="23" fillId="0" borderId="0" applyProtection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" fillId="0" borderId="0"/>
    <xf numFmtId="0" fontId="3" fillId="0" borderId="0"/>
    <xf numFmtId="0" fontId="131" fillId="0" borderId="0"/>
    <xf numFmtId="0" fontId="2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" fillId="0" borderId="26"/>
    <xf numFmtId="0" fontId="2" fillId="0" borderId="26"/>
    <xf numFmtId="0" fontId="2" fillId="0" borderId="26"/>
    <xf numFmtId="0" fontId="2" fillId="0" borderId="26"/>
    <xf numFmtId="0" fontId="2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3" fillId="0" borderId="0"/>
    <xf numFmtId="0" fontId="29" fillId="0" borderId="19" applyNumberFormat="0" applyFill="0" applyAlignment="0" applyProtection="0"/>
    <xf numFmtId="39" fontId="41" fillId="0" borderId="0"/>
  </cellStyleXfs>
  <cellXfs count="187">
    <xf numFmtId="0" fontId="0" fillId="0" borderId="0" xfId="0"/>
    <xf numFmtId="39" fontId="12" fillId="0" borderId="0" xfId="19" applyFont="1" applyAlignment="1">
      <alignment horizontal="center"/>
    </xf>
    <xf numFmtId="39" fontId="12" fillId="0" borderId="0" xfId="19" applyFont="1"/>
    <xf numFmtId="39" fontId="12" fillId="0" borderId="0" xfId="19" applyFont="1" applyAlignment="1">
      <alignment horizontal="left"/>
    </xf>
    <xf numFmtId="39" fontId="12" fillId="0" borderId="0" xfId="19" quotePrefix="1" applyFont="1" applyAlignment="1">
      <alignment horizontal="center"/>
    </xf>
    <xf numFmtId="39" fontId="12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190" fontId="135" fillId="0" borderId="0" xfId="1" applyFont="1" applyFill="1"/>
    <xf numFmtId="190" fontId="136" fillId="0" borderId="0" xfId="1" applyFont="1" applyFill="1"/>
    <xf numFmtId="190" fontId="138" fillId="0" borderId="0" xfId="1" applyFont="1" applyFill="1"/>
    <xf numFmtId="39" fontId="135" fillId="0" borderId="0" xfId="19" applyFont="1"/>
    <xf numFmtId="190" fontId="137" fillId="0" borderId="0" xfId="1" applyFont="1" applyFill="1" applyAlignment="1">
      <alignment horizontal="center"/>
    </xf>
    <xf numFmtId="39" fontId="14" fillId="0" borderId="0" xfId="1" applyNumberFormat="1" applyFont="1" applyFill="1"/>
    <xf numFmtId="39" fontId="9" fillId="0" borderId="0" xfId="1" applyNumberFormat="1" applyFont="1" applyFill="1"/>
    <xf numFmtId="193" fontId="135" fillId="0" borderId="0" xfId="24" applyNumberFormat="1" applyFont="1" applyFill="1" applyBorder="1"/>
    <xf numFmtId="39" fontId="12" fillId="0" borderId="0" xfId="3122" applyNumberFormat="1" applyFont="1"/>
    <xf numFmtId="39" fontId="12" fillId="0" borderId="0" xfId="19" applyFont="1" applyAlignment="1">
      <alignment horizontal="right"/>
    </xf>
    <xf numFmtId="39" fontId="12" fillId="0" borderId="2" xfId="19" applyFont="1" applyBorder="1" applyAlignment="1">
      <alignment horizontal="center" vertical="center"/>
    </xf>
    <xf numFmtId="192" fontId="12" fillId="0" borderId="0" xfId="10" applyNumberFormat="1" applyFont="1"/>
    <xf numFmtId="193" fontId="13" fillId="0" borderId="0" xfId="19" applyNumberFormat="1" applyFont="1"/>
    <xf numFmtId="37" fontId="12" fillId="0" borderId="0" xfId="19" applyNumberFormat="1" applyFont="1" applyAlignment="1">
      <alignment horizontal="center" vertical="center"/>
    </xf>
    <xf numFmtId="193" fontId="12" fillId="0" borderId="0" xfId="19" applyNumberFormat="1" applyFont="1"/>
    <xf numFmtId="0" fontId="12" fillId="0" borderId="0" xfId="19" quotePrefix="1" applyNumberFormat="1" applyFont="1" applyAlignment="1">
      <alignment horizontal="center"/>
    </xf>
    <xf numFmtId="0" fontId="12" fillId="0" borderId="0" xfId="19" applyNumberFormat="1" applyFont="1" applyAlignment="1">
      <alignment horizontal="center"/>
    </xf>
    <xf numFmtId="193" fontId="13" fillId="0" borderId="39" xfId="19" applyNumberFormat="1" applyFont="1" applyBorder="1"/>
    <xf numFmtId="193" fontId="12" fillId="0" borderId="38" xfId="19" applyNumberFormat="1" applyFont="1" applyBorder="1"/>
    <xf numFmtId="39" fontId="12" fillId="0" borderId="39" xfId="19" applyFont="1" applyBorder="1"/>
    <xf numFmtId="49" fontId="135" fillId="0" borderId="0" xfId="0" applyNumberFormat="1" applyFont="1"/>
    <xf numFmtId="190" fontId="140" fillId="0" borderId="0" xfId="1" applyFont="1" applyFill="1"/>
    <xf numFmtId="39" fontId="12" fillId="0" borderId="0" xfId="3122" applyNumberFormat="1" applyFont="1" applyAlignment="1">
      <alignment horizontal="center" vertical="center"/>
    </xf>
    <xf numFmtId="43" fontId="12" fillId="0" borderId="0" xfId="1173" applyFont="1" applyFill="1" applyAlignment="1">
      <alignment horizontal="center"/>
    </xf>
    <xf numFmtId="193" fontId="12" fillId="0" borderId="0" xfId="1173" applyNumberFormat="1" applyFont="1" applyFill="1" applyAlignment="1">
      <alignment horizontal="right"/>
    </xf>
    <xf numFmtId="193" fontId="12" fillId="0" borderId="0" xfId="1173" applyNumberFormat="1" applyFont="1" applyFill="1" applyBorder="1" applyAlignment="1">
      <alignment horizontal="right"/>
    </xf>
    <xf numFmtId="193" fontId="12" fillId="0" borderId="0" xfId="1173" applyNumberFormat="1" applyFont="1" applyFill="1" applyBorder="1" applyAlignment="1">
      <alignment horizontal="center"/>
    </xf>
    <xf numFmtId="193" fontId="12" fillId="0" borderId="0" xfId="1173" applyNumberFormat="1" applyFont="1" applyFill="1" applyAlignment="1">
      <alignment horizontal="center"/>
    </xf>
    <xf numFmtId="193" fontId="12" fillId="0" borderId="34" xfId="1173" applyNumberFormat="1" applyFont="1" applyFill="1" applyBorder="1" applyAlignment="1">
      <alignment horizontal="right"/>
    </xf>
    <xf numFmtId="218" fontId="135" fillId="0" borderId="0" xfId="1" applyNumberFormat="1" applyFont="1" applyFill="1"/>
    <xf numFmtId="193" fontId="135" fillId="0" borderId="0" xfId="1" applyNumberFormat="1" applyFont="1" applyFill="1"/>
    <xf numFmtId="193" fontId="136" fillId="0" borderId="0" xfId="1" applyNumberFormat="1" applyFont="1" applyFill="1"/>
    <xf numFmtId="193" fontId="12" fillId="0" borderId="0" xfId="3122" applyNumberFormat="1" applyFont="1"/>
    <xf numFmtId="193" fontId="142" fillId="0" borderId="0" xfId="1" applyNumberFormat="1" applyFont="1" applyFill="1"/>
    <xf numFmtId="39" fontId="12" fillId="0" borderId="0" xfId="65" applyFont="1" applyAlignment="1">
      <alignment horizontal="center"/>
    </xf>
    <xf numFmtId="39" fontId="12" fillId="0" borderId="39" xfId="19" applyFont="1" applyBorder="1" applyAlignment="1">
      <alignment horizontal="center"/>
    </xf>
    <xf numFmtId="39" fontId="12" fillId="0" borderId="39" xfId="3122" applyNumberFormat="1" applyFont="1" applyBorder="1" applyAlignment="1">
      <alignment horizontal="center" vertical="center"/>
    </xf>
    <xf numFmtId="39" fontId="12" fillId="0" borderId="39" xfId="3122" applyNumberFormat="1" applyFont="1" applyBorder="1" applyAlignment="1">
      <alignment horizontal="center"/>
    </xf>
    <xf numFmtId="39" fontId="12" fillId="0" borderId="39" xfId="65" applyFont="1" applyBorder="1" applyAlignment="1">
      <alignment horizontal="center"/>
    </xf>
    <xf numFmtId="39" fontId="12" fillId="0" borderId="0" xfId="3122" applyNumberFormat="1" applyFont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39" fontId="12" fillId="0" borderId="2" xfId="3122" applyNumberFormat="1" applyFont="1" applyBorder="1" applyAlignment="1">
      <alignment horizontal="center" vertical="center" wrapText="1"/>
    </xf>
    <xf numFmtId="39" fontId="12" fillId="0" borderId="2" xfId="65" applyFont="1" applyBorder="1" applyAlignment="1">
      <alignment horizontal="center"/>
    </xf>
    <xf numFmtId="217" fontId="12" fillId="0" borderId="0" xfId="10" applyNumberFormat="1" applyFont="1" applyAlignment="1">
      <alignment horizontal="left" indent="2"/>
    </xf>
    <xf numFmtId="193" fontId="13" fillId="0" borderId="2" xfId="19" applyNumberFormat="1" applyFont="1" applyBorder="1"/>
    <xf numFmtId="217" fontId="12" fillId="0" borderId="0" xfId="10" applyNumberFormat="1" applyFont="1"/>
    <xf numFmtId="39" fontId="12" fillId="0" borderId="0" xfId="19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40" xfId="3122" applyNumberFormat="1" applyFont="1" applyBorder="1" applyAlignment="1">
      <alignment horizontal="center"/>
    </xf>
    <xf numFmtId="39" fontId="135" fillId="0" borderId="0" xfId="19" applyFont="1" applyFill="1" applyAlignment="1">
      <alignment horizontal="center"/>
    </xf>
    <xf numFmtId="39" fontId="135" fillId="0" borderId="0" xfId="0" applyNumberFormat="1" applyFont="1" applyFill="1"/>
    <xf numFmtId="39" fontId="135" fillId="0" borderId="0" xfId="19" applyFont="1" applyFill="1" applyAlignment="1">
      <alignment horizontal="center"/>
    </xf>
    <xf numFmtId="193" fontId="135" fillId="0" borderId="0" xfId="19" applyNumberFormat="1" applyFont="1" applyFill="1" applyAlignment="1">
      <alignment horizontal="center"/>
    </xf>
    <xf numFmtId="39" fontId="135" fillId="0" borderId="0" xfId="19" applyFont="1" applyFill="1"/>
    <xf numFmtId="49" fontId="135" fillId="0" borderId="0" xfId="19" applyNumberFormat="1" applyFont="1" applyFill="1"/>
    <xf numFmtId="193" fontId="135" fillId="0" borderId="0" xfId="19" applyNumberFormat="1" applyFont="1" applyFill="1"/>
    <xf numFmtId="39" fontId="135" fillId="0" borderId="0" xfId="19" applyFont="1" applyFill="1" applyAlignment="1">
      <alignment horizontal="right"/>
    </xf>
    <xf numFmtId="39" fontId="135" fillId="0" borderId="2" xfId="19" applyFont="1" applyFill="1" applyBorder="1" applyAlignment="1">
      <alignment horizontal="center"/>
    </xf>
    <xf numFmtId="39" fontId="135" fillId="0" borderId="2" xfId="19" applyFont="1" applyFill="1" applyBorder="1" applyAlignment="1">
      <alignment horizontal="center"/>
    </xf>
    <xf numFmtId="49" fontId="135" fillId="0" borderId="0" xfId="19" quotePrefix="1" applyNumberFormat="1" applyFont="1" applyFill="1" applyAlignment="1">
      <alignment horizontal="center"/>
    </xf>
    <xf numFmtId="193" fontId="135" fillId="0" borderId="0" xfId="19" quotePrefix="1" applyNumberFormat="1" applyFont="1" applyFill="1" applyAlignment="1">
      <alignment horizontal="center"/>
    </xf>
    <xf numFmtId="49" fontId="135" fillId="0" borderId="0" xfId="19" applyNumberFormat="1" applyFont="1" applyFill="1" applyAlignment="1">
      <alignment horizontal="center"/>
    </xf>
    <xf numFmtId="49" fontId="135" fillId="0" borderId="0" xfId="19" applyNumberFormat="1" applyFont="1" applyFill="1" applyAlignment="1">
      <alignment horizontal="center" wrapText="1"/>
    </xf>
    <xf numFmtId="39" fontId="135" fillId="0" borderId="0" xfId="19" applyFont="1" applyFill="1" applyAlignment="1">
      <alignment horizontal="left"/>
    </xf>
    <xf numFmtId="193" fontId="135" fillId="0" borderId="0" xfId="0" applyNumberFormat="1" applyFont="1" applyFill="1"/>
    <xf numFmtId="192" fontId="135" fillId="0" borderId="0" xfId="0" applyNumberFormat="1" applyFont="1" applyFill="1"/>
    <xf numFmtId="49" fontId="135" fillId="0" borderId="0" xfId="19" applyNumberFormat="1" applyFont="1" applyFill="1" applyAlignment="1">
      <alignment horizontal="right"/>
    </xf>
    <xf numFmtId="193" fontId="135" fillId="0" borderId="37" xfId="19" applyNumberFormat="1" applyFont="1" applyFill="1" applyBorder="1"/>
    <xf numFmtId="193" fontId="141" fillId="0" borderId="0" xfId="19" applyNumberFormat="1" applyFont="1" applyFill="1"/>
    <xf numFmtId="39" fontId="135" fillId="0" borderId="0" xfId="19" applyFont="1" applyFill="1" applyAlignment="1">
      <alignment horizontal="left" indent="1"/>
    </xf>
    <xf numFmtId="193" fontId="135" fillId="0" borderId="38" xfId="19" applyNumberFormat="1" applyFont="1" applyFill="1" applyBorder="1"/>
    <xf numFmtId="49" fontId="135" fillId="0" borderId="0" xfId="0" applyNumberFormat="1" applyFont="1" applyFill="1"/>
    <xf numFmtId="39" fontId="135" fillId="0" borderId="0" xfId="0" quotePrefix="1" applyNumberFormat="1" applyFont="1" applyFill="1" applyAlignment="1">
      <alignment horizontal="center"/>
    </xf>
    <xf numFmtId="193" fontId="135" fillId="0" borderId="0" xfId="0" quotePrefix="1" applyNumberFormat="1" applyFont="1" applyFill="1" applyAlignment="1">
      <alignment horizontal="center"/>
    </xf>
    <xf numFmtId="193" fontId="135" fillId="0" borderId="1" xfId="19" applyNumberFormat="1" applyFont="1" applyFill="1" applyBorder="1"/>
    <xf numFmtId="39" fontId="135" fillId="0" borderId="0" xfId="19" quotePrefix="1" applyFont="1" applyFill="1" applyAlignment="1">
      <alignment horizontal="center"/>
    </xf>
    <xf numFmtId="39" fontId="135" fillId="0" borderId="0" xfId="19" quotePrefix="1" applyFont="1" applyFill="1" applyAlignment="1">
      <alignment horizontal="center"/>
    </xf>
    <xf numFmtId="193" fontId="135" fillId="0" borderId="0" xfId="19" applyNumberFormat="1" applyFont="1" applyFill="1" applyAlignment="1">
      <alignment horizontal="left"/>
    </xf>
    <xf numFmtId="39" fontId="135" fillId="0" borderId="0" xfId="19" applyFont="1" applyFill="1" applyAlignment="1">
      <alignment horizontal="left" indent="3"/>
    </xf>
    <xf numFmtId="193" fontId="135" fillId="0" borderId="3" xfId="19" applyNumberFormat="1" applyFont="1" applyFill="1" applyBorder="1"/>
    <xf numFmtId="193" fontId="135" fillId="0" borderId="2" xfId="19" applyNumberFormat="1" applyFont="1" applyFill="1" applyBorder="1"/>
    <xf numFmtId="39" fontId="12" fillId="0" borderId="0" xfId="65" applyFont="1" applyFill="1" applyAlignment="1">
      <alignment horizontal="left"/>
    </xf>
    <xf numFmtId="193" fontId="135" fillId="0" borderId="40" xfId="19" applyNumberFormat="1" applyFont="1" applyFill="1" applyBorder="1"/>
    <xf numFmtId="193" fontId="135" fillId="0" borderId="34" xfId="19" applyNumberFormat="1" applyFont="1" applyFill="1" applyBorder="1"/>
    <xf numFmtId="4" fontId="135" fillId="0" borderId="0" xfId="19" applyNumberFormat="1" applyFont="1" applyFill="1"/>
    <xf numFmtId="39" fontId="135" fillId="0" borderId="0" xfId="0" applyNumberFormat="1" applyFont="1" applyFill="1" applyAlignment="1">
      <alignment horizontal="center"/>
    </xf>
    <xf numFmtId="39" fontId="135" fillId="0" borderId="0" xfId="19" applyFont="1" applyFill="1" applyAlignment="1">
      <alignment horizontal="centerContinuous"/>
    </xf>
    <xf numFmtId="49" fontId="135" fillId="0" borderId="0" xfId="19" applyNumberFormat="1" applyFont="1" applyFill="1" applyAlignment="1">
      <alignment horizontal="centerContinuous"/>
    </xf>
    <xf numFmtId="193" fontId="135" fillId="0" borderId="0" xfId="19" applyNumberFormat="1" applyFont="1" applyFill="1" applyAlignment="1">
      <alignment horizontal="centerContinuous"/>
    </xf>
    <xf numFmtId="193" fontId="135" fillId="0" borderId="0" xfId="0" applyNumberFormat="1" applyFont="1" applyFill="1" applyAlignment="1">
      <alignment horizontal="right"/>
    </xf>
    <xf numFmtId="193" fontId="135" fillId="0" borderId="2" xfId="19" applyNumberFormat="1" applyFont="1" applyFill="1" applyBorder="1" applyAlignment="1">
      <alignment horizontal="center"/>
    </xf>
    <xf numFmtId="40" fontId="135" fillId="0" borderId="0" xfId="19" applyNumberFormat="1" applyFont="1" applyFill="1"/>
    <xf numFmtId="192" fontId="135" fillId="0" borderId="0" xfId="19" applyNumberFormat="1" applyFont="1" applyFill="1" applyAlignment="1">
      <alignment horizontal="center"/>
    </xf>
    <xf numFmtId="40" fontId="135" fillId="0" borderId="0" xfId="0" applyNumberFormat="1" applyFont="1" applyFill="1"/>
    <xf numFmtId="40" fontId="135" fillId="0" borderId="0" xfId="19" applyNumberFormat="1" applyFont="1" applyFill="1" applyAlignment="1">
      <alignment horizontal="left" indent="2"/>
    </xf>
    <xf numFmtId="193" fontId="135" fillId="0" borderId="35" xfId="19" applyNumberFormat="1" applyFont="1" applyFill="1" applyBorder="1"/>
    <xf numFmtId="39" fontId="135" fillId="0" borderId="0" xfId="22" applyNumberFormat="1" applyFont="1" applyFill="1"/>
    <xf numFmtId="0" fontId="135" fillId="0" borderId="0" xfId="0" applyFont="1" applyFill="1"/>
    <xf numFmtId="193" fontId="135" fillId="0" borderId="0" xfId="22" applyNumberFormat="1" applyFont="1" applyFill="1"/>
    <xf numFmtId="193" fontId="135" fillId="0" borderId="36" xfId="19" applyNumberFormat="1" applyFont="1" applyFill="1" applyBorder="1"/>
    <xf numFmtId="39" fontId="135" fillId="0" borderId="0" xfId="65" applyFont="1" applyFill="1" applyAlignment="1">
      <alignment horizontal="left"/>
    </xf>
    <xf numFmtId="39" fontId="135" fillId="0" borderId="0" xfId="65" applyFont="1" applyFill="1"/>
    <xf numFmtId="193" fontId="135" fillId="0" borderId="0" xfId="65" applyNumberFormat="1" applyFont="1" applyFill="1"/>
    <xf numFmtId="39" fontId="135" fillId="0" borderId="0" xfId="11" applyNumberFormat="1" applyFont="1" applyFill="1"/>
    <xf numFmtId="193" fontId="135" fillId="0" borderId="0" xfId="11" applyNumberFormat="1" applyFont="1" applyFill="1"/>
    <xf numFmtId="39" fontId="135" fillId="0" borderId="0" xfId="19" applyFont="1" applyFill="1" applyAlignment="1">
      <alignment horizontal="left" indent="5"/>
    </xf>
    <xf numFmtId="39" fontId="135" fillId="0" borderId="0" xfId="65" quotePrefix="1" applyFont="1" applyFill="1" applyAlignment="1">
      <alignment horizontal="center"/>
    </xf>
    <xf numFmtId="192" fontId="135" fillId="0" borderId="0" xfId="3444" applyNumberFormat="1" applyFont="1" applyFill="1"/>
    <xf numFmtId="39" fontId="135" fillId="0" borderId="0" xfId="3444" applyFont="1" applyFill="1" applyAlignment="1">
      <alignment horizontal="left"/>
    </xf>
    <xf numFmtId="39" fontId="135" fillId="0" borderId="0" xfId="3444" applyFont="1" applyFill="1" applyAlignment="1">
      <alignment horizontal="left" indent="2"/>
    </xf>
    <xf numFmtId="39" fontId="135" fillId="0" borderId="0" xfId="3444" applyFont="1" applyFill="1" applyAlignment="1">
      <alignment horizontal="left" indent="4"/>
    </xf>
    <xf numFmtId="39" fontId="12" fillId="0" borderId="0" xfId="11" applyNumberFormat="1" applyFont="1" applyFill="1"/>
    <xf numFmtId="39" fontId="12" fillId="0" borderId="0" xfId="65" applyFont="1" applyFill="1"/>
    <xf numFmtId="193" fontId="12" fillId="0" borderId="0" xfId="65" applyNumberFormat="1" applyFont="1" applyFill="1"/>
    <xf numFmtId="193" fontId="12" fillId="0" borderId="0" xfId="11" applyNumberFormat="1" applyFont="1" applyFill="1"/>
    <xf numFmtId="193" fontId="12" fillId="0" borderId="34" xfId="11" applyNumberFormat="1" applyFont="1" applyFill="1" applyBorder="1"/>
    <xf numFmtId="39" fontId="12" fillId="0" borderId="0" xfId="65" applyFont="1" applyFill="1" applyAlignment="1">
      <alignment horizontal="center"/>
    </xf>
    <xf numFmtId="40" fontId="135" fillId="0" borderId="0" xfId="19" applyNumberFormat="1" applyFont="1" applyFill="1" applyAlignment="1">
      <alignment horizontal="left"/>
    </xf>
    <xf numFmtId="39" fontId="135" fillId="0" borderId="0" xfId="65" applyFont="1" applyFill="1" applyAlignment="1">
      <alignment horizontal="left" indent="2"/>
    </xf>
    <xf numFmtId="192" fontId="135" fillId="0" borderId="0" xfId="19" applyNumberFormat="1" applyFont="1" applyFill="1"/>
    <xf numFmtId="193" fontId="135" fillId="0" borderId="0" xfId="19" applyNumberFormat="1" applyFont="1" applyFill="1" applyAlignment="1">
      <alignment horizontal="left" indent="5"/>
    </xf>
    <xf numFmtId="193" fontId="135" fillId="0" borderId="0" xfId="0" applyNumberFormat="1" applyFont="1" applyFill="1" applyAlignment="1">
      <alignment horizontal="center"/>
    </xf>
    <xf numFmtId="39" fontId="12" fillId="0" borderId="0" xfId="19" applyFont="1" applyFill="1" applyAlignment="1">
      <alignment horizontal="center"/>
    </xf>
    <xf numFmtId="39" fontId="12" fillId="0" borderId="0" xfId="19" applyFont="1" applyFill="1"/>
    <xf numFmtId="39" fontId="12" fillId="0" borderId="0" xfId="3122" applyNumberFormat="1" applyFont="1" applyFill="1"/>
    <xf numFmtId="39" fontId="12" fillId="0" borderId="0" xfId="19" applyFont="1" applyFill="1" applyAlignment="1">
      <alignment horizontal="center"/>
    </xf>
    <xf numFmtId="193" fontId="12" fillId="0" borderId="0" xfId="19" applyNumberFormat="1" applyFont="1" applyFill="1" applyAlignment="1">
      <alignment horizontal="center"/>
    </xf>
    <xf numFmtId="193" fontId="12" fillId="0" borderId="0" xfId="19" applyNumberFormat="1" applyFont="1" applyFill="1" applyAlignment="1">
      <alignment horizontal="right"/>
    </xf>
    <xf numFmtId="39" fontId="12" fillId="0" borderId="2" xfId="19" applyFont="1" applyFill="1" applyBorder="1" applyAlignment="1">
      <alignment horizontal="center"/>
    </xf>
    <xf numFmtId="39" fontId="12" fillId="0" borderId="0" xfId="19" applyFont="1" applyFill="1" applyAlignment="1">
      <alignment horizontal="right"/>
    </xf>
    <xf numFmtId="193" fontId="12" fillId="0" borderId="39" xfId="19" applyNumberFormat="1" applyFont="1" applyFill="1" applyBorder="1" applyAlignment="1">
      <alignment horizontal="center"/>
    </xf>
    <xf numFmtId="39" fontId="12" fillId="0" borderId="39" xfId="19" applyFont="1" applyFill="1" applyBorder="1"/>
    <xf numFmtId="193" fontId="12" fillId="0" borderId="39" xfId="3122" applyNumberFormat="1" applyFont="1" applyFill="1" applyBorder="1" applyAlignment="1">
      <alignment horizontal="center" vertical="center"/>
    </xf>
    <xf numFmtId="39" fontId="12" fillId="0" borderId="40" xfId="3122" applyNumberFormat="1" applyFont="1" applyFill="1" applyBorder="1" applyAlignment="1">
      <alignment horizontal="center"/>
    </xf>
    <xf numFmtId="193" fontId="12" fillId="0" borderId="39" xfId="19" applyNumberFormat="1" applyFont="1" applyFill="1" applyBorder="1"/>
    <xf numFmtId="193" fontId="12" fillId="0" borderId="0" xfId="3122" applyNumberFormat="1" applyFont="1" applyFill="1" applyAlignment="1">
      <alignment horizontal="center" vertical="center"/>
    </xf>
    <xf numFmtId="193" fontId="12" fillId="0" borderId="0" xfId="3122" applyNumberFormat="1" applyFont="1" applyFill="1" applyAlignment="1">
      <alignment horizontal="center"/>
    </xf>
    <xf numFmtId="39" fontId="12" fillId="0" borderId="0" xfId="3122" applyNumberFormat="1" applyFont="1" applyFill="1" applyAlignment="1">
      <alignment horizontal="center" vertical="center"/>
    </xf>
    <xf numFmtId="193" fontId="12" fillId="0" borderId="0" xfId="19" applyNumberFormat="1" applyFont="1" applyFill="1"/>
    <xf numFmtId="39" fontId="12" fillId="0" borderId="0" xfId="19" applyFont="1" applyFill="1" applyAlignment="1">
      <alignment horizontal="center" vertical="center"/>
    </xf>
    <xf numFmtId="49" fontId="12" fillId="0" borderId="0" xfId="19" applyNumberFormat="1" applyFont="1" applyFill="1" applyAlignment="1">
      <alignment horizontal="center"/>
    </xf>
    <xf numFmtId="193" fontId="12" fillId="0" borderId="2" xfId="3122" applyNumberFormat="1" applyFont="1" applyFill="1" applyBorder="1" applyAlignment="1">
      <alignment horizontal="center" vertical="center"/>
    </xf>
    <xf numFmtId="39" fontId="12" fillId="0" borderId="2" xfId="19" applyFont="1" applyFill="1" applyBorder="1" applyAlignment="1">
      <alignment horizontal="center" vertical="center"/>
    </xf>
    <xf numFmtId="193" fontId="12" fillId="0" borderId="2" xfId="3122" applyNumberFormat="1" applyFont="1" applyFill="1" applyBorder="1" applyAlignment="1">
      <alignment horizontal="center" vertical="center" wrapText="1"/>
    </xf>
    <xf numFmtId="193" fontId="12" fillId="0" borderId="2" xfId="19" applyNumberFormat="1" applyFont="1" applyFill="1" applyBorder="1" applyAlignment="1">
      <alignment horizontal="center" vertical="center"/>
    </xf>
    <xf numFmtId="39" fontId="12" fillId="0" borderId="0" xfId="19" applyFont="1" applyFill="1" applyAlignment="1">
      <alignment vertical="center"/>
    </xf>
    <xf numFmtId="39" fontId="12" fillId="0" borderId="0" xfId="3122" applyNumberFormat="1" applyFont="1" applyFill="1" applyAlignment="1">
      <alignment vertical="center"/>
    </xf>
    <xf numFmtId="192" fontId="12" fillId="0" borderId="0" xfId="10" applyNumberFormat="1" applyFont="1" applyFill="1"/>
    <xf numFmtId="193" fontId="13" fillId="0" borderId="0" xfId="19" applyNumberFormat="1" applyFont="1" applyFill="1"/>
    <xf numFmtId="218" fontId="13" fillId="0" borderId="0" xfId="19" applyNumberFormat="1" applyFont="1" applyFill="1"/>
    <xf numFmtId="192" fontId="12" fillId="0" borderId="0" xfId="10" applyNumberFormat="1" applyFont="1" applyFill="1" applyAlignment="1">
      <alignment horizontal="left" indent="2"/>
    </xf>
    <xf numFmtId="0" fontId="12" fillId="0" borderId="0" xfId="19" applyNumberFormat="1" applyFont="1" applyFill="1" applyAlignment="1">
      <alignment horizontal="center"/>
    </xf>
    <xf numFmtId="192" fontId="12" fillId="0" borderId="0" xfId="10" applyNumberFormat="1" applyFont="1" applyFill="1" applyAlignment="1">
      <alignment horizontal="left"/>
    </xf>
    <xf numFmtId="193" fontId="13" fillId="0" borderId="39" xfId="19" applyNumberFormat="1" applyFont="1" applyFill="1" applyBorder="1"/>
    <xf numFmtId="37" fontId="12" fillId="0" borderId="0" xfId="19" applyNumberFormat="1" applyFont="1" applyFill="1" applyAlignment="1">
      <alignment horizontal="center" vertical="center"/>
    </xf>
    <xf numFmtId="39" fontId="12" fillId="0" borderId="0" xfId="19" quotePrefix="1" applyFont="1" applyFill="1" applyAlignment="1">
      <alignment horizontal="center"/>
    </xf>
    <xf numFmtId="218" fontId="12" fillId="0" borderId="0" xfId="19" applyNumberFormat="1" applyFont="1" applyFill="1"/>
    <xf numFmtId="0" fontId="12" fillId="0" borderId="0" xfId="19" quotePrefix="1" applyNumberFormat="1" applyFont="1" applyFill="1" applyAlignment="1">
      <alignment horizontal="center"/>
    </xf>
    <xf numFmtId="218" fontId="12" fillId="0" borderId="0" xfId="3122" applyNumberFormat="1" applyFont="1" applyFill="1"/>
    <xf numFmtId="193" fontId="12" fillId="0" borderId="0" xfId="3122" applyNumberFormat="1" applyFont="1" applyFill="1"/>
    <xf numFmtId="193" fontId="12" fillId="0" borderId="38" xfId="19" applyNumberFormat="1" applyFont="1" applyFill="1" applyBorder="1"/>
    <xf numFmtId="39" fontId="12" fillId="0" borderId="0" xfId="19" applyFont="1" applyFill="1" applyAlignment="1">
      <alignment horizontal="left"/>
    </xf>
    <xf numFmtId="39" fontId="12" fillId="0" borderId="0" xfId="19" applyFont="1" applyFill="1" applyAlignment="1">
      <alignment horizontal="left" indent="8"/>
    </xf>
    <xf numFmtId="4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39" fontId="12" fillId="0" borderId="2" xfId="19" applyFont="1" applyFill="1" applyBorder="1" applyAlignment="1">
      <alignment horizontal="center"/>
    </xf>
    <xf numFmtId="39" fontId="12" fillId="0" borderId="0" xfId="11" quotePrefix="1" applyNumberFormat="1" applyFont="1" applyFill="1" applyAlignment="1">
      <alignment horizontal="center"/>
    </xf>
    <xf numFmtId="39" fontId="12" fillId="0" borderId="0" xfId="11" applyNumberFormat="1" applyFont="1" applyFill="1" applyAlignment="1">
      <alignment horizontal="center"/>
    </xf>
    <xf numFmtId="39" fontId="12" fillId="0" borderId="0" xfId="0" applyNumberFormat="1" applyFont="1" applyFill="1"/>
    <xf numFmtId="201" fontId="12" fillId="0" borderId="0" xfId="19" applyNumberFormat="1" applyFont="1" applyFill="1"/>
    <xf numFmtId="39" fontId="12" fillId="0" borderId="0" xfId="10" applyNumberFormat="1" applyFont="1" applyFill="1"/>
    <xf numFmtId="39" fontId="12" fillId="0" borderId="0" xfId="0" applyNumberFormat="1" applyFont="1" applyFill="1" applyAlignment="1">
      <alignment horizontal="left" indent="7"/>
    </xf>
    <xf numFmtId="193" fontId="12" fillId="0" borderId="2" xfId="19" applyNumberFormat="1" applyFont="1" applyFill="1" applyBorder="1"/>
    <xf numFmtId="195" fontId="12" fillId="0" borderId="0" xfId="19" applyNumberFormat="1" applyFont="1" applyFill="1"/>
    <xf numFmtId="39" fontId="12" fillId="0" borderId="0" xfId="19" applyFont="1" applyFill="1" applyAlignment="1">
      <alignment horizontal="left" indent="13"/>
    </xf>
    <xf numFmtId="39" fontId="12" fillId="0" borderId="0" xfId="11" applyNumberFormat="1" applyFont="1" applyFill="1" applyAlignment="1">
      <alignment horizontal="center"/>
    </xf>
    <xf numFmtId="193" fontId="12" fillId="0" borderId="40" xfId="11" applyNumberFormat="1" applyFont="1" applyFill="1" applyBorder="1"/>
    <xf numFmtId="193" fontId="12" fillId="0" borderId="37" xfId="19" applyNumberFormat="1" applyFont="1" applyFill="1" applyBorder="1"/>
    <xf numFmtId="39" fontId="139" fillId="0" borderId="0" xfId="19" applyFont="1" applyFill="1"/>
    <xf numFmtId="39" fontId="139" fillId="0" borderId="0" xfId="11" applyNumberFormat="1" applyFont="1" applyFill="1"/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view="pageBreakPreview" zoomScale="90" zoomScaleNormal="92" zoomScaleSheetLayoutView="90" workbookViewId="0">
      <selection activeCell="F107" sqref="F107:J107"/>
    </sheetView>
  </sheetViews>
  <sheetFormatPr defaultColWidth="9.125" defaultRowHeight="25.5" customHeight="1"/>
  <cols>
    <col min="1" max="1" width="9.875" style="57" customWidth="1"/>
    <col min="2" max="4" width="12.125" style="57" customWidth="1"/>
    <col min="5" max="5" width="9.625" style="78" customWidth="1"/>
    <col min="6" max="6" width="16.875" style="78" bestFit="1" customWidth="1"/>
    <col min="7" max="7" width="1.75" style="57" customWidth="1"/>
    <col min="8" max="8" width="16.875" style="71" bestFit="1" customWidth="1"/>
    <col min="9" max="9" width="1.75" style="92" customWidth="1"/>
    <col min="10" max="10" width="16.875" style="57" bestFit="1" customWidth="1"/>
    <col min="11" max="11" width="2.75" style="57" customWidth="1"/>
    <col min="12" max="16384" width="9.125" style="57"/>
  </cols>
  <sheetData>
    <row r="1" spans="1:10" ht="23.2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23.25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23.25" customHeight="1">
      <c r="A3" s="56" t="s">
        <v>205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23.25" customHeight="1">
      <c r="A4" s="58"/>
      <c r="B4" s="58"/>
      <c r="C4" s="58"/>
      <c r="D4" s="58"/>
      <c r="E4" s="58"/>
      <c r="F4" s="58"/>
      <c r="G4" s="58"/>
      <c r="H4" s="59"/>
      <c r="I4" s="58"/>
      <c r="J4" s="58"/>
    </row>
    <row r="5" spans="1:10" ht="23.25" customHeight="1">
      <c r="A5" s="60"/>
      <c r="B5" s="60"/>
      <c r="C5" s="60"/>
      <c r="D5" s="60"/>
      <c r="E5" s="61"/>
      <c r="F5" s="61"/>
      <c r="H5" s="62"/>
      <c r="I5" s="58"/>
      <c r="J5" s="63" t="s">
        <v>2</v>
      </c>
    </row>
    <row r="6" spans="1:10" ht="23.25" customHeight="1">
      <c r="A6" s="60"/>
      <c r="B6" s="60"/>
      <c r="C6" s="60"/>
      <c r="D6" s="60"/>
      <c r="E6" s="61"/>
      <c r="F6" s="64" t="s">
        <v>208</v>
      </c>
      <c r="H6" s="65" t="s">
        <v>3</v>
      </c>
      <c r="I6" s="65"/>
      <c r="J6" s="65"/>
    </row>
    <row r="7" spans="1:10" ht="23.25" customHeight="1">
      <c r="E7" s="57"/>
      <c r="F7" s="66" t="s">
        <v>204</v>
      </c>
      <c r="H7" s="67" t="s">
        <v>204</v>
      </c>
      <c r="I7" s="68"/>
      <c r="J7" s="66" t="s">
        <v>4</v>
      </c>
    </row>
    <row r="8" spans="1:10" ht="23.25" customHeight="1">
      <c r="A8" s="56" t="s">
        <v>5</v>
      </c>
      <c r="B8" s="56"/>
      <c r="C8" s="56"/>
      <c r="D8" s="56"/>
      <c r="E8" s="69" t="s">
        <v>6</v>
      </c>
      <c r="F8" s="66"/>
      <c r="H8" s="67"/>
      <c r="I8" s="68"/>
      <c r="J8" s="66"/>
    </row>
    <row r="9" spans="1:10" ht="23.25" customHeight="1">
      <c r="A9" s="70" t="s">
        <v>7</v>
      </c>
      <c r="B9" s="60"/>
      <c r="C9" s="60"/>
      <c r="D9" s="60"/>
      <c r="E9" s="61"/>
      <c r="F9" s="61"/>
      <c r="I9" s="58"/>
    </row>
    <row r="10" spans="1:10" ht="23.25" customHeight="1">
      <c r="A10" s="70" t="s">
        <v>8</v>
      </c>
      <c r="B10" s="60"/>
      <c r="C10" s="60"/>
      <c r="D10" s="60"/>
      <c r="E10" s="66" t="s">
        <v>10</v>
      </c>
      <c r="F10" s="62">
        <v>995660396.78000009</v>
      </c>
      <c r="H10" s="62">
        <v>994660349.79000008</v>
      </c>
      <c r="I10" s="59"/>
      <c r="J10" s="62">
        <v>59018620.509999998</v>
      </c>
    </row>
    <row r="11" spans="1:10" ht="23.25" customHeight="1">
      <c r="A11" s="72" t="s">
        <v>9</v>
      </c>
      <c r="B11" s="60"/>
      <c r="C11" s="60"/>
      <c r="D11" s="60"/>
      <c r="E11" s="66" t="s">
        <v>12</v>
      </c>
      <c r="F11" s="62">
        <v>394372865.8300001</v>
      </c>
      <c r="H11" s="62">
        <v>394371394.66000009</v>
      </c>
      <c r="I11" s="59"/>
      <c r="J11" s="62">
        <v>439469849.96000004</v>
      </c>
    </row>
    <row r="12" spans="1:10" ht="23.25" customHeight="1">
      <c r="A12" s="72" t="s">
        <v>11</v>
      </c>
      <c r="B12" s="60"/>
      <c r="C12" s="60"/>
      <c r="D12" s="60"/>
      <c r="E12" s="66" t="s">
        <v>14</v>
      </c>
      <c r="F12" s="62">
        <v>0</v>
      </c>
      <c r="H12" s="62">
        <v>0</v>
      </c>
      <c r="I12" s="59"/>
      <c r="J12" s="62">
        <v>60761454.770000003</v>
      </c>
    </row>
    <row r="13" spans="1:10" ht="23.25" customHeight="1">
      <c r="A13" s="72" t="s">
        <v>13</v>
      </c>
      <c r="B13" s="60"/>
      <c r="C13" s="60"/>
      <c r="D13" s="60"/>
      <c r="E13" s="66" t="s">
        <v>16</v>
      </c>
      <c r="F13" s="62">
        <v>102908499.23999999</v>
      </c>
      <c r="H13" s="62">
        <v>102908499.23999999</v>
      </c>
      <c r="I13" s="59"/>
      <c r="J13" s="62">
        <v>300585000</v>
      </c>
    </row>
    <row r="14" spans="1:10" ht="23.25" customHeight="1">
      <c r="A14" s="70" t="s">
        <v>15</v>
      </c>
      <c r="B14" s="60"/>
      <c r="C14" s="60"/>
      <c r="D14" s="60"/>
      <c r="E14" s="66" t="s">
        <v>17</v>
      </c>
      <c r="F14" s="62">
        <v>353743282.23000002</v>
      </c>
      <c r="H14" s="62">
        <v>353743282.23000002</v>
      </c>
      <c r="I14" s="59"/>
      <c r="J14" s="62">
        <v>368616789.25</v>
      </c>
    </row>
    <row r="15" spans="1:10" ht="23.25" customHeight="1">
      <c r="A15" s="57" t="s">
        <v>231</v>
      </c>
      <c r="B15" s="60"/>
      <c r="C15" s="60"/>
      <c r="D15" s="60"/>
      <c r="E15" s="66"/>
      <c r="F15" s="62">
        <v>2120505.4500000002</v>
      </c>
      <c r="H15" s="62">
        <v>2120505.4500000002</v>
      </c>
      <c r="I15" s="59"/>
      <c r="J15" s="62">
        <v>2282505.4500000002</v>
      </c>
    </row>
    <row r="16" spans="1:10" ht="23.25" customHeight="1">
      <c r="A16" s="60"/>
      <c r="B16" s="70" t="s">
        <v>18</v>
      </c>
      <c r="C16" s="60"/>
      <c r="D16" s="60"/>
      <c r="E16" s="73"/>
      <c r="F16" s="74">
        <f>SUM(F10:F15)</f>
        <v>1848805549.5300002</v>
      </c>
      <c r="H16" s="74">
        <f>SUM(H10:H15)</f>
        <v>1847804031.3700004</v>
      </c>
      <c r="I16" s="59"/>
      <c r="J16" s="74">
        <f>SUM(J10:J15)</f>
        <v>1230734219.9400001</v>
      </c>
    </row>
    <row r="17" spans="1:10" ht="23.25" customHeight="1">
      <c r="A17" s="70" t="s">
        <v>19</v>
      </c>
      <c r="B17" s="70"/>
      <c r="C17" s="60"/>
      <c r="D17" s="60"/>
      <c r="E17" s="73"/>
      <c r="F17" s="73"/>
      <c r="H17" s="62"/>
      <c r="I17" s="59"/>
      <c r="J17" s="62"/>
    </row>
    <row r="18" spans="1:10" ht="23.25" customHeight="1">
      <c r="A18" s="70" t="s">
        <v>227</v>
      </c>
      <c r="B18" s="70"/>
      <c r="C18" s="60"/>
      <c r="D18" s="60"/>
      <c r="E18" s="73"/>
      <c r="F18" s="62">
        <v>4282118.29</v>
      </c>
      <c r="H18" s="62">
        <v>4282118.29</v>
      </c>
      <c r="I18" s="59"/>
      <c r="J18" s="62">
        <v>0</v>
      </c>
    </row>
    <row r="19" spans="1:10" ht="23.25" customHeight="1">
      <c r="A19" s="70" t="s">
        <v>212</v>
      </c>
      <c r="B19" s="70"/>
      <c r="C19" s="60"/>
      <c r="D19" s="60"/>
      <c r="E19" s="68" t="s">
        <v>21</v>
      </c>
      <c r="F19" s="75">
        <v>0</v>
      </c>
      <c r="H19" s="62">
        <v>999990</v>
      </c>
      <c r="I19" s="59"/>
      <c r="J19" s="62">
        <v>0</v>
      </c>
    </row>
    <row r="20" spans="1:10" ht="23.25" customHeight="1">
      <c r="A20" s="70" t="s">
        <v>20</v>
      </c>
      <c r="B20" s="60"/>
      <c r="C20" s="60"/>
      <c r="D20" s="60"/>
      <c r="E20" s="68" t="s">
        <v>23</v>
      </c>
      <c r="F20" s="62">
        <v>387204664.53999996</v>
      </c>
      <c r="H20" s="62">
        <v>387204664.53999996</v>
      </c>
      <c r="I20" s="59"/>
      <c r="J20" s="62">
        <v>382891873.82999986</v>
      </c>
    </row>
    <row r="21" spans="1:10" ht="23.25" customHeight="1">
      <c r="A21" s="76" t="s">
        <v>22</v>
      </c>
      <c r="B21" s="60"/>
      <c r="C21" s="60"/>
      <c r="D21" s="60"/>
      <c r="E21" s="68" t="s">
        <v>25</v>
      </c>
      <c r="F21" s="62">
        <v>7845260.9600000009</v>
      </c>
      <c r="H21" s="62">
        <v>7845260.9600000009</v>
      </c>
      <c r="I21" s="59"/>
      <c r="J21" s="62">
        <v>7126732.4000000004</v>
      </c>
    </row>
    <row r="22" spans="1:10" ht="23.25" customHeight="1">
      <c r="A22" s="70" t="s">
        <v>24</v>
      </c>
      <c r="B22" s="60"/>
      <c r="C22" s="60"/>
      <c r="D22" s="60"/>
      <c r="E22" s="66" t="s">
        <v>27</v>
      </c>
      <c r="F22" s="62">
        <v>63989619.079999998</v>
      </c>
      <c r="H22" s="62">
        <v>63989619.079999998</v>
      </c>
      <c r="I22" s="59"/>
      <c r="J22" s="62">
        <v>56062178.389999993</v>
      </c>
    </row>
    <row r="23" spans="1:10" ht="23.25" customHeight="1">
      <c r="A23" s="70" t="s">
        <v>26</v>
      </c>
      <c r="B23" s="60"/>
      <c r="C23" s="60"/>
      <c r="D23" s="60"/>
      <c r="E23" s="66" t="s">
        <v>29</v>
      </c>
      <c r="F23" s="62">
        <v>4858364.2620000001</v>
      </c>
      <c r="H23" s="62">
        <v>4850093.75</v>
      </c>
      <c r="I23" s="59"/>
      <c r="J23" s="62">
        <v>3425736.17</v>
      </c>
    </row>
    <row r="24" spans="1:10" ht="23.25" customHeight="1">
      <c r="A24" s="70" t="s">
        <v>28</v>
      </c>
      <c r="B24" s="60"/>
      <c r="C24" s="60"/>
      <c r="D24" s="60"/>
      <c r="E24" s="68" t="s">
        <v>31</v>
      </c>
      <c r="F24" s="62">
        <v>25015851.48</v>
      </c>
      <c r="H24" s="62">
        <v>25015851.48</v>
      </c>
      <c r="I24" s="59"/>
      <c r="J24" s="62">
        <v>10001000</v>
      </c>
    </row>
    <row r="25" spans="1:10" ht="23.25" customHeight="1">
      <c r="A25" s="70" t="s">
        <v>30</v>
      </c>
      <c r="B25" s="70"/>
      <c r="C25" s="60"/>
      <c r="D25" s="60"/>
      <c r="E25" s="68" t="s">
        <v>43</v>
      </c>
      <c r="F25" s="62">
        <v>7675559.5499999998</v>
      </c>
      <c r="H25" s="62">
        <v>7675559.5499999998</v>
      </c>
      <c r="I25" s="59"/>
      <c r="J25" s="62">
        <v>6951445.3500000006</v>
      </c>
    </row>
    <row r="26" spans="1:10" ht="23.25" customHeight="1">
      <c r="A26" s="70"/>
      <c r="B26" s="70" t="s">
        <v>32</v>
      </c>
      <c r="C26" s="60"/>
      <c r="D26" s="60"/>
      <c r="E26" s="73"/>
      <c r="F26" s="74">
        <f>SUM(F18:F25)</f>
        <v>500871438.162</v>
      </c>
      <c r="H26" s="74">
        <f>SUM(H18:H25)</f>
        <v>501863157.64999998</v>
      </c>
      <c r="I26" s="59"/>
      <c r="J26" s="74">
        <f>SUM(J19:J25)</f>
        <v>466458966.13999987</v>
      </c>
    </row>
    <row r="27" spans="1:10" ht="23.25" customHeight="1" thickBot="1">
      <c r="A27" s="70" t="s">
        <v>33</v>
      </c>
      <c r="B27" s="60"/>
      <c r="C27" s="60"/>
      <c r="D27" s="60"/>
      <c r="E27" s="73"/>
      <c r="F27" s="77">
        <f>+F16+F26</f>
        <v>2349676987.6920004</v>
      </c>
      <c r="H27" s="77">
        <f>+H16+H26</f>
        <v>2349667189.0200005</v>
      </c>
      <c r="I27" s="59"/>
      <c r="J27" s="77">
        <f>+J16+J26</f>
        <v>1697193186.0799999</v>
      </c>
    </row>
    <row r="28" spans="1:10" ht="23.25" customHeight="1" thickTop="1">
      <c r="A28" s="60"/>
      <c r="B28" s="60"/>
      <c r="C28" s="60"/>
      <c r="D28" s="60"/>
      <c r="E28" s="73"/>
      <c r="F28" s="73"/>
      <c r="H28" s="62"/>
      <c r="I28" s="58"/>
      <c r="J28" s="60"/>
    </row>
    <row r="29" spans="1:10" ht="23.25" customHeight="1">
      <c r="A29" s="60"/>
      <c r="B29" s="60"/>
      <c r="C29" s="60"/>
      <c r="D29" s="60"/>
      <c r="E29" s="73"/>
      <c r="F29" s="73"/>
      <c r="H29" s="62"/>
      <c r="I29" s="58"/>
      <c r="J29" s="60"/>
    </row>
    <row r="30" spans="1:10" ht="23.25" customHeight="1">
      <c r="A30" s="70" t="s">
        <v>34</v>
      </c>
      <c r="B30" s="60"/>
      <c r="C30" s="60"/>
      <c r="D30" s="60"/>
      <c r="E30" s="73"/>
      <c r="F30" s="73"/>
      <c r="H30" s="62"/>
      <c r="I30" s="58"/>
      <c r="J30" s="60"/>
    </row>
    <row r="31" spans="1:10" ht="23.25" customHeight="1">
      <c r="B31" s="60"/>
      <c r="C31" s="60"/>
      <c r="D31" s="60"/>
      <c r="E31" s="61"/>
      <c r="F31" s="61"/>
      <c r="H31" s="62"/>
      <c r="I31" s="58"/>
      <c r="J31" s="60"/>
    </row>
    <row r="32" spans="1:10" ht="23.25" customHeight="1">
      <c r="A32" s="70"/>
      <c r="B32" s="60"/>
      <c r="C32" s="60" t="s">
        <v>209</v>
      </c>
      <c r="D32" s="61"/>
      <c r="E32" s="61"/>
      <c r="F32" s="61"/>
      <c r="H32" s="62"/>
      <c r="I32" s="58"/>
      <c r="J32" s="60"/>
    </row>
    <row r="33" spans="1:10" ht="23.25" customHeight="1">
      <c r="C33" s="61"/>
      <c r="D33" s="61"/>
      <c r="E33" s="57"/>
      <c r="F33" s="57"/>
      <c r="H33" s="62"/>
      <c r="I33" s="60"/>
      <c r="J33" s="60"/>
    </row>
    <row r="34" spans="1:10" ht="23.25" customHeight="1">
      <c r="B34" s="60"/>
      <c r="C34" s="78"/>
      <c r="D34" s="70" t="s">
        <v>35</v>
      </c>
      <c r="E34" s="57"/>
      <c r="F34" s="57"/>
      <c r="H34" s="62"/>
      <c r="I34" s="60"/>
      <c r="J34" s="60"/>
    </row>
    <row r="35" spans="1:10" ht="23.25" customHeight="1">
      <c r="B35" s="60"/>
      <c r="C35" s="78"/>
      <c r="D35" s="70"/>
      <c r="E35" s="57"/>
      <c r="F35" s="57"/>
      <c r="H35" s="62"/>
      <c r="I35" s="60"/>
      <c r="J35" s="60"/>
    </row>
    <row r="36" spans="1:10" ht="23.25" customHeight="1">
      <c r="A36" s="60"/>
      <c r="E36" s="57"/>
      <c r="F36" s="57"/>
      <c r="H36" s="62"/>
      <c r="I36" s="60"/>
      <c r="J36" s="60"/>
    </row>
    <row r="37" spans="1:10" ht="23.25" customHeight="1">
      <c r="A37" s="60"/>
      <c r="C37" s="60" t="s">
        <v>234</v>
      </c>
      <c r="D37" s="70"/>
      <c r="E37" s="61"/>
      <c r="F37" s="61"/>
      <c r="H37" s="62"/>
      <c r="I37" s="60"/>
      <c r="J37" s="60"/>
    </row>
    <row r="38" spans="1:10" ht="23.25" customHeight="1">
      <c r="A38" s="60"/>
      <c r="C38" s="60" t="s">
        <v>235</v>
      </c>
      <c r="E38" s="61"/>
      <c r="F38" s="61"/>
      <c r="H38" s="62"/>
      <c r="I38" s="60"/>
      <c r="J38" s="60"/>
    </row>
    <row r="39" spans="1:10" ht="23.25" customHeight="1">
      <c r="A39" s="60"/>
      <c r="C39" s="70"/>
      <c r="E39" s="61"/>
      <c r="F39" s="61"/>
      <c r="H39" s="62"/>
      <c r="I39" s="60"/>
      <c r="J39" s="60"/>
    </row>
    <row r="40" spans="1:10" ht="23.25" customHeight="1">
      <c r="A40" s="56" t="s">
        <v>37</v>
      </c>
      <c r="B40" s="56"/>
      <c r="C40" s="56"/>
      <c r="D40" s="56"/>
      <c r="E40" s="56"/>
      <c r="F40" s="56"/>
      <c r="G40" s="56"/>
      <c r="H40" s="56"/>
      <c r="I40" s="56"/>
      <c r="J40" s="56"/>
    </row>
    <row r="41" spans="1:10" ht="23.25" customHeight="1">
      <c r="A41" s="56" t="s">
        <v>0</v>
      </c>
      <c r="B41" s="56"/>
      <c r="C41" s="56"/>
      <c r="D41" s="56"/>
      <c r="E41" s="56"/>
      <c r="F41" s="56"/>
      <c r="G41" s="56"/>
      <c r="H41" s="56"/>
      <c r="I41" s="56"/>
      <c r="J41" s="56"/>
    </row>
    <row r="42" spans="1:10" ht="23.25" customHeight="1">
      <c r="A42" s="56" t="s">
        <v>38</v>
      </c>
      <c r="B42" s="56"/>
      <c r="C42" s="56"/>
      <c r="D42" s="56"/>
      <c r="E42" s="56"/>
      <c r="F42" s="56"/>
      <c r="G42" s="56"/>
      <c r="H42" s="56"/>
      <c r="I42" s="56"/>
      <c r="J42" s="56"/>
    </row>
    <row r="43" spans="1:10" ht="23.25" customHeight="1">
      <c r="A43" s="56" t="s">
        <v>205</v>
      </c>
      <c r="B43" s="56"/>
      <c r="C43" s="56"/>
      <c r="D43" s="56"/>
      <c r="E43" s="56"/>
      <c r="F43" s="56"/>
      <c r="G43" s="56"/>
      <c r="H43" s="56"/>
      <c r="I43" s="56"/>
      <c r="J43" s="56"/>
    </row>
    <row r="44" spans="1:10" ht="23.25" customHeight="1">
      <c r="A44" s="58"/>
      <c r="B44" s="58"/>
      <c r="C44" s="58"/>
      <c r="D44" s="58"/>
      <c r="E44" s="58"/>
      <c r="F44" s="58"/>
      <c r="G44" s="58"/>
      <c r="H44" s="59"/>
      <c r="I44" s="58"/>
      <c r="J44" s="58"/>
    </row>
    <row r="45" spans="1:10" ht="23.25" customHeight="1">
      <c r="A45" s="60"/>
      <c r="B45" s="60"/>
      <c r="C45" s="60"/>
      <c r="D45" s="60"/>
      <c r="E45" s="61"/>
      <c r="F45" s="61"/>
      <c r="H45" s="62"/>
      <c r="I45" s="58"/>
      <c r="J45" s="63" t="s">
        <v>2</v>
      </c>
    </row>
    <row r="46" spans="1:10" ht="23.25" customHeight="1">
      <c r="A46" s="60"/>
      <c r="B46" s="60"/>
      <c r="C46" s="60"/>
      <c r="D46" s="60"/>
      <c r="E46" s="61"/>
      <c r="F46" s="64" t="s">
        <v>208</v>
      </c>
      <c r="H46" s="65" t="s">
        <v>3</v>
      </c>
      <c r="I46" s="65"/>
      <c r="J46" s="65"/>
    </row>
    <row r="47" spans="1:10" ht="23.25" customHeight="1">
      <c r="E47" s="57"/>
      <c r="F47" s="79" t="str">
        <f>+F7</f>
        <v>31 ธันวาคม 2566</v>
      </c>
      <c r="H47" s="80" t="str">
        <f>+H7</f>
        <v>31 ธันวาคม 2566</v>
      </c>
      <c r="I47" s="58"/>
      <c r="J47" s="79" t="str">
        <f>+J7</f>
        <v>31 ธันวาคม 2565</v>
      </c>
    </row>
    <row r="48" spans="1:10" ht="23.25" customHeight="1">
      <c r="A48" s="56" t="s">
        <v>39</v>
      </c>
      <c r="B48" s="56"/>
      <c r="C48" s="56"/>
      <c r="D48" s="56"/>
      <c r="E48" s="69" t="s">
        <v>6</v>
      </c>
      <c r="F48" s="66"/>
      <c r="H48" s="67"/>
      <c r="I48" s="68"/>
      <c r="J48" s="68"/>
    </row>
    <row r="49" spans="1:10" ht="23.25" customHeight="1">
      <c r="A49" s="70" t="s">
        <v>40</v>
      </c>
      <c r="B49" s="60"/>
      <c r="C49" s="60"/>
      <c r="D49" s="60"/>
      <c r="E49" s="61"/>
      <c r="F49" s="61"/>
      <c r="I49" s="58"/>
      <c r="J49" s="60"/>
    </row>
    <row r="50" spans="1:10" ht="23.25" customHeight="1">
      <c r="A50" s="70" t="s">
        <v>41</v>
      </c>
      <c r="B50" s="60"/>
      <c r="C50" s="60"/>
      <c r="D50" s="60"/>
      <c r="E50" s="66"/>
      <c r="F50" s="66"/>
      <c r="H50" s="62"/>
      <c r="I50" s="59"/>
      <c r="J50" s="62"/>
    </row>
    <row r="51" spans="1:10" ht="23.25" customHeight="1">
      <c r="A51" s="70" t="s">
        <v>42</v>
      </c>
      <c r="B51" s="60"/>
      <c r="C51" s="60"/>
      <c r="D51" s="60"/>
      <c r="E51" s="66" t="s">
        <v>45</v>
      </c>
      <c r="F51" s="62">
        <v>119057446.48</v>
      </c>
      <c r="H51" s="62">
        <v>119057446.48</v>
      </c>
      <c r="I51" s="59"/>
      <c r="J51" s="62">
        <v>118714956.45</v>
      </c>
    </row>
    <row r="52" spans="1:10" ht="23.25" customHeight="1">
      <c r="A52" s="70" t="s">
        <v>44</v>
      </c>
      <c r="B52" s="60"/>
      <c r="C52" s="60"/>
      <c r="D52" s="60"/>
      <c r="E52" s="66" t="s">
        <v>49</v>
      </c>
      <c r="F52" s="62">
        <v>80147517.849999964</v>
      </c>
      <c r="H52" s="62">
        <v>80104647.149999961</v>
      </c>
      <c r="I52" s="59"/>
      <c r="J52" s="62">
        <v>135172731.63999999</v>
      </c>
    </row>
    <row r="53" spans="1:10" ht="23.25" customHeight="1">
      <c r="A53" s="70" t="s">
        <v>46</v>
      </c>
      <c r="B53" s="60"/>
      <c r="C53" s="60"/>
      <c r="D53" s="60"/>
      <c r="E53" s="66" t="s">
        <v>14</v>
      </c>
      <c r="F53" s="62">
        <v>0</v>
      </c>
      <c r="H53" s="62">
        <v>0</v>
      </c>
      <c r="I53" s="59"/>
      <c r="J53" s="62">
        <v>8775031.7200000007</v>
      </c>
    </row>
    <row r="54" spans="1:10" ht="23.25" customHeight="1">
      <c r="A54" s="70" t="s">
        <v>47</v>
      </c>
      <c r="B54" s="60"/>
      <c r="C54" s="60"/>
      <c r="D54" s="60"/>
      <c r="E54" s="66"/>
      <c r="F54" s="62"/>
      <c r="H54" s="62"/>
      <c r="I54" s="59"/>
      <c r="J54" s="62"/>
    </row>
    <row r="55" spans="1:10" ht="23.25" customHeight="1">
      <c r="A55" s="70" t="s">
        <v>48</v>
      </c>
      <c r="B55" s="60"/>
      <c r="C55" s="60"/>
      <c r="D55" s="60"/>
      <c r="E55" s="66" t="s">
        <v>52</v>
      </c>
      <c r="F55" s="62">
        <v>23843910.41</v>
      </c>
      <c r="H55" s="62">
        <v>23843910.41</v>
      </c>
      <c r="I55" s="59"/>
      <c r="J55" s="62">
        <v>33289781.099999998</v>
      </c>
    </row>
    <row r="56" spans="1:10" ht="23.25" customHeight="1">
      <c r="A56" s="70" t="s">
        <v>50</v>
      </c>
      <c r="B56" s="60"/>
      <c r="C56" s="60"/>
      <c r="D56" s="60"/>
      <c r="E56" s="66"/>
      <c r="F56" s="62"/>
      <c r="H56" s="62"/>
      <c r="I56" s="59"/>
      <c r="J56" s="62"/>
    </row>
    <row r="57" spans="1:10" ht="23.25" customHeight="1">
      <c r="A57" s="70" t="s">
        <v>51</v>
      </c>
      <c r="B57" s="60"/>
      <c r="C57" s="60"/>
      <c r="D57" s="60"/>
      <c r="E57" s="66" t="s">
        <v>54</v>
      </c>
      <c r="F57" s="57">
        <v>6816094.3200000003</v>
      </c>
      <c r="H57" s="71">
        <v>6816094.3200000003</v>
      </c>
      <c r="I57" s="59"/>
      <c r="J57" s="57">
        <v>4848327.68</v>
      </c>
    </row>
    <row r="58" spans="1:10" ht="23.25" customHeight="1">
      <c r="A58" s="70" t="s">
        <v>53</v>
      </c>
      <c r="B58" s="60"/>
      <c r="C58" s="60"/>
      <c r="D58" s="60"/>
      <c r="E58" s="66" t="s">
        <v>63</v>
      </c>
      <c r="F58" s="62">
        <v>8183361.0999999996</v>
      </c>
      <c r="H58" s="62">
        <v>8183361.0999999996</v>
      </c>
      <c r="I58" s="59"/>
      <c r="J58" s="62">
        <v>19837581.73</v>
      </c>
    </row>
    <row r="59" spans="1:10" ht="23.25" customHeight="1">
      <c r="A59" s="70" t="s">
        <v>55</v>
      </c>
      <c r="B59" s="60"/>
      <c r="C59" s="60"/>
      <c r="D59" s="60"/>
      <c r="E59" s="66"/>
      <c r="F59" s="62">
        <v>19422642.18</v>
      </c>
      <c r="H59" s="62">
        <v>19422642.18</v>
      </c>
      <c r="I59" s="59"/>
      <c r="J59" s="62">
        <v>18922764.189999998</v>
      </c>
    </row>
    <row r="60" spans="1:10" ht="23.25" customHeight="1">
      <c r="A60" s="70" t="s">
        <v>56</v>
      </c>
      <c r="B60" s="60"/>
      <c r="C60" s="60"/>
      <c r="D60" s="60"/>
      <c r="E60" s="66"/>
      <c r="F60" s="62">
        <v>3159038.14</v>
      </c>
      <c r="H60" s="62">
        <v>3159038.14</v>
      </c>
      <c r="I60" s="59"/>
      <c r="J60" s="62">
        <v>5465324.0700000003</v>
      </c>
    </row>
    <row r="61" spans="1:10" ht="23.25" customHeight="1">
      <c r="A61" s="60"/>
      <c r="B61" s="70" t="s">
        <v>57</v>
      </c>
      <c r="C61" s="60"/>
      <c r="D61" s="60"/>
      <c r="E61" s="68"/>
      <c r="F61" s="74">
        <f>SUM(F50:F60)</f>
        <v>260630010.47999996</v>
      </c>
      <c r="H61" s="74">
        <f>SUM(H50:H60)</f>
        <v>260587139.77999994</v>
      </c>
      <c r="I61" s="59"/>
      <c r="J61" s="74">
        <f>SUM(J50:J60)</f>
        <v>345026498.57999998</v>
      </c>
    </row>
    <row r="62" spans="1:10" ht="23.25" customHeight="1">
      <c r="A62" s="70" t="s">
        <v>58</v>
      </c>
      <c r="B62" s="70"/>
      <c r="C62" s="60"/>
      <c r="D62" s="60"/>
      <c r="E62" s="68"/>
      <c r="F62" s="68"/>
      <c r="I62" s="59"/>
      <c r="J62" s="62"/>
    </row>
    <row r="63" spans="1:10" ht="23.25" customHeight="1">
      <c r="A63" s="60" t="s">
        <v>59</v>
      </c>
      <c r="B63" s="70"/>
      <c r="C63" s="60"/>
      <c r="D63" s="60"/>
      <c r="E63" s="66" t="s">
        <v>52</v>
      </c>
      <c r="F63" s="62">
        <v>74678455.789999992</v>
      </c>
      <c r="H63" s="62">
        <v>74678455.789999992</v>
      </c>
      <c r="I63" s="59"/>
      <c r="J63" s="62">
        <v>96677965.339999989</v>
      </c>
    </row>
    <row r="64" spans="1:10" ht="23.25" customHeight="1">
      <c r="A64" s="60" t="s">
        <v>60</v>
      </c>
      <c r="B64" s="70"/>
      <c r="C64" s="60"/>
      <c r="D64" s="60"/>
      <c r="E64" s="66" t="s">
        <v>54</v>
      </c>
      <c r="F64" s="62">
        <v>6950206.3599999994</v>
      </c>
      <c r="H64" s="62">
        <v>6950206.3599999994</v>
      </c>
      <c r="I64" s="59"/>
      <c r="J64" s="62">
        <v>9733983.1099999994</v>
      </c>
    </row>
    <row r="65" spans="1:10" ht="23.25" customHeight="1">
      <c r="A65" s="60" t="s">
        <v>61</v>
      </c>
      <c r="C65" s="60"/>
      <c r="D65" s="60"/>
      <c r="E65" s="57"/>
      <c r="F65" s="62"/>
      <c r="H65" s="62"/>
      <c r="I65" s="59"/>
      <c r="J65" s="62"/>
    </row>
    <row r="66" spans="1:10" ht="23.25" customHeight="1">
      <c r="A66" s="70" t="s">
        <v>62</v>
      </c>
      <c r="C66" s="60"/>
      <c r="D66" s="60"/>
      <c r="E66" s="66" t="s">
        <v>76</v>
      </c>
      <c r="F66" s="62">
        <v>26621346.550000001</v>
      </c>
      <c r="H66" s="62">
        <v>26621346.550000001</v>
      </c>
      <c r="I66" s="59"/>
      <c r="J66" s="62">
        <v>23255405.940000001</v>
      </c>
    </row>
    <row r="67" spans="1:10" ht="23.25" customHeight="1">
      <c r="A67" s="70" t="s">
        <v>64</v>
      </c>
      <c r="C67" s="60"/>
      <c r="D67" s="60"/>
      <c r="E67" s="66" t="s">
        <v>63</v>
      </c>
      <c r="F67" s="62">
        <v>17039548.91</v>
      </c>
      <c r="H67" s="62">
        <v>17039548.91</v>
      </c>
      <c r="I67" s="59"/>
      <c r="J67" s="62">
        <v>11232909.460000001</v>
      </c>
    </row>
    <row r="68" spans="1:10" ht="23.25" customHeight="1">
      <c r="A68" s="70" t="s">
        <v>65</v>
      </c>
      <c r="C68" s="60"/>
      <c r="D68" s="60"/>
      <c r="E68" s="66"/>
      <c r="F68" s="62">
        <v>1005789.3999999999</v>
      </c>
      <c r="H68" s="62">
        <v>1005789.3999999999</v>
      </c>
      <c r="I68" s="59"/>
      <c r="J68" s="62">
        <v>1107937.25</v>
      </c>
    </row>
    <row r="69" spans="1:10" ht="23.25" customHeight="1">
      <c r="A69" s="60"/>
      <c r="B69" s="70" t="s">
        <v>66</v>
      </c>
      <c r="C69" s="60"/>
      <c r="D69" s="60"/>
      <c r="E69" s="73"/>
      <c r="F69" s="74">
        <f>SUM(F63:F68)</f>
        <v>126295347.00999999</v>
      </c>
      <c r="H69" s="74">
        <f>SUM(H63:H68)</f>
        <v>126295347.00999999</v>
      </c>
      <c r="I69" s="59"/>
      <c r="J69" s="74">
        <f>SUM(J63:J68)</f>
        <v>142008201.09999999</v>
      </c>
    </row>
    <row r="70" spans="1:10" ht="23.25" customHeight="1">
      <c r="A70" s="60"/>
      <c r="B70" s="70" t="s">
        <v>67</v>
      </c>
      <c r="C70" s="60"/>
      <c r="D70" s="60"/>
      <c r="E70" s="61"/>
      <c r="F70" s="81">
        <f>+F61+F69</f>
        <v>386925357.48999995</v>
      </c>
      <c r="H70" s="81">
        <f>+H61+H69</f>
        <v>386882486.78999996</v>
      </c>
      <c r="I70" s="59"/>
      <c r="J70" s="81">
        <f>+J61+J69</f>
        <v>487034699.67999995</v>
      </c>
    </row>
    <row r="71" spans="1:10" ht="23.25" customHeight="1">
      <c r="A71" s="60"/>
      <c r="B71" s="70"/>
      <c r="C71" s="60"/>
      <c r="D71" s="60"/>
      <c r="E71" s="61"/>
      <c r="F71" s="62"/>
      <c r="H71" s="62"/>
      <c r="I71" s="59"/>
      <c r="J71" s="62"/>
    </row>
    <row r="72" spans="1:10" ht="23.25" customHeight="1">
      <c r="A72" s="60"/>
      <c r="B72" s="70"/>
      <c r="C72" s="60"/>
      <c r="D72" s="60"/>
      <c r="E72" s="61"/>
      <c r="F72" s="62"/>
      <c r="H72" s="62"/>
      <c r="I72" s="59"/>
      <c r="J72" s="62"/>
    </row>
    <row r="73" spans="1:10" ht="23.25" customHeight="1">
      <c r="A73" s="70" t="s">
        <v>34</v>
      </c>
      <c r="B73" s="60"/>
      <c r="C73" s="60"/>
      <c r="D73" s="60"/>
      <c r="E73" s="61"/>
      <c r="F73" s="61"/>
      <c r="H73" s="62"/>
      <c r="I73" s="58"/>
      <c r="J73" s="60"/>
    </row>
    <row r="74" spans="1:10" ht="23.25" customHeight="1">
      <c r="A74" s="70"/>
      <c r="B74" s="60"/>
      <c r="C74" s="60"/>
      <c r="D74" s="60"/>
      <c r="E74" s="61"/>
      <c r="F74" s="61"/>
      <c r="H74" s="62"/>
      <c r="I74" s="58"/>
      <c r="J74" s="60"/>
    </row>
    <row r="75" spans="1:10" ht="23.25" customHeight="1">
      <c r="A75" s="70"/>
      <c r="B75" s="60"/>
      <c r="C75" s="60"/>
      <c r="D75" s="60"/>
      <c r="E75" s="61"/>
      <c r="F75" s="61"/>
      <c r="H75" s="62"/>
      <c r="I75" s="58"/>
      <c r="J75" s="60"/>
    </row>
    <row r="76" spans="1:10" ht="23.25" customHeight="1">
      <c r="A76" s="60"/>
      <c r="B76" s="70"/>
      <c r="C76" s="60" t="s">
        <v>234</v>
      </c>
      <c r="D76" s="70"/>
      <c r="E76" s="61"/>
      <c r="F76" s="61"/>
      <c r="H76" s="62"/>
      <c r="I76" s="59"/>
      <c r="J76" s="62"/>
    </row>
    <row r="77" spans="1:10" ht="23.25" customHeight="1">
      <c r="A77" s="60"/>
      <c r="B77" s="70"/>
      <c r="C77" s="60" t="s">
        <v>235</v>
      </c>
      <c r="E77" s="61"/>
      <c r="F77" s="61"/>
      <c r="H77" s="62"/>
      <c r="I77" s="59"/>
      <c r="J77" s="62"/>
    </row>
    <row r="78" spans="1:10" ht="23.25" customHeight="1">
      <c r="A78" s="60"/>
      <c r="B78" s="70"/>
      <c r="D78" s="60"/>
      <c r="E78" s="61"/>
      <c r="F78" s="61"/>
      <c r="H78" s="62"/>
      <c r="I78" s="59"/>
      <c r="J78" s="62"/>
    </row>
    <row r="79" spans="1:10" ht="24" customHeight="1">
      <c r="A79" s="82" t="s">
        <v>68</v>
      </c>
      <c r="B79" s="82"/>
      <c r="C79" s="82"/>
      <c r="D79" s="82"/>
      <c r="E79" s="82"/>
      <c r="F79" s="82"/>
      <c r="G79" s="82"/>
      <c r="H79" s="82"/>
      <c r="I79" s="82"/>
      <c r="J79" s="82"/>
    </row>
    <row r="80" spans="1:10" ht="24" customHeight="1">
      <c r="A80" s="82" t="s">
        <v>0</v>
      </c>
      <c r="B80" s="82"/>
      <c r="C80" s="82"/>
      <c r="D80" s="82"/>
      <c r="E80" s="82"/>
      <c r="F80" s="82"/>
      <c r="G80" s="82"/>
      <c r="H80" s="82"/>
      <c r="I80" s="82"/>
      <c r="J80" s="82"/>
    </row>
    <row r="81" spans="1:10" ht="24" customHeight="1">
      <c r="A81" s="82" t="s">
        <v>38</v>
      </c>
      <c r="B81" s="82"/>
      <c r="C81" s="82"/>
      <c r="D81" s="82"/>
      <c r="E81" s="82"/>
      <c r="F81" s="82"/>
      <c r="G81" s="82"/>
      <c r="H81" s="82"/>
      <c r="I81" s="82"/>
      <c r="J81" s="82"/>
    </row>
    <row r="82" spans="1:10" ht="24" customHeight="1">
      <c r="A82" s="82" t="s">
        <v>205</v>
      </c>
      <c r="B82" s="82"/>
      <c r="C82" s="82"/>
      <c r="D82" s="82"/>
      <c r="E82" s="82"/>
      <c r="F82" s="82"/>
      <c r="G82" s="82"/>
      <c r="H82" s="82"/>
      <c r="I82" s="82"/>
      <c r="J82" s="82"/>
    </row>
    <row r="83" spans="1:10" ht="24" customHeight="1">
      <c r="A83" s="83"/>
      <c r="B83" s="83"/>
      <c r="C83" s="83"/>
      <c r="D83" s="83"/>
      <c r="E83" s="83"/>
      <c r="F83" s="83"/>
      <c r="G83" s="83"/>
      <c r="H83" s="67"/>
      <c r="I83" s="83"/>
      <c r="J83" s="83"/>
    </row>
    <row r="84" spans="1:10" ht="24" customHeight="1">
      <c r="A84" s="60"/>
      <c r="B84" s="60"/>
      <c r="C84" s="60"/>
      <c r="D84" s="60"/>
      <c r="E84" s="61"/>
      <c r="F84" s="61"/>
      <c r="H84" s="62"/>
      <c r="I84" s="58"/>
      <c r="J84" s="63" t="s">
        <v>2</v>
      </c>
    </row>
    <row r="85" spans="1:10" ht="24" customHeight="1">
      <c r="A85" s="60"/>
      <c r="B85" s="60"/>
      <c r="C85" s="60"/>
      <c r="D85" s="60"/>
      <c r="E85" s="61"/>
      <c r="F85" s="64" t="s">
        <v>208</v>
      </c>
      <c r="H85" s="65" t="s">
        <v>3</v>
      </c>
      <c r="I85" s="65"/>
      <c r="J85" s="65"/>
    </row>
    <row r="86" spans="1:10" ht="24" customHeight="1">
      <c r="E86" s="68"/>
      <c r="F86" s="79" t="str">
        <f>+F47</f>
        <v>31 ธันวาคม 2566</v>
      </c>
      <c r="H86" s="80" t="str">
        <f>+H47</f>
        <v>31 ธันวาคม 2566</v>
      </c>
      <c r="I86" s="58"/>
      <c r="J86" s="79" t="str">
        <f>+J47</f>
        <v>31 ธันวาคม 2565</v>
      </c>
    </row>
    <row r="87" spans="1:10" ht="24" customHeight="1">
      <c r="A87" s="56" t="s">
        <v>69</v>
      </c>
      <c r="B87" s="56"/>
      <c r="C87" s="56"/>
      <c r="D87" s="56"/>
      <c r="E87" s="68" t="s">
        <v>6</v>
      </c>
      <c r="F87" s="66"/>
      <c r="H87" s="67"/>
      <c r="I87" s="68"/>
      <c r="J87" s="68"/>
    </row>
    <row r="88" spans="1:10" ht="24" customHeight="1">
      <c r="A88" s="70" t="s">
        <v>70</v>
      </c>
      <c r="B88" s="60"/>
      <c r="C88" s="60"/>
      <c r="D88" s="60"/>
      <c r="E88" s="61"/>
      <c r="F88" s="61"/>
      <c r="H88" s="84" t="s">
        <v>71</v>
      </c>
      <c r="I88" s="59"/>
      <c r="J88" s="84" t="s">
        <v>71</v>
      </c>
    </row>
    <row r="89" spans="1:10" ht="24" customHeight="1">
      <c r="A89" s="70" t="s">
        <v>72</v>
      </c>
      <c r="B89" s="60"/>
      <c r="C89" s="60"/>
      <c r="D89" s="60"/>
      <c r="E89" s="61"/>
      <c r="F89" s="61"/>
      <c r="H89" s="62"/>
      <c r="I89" s="59"/>
      <c r="J89" s="62"/>
    </row>
    <row r="90" spans="1:10" ht="24" customHeight="1">
      <c r="A90" s="70" t="s">
        <v>73</v>
      </c>
      <c r="B90" s="60"/>
      <c r="C90" s="60"/>
      <c r="D90" s="60"/>
      <c r="E90" s="61"/>
      <c r="F90" s="61"/>
      <c r="H90" s="62"/>
      <c r="I90" s="59"/>
      <c r="J90" s="62"/>
    </row>
    <row r="91" spans="1:10" ht="24" customHeight="1">
      <c r="A91" s="70"/>
      <c r="B91" s="60" t="s">
        <v>74</v>
      </c>
      <c r="C91" s="60"/>
      <c r="D91" s="60"/>
      <c r="E91" s="61"/>
      <c r="F91" s="61"/>
      <c r="H91" s="62"/>
      <c r="I91" s="59"/>
      <c r="J91" s="62"/>
    </row>
    <row r="92" spans="1:10" ht="24" customHeight="1" thickBot="1">
      <c r="A92" s="60"/>
      <c r="B92" s="85" t="s">
        <v>75</v>
      </c>
      <c r="C92" s="60"/>
      <c r="D92" s="60"/>
      <c r="E92" s="68" t="s">
        <v>82</v>
      </c>
      <c r="F92" s="86">
        <v>350000000</v>
      </c>
      <c r="H92" s="86">
        <v>350000000</v>
      </c>
      <c r="I92" s="59"/>
      <c r="J92" s="86">
        <v>350000000</v>
      </c>
    </row>
    <row r="93" spans="1:10" ht="24" customHeight="1" thickTop="1">
      <c r="A93" s="70" t="s">
        <v>77</v>
      </c>
      <c r="B93" s="60"/>
      <c r="C93" s="60"/>
      <c r="D93" s="60"/>
      <c r="E93" s="61"/>
      <c r="F93" s="61"/>
      <c r="H93" s="62"/>
      <c r="I93" s="59"/>
      <c r="J93" s="62"/>
    </row>
    <row r="94" spans="1:10" ht="24" customHeight="1">
      <c r="A94" s="70"/>
      <c r="B94" s="60" t="s">
        <v>74</v>
      </c>
      <c r="C94" s="60"/>
      <c r="D94" s="60"/>
      <c r="E94" s="61"/>
      <c r="F94" s="61"/>
      <c r="H94" s="62"/>
      <c r="I94" s="59"/>
      <c r="J94" s="62"/>
    </row>
    <row r="95" spans="1:10" ht="24" customHeight="1">
      <c r="A95" s="60"/>
      <c r="B95" s="85" t="s">
        <v>75</v>
      </c>
      <c r="C95" s="60"/>
      <c r="D95" s="60"/>
      <c r="E95" s="68" t="s">
        <v>82</v>
      </c>
      <c r="F95" s="62">
        <v>350000000</v>
      </c>
      <c r="H95" s="62">
        <v>350000000</v>
      </c>
      <c r="I95" s="59"/>
      <c r="J95" s="62"/>
    </row>
    <row r="96" spans="1:10" ht="24" customHeight="1">
      <c r="A96" s="60"/>
      <c r="B96" s="60" t="s">
        <v>237</v>
      </c>
      <c r="C96" s="60"/>
      <c r="D96" s="60"/>
      <c r="E96" s="61"/>
      <c r="F96" s="61"/>
      <c r="H96" s="62"/>
      <c r="I96" s="59"/>
      <c r="J96" s="62"/>
    </row>
    <row r="97" spans="1:10" ht="24" customHeight="1">
      <c r="A97" s="60"/>
      <c r="B97" s="85" t="s">
        <v>75</v>
      </c>
      <c r="C97" s="60"/>
      <c r="D97" s="60"/>
      <c r="E97" s="68" t="s">
        <v>82</v>
      </c>
      <c r="F97" s="62"/>
      <c r="H97" s="62"/>
      <c r="I97" s="59"/>
      <c r="J97" s="62">
        <v>297500000</v>
      </c>
    </row>
    <row r="98" spans="1:10" ht="24" customHeight="1">
      <c r="A98" s="70" t="s">
        <v>78</v>
      </c>
      <c r="B98" s="70"/>
      <c r="C98" s="60"/>
      <c r="D98" s="60"/>
      <c r="E98" s="68" t="s">
        <v>82</v>
      </c>
      <c r="F98" s="62">
        <v>1459718667</v>
      </c>
      <c r="H98" s="62">
        <v>1459718667</v>
      </c>
      <c r="I98" s="59"/>
      <c r="J98" s="62">
        <v>728143347</v>
      </c>
    </row>
    <row r="99" spans="1:10" ht="24" customHeight="1">
      <c r="A99" s="70" t="s">
        <v>79</v>
      </c>
      <c r="B99" s="60"/>
      <c r="C99" s="60"/>
      <c r="D99" s="60"/>
      <c r="E99" s="61"/>
      <c r="F99" s="61"/>
      <c r="I99" s="57"/>
    </row>
    <row r="100" spans="1:10" ht="24" customHeight="1">
      <c r="A100" s="70" t="s">
        <v>80</v>
      </c>
      <c r="B100" s="60"/>
      <c r="C100" s="60"/>
      <c r="D100" s="60"/>
      <c r="E100" s="61"/>
      <c r="F100" s="61"/>
      <c r="I100" s="57"/>
    </row>
    <row r="101" spans="1:10" ht="24" customHeight="1">
      <c r="A101" s="60"/>
      <c r="B101" s="70" t="s">
        <v>81</v>
      </c>
      <c r="C101" s="60"/>
      <c r="D101" s="60"/>
      <c r="E101" s="68" t="s">
        <v>229</v>
      </c>
      <c r="F101" s="62">
        <v>35000000</v>
      </c>
      <c r="H101" s="62">
        <v>35000000</v>
      </c>
      <c r="I101" s="59"/>
      <c r="J101" s="62">
        <v>35000000</v>
      </c>
    </row>
    <row r="102" spans="1:10" ht="24" customHeight="1">
      <c r="A102" s="70" t="s">
        <v>83</v>
      </c>
      <c r="B102" s="60"/>
      <c r="C102" s="60"/>
      <c r="D102" s="60"/>
      <c r="E102" s="61"/>
      <c r="F102" s="87">
        <f>+งบเปลี่ยนแปลงรวม!M18</f>
        <v>118032953.52999973</v>
      </c>
      <c r="H102" s="87">
        <f>+งบแสดงการเปลี่ยนแปลงเฉพาะ!N25</f>
        <v>118066035.22999966</v>
      </c>
      <c r="I102" s="59"/>
      <c r="J102" s="87">
        <f>งบแสดงการเปลี่ยนแปลงเฉพาะ!N18</f>
        <v>149515139.39999995</v>
      </c>
    </row>
    <row r="103" spans="1:10" ht="24" customHeight="1">
      <c r="A103" s="88" t="s">
        <v>220</v>
      </c>
      <c r="B103" s="60"/>
      <c r="C103" s="60"/>
      <c r="D103" s="60"/>
      <c r="E103" s="61"/>
      <c r="F103" s="62">
        <f>SUM(F93:F102)</f>
        <v>1962751620.5299997</v>
      </c>
      <c r="H103" s="62">
        <f>SUM(H93:H102)</f>
        <v>1962784702.2299995</v>
      </c>
      <c r="I103" s="59"/>
      <c r="J103" s="62">
        <f>SUM(J93:J102)</f>
        <v>1210158486.3999999</v>
      </c>
    </row>
    <row r="104" spans="1:10" ht="24" customHeight="1">
      <c r="A104" s="88" t="s">
        <v>221</v>
      </c>
      <c r="B104" s="60"/>
      <c r="C104" s="60"/>
      <c r="D104" s="60"/>
      <c r="E104" s="61"/>
      <c r="F104" s="62">
        <f>+งบเปลี่ยนแปลงรวม!Q18</f>
        <v>9.67</v>
      </c>
      <c r="H104" s="62">
        <v>0</v>
      </c>
      <c r="I104" s="59"/>
      <c r="J104" s="62">
        <v>0</v>
      </c>
    </row>
    <row r="105" spans="1:10" ht="24" customHeight="1">
      <c r="B105" s="60" t="s">
        <v>223</v>
      </c>
      <c r="C105" s="60"/>
      <c r="D105" s="60"/>
      <c r="E105" s="61"/>
      <c r="F105" s="89">
        <f>SUM(F103:F104)</f>
        <v>1962751630.1999998</v>
      </c>
      <c r="H105" s="89">
        <f>SUM(H103:H104)</f>
        <v>1962784702.2299995</v>
      </c>
      <c r="I105" s="59"/>
      <c r="J105" s="89">
        <f>SUM(J103:J104)</f>
        <v>1210158486.3999999</v>
      </c>
    </row>
    <row r="106" spans="1:10" ht="24" customHeight="1" thickBot="1">
      <c r="A106" s="70"/>
      <c r="B106" s="70" t="s">
        <v>222</v>
      </c>
      <c r="C106" s="60"/>
      <c r="D106" s="60"/>
      <c r="E106" s="61"/>
      <c r="F106" s="90">
        <f>+F70+F105</f>
        <v>2349676987.6899996</v>
      </c>
      <c r="H106" s="90">
        <f>+H70+H105</f>
        <v>2349667189.0199995</v>
      </c>
      <c r="I106" s="59"/>
      <c r="J106" s="90">
        <f>+J70+J105</f>
        <v>1697193186.0799999</v>
      </c>
    </row>
    <row r="107" spans="1:10" ht="24" customHeight="1" thickTop="1">
      <c r="A107" s="70"/>
      <c r="B107" s="60"/>
      <c r="C107" s="60"/>
      <c r="D107" s="60"/>
      <c r="E107" s="61"/>
      <c r="F107" s="28"/>
      <c r="G107" s="28"/>
      <c r="H107" s="28"/>
      <c r="I107" s="59"/>
      <c r="J107" s="28"/>
    </row>
    <row r="108" spans="1:10" ht="24" customHeight="1">
      <c r="A108" s="70"/>
      <c r="B108" s="60"/>
      <c r="C108" s="60"/>
      <c r="D108" s="60"/>
      <c r="E108" s="61"/>
      <c r="F108" s="91"/>
      <c r="H108" s="91"/>
      <c r="I108" s="7"/>
      <c r="J108" s="91"/>
    </row>
    <row r="109" spans="1:10" ht="24" customHeight="1">
      <c r="A109" s="70" t="s">
        <v>34</v>
      </c>
      <c r="B109" s="60"/>
      <c r="C109" s="60"/>
      <c r="D109" s="60"/>
      <c r="E109" s="61"/>
      <c r="F109" s="61"/>
      <c r="I109" s="7"/>
      <c r="J109" s="7"/>
    </row>
    <row r="110" spans="1:10" ht="24" customHeight="1">
      <c r="A110" s="70"/>
      <c r="B110" s="60"/>
      <c r="C110" s="60"/>
      <c r="D110" s="60"/>
      <c r="E110" s="61"/>
      <c r="F110" s="40"/>
      <c r="H110" s="37"/>
      <c r="I110" s="7"/>
      <c r="J110" s="7"/>
    </row>
    <row r="111" spans="1:10" ht="24" customHeight="1">
      <c r="B111" s="60"/>
      <c r="C111" s="60"/>
      <c r="D111" s="60"/>
      <c r="E111" s="61"/>
      <c r="F111" s="61"/>
      <c r="H111" s="38"/>
      <c r="I111" s="11"/>
      <c r="J111" s="8"/>
    </row>
    <row r="112" spans="1:10" ht="24" customHeight="1">
      <c r="B112" s="60"/>
      <c r="C112" s="60"/>
      <c r="D112" s="60"/>
      <c r="E112" s="61"/>
      <c r="F112" s="61"/>
      <c r="H112" s="38"/>
      <c r="I112" s="11"/>
      <c r="J112" s="8"/>
    </row>
    <row r="113" spans="1:10" ht="24" customHeight="1">
      <c r="A113" s="70"/>
      <c r="B113" s="60"/>
      <c r="C113" s="60"/>
      <c r="D113" s="60"/>
      <c r="E113" s="61"/>
      <c r="F113" s="61"/>
      <c r="H113" s="38"/>
      <c r="I113" s="11"/>
      <c r="J113" s="8"/>
    </row>
    <row r="114" spans="1:10" ht="24" customHeight="1">
      <c r="A114" s="70"/>
      <c r="B114" s="60"/>
      <c r="C114" s="60" t="s">
        <v>234</v>
      </c>
      <c r="D114" s="70"/>
      <c r="E114" s="61"/>
      <c r="F114" s="61"/>
      <c r="H114" s="38"/>
      <c r="I114" s="11"/>
      <c r="J114" s="8"/>
    </row>
    <row r="115" spans="1:10" ht="24" customHeight="1">
      <c r="A115" s="70"/>
      <c r="B115" s="60"/>
      <c r="C115" s="60" t="s">
        <v>235</v>
      </c>
      <c r="E115" s="61"/>
      <c r="F115" s="61"/>
      <c r="H115" s="38"/>
      <c r="I115" s="11"/>
      <c r="J115" s="8"/>
    </row>
    <row r="116" spans="1:10" ht="24" customHeight="1">
      <c r="A116" s="70"/>
      <c r="B116" s="60"/>
      <c r="C116" s="60"/>
      <c r="D116" s="60"/>
      <c r="E116" s="61"/>
      <c r="F116" s="61"/>
      <c r="H116" s="38"/>
      <c r="I116" s="11"/>
      <c r="J116" s="8"/>
    </row>
    <row r="117" spans="1:10" ht="24" customHeight="1">
      <c r="A117" s="70"/>
      <c r="B117" s="60"/>
      <c r="C117" s="60"/>
      <c r="D117" s="60"/>
      <c r="E117" s="61"/>
      <c r="F117" s="61"/>
      <c r="H117" s="38"/>
      <c r="I117" s="38"/>
      <c r="J117" s="38"/>
    </row>
    <row r="118" spans="1:10" ht="24" customHeight="1">
      <c r="A118" s="70"/>
      <c r="B118" s="60"/>
      <c r="C118" s="60"/>
      <c r="D118" s="60"/>
      <c r="E118" s="61"/>
      <c r="F118" s="61"/>
      <c r="H118" s="38"/>
      <c r="I118" s="11"/>
      <c r="J118" s="8"/>
    </row>
    <row r="119" spans="1:10" ht="24" customHeight="1">
      <c r="A119" s="70"/>
      <c r="B119" s="60"/>
      <c r="C119" s="60"/>
      <c r="D119" s="60"/>
      <c r="E119" s="61"/>
      <c r="F119" s="61"/>
      <c r="H119" s="38"/>
      <c r="I119" s="11"/>
      <c r="J119" s="9"/>
    </row>
    <row r="120" spans="1:10" ht="25.5" customHeight="1">
      <c r="A120" s="70"/>
      <c r="B120" s="60"/>
      <c r="C120" s="60"/>
      <c r="D120" s="60"/>
      <c r="E120" s="61"/>
      <c r="F120" s="61"/>
      <c r="H120" s="38"/>
      <c r="I120" s="11"/>
      <c r="J120" s="8"/>
    </row>
    <row r="121" spans="1:10" ht="25.5" customHeight="1">
      <c r="B121" s="60"/>
      <c r="C121" s="60"/>
      <c r="E121" s="57"/>
      <c r="F121" s="57"/>
      <c r="H121" s="62"/>
      <c r="I121" s="57"/>
      <c r="J121" s="60"/>
    </row>
    <row r="122" spans="1:10" ht="25.5" customHeight="1">
      <c r="B122" s="60"/>
      <c r="C122" s="60"/>
      <c r="E122" s="57"/>
      <c r="F122" s="57"/>
      <c r="H122" s="62"/>
      <c r="I122" s="60"/>
      <c r="J122" s="60"/>
    </row>
  </sheetData>
  <sheetProtection selectLockedCells="1" selectUnlockedCells="1"/>
  <mergeCells count="17">
    <mergeCell ref="A1:J1"/>
    <mergeCell ref="A2:J2"/>
    <mergeCell ref="A3:J3"/>
    <mergeCell ref="A40:J40"/>
    <mergeCell ref="H6:J6"/>
    <mergeCell ref="A8:D8"/>
    <mergeCell ref="A87:D87"/>
    <mergeCell ref="A79:J79"/>
    <mergeCell ref="A80:J80"/>
    <mergeCell ref="A81:J81"/>
    <mergeCell ref="A82:J82"/>
    <mergeCell ref="H85:J85"/>
    <mergeCell ref="A41:J41"/>
    <mergeCell ref="A42:J42"/>
    <mergeCell ref="A43:J43"/>
    <mergeCell ref="H46:J46"/>
    <mergeCell ref="A48:D48"/>
  </mergeCells>
  <pageMargins left="0.6692913385826772" right="0.26" top="0.59055118110236227" bottom="0.47" header="0.31496062992125984" footer="0.31"/>
  <pageSetup paperSize="9" scale="86" firstPageNumber="0" orientation="portrait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view="pageBreakPreview" topLeftCell="A52" zoomScale="85" zoomScaleNormal="92" zoomScaleSheetLayoutView="85" workbookViewId="0">
      <selection activeCell="A52" sqref="A1:XFD1048576"/>
    </sheetView>
  </sheetViews>
  <sheetFormatPr defaultColWidth="9.125" defaultRowHeight="27" customHeight="1"/>
  <cols>
    <col min="1" max="4" width="10.25" style="57" customWidth="1"/>
    <col min="5" max="5" width="10.625" style="78" customWidth="1"/>
    <col min="6" max="6" width="16.375" style="71" customWidth="1"/>
    <col min="7" max="7" width="1.75" style="92" customWidth="1"/>
    <col min="8" max="8" width="16.375" style="71" customWidth="1"/>
    <col min="9" max="9" width="1.75" style="128" customWidth="1"/>
    <col min="10" max="10" width="16.375" style="71" customWidth="1"/>
    <col min="11" max="11" width="2.25" style="57" customWidth="1"/>
    <col min="12" max="16384" width="9.125" style="57"/>
  </cols>
  <sheetData>
    <row r="1" spans="1:10" ht="27" customHeight="1">
      <c r="A1" s="93" t="s">
        <v>0</v>
      </c>
      <c r="B1" s="93"/>
      <c r="C1" s="93"/>
      <c r="D1" s="93"/>
      <c r="E1" s="94"/>
      <c r="F1" s="95"/>
      <c r="G1" s="93"/>
      <c r="H1" s="95"/>
      <c r="I1" s="95"/>
      <c r="J1" s="95"/>
    </row>
    <row r="2" spans="1:10" ht="27" customHeight="1">
      <c r="A2" s="93" t="s">
        <v>85</v>
      </c>
      <c r="B2" s="93"/>
      <c r="C2" s="93"/>
      <c r="D2" s="93"/>
      <c r="E2" s="94"/>
      <c r="F2" s="95"/>
      <c r="G2" s="93"/>
      <c r="H2" s="95"/>
      <c r="I2" s="95"/>
      <c r="J2" s="95"/>
    </row>
    <row r="3" spans="1:10" ht="27" customHeight="1">
      <c r="A3" s="93" t="s">
        <v>202</v>
      </c>
      <c r="B3" s="93"/>
      <c r="C3" s="93"/>
      <c r="D3" s="93"/>
      <c r="E3" s="94"/>
      <c r="F3" s="95"/>
      <c r="G3" s="93"/>
      <c r="H3" s="95"/>
      <c r="I3" s="95"/>
      <c r="J3" s="95"/>
    </row>
    <row r="4" spans="1:10" ht="27" customHeight="1">
      <c r="A4" s="58"/>
      <c r="B4" s="58"/>
      <c r="C4" s="58"/>
      <c r="D4" s="58"/>
      <c r="E4" s="68"/>
      <c r="F4" s="59"/>
      <c r="G4" s="58"/>
      <c r="H4" s="59"/>
      <c r="I4" s="59"/>
      <c r="J4" s="59"/>
    </row>
    <row r="5" spans="1:10" ht="27" customHeight="1">
      <c r="A5" s="58"/>
      <c r="B5" s="58"/>
      <c r="C5" s="58"/>
      <c r="D5" s="58"/>
      <c r="E5" s="68"/>
      <c r="F5" s="59"/>
      <c r="G5" s="58"/>
      <c r="H5" s="59"/>
      <c r="I5" s="59"/>
      <c r="J5" s="96" t="s">
        <v>2</v>
      </c>
    </row>
    <row r="6" spans="1:10" ht="27" customHeight="1">
      <c r="A6" s="58"/>
      <c r="B6" s="58"/>
      <c r="C6" s="58"/>
      <c r="D6" s="58"/>
      <c r="E6" s="68"/>
      <c r="F6" s="97" t="s">
        <v>208</v>
      </c>
      <c r="G6" s="58"/>
      <c r="H6" s="87"/>
      <c r="I6" s="97" t="s">
        <v>3</v>
      </c>
      <c r="J6" s="87"/>
    </row>
    <row r="7" spans="1:10" ht="27" customHeight="1">
      <c r="A7" s="60"/>
      <c r="B7" s="60"/>
      <c r="C7" s="60"/>
      <c r="D7" s="60"/>
      <c r="E7" s="57"/>
      <c r="F7" s="67" t="s">
        <v>204</v>
      </c>
      <c r="G7" s="68"/>
      <c r="H7" s="67" t="s">
        <v>204</v>
      </c>
      <c r="I7" s="59"/>
      <c r="J7" s="67" t="s">
        <v>4</v>
      </c>
    </row>
    <row r="8" spans="1:10" ht="27" customHeight="1">
      <c r="A8" s="60"/>
      <c r="B8" s="60"/>
      <c r="C8" s="60"/>
      <c r="D8" s="60"/>
      <c r="E8" s="68" t="s">
        <v>6</v>
      </c>
      <c r="F8" s="67"/>
      <c r="G8" s="68"/>
      <c r="H8" s="67"/>
      <c r="I8" s="59"/>
      <c r="J8" s="67"/>
    </row>
    <row r="9" spans="1:10" s="100" customFormat="1" ht="27" customHeight="1">
      <c r="A9" s="98" t="s">
        <v>86</v>
      </c>
      <c r="B9" s="98"/>
      <c r="C9" s="98"/>
      <c r="D9" s="98"/>
      <c r="E9" s="61"/>
      <c r="F9" s="62"/>
      <c r="G9" s="99"/>
      <c r="H9" s="71"/>
      <c r="I9" s="59"/>
      <c r="J9" s="71"/>
    </row>
    <row r="10" spans="1:10" s="100" customFormat="1" ht="27" customHeight="1">
      <c r="A10" s="101" t="s">
        <v>87</v>
      </c>
      <c r="E10" s="68"/>
      <c r="F10" s="62">
        <v>917666309.93999994</v>
      </c>
      <c r="G10" s="62"/>
      <c r="H10" s="62">
        <v>917666309.93999994</v>
      </c>
      <c r="I10" s="62"/>
      <c r="J10" s="62">
        <v>887068822.77999997</v>
      </c>
    </row>
    <row r="11" spans="1:10" s="100" customFormat="1" ht="27" customHeight="1">
      <c r="A11" s="101" t="s">
        <v>88</v>
      </c>
      <c r="E11" s="68"/>
      <c r="F11" s="62">
        <v>157324042.34</v>
      </c>
      <c r="G11" s="62"/>
      <c r="H11" s="62">
        <v>157324042.34</v>
      </c>
      <c r="I11" s="62"/>
      <c r="J11" s="62">
        <v>141804652.31999999</v>
      </c>
    </row>
    <row r="12" spans="1:10" s="100" customFormat="1" ht="27" customHeight="1">
      <c r="A12" s="101" t="s">
        <v>89</v>
      </c>
      <c r="E12" s="61"/>
      <c r="F12" s="62">
        <v>25761956.98</v>
      </c>
      <c r="G12" s="62"/>
      <c r="H12" s="62">
        <v>25761956.98</v>
      </c>
      <c r="I12" s="62"/>
      <c r="J12" s="62">
        <v>70488574.930000007</v>
      </c>
    </row>
    <row r="13" spans="1:10" s="100" customFormat="1" ht="27" customHeight="1">
      <c r="A13" s="101" t="s">
        <v>90</v>
      </c>
      <c r="E13" s="66" t="s">
        <v>106</v>
      </c>
      <c r="F13" s="62">
        <v>14543586.649999999</v>
      </c>
      <c r="G13" s="62"/>
      <c r="H13" s="62">
        <v>14543586.649999999</v>
      </c>
      <c r="I13" s="62"/>
      <c r="J13" s="62">
        <v>11327726.58</v>
      </c>
    </row>
    <row r="14" spans="1:10" s="100" customFormat="1" ht="27" customHeight="1">
      <c r="A14" s="98" t="s">
        <v>91</v>
      </c>
      <c r="B14" s="98"/>
      <c r="C14" s="98"/>
      <c r="D14" s="98"/>
      <c r="E14" s="61"/>
      <c r="F14" s="74">
        <f>SUM(F10:F13)</f>
        <v>1115295895.9100001</v>
      </c>
      <c r="G14" s="62"/>
      <c r="H14" s="74">
        <f>SUM(H10:H13)</f>
        <v>1115295895.9100001</v>
      </c>
      <c r="I14" s="62"/>
      <c r="J14" s="74">
        <f>SUM(J10:J13)</f>
        <v>1110689776.6099999</v>
      </c>
    </row>
    <row r="15" spans="1:10" s="100" customFormat="1" ht="27" customHeight="1">
      <c r="A15" s="98" t="s">
        <v>92</v>
      </c>
      <c r="B15" s="98"/>
      <c r="C15" s="98"/>
      <c r="D15" s="98"/>
      <c r="E15" s="61"/>
      <c r="F15" s="62"/>
      <c r="G15" s="62"/>
      <c r="H15" s="71"/>
      <c r="I15" s="62"/>
      <c r="J15" s="62"/>
    </row>
    <row r="16" spans="1:10" s="100" customFormat="1" ht="27" customHeight="1">
      <c r="A16" s="101" t="s">
        <v>93</v>
      </c>
      <c r="E16" s="61"/>
      <c r="F16" s="62">
        <v>-482882272.97000015</v>
      </c>
      <c r="G16" s="62"/>
      <c r="H16" s="62">
        <v>-482882272.97000015</v>
      </c>
      <c r="I16" s="62"/>
      <c r="J16" s="62">
        <v>-534807233.17000002</v>
      </c>
    </row>
    <row r="17" spans="1:10" s="100" customFormat="1" ht="27" customHeight="1">
      <c r="A17" s="101" t="s">
        <v>94</v>
      </c>
      <c r="E17" s="61"/>
      <c r="F17" s="62">
        <v>-115018926.05000001</v>
      </c>
      <c r="G17" s="62"/>
      <c r="H17" s="62">
        <v>-115018926.05000001</v>
      </c>
      <c r="I17" s="62"/>
      <c r="J17" s="62">
        <v>-101693683.23</v>
      </c>
    </row>
    <row r="18" spans="1:10" s="100" customFormat="1" ht="27" customHeight="1">
      <c r="A18" s="101" t="s">
        <v>95</v>
      </c>
      <c r="E18" s="61"/>
      <c r="F18" s="62">
        <v>-22796193.32</v>
      </c>
      <c r="G18" s="62"/>
      <c r="H18" s="62">
        <v>-22796193.32</v>
      </c>
      <c r="I18" s="62"/>
      <c r="J18" s="62">
        <v>-59784602.520000003</v>
      </c>
    </row>
    <row r="19" spans="1:10" s="100" customFormat="1" ht="27" customHeight="1">
      <c r="A19" s="101" t="s">
        <v>96</v>
      </c>
      <c r="E19" s="61"/>
      <c r="F19" s="62">
        <v>-96942345.190000013</v>
      </c>
      <c r="G19" s="62"/>
      <c r="H19" s="62">
        <v>-96942345.190000013</v>
      </c>
      <c r="I19" s="62"/>
      <c r="J19" s="62">
        <v>-76622166.470000014</v>
      </c>
    </row>
    <row r="20" spans="1:10" s="100" customFormat="1" ht="27" customHeight="1">
      <c r="A20" s="101" t="s">
        <v>97</v>
      </c>
      <c r="E20" s="61"/>
      <c r="F20" s="62">
        <f>-133216857.34</f>
        <v>-133216857.34</v>
      </c>
      <c r="G20" s="62"/>
      <c r="H20" s="62">
        <v>-133175457.34000003</v>
      </c>
      <c r="I20" s="62"/>
      <c r="J20" s="62">
        <f>-104086429.43+0.01</f>
        <v>-104086429.42</v>
      </c>
    </row>
    <row r="21" spans="1:10" s="100" customFormat="1" ht="27" customHeight="1">
      <c r="A21" s="100" t="s">
        <v>98</v>
      </c>
      <c r="E21" s="61"/>
      <c r="F21" s="102">
        <f>SUM(F16:F20)</f>
        <v>-850856594.87000036</v>
      </c>
      <c r="G21" s="62"/>
      <c r="H21" s="102">
        <f>SUM(H16:H20)</f>
        <v>-850815194.87000036</v>
      </c>
      <c r="I21" s="62"/>
      <c r="J21" s="102">
        <f>SUM(J16:J20)</f>
        <v>-876994114.80999994</v>
      </c>
    </row>
    <row r="22" spans="1:10" s="103" customFormat="1" ht="27" customHeight="1">
      <c r="A22" s="103" t="s">
        <v>99</v>
      </c>
      <c r="E22" s="104"/>
      <c r="F22" s="14">
        <f>+F14+F21</f>
        <v>264439301.03999972</v>
      </c>
      <c r="G22" s="105"/>
      <c r="H22" s="14">
        <f>+H14+H21</f>
        <v>264480701.03999972</v>
      </c>
      <c r="I22" s="105"/>
      <c r="J22" s="14">
        <f>+J14+J21</f>
        <v>233695661.79999995</v>
      </c>
    </row>
    <row r="23" spans="1:10" s="103" customFormat="1" ht="27" customHeight="1">
      <c r="A23" s="101" t="s">
        <v>100</v>
      </c>
      <c r="E23" s="104"/>
      <c r="F23" s="14">
        <v>1574538.74</v>
      </c>
      <c r="G23" s="105"/>
      <c r="H23" s="14">
        <v>1574491.28</v>
      </c>
      <c r="I23" s="105"/>
      <c r="J23" s="14">
        <v>1060147.5</v>
      </c>
    </row>
    <row r="24" spans="1:10" s="100" customFormat="1" ht="27" customHeight="1">
      <c r="A24" s="101" t="s">
        <v>101</v>
      </c>
      <c r="E24" s="61"/>
      <c r="F24" s="87">
        <v>-15729460.860000001</v>
      </c>
      <c r="G24" s="62"/>
      <c r="H24" s="87">
        <v>-15729460.860000001</v>
      </c>
      <c r="I24" s="62"/>
      <c r="J24" s="87">
        <v>-12986603.030000001</v>
      </c>
    </row>
    <row r="25" spans="1:10" s="100" customFormat="1" ht="27" customHeight="1">
      <c r="A25" s="98" t="s">
        <v>104</v>
      </c>
      <c r="E25" s="61"/>
      <c r="F25" s="62">
        <f>SUM(F22:F24)</f>
        <v>250284378.91999972</v>
      </c>
      <c r="G25" s="62"/>
      <c r="H25" s="62">
        <f>SUM(H22:H24)</f>
        <v>250325731.45999971</v>
      </c>
      <c r="I25" s="62"/>
      <c r="J25" s="62">
        <f>SUM(J22:J24)</f>
        <v>221769206.26999995</v>
      </c>
    </row>
    <row r="26" spans="1:10" s="100" customFormat="1" ht="27" customHeight="1">
      <c r="A26" s="98" t="s">
        <v>105</v>
      </c>
      <c r="E26" s="66" t="s">
        <v>230</v>
      </c>
      <c r="F26" s="62">
        <v>-49534867.960000008</v>
      </c>
      <c r="G26" s="62"/>
      <c r="H26" s="62">
        <v>-49543138.470000006</v>
      </c>
      <c r="I26" s="62"/>
      <c r="J26" s="62">
        <v>-46197868.75</v>
      </c>
    </row>
    <row r="27" spans="1:10" s="100" customFormat="1" ht="27" customHeight="1">
      <c r="A27" s="98" t="s">
        <v>107</v>
      </c>
      <c r="E27" s="61"/>
      <c r="F27" s="106">
        <f>SUM(F25:F26)</f>
        <v>200749510.95999971</v>
      </c>
      <c r="G27" s="62"/>
      <c r="H27" s="106">
        <f>SUM(H25:H26)</f>
        <v>200782592.98999971</v>
      </c>
      <c r="I27" s="62"/>
      <c r="J27" s="106">
        <f>SUM(J25:J26)</f>
        <v>175571337.51999995</v>
      </c>
    </row>
    <row r="28" spans="1:10" s="110" customFormat="1" ht="27" customHeight="1">
      <c r="A28" s="107"/>
      <c r="B28" s="108"/>
      <c r="C28" s="108"/>
      <c r="D28" s="108"/>
      <c r="E28" s="108"/>
      <c r="F28" s="109"/>
      <c r="H28" s="109"/>
      <c r="I28" s="111"/>
      <c r="J28" s="109"/>
    </row>
    <row r="29" spans="1:10" s="110" customFormat="1" ht="27" customHeight="1">
      <c r="A29" s="107"/>
      <c r="B29" s="108"/>
      <c r="C29" s="108"/>
      <c r="D29" s="108"/>
      <c r="E29" s="108"/>
      <c r="F29" s="109"/>
      <c r="H29" s="109"/>
      <c r="I29" s="111"/>
      <c r="J29" s="109"/>
    </row>
    <row r="30" spans="1:10" s="110" customFormat="1" ht="27" customHeight="1">
      <c r="A30" s="107" t="s">
        <v>34</v>
      </c>
      <c r="B30" s="108"/>
      <c r="C30" s="108"/>
      <c r="D30" s="108"/>
      <c r="E30" s="108"/>
      <c r="F30" s="109"/>
      <c r="H30" s="109"/>
      <c r="I30" s="111"/>
      <c r="J30" s="109"/>
    </row>
    <row r="31" spans="1:10" s="110" customFormat="1" ht="27" customHeight="1">
      <c r="A31" s="107"/>
      <c r="B31" s="108"/>
      <c r="C31" s="108"/>
      <c r="D31" s="108"/>
      <c r="E31" s="108"/>
      <c r="F31" s="109"/>
      <c r="H31" s="109"/>
      <c r="I31" s="111"/>
      <c r="J31" s="109"/>
    </row>
    <row r="32" spans="1:10" s="110" customFormat="1" ht="27" customHeight="1">
      <c r="A32" s="107"/>
      <c r="B32" s="108"/>
      <c r="C32" s="108"/>
      <c r="D32" s="108"/>
      <c r="E32" s="108"/>
      <c r="F32" s="109"/>
      <c r="H32" s="109"/>
      <c r="I32" s="111"/>
      <c r="J32" s="109"/>
    </row>
    <row r="33" spans="1:10" ht="27" customHeight="1">
      <c r="B33" s="60"/>
      <c r="C33" s="60" t="s">
        <v>36</v>
      </c>
      <c r="D33" s="78"/>
      <c r="E33" s="70"/>
      <c r="G33" s="61"/>
      <c r="H33" s="62"/>
      <c r="I33" s="71"/>
      <c r="J33" s="62"/>
    </row>
    <row r="34" spans="1:10" ht="27" customHeight="1">
      <c r="B34" s="60"/>
      <c r="C34" s="60" t="s">
        <v>102</v>
      </c>
      <c r="D34" s="78"/>
      <c r="E34" s="112"/>
      <c r="G34" s="61"/>
      <c r="H34" s="62"/>
      <c r="I34" s="62"/>
      <c r="J34" s="62"/>
    </row>
    <row r="35" spans="1:10" ht="27" customHeight="1">
      <c r="A35" s="60"/>
      <c r="B35" s="60"/>
      <c r="C35" s="60"/>
      <c r="D35" s="60"/>
      <c r="E35" s="61"/>
      <c r="F35" s="62"/>
      <c r="G35" s="61"/>
      <c r="H35" s="62"/>
      <c r="I35" s="62"/>
      <c r="J35" s="62"/>
    </row>
    <row r="36" spans="1:10" s="110" customFormat="1" ht="27" customHeight="1">
      <c r="A36" s="113" t="s">
        <v>37</v>
      </c>
      <c r="B36" s="113"/>
      <c r="C36" s="113"/>
      <c r="D36" s="113"/>
      <c r="E36" s="113"/>
      <c r="F36" s="113"/>
      <c r="G36" s="113"/>
      <c r="H36" s="113"/>
      <c r="I36" s="113"/>
      <c r="J36" s="113"/>
    </row>
    <row r="37" spans="1:10" ht="27" customHeight="1">
      <c r="A37" s="93" t="s">
        <v>0</v>
      </c>
      <c r="B37" s="93"/>
      <c r="C37" s="93"/>
      <c r="D37" s="93"/>
      <c r="E37" s="94"/>
      <c r="F37" s="95"/>
      <c r="G37" s="93"/>
      <c r="H37" s="95"/>
      <c r="I37" s="95"/>
      <c r="J37" s="95"/>
    </row>
    <row r="38" spans="1:10" ht="27" customHeight="1">
      <c r="A38" s="93" t="s">
        <v>103</v>
      </c>
      <c r="B38" s="93"/>
      <c r="C38" s="93"/>
      <c r="D38" s="93"/>
      <c r="E38" s="94"/>
      <c r="F38" s="95"/>
      <c r="G38" s="93"/>
      <c r="H38" s="95"/>
      <c r="I38" s="95"/>
      <c r="J38" s="95"/>
    </row>
    <row r="39" spans="1:10" ht="27" customHeight="1">
      <c r="A39" s="93" t="s">
        <v>202</v>
      </c>
      <c r="B39" s="93"/>
      <c r="C39" s="93"/>
      <c r="D39" s="93"/>
      <c r="E39" s="94"/>
      <c r="F39" s="95"/>
      <c r="G39" s="93"/>
      <c r="H39" s="95"/>
      <c r="I39" s="95"/>
      <c r="J39" s="95"/>
    </row>
    <row r="40" spans="1:10" ht="27" customHeight="1">
      <c r="A40" s="58"/>
      <c r="B40" s="58"/>
      <c r="C40" s="58"/>
      <c r="D40" s="58"/>
      <c r="E40" s="68"/>
      <c r="F40" s="59"/>
      <c r="G40" s="58"/>
      <c r="H40" s="59"/>
      <c r="I40" s="59"/>
      <c r="J40" s="59"/>
    </row>
    <row r="41" spans="1:10" ht="27" customHeight="1">
      <c r="A41" s="58"/>
      <c r="B41" s="58"/>
      <c r="C41" s="58"/>
      <c r="D41" s="58"/>
      <c r="E41" s="68"/>
      <c r="F41" s="59"/>
      <c r="G41" s="58"/>
      <c r="H41" s="59"/>
      <c r="I41" s="59"/>
      <c r="J41" s="96" t="s">
        <v>2</v>
      </c>
    </row>
    <row r="42" spans="1:10" ht="27" customHeight="1">
      <c r="A42" s="58"/>
      <c r="B42" s="58"/>
      <c r="C42" s="58"/>
      <c r="D42" s="58"/>
      <c r="E42" s="68"/>
      <c r="F42" s="97" t="s">
        <v>208</v>
      </c>
      <c r="G42" s="64"/>
      <c r="H42" s="87"/>
      <c r="I42" s="97" t="s">
        <v>3</v>
      </c>
      <c r="J42" s="87"/>
    </row>
    <row r="43" spans="1:10" ht="27" customHeight="1">
      <c r="A43" s="60"/>
      <c r="B43" s="60"/>
      <c r="C43" s="60"/>
      <c r="D43" s="60"/>
      <c r="E43" s="57"/>
      <c r="F43" s="67" t="s">
        <v>204</v>
      </c>
      <c r="G43" s="68"/>
      <c r="H43" s="67" t="s">
        <v>204</v>
      </c>
      <c r="I43" s="59"/>
      <c r="J43" s="67" t="s">
        <v>4</v>
      </c>
    </row>
    <row r="44" spans="1:10" ht="27" customHeight="1">
      <c r="A44" s="60"/>
      <c r="B44" s="60"/>
      <c r="C44" s="60"/>
      <c r="D44" s="60"/>
      <c r="E44" s="68" t="s">
        <v>6</v>
      </c>
      <c r="F44" s="67"/>
      <c r="G44" s="68"/>
      <c r="H44" s="67"/>
      <c r="I44" s="59"/>
      <c r="J44" s="67"/>
    </row>
    <row r="45" spans="1:10" s="100" customFormat="1" ht="27" customHeight="1">
      <c r="A45" s="98" t="s">
        <v>108</v>
      </c>
      <c r="E45" s="61"/>
      <c r="F45" s="62"/>
      <c r="G45" s="62"/>
      <c r="H45" s="62"/>
      <c r="I45" s="62"/>
      <c r="J45" s="62"/>
    </row>
    <row r="46" spans="1:10" s="100" customFormat="1" ht="27" customHeight="1">
      <c r="A46" s="114" t="s">
        <v>109</v>
      </c>
      <c r="E46" s="61"/>
      <c r="F46" s="62"/>
      <c r="G46" s="62"/>
      <c r="H46" s="62"/>
      <c r="I46" s="62"/>
      <c r="J46" s="62"/>
    </row>
    <row r="47" spans="1:10" s="100" customFormat="1" ht="27" customHeight="1">
      <c r="A47" s="115" t="s">
        <v>110</v>
      </c>
      <c r="E47" s="61"/>
      <c r="F47" s="62"/>
      <c r="G47" s="62"/>
      <c r="H47" s="62"/>
      <c r="I47" s="62"/>
      <c r="J47" s="62"/>
    </row>
    <row r="48" spans="1:10" s="100" customFormat="1" ht="27" customHeight="1">
      <c r="A48" s="116" t="s">
        <v>111</v>
      </c>
      <c r="E48" s="61"/>
      <c r="F48" s="62"/>
      <c r="G48" s="62"/>
      <c r="H48" s="71"/>
      <c r="I48" s="62"/>
      <c r="J48" s="62"/>
    </row>
    <row r="49" spans="1:12" s="100" customFormat="1" ht="27" customHeight="1">
      <c r="A49" s="117" t="s">
        <v>112</v>
      </c>
      <c r="E49" s="68" t="s">
        <v>76</v>
      </c>
      <c r="F49" s="62">
        <v>-151414.29999999999</v>
      </c>
      <c r="G49" s="62"/>
      <c r="H49" s="62">
        <v>-151414.29999999999</v>
      </c>
      <c r="I49" s="62"/>
      <c r="J49" s="62">
        <v>4467405.49</v>
      </c>
    </row>
    <row r="50" spans="1:12" s="100" customFormat="1" ht="27" customHeight="1">
      <c r="A50" s="116" t="s">
        <v>113</v>
      </c>
      <c r="E50" s="68"/>
      <c r="F50" s="71"/>
      <c r="G50" s="62"/>
      <c r="H50" s="62"/>
      <c r="I50" s="62"/>
      <c r="J50" s="62"/>
    </row>
    <row r="51" spans="1:12" s="100" customFormat="1" ht="27" customHeight="1">
      <c r="A51" s="117" t="s">
        <v>114</v>
      </c>
      <c r="E51" s="66" t="s">
        <v>230</v>
      </c>
      <c r="F51" s="87">
        <v>-30282.86</v>
      </c>
      <c r="G51" s="62"/>
      <c r="H51" s="87">
        <v>-30282.86</v>
      </c>
      <c r="I51" s="62"/>
      <c r="J51" s="87">
        <v>-893481.1</v>
      </c>
    </row>
    <row r="52" spans="1:12" s="100" customFormat="1" ht="27" customHeight="1">
      <c r="A52" s="115" t="s">
        <v>115</v>
      </c>
      <c r="E52" s="61"/>
      <c r="F52" s="62">
        <f>SUM(F49:F51)</f>
        <v>-181697.15999999997</v>
      </c>
      <c r="G52" s="62"/>
      <c r="H52" s="62">
        <f>SUM(H49:H51)</f>
        <v>-181697.15999999997</v>
      </c>
      <c r="I52" s="62"/>
      <c r="J52" s="62">
        <f>SUM(J49:J51)</f>
        <v>3573924.39</v>
      </c>
    </row>
    <row r="53" spans="1:12" s="100" customFormat="1" ht="27" customHeight="1" thickBot="1">
      <c r="A53" s="98" t="s">
        <v>116</v>
      </c>
      <c r="E53" s="61"/>
      <c r="F53" s="90">
        <f>SUM(F52,F27)</f>
        <v>200567813.79999971</v>
      </c>
      <c r="G53" s="62"/>
      <c r="H53" s="90">
        <f>SUM(H52,H27)</f>
        <v>200600895.82999972</v>
      </c>
      <c r="I53" s="62"/>
      <c r="J53" s="90">
        <f>SUM(J52,J27)</f>
        <v>179145261.90999994</v>
      </c>
    </row>
    <row r="54" spans="1:12" s="118" customFormat="1" ht="27" customHeight="1" thickTop="1">
      <c r="A54" s="116" t="s">
        <v>238</v>
      </c>
      <c r="D54" s="119"/>
      <c r="E54" s="119"/>
      <c r="F54" s="120"/>
      <c r="H54" s="121"/>
      <c r="I54" s="121"/>
      <c r="J54" s="121"/>
      <c r="K54" s="121"/>
      <c r="L54" s="119"/>
    </row>
    <row r="55" spans="1:12" s="118" customFormat="1" ht="27" customHeight="1">
      <c r="A55" s="117" t="s">
        <v>214</v>
      </c>
      <c r="D55" s="119"/>
      <c r="E55" s="119"/>
      <c r="F55" s="121">
        <f>+F27-F56</f>
        <v>200749511.28999972</v>
      </c>
      <c r="H55" s="121">
        <f>+H27</f>
        <v>200782592.98999971</v>
      </c>
      <c r="I55" s="121"/>
      <c r="J55" s="121">
        <f>J27-J56</f>
        <v>175571337.51999995</v>
      </c>
      <c r="K55" s="121"/>
    </row>
    <row r="56" spans="1:12" s="118" customFormat="1" ht="27" customHeight="1">
      <c r="A56" s="117" t="s">
        <v>215</v>
      </c>
      <c r="D56" s="119"/>
      <c r="E56" s="119"/>
      <c r="F56" s="120">
        <v>-0.33</v>
      </c>
      <c r="H56" s="121">
        <v>0</v>
      </c>
      <c r="I56" s="121"/>
      <c r="J56" s="121">
        <v>0</v>
      </c>
      <c r="K56" s="121"/>
    </row>
    <row r="57" spans="1:12" s="118" customFormat="1" ht="27" customHeight="1" thickBot="1">
      <c r="A57" s="88"/>
      <c r="C57" s="119"/>
      <c r="D57" s="119"/>
      <c r="E57" s="119"/>
      <c r="F57" s="122">
        <f>SUM(F55:F56)</f>
        <v>200749510.95999971</v>
      </c>
      <c r="H57" s="122">
        <f>SUM(H55:H56)</f>
        <v>200782592.98999971</v>
      </c>
      <c r="I57" s="121"/>
      <c r="J57" s="122">
        <f>SUM(J55:J56)</f>
        <v>175571337.51999995</v>
      </c>
      <c r="K57" s="121"/>
    </row>
    <row r="58" spans="1:12" s="118" customFormat="1" ht="27" customHeight="1" thickTop="1">
      <c r="A58" s="116" t="s">
        <v>239</v>
      </c>
      <c r="C58" s="119"/>
      <c r="D58" s="119"/>
      <c r="E58" s="119"/>
      <c r="F58" s="120"/>
      <c r="G58" s="123"/>
      <c r="H58" s="34"/>
      <c r="I58" s="33"/>
      <c r="J58" s="34"/>
      <c r="K58" s="30"/>
      <c r="L58" s="119"/>
    </row>
    <row r="59" spans="1:12" s="118" customFormat="1" ht="27" customHeight="1">
      <c r="A59" s="117" t="s">
        <v>214</v>
      </c>
      <c r="C59" s="119"/>
      <c r="D59" s="119"/>
      <c r="E59" s="119"/>
      <c r="F59" s="31">
        <f>+F53-F60</f>
        <v>200567814.12999973</v>
      </c>
      <c r="G59" s="123"/>
      <c r="H59" s="31">
        <f>+H53</f>
        <v>200600895.82999972</v>
      </c>
      <c r="I59" s="32"/>
      <c r="J59" s="31">
        <f>+J27-J60</f>
        <v>175571337.51999995</v>
      </c>
      <c r="K59" s="31"/>
      <c r="L59" s="119"/>
    </row>
    <row r="60" spans="1:12" s="118" customFormat="1" ht="27" customHeight="1">
      <c r="A60" s="117" t="s">
        <v>216</v>
      </c>
      <c r="C60" s="119"/>
      <c r="D60" s="119"/>
      <c r="E60" s="119"/>
      <c r="F60" s="120">
        <f>+F56</f>
        <v>-0.33</v>
      </c>
      <c r="G60" s="123"/>
      <c r="H60" s="31">
        <v>0</v>
      </c>
      <c r="I60" s="33"/>
      <c r="J60" s="121">
        <v>0</v>
      </c>
      <c r="K60" s="34"/>
      <c r="L60" s="119"/>
    </row>
    <row r="61" spans="1:12" s="118" customFormat="1" ht="27" customHeight="1" thickBot="1">
      <c r="A61" s="119"/>
      <c r="B61" s="88"/>
      <c r="C61" s="119"/>
      <c r="D61" s="119"/>
      <c r="E61" s="119"/>
      <c r="F61" s="122">
        <f>SUM(F59:F60)</f>
        <v>200567813.79999971</v>
      </c>
      <c r="G61" s="123"/>
      <c r="H61" s="35">
        <f>SUM(H59:H60)</f>
        <v>200600895.82999972</v>
      </c>
      <c r="I61" s="33"/>
      <c r="J61" s="35">
        <f>SUM(J59:J60)</f>
        <v>175571337.51999995</v>
      </c>
      <c r="K61" s="34"/>
      <c r="L61" s="119"/>
    </row>
    <row r="62" spans="1:12" s="110" customFormat="1" ht="27" customHeight="1" thickTop="1">
      <c r="A62" s="107"/>
      <c r="B62" s="108"/>
      <c r="C62" s="108"/>
      <c r="D62" s="108"/>
      <c r="E62" s="108"/>
      <c r="F62" s="109"/>
      <c r="H62" s="109"/>
      <c r="I62" s="111"/>
      <c r="J62" s="109"/>
    </row>
    <row r="63" spans="1:12" s="100" customFormat="1" ht="27" customHeight="1">
      <c r="A63" s="124" t="s">
        <v>117</v>
      </c>
      <c r="B63" s="98"/>
      <c r="C63" s="98"/>
      <c r="D63" s="98"/>
      <c r="E63" s="61"/>
      <c r="F63" s="62"/>
      <c r="G63" s="62"/>
      <c r="H63" s="62"/>
      <c r="I63" s="62"/>
      <c r="J63" s="62"/>
    </row>
    <row r="64" spans="1:12" s="100" customFormat="1" ht="27" customHeight="1">
      <c r="A64" s="125" t="s">
        <v>118</v>
      </c>
      <c r="C64" s="124"/>
      <c r="D64" s="124"/>
      <c r="E64" s="61"/>
      <c r="F64" s="36">
        <f>+F55/F65</f>
        <v>0.32665482400787771</v>
      </c>
      <c r="G64" s="7"/>
      <c r="H64" s="36">
        <f>+H55/H65</f>
        <v>0.32670865376229125</v>
      </c>
      <c r="I64" s="36"/>
      <c r="J64" s="36">
        <f>+J55/J65</f>
        <v>0.44495368411342179</v>
      </c>
    </row>
    <row r="65" spans="1:10" s="100" customFormat="1" ht="27" customHeight="1">
      <c r="A65" s="124" t="s">
        <v>119</v>
      </c>
      <c r="B65" s="124"/>
      <c r="C65" s="124"/>
      <c r="D65" s="124"/>
      <c r="E65" s="61"/>
      <c r="F65" s="62">
        <v>614561600</v>
      </c>
      <c r="G65" s="126"/>
      <c r="H65" s="62">
        <v>614561600</v>
      </c>
      <c r="I65" s="62"/>
      <c r="J65" s="62">
        <v>394583400</v>
      </c>
    </row>
    <row r="66" spans="1:10" s="100" customFormat="1" ht="27" customHeight="1">
      <c r="A66" s="124"/>
      <c r="B66" s="124"/>
      <c r="C66" s="124"/>
      <c r="D66" s="124"/>
      <c r="E66" s="61"/>
      <c r="F66" s="62"/>
      <c r="G66" s="126"/>
      <c r="H66" s="62"/>
      <c r="I66" s="62"/>
      <c r="J66" s="62"/>
    </row>
    <row r="67" spans="1:10" s="100" customFormat="1" ht="27" customHeight="1">
      <c r="A67" s="107" t="s">
        <v>34</v>
      </c>
      <c r="B67" s="98"/>
      <c r="C67" s="98"/>
      <c r="D67" s="98"/>
      <c r="E67" s="61"/>
      <c r="F67" s="62"/>
      <c r="G67" s="126"/>
      <c r="H67" s="62"/>
      <c r="I67" s="62"/>
      <c r="J67" s="62"/>
    </row>
    <row r="68" spans="1:10" s="100" customFormat="1" ht="27" customHeight="1">
      <c r="A68" s="107"/>
      <c r="B68" s="98"/>
      <c r="C68" s="98"/>
      <c r="D68" s="98"/>
      <c r="E68" s="61"/>
      <c r="F68" s="62"/>
      <c r="G68" s="126"/>
      <c r="H68" s="62"/>
      <c r="I68" s="62"/>
      <c r="J68" s="62"/>
    </row>
    <row r="69" spans="1:10" ht="27" customHeight="1">
      <c r="B69" s="60"/>
      <c r="C69" s="60" t="s">
        <v>36</v>
      </c>
      <c r="D69" s="78"/>
      <c r="E69" s="70"/>
      <c r="F69" s="84"/>
      <c r="G69" s="61"/>
      <c r="H69" s="62"/>
      <c r="I69" s="71"/>
      <c r="J69" s="62"/>
    </row>
    <row r="70" spans="1:10" ht="27" customHeight="1">
      <c r="B70" s="60"/>
      <c r="C70" s="60" t="s">
        <v>102</v>
      </c>
      <c r="D70" s="78"/>
      <c r="E70" s="112"/>
      <c r="F70" s="127"/>
      <c r="G70" s="61"/>
      <c r="H70" s="62"/>
      <c r="I70" s="62"/>
      <c r="J70" s="62"/>
    </row>
  </sheetData>
  <sheetProtection selectLockedCells="1" selectUnlockedCells="1"/>
  <mergeCells count="1">
    <mergeCell ref="A36:J36"/>
  </mergeCells>
  <pageMargins left="0.74803149606299213" right="0.19685039370078741" top="0.59055118110236227" bottom="0.31496062992125984" header="0.39370078740157483" footer="0.35433070866141736"/>
  <pageSetup paperSize="9" scale="84" firstPageNumber="0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zoomScale="60" zoomScaleNormal="60" zoomScaleSheetLayoutView="99" workbookViewId="0">
      <selection activeCell="U23" sqref="U23"/>
    </sheetView>
  </sheetViews>
  <sheetFormatPr defaultColWidth="9.125" defaultRowHeight="23.25" customHeight="1"/>
  <cols>
    <col min="1" max="3" width="10.25" style="15" customWidth="1"/>
    <col min="4" max="4" width="6.125" style="15" customWidth="1"/>
    <col min="5" max="5" width="8.625" style="15" customWidth="1"/>
    <col min="6" max="6" width="1.375" style="15" customWidth="1"/>
    <col min="7" max="7" width="16" style="15" customWidth="1"/>
    <col min="8" max="8" width="1.375" style="15" customWidth="1"/>
    <col min="9" max="9" width="16" style="15" customWidth="1"/>
    <col min="10" max="10" width="1.375" style="15" customWidth="1"/>
    <col min="11" max="11" width="16" style="15" customWidth="1"/>
    <col min="12" max="12" width="1.375" style="15" customWidth="1"/>
    <col min="13" max="13" width="16" style="15" customWidth="1"/>
    <col min="14" max="14" width="1.375" style="15" customWidth="1"/>
    <col min="15" max="15" width="16" style="15" customWidth="1"/>
    <col min="16" max="16" width="1.375" style="15" customWidth="1"/>
    <col min="17" max="17" width="16" style="15" customWidth="1"/>
    <col min="18" max="18" width="1.375" style="15" customWidth="1"/>
    <col min="19" max="19" width="16" style="15" customWidth="1"/>
    <col min="20" max="20" width="2.25" style="15" customWidth="1"/>
    <col min="21" max="21" width="16.375" style="15" bestFit="1" customWidth="1"/>
    <col min="22" max="16384" width="9.125" style="15"/>
  </cols>
  <sheetData>
    <row r="1" spans="1:20" ht="23.2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2"/>
    </row>
    <row r="2" spans="1:20" ht="23.25" customHeight="1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2"/>
    </row>
    <row r="3" spans="1:20" ht="23.25" customHeight="1">
      <c r="A3" s="53" t="s">
        <v>202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2"/>
    </row>
    <row r="4" spans="1:20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</row>
    <row r="5" spans="1:20" ht="2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 t="s">
        <v>121</v>
      </c>
      <c r="T5" s="2"/>
    </row>
    <row r="6" spans="1:20" ht="23.25" customHeight="1">
      <c r="A6" s="1"/>
      <c r="B6" s="1"/>
      <c r="C6" s="1"/>
      <c r="D6" s="1"/>
      <c r="E6" s="1"/>
      <c r="F6" s="2"/>
      <c r="G6" s="54" t="s">
        <v>210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2"/>
    </row>
    <row r="7" spans="1:20" ht="23.25" customHeight="1">
      <c r="A7" s="1"/>
      <c r="B7" s="1"/>
      <c r="C7" s="1"/>
      <c r="D7" s="1"/>
      <c r="E7" s="16"/>
      <c r="G7" s="42" t="s">
        <v>122</v>
      </c>
      <c r="H7" s="26"/>
      <c r="I7" s="43" t="s">
        <v>123</v>
      </c>
      <c r="J7" s="26"/>
      <c r="K7" s="55" t="s">
        <v>124</v>
      </c>
      <c r="L7" s="55"/>
      <c r="M7" s="55"/>
      <c r="N7" s="44"/>
      <c r="O7" s="45" t="s">
        <v>84</v>
      </c>
      <c r="P7" s="46"/>
      <c r="Q7" s="41" t="s">
        <v>218</v>
      </c>
      <c r="R7" s="2"/>
      <c r="S7" s="1" t="s">
        <v>125</v>
      </c>
      <c r="T7" s="2"/>
    </row>
    <row r="8" spans="1:20" ht="23.25" customHeight="1">
      <c r="A8" s="1"/>
      <c r="B8" s="1"/>
      <c r="C8" s="1"/>
      <c r="D8" s="1"/>
      <c r="E8" s="16"/>
      <c r="G8" s="1" t="s">
        <v>126</v>
      </c>
      <c r="H8" s="2"/>
      <c r="I8" s="29" t="s">
        <v>127</v>
      </c>
      <c r="J8" s="2"/>
      <c r="K8" s="29" t="s">
        <v>128</v>
      </c>
      <c r="L8" s="29"/>
      <c r="M8" s="29" t="s">
        <v>129</v>
      </c>
      <c r="N8" s="29"/>
      <c r="O8" s="41" t="s">
        <v>217</v>
      </c>
      <c r="P8" s="29"/>
      <c r="Q8" s="41" t="s">
        <v>219</v>
      </c>
      <c r="R8" s="2"/>
      <c r="S8" s="1" t="s">
        <v>130</v>
      </c>
      <c r="T8" s="2"/>
    </row>
    <row r="9" spans="1:20" ht="39.6" customHeight="1">
      <c r="A9" s="1"/>
      <c r="B9" s="1"/>
      <c r="C9" s="1"/>
      <c r="D9" s="1"/>
      <c r="E9" s="6" t="s">
        <v>6</v>
      </c>
      <c r="G9" s="47"/>
      <c r="H9" s="17"/>
      <c r="I9" s="47"/>
      <c r="J9" s="17"/>
      <c r="K9" s="48" t="s">
        <v>131</v>
      </c>
      <c r="L9" s="17"/>
      <c r="M9" s="47"/>
      <c r="N9" s="47"/>
      <c r="O9" s="49"/>
      <c r="P9" s="47"/>
      <c r="Q9" s="47"/>
      <c r="R9" s="5"/>
      <c r="S9" s="17"/>
      <c r="T9" s="2"/>
    </row>
    <row r="10" spans="1:20" ht="23.25" customHeight="1">
      <c r="A10" s="18"/>
      <c r="B10" s="2"/>
      <c r="C10" s="2"/>
      <c r="D10" s="2"/>
      <c r="E10" s="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"/>
    </row>
    <row r="11" spans="1:20" ht="23.25" customHeight="1">
      <c r="A11" s="18" t="s">
        <v>206</v>
      </c>
      <c r="B11" s="2"/>
      <c r="C11" s="2"/>
      <c r="D11" s="2"/>
      <c r="E11" s="4"/>
      <c r="G11" s="19">
        <v>297500000</v>
      </c>
      <c r="H11" s="19"/>
      <c r="I11" s="19">
        <v>728143347</v>
      </c>
      <c r="J11" s="19"/>
      <c r="K11" s="19">
        <v>35000000</v>
      </c>
      <c r="L11" s="19"/>
      <c r="M11" s="19">
        <v>149515139.40000001</v>
      </c>
      <c r="N11" s="19"/>
      <c r="O11" s="19">
        <f>SUM(G11:M11)</f>
        <v>1210158486.4000001</v>
      </c>
      <c r="P11" s="19"/>
      <c r="Q11" s="19">
        <v>0</v>
      </c>
      <c r="R11" s="19"/>
      <c r="S11" s="19">
        <f>SUM(O11:Q11)</f>
        <v>1210158486.4000001</v>
      </c>
      <c r="T11" s="2"/>
    </row>
    <row r="12" spans="1:20" ht="23.25" customHeight="1">
      <c r="A12" s="50" t="s">
        <v>136</v>
      </c>
      <c r="B12" s="2"/>
      <c r="C12" s="2"/>
      <c r="D12" s="2"/>
      <c r="E12" s="23"/>
      <c r="G12" s="51">
        <v>0</v>
      </c>
      <c r="H12" s="19"/>
      <c r="I12" s="51">
        <v>0</v>
      </c>
      <c r="J12" s="19"/>
      <c r="K12" s="51">
        <v>0</v>
      </c>
      <c r="L12" s="19"/>
      <c r="M12" s="51">
        <v>0</v>
      </c>
      <c r="N12" s="19"/>
      <c r="O12" s="19">
        <f>SUM(G12:M12)</f>
        <v>0</v>
      </c>
      <c r="P12" s="19"/>
      <c r="Q12" s="51">
        <v>0</v>
      </c>
      <c r="R12" s="19"/>
      <c r="S12" s="19">
        <f>SUM(O12:Q12)</f>
        <v>0</v>
      </c>
      <c r="T12" s="2"/>
    </row>
    <row r="13" spans="1:20" ht="23.25" customHeight="1">
      <c r="A13" s="52" t="s">
        <v>132</v>
      </c>
      <c r="B13" s="2"/>
      <c r="C13" s="2"/>
      <c r="D13" s="2"/>
      <c r="E13" s="2"/>
      <c r="G13" s="24">
        <f>SUM(G11:G12)</f>
        <v>297500000</v>
      </c>
      <c r="H13" s="19"/>
      <c r="I13" s="24">
        <f>SUM(I11:I12)</f>
        <v>728143347</v>
      </c>
      <c r="J13" s="19"/>
      <c r="K13" s="24">
        <f>SUM(K11:K12)</f>
        <v>35000000</v>
      </c>
      <c r="L13" s="19"/>
      <c r="M13" s="24">
        <f>SUM(M11:M12)</f>
        <v>149515139.40000001</v>
      </c>
      <c r="N13" s="19"/>
      <c r="O13" s="24">
        <f>SUM(O11:O12)</f>
        <v>1210158486.4000001</v>
      </c>
      <c r="P13" s="19"/>
      <c r="Q13" s="19">
        <v>0</v>
      </c>
      <c r="R13" s="19"/>
      <c r="S13" s="24">
        <f>SUM(S11:S12)</f>
        <v>1210158486.4000001</v>
      </c>
      <c r="T13" s="2"/>
    </row>
    <row r="14" spans="1:20" ht="23.25" customHeight="1">
      <c r="A14" s="18" t="s">
        <v>133</v>
      </c>
      <c r="B14" s="2"/>
      <c r="C14" s="2"/>
      <c r="D14" s="2"/>
      <c r="E14" s="20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"/>
    </row>
    <row r="15" spans="1:20" ht="23.25" customHeight="1">
      <c r="A15" s="18" t="s">
        <v>137</v>
      </c>
      <c r="B15" s="2"/>
      <c r="C15" s="2"/>
      <c r="D15" s="2"/>
      <c r="E15" s="20">
        <v>24</v>
      </c>
      <c r="G15" s="21">
        <f>52500000</f>
        <v>52500000</v>
      </c>
      <c r="H15" s="21"/>
      <c r="I15" s="21">
        <v>731575320</v>
      </c>
      <c r="J15" s="21"/>
      <c r="K15" s="21">
        <v>0</v>
      </c>
      <c r="L15" s="21"/>
      <c r="M15" s="21">
        <v>0</v>
      </c>
      <c r="N15" s="21"/>
      <c r="O15" s="19">
        <f t="shared" ref="O15:O17" si="0">SUM(G15:M15)</f>
        <v>784075320</v>
      </c>
      <c r="P15" s="21"/>
      <c r="Q15" s="21">
        <v>10</v>
      </c>
      <c r="R15" s="21"/>
      <c r="S15" s="19">
        <f t="shared" ref="S15:S17" si="1">SUM(O15:Q15)</f>
        <v>784075330</v>
      </c>
      <c r="T15" s="2"/>
    </row>
    <row r="16" spans="1:20" ht="23.25" customHeight="1">
      <c r="A16" s="18" t="s">
        <v>138</v>
      </c>
      <c r="B16" s="2"/>
      <c r="C16" s="2"/>
      <c r="D16" s="2"/>
      <c r="E16" s="20">
        <v>26</v>
      </c>
      <c r="G16" s="21">
        <v>0</v>
      </c>
      <c r="H16" s="21"/>
      <c r="I16" s="21">
        <v>0</v>
      </c>
      <c r="J16" s="21"/>
      <c r="K16" s="21">
        <v>0</v>
      </c>
      <c r="L16" s="21"/>
      <c r="M16" s="21">
        <v>-232050000</v>
      </c>
      <c r="N16" s="21"/>
      <c r="O16" s="21">
        <f t="shared" si="0"/>
        <v>-232050000</v>
      </c>
      <c r="P16" s="21"/>
      <c r="Q16" s="21">
        <v>0</v>
      </c>
      <c r="R16" s="21"/>
      <c r="S16" s="21">
        <f t="shared" si="1"/>
        <v>-232050000</v>
      </c>
      <c r="T16" s="2"/>
    </row>
    <row r="17" spans="1:20" ht="23.25" customHeight="1">
      <c r="A17" s="3" t="s">
        <v>134</v>
      </c>
      <c r="B17" s="2"/>
      <c r="C17" s="2"/>
      <c r="D17" s="2"/>
      <c r="E17" s="22"/>
      <c r="G17" s="21">
        <v>0</v>
      </c>
      <c r="H17" s="21"/>
      <c r="I17" s="21">
        <v>0</v>
      </c>
      <c r="J17" s="39"/>
      <c r="K17" s="21">
        <v>0</v>
      </c>
      <c r="L17" s="21"/>
      <c r="M17" s="21">
        <f>+งบกำไรขาดทุน!F59</f>
        <v>200567814.12999973</v>
      </c>
      <c r="N17" s="21"/>
      <c r="O17" s="19">
        <f t="shared" si="0"/>
        <v>200567814.12999973</v>
      </c>
      <c r="P17" s="21"/>
      <c r="Q17" s="21">
        <f>+งบกำไรขาดทุน!F60</f>
        <v>-0.33</v>
      </c>
      <c r="R17" s="21"/>
      <c r="S17" s="19">
        <f t="shared" si="1"/>
        <v>200567813.79999971</v>
      </c>
      <c r="T17" s="2"/>
    </row>
    <row r="18" spans="1:20" ht="23.25" customHeight="1" thickBot="1">
      <c r="A18" s="18" t="s">
        <v>207</v>
      </c>
      <c r="B18" s="2"/>
      <c r="C18" s="2"/>
      <c r="D18" s="2"/>
      <c r="E18" s="2"/>
      <c r="G18" s="25">
        <f>SUM(G13:G17)</f>
        <v>350000000</v>
      </c>
      <c r="H18" s="21"/>
      <c r="I18" s="25">
        <f>SUM(I13:I17)</f>
        <v>1459718667</v>
      </c>
      <c r="J18" s="21"/>
      <c r="K18" s="25">
        <f>SUM(K13:K17)</f>
        <v>35000000</v>
      </c>
      <c r="L18" s="21"/>
      <c r="M18" s="25">
        <f>SUM(M13:M17)</f>
        <v>118032953.52999973</v>
      </c>
      <c r="N18" s="21"/>
      <c r="O18" s="25">
        <f>SUM(O13:O17)</f>
        <v>1962751620.5299997</v>
      </c>
      <c r="P18" s="21"/>
      <c r="Q18" s="25">
        <f>SUM(Q13:Q17)</f>
        <v>9.67</v>
      </c>
      <c r="R18" s="21"/>
      <c r="S18" s="25">
        <f>SUM(S13:S17)</f>
        <v>1962751630.1999998</v>
      </c>
      <c r="T18" s="2"/>
    </row>
    <row r="19" spans="1:20" ht="23.25" customHeight="1" thickTop="1">
      <c r="A19" s="18"/>
      <c r="B19" s="2"/>
      <c r="C19" s="2"/>
      <c r="D19" s="2"/>
      <c r="E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 customHeight="1">
      <c r="A20" s="18"/>
      <c r="B20" s="2"/>
      <c r="C20" s="2"/>
      <c r="D20" s="2"/>
      <c r="E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3.25" customHeight="1">
      <c r="A21" s="3" t="s">
        <v>34</v>
      </c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3.2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3.2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3.25" customHeight="1">
      <c r="A24" s="2"/>
      <c r="F24" s="10" t="s">
        <v>36</v>
      </c>
      <c r="G24" s="27"/>
      <c r="J24" s="2"/>
      <c r="L24" s="2"/>
      <c r="R24" s="2"/>
      <c r="S24" s="2"/>
    </row>
    <row r="25" spans="1:20" ht="23.25" customHeight="1">
      <c r="A25" s="2"/>
      <c r="F25" s="10" t="s">
        <v>102</v>
      </c>
      <c r="G25" s="27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0" ht="23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6692913385826772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topLeftCell="A4" zoomScale="60" zoomScaleNormal="60" zoomScaleSheetLayoutView="100" workbookViewId="0">
      <selection activeCell="X25" sqref="X25"/>
    </sheetView>
  </sheetViews>
  <sheetFormatPr defaultColWidth="9.125" defaultRowHeight="23.25" customHeight="1"/>
  <cols>
    <col min="1" max="4" width="10.25" style="131" customWidth="1"/>
    <col min="5" max="5" width="6.875" style="131" customWidth="1"/>
    <col min="6" max="6" width="11.125" style="131" customWidth="1"/>
    <col min="7" max="7" width="1.625" style="131" customWidth="1"/>
    <col min="8" max="8" width="18.625" style="166" customWidth="1"/>
    <col min="9" max="9" width="1.625" style="131" customWidth="1"/>
    <col min="10" max="10" width="18.625" style="166" customWidth="1"/>
    <col min="11" max="11" width="1.625" style="131" customWidth="1"/>
    <col min="12" max="12" width="18.625" style="166" customWidth="1"/>
    <col min="13" max="13" width="1.625" style="131" customWidth="1"/>
    <col min="14" max="14" width="18.625" style="166" customWidth="1"/>
    <col min="15" max="15" width="1.625" style="166" customWidth="1"/>
    <col min="16" max="16" width="18.625" style="166" customWidth="1"/>
    <col min="17" max="17" width="2.25" style="131" customWidth="1"/>
    <col min="18" max="18" width="14.75" style="131" customWidth="1"/>
    <col min="19" max="16384" width="9.125" style="131"/>
  </cols>
  <sheetData>
    <row r="1" spans="1:17" ht="23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0"/>
    </row>
    <row r="2" spans="1:17" ht="23.25" customHeight="1">
      <c r="A2" s="129" t="s">
        <v>120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</row>
    <row r="3" spans="1:17" ht="23.25" customHeight="1">
      <c r="A3" s="129" t="s">
        <v>202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30"/>
    </row>
    <row r="4" spans="1:17" ht="8.25" customHeight="1">
      <c r="A4" s="132"/>
      <c r="B4" s="132"/>
      <c r="C4" s="132"/>
      <c r="D4" s="132"/>
      <c r="E4" s="132"/>
      <c r="F4" s="132"/>
      <c r="G4" s="132"/>
      <c r="H4" s="133"/>
      <c r="I4" s="132"/>
      <c r="J4" s="133"/>
      <c r="K4" s="132"/>
      <c r="L4" s="133"/>
      <c r="M4" s="132"/>
      <c r="N4" s="133"/>
      <c r="O4" s="133"/>
      <c r="P4" s="133"/>
      <c r="Q4" s="130"/>
    </row>
    <row r="5" spans="1:17" ht="23.25" customHeight="1">
      <c r="A5" s="132"/>
      <c r="B5" s="132"/>
      <c r="C5" s="132"/>
      <c r="D5" s="132"/>
      <c r="E5" s="132"/>
      <c r="F5" s="132"/>
      <c r="G5" s="132"/>
      <c r="H5" s="133"/>
      <c r="I5" s="132"/>
      <c r="J5" s="133"/>
      <c r="K5" s="132"/>
      <c r="L5" s="133"/>
      <c r="M5" s="132"/>
      <c r="N5" s="133"/>
      <c r="O5" s="133"/>
      <c r="P5" s="134" t="s">
        <v>121</v>
      </c>
      <c r="Q5" s="130"/>
    </row>
    <row r="6" spans="1:17" ht="23.25" customHeight="1">
      <c r="A6" s="132"/>
      <c r="B6" s="132"/>
      <c r="C6" s="132"/>
      <c r="D6" s="132"/>
      <c r="E6" s="132"/>
      <c r="F6" s="132"/>
      <c r="G6" s="132"/>
      <c r="H6" s="135" t="s">
        <v>141</v>
      </c>
      <c r="I6" s="135"/>
      <c r="J6" s="135"/>
      <c r="K6" s="135"/>
      <c r="L6" s="135"/>
      <c r="M6" s="135"/>
      <c r="N6" s="135"/>
      <c r="O6" s="135"/>
      <c r="P6" s="135"/>
      <c r="Q6" s="130"/>
    </row>
    <row r="7" spans="1:17" ht="23.25" customHeight="1">
      <c r="A7" s="132"/>
      <c r="B7" s="132"/>
      <c r="C7" s="132"/>
      <c r="D7" s="132"/>
      <c r="E7" s="132"/>
      <c r="F7" s="132"/>
      <c r="G7" s="136"/>
      <c r="H7" s="137" t="s">
        <v>122</v>
      </c>
      <c r="I7" s="138"/>
      <c r="J7" s="139" t="s">
        <v>123</v>
      </c>
      <c r="K7" s="138"/>
      <c r="L7" s="140" t="s">
        <v>124</v>
      </c>
      <c r="M7" s="140"/>
      <c r="N7" s="140"/>
      <c r="O7" s="141"/>
      <c r="P7" s="137" t="s">
        <v>125</v>
      </c>
      <c r="Q7" s="130"/>
    </row>
    <row r="8" spans="1:17" ht="23.25" customHeight="1">
      <c r="A8" s="132"/>
      <c r="B8" s="132"/>
      <c r="C8" s="132"/>
      <c r="D8" s="132"/>
      <c r="E8" s="132"/>
      <c r="F8" s="132"/>
      <c r="G8" s="136"/>
      <c r="H8" s="133" t="s">
        <v>126</v>
      </c>
      <c r="I8" s="130"/>
      <c r="J8" s="142" t="s">
        <v>127</v>
      </c>
      <c r="K8" s="130"/>
      <c r="L8" s="143" t="s">
        <v>142</v>
      </c>
      <c r="M8" s="144"/>
      <c r="N8" s="143" t="s">
        <v>129</v>
      </c>
      <c r="O8" s="145"/>
      <c r="P8" s="133" t="s">
        <v>130</v>
      </c>
      <c r="Q8" s="130"/>
    </row>
    <row r="9" spans="1:17" s="153" customFormat="1" ht="23.25" customHeight="1">
      <c r="A9" s="146"/>
      <c r="B9" s="146"/>
      <c r="C9" s="146"/>
      <c r="D9" s="146"/>
      <c r="E9" s="146"/>
      <c r="F9" s="147" t="s">
        <v>6</v>
      </c>
      <c r="G9" s="146"/>
      <c r="H9" s="148"/>
      <c r="I9" s="149"/>
      <c r="J9" s="148"/>
      <c r="K9" s="149"/>
      <c r="L9" s="150" t="s">
        <v>131</v>
      </c>
      <c r="M9" s="149"/>
      <c r="N9" s="148"/>
      <c r="O9" s="151"/>
      <c r="P9" s="151"/>
      <c r="Q9" s="152"/>
    </row>
    <row r="10" spans="1:17" ht="23.25" customHeight="1">
      <c r="A10" s="154" t="s">
        <v>135</v>
      </c>
      <c r="B10" s="130"/>
      <c r="C10" s="130"/>
      <c r="D10" s="130"/>
      <c r="E10" s="130"/>
      <c r="F10" s="130"/>
      <c r="G10" s="130"/>
      <c r="H10" s="155">
        <v>10000000</v>
      </c>
      <c r="I10" s="156"/>
      <c r="J10" s="155">
        <v>0</v>
      </c>
      <c r="K10" s="156"/>
      <c r="L10" s="155">
        <v>0</v>
      </c>
      <c r="M10" s="156"/>
      <c r="N10" s="155">
        <v>423025873.29000002</v>
      </c>
      <c r="O10" s="155"/>
      <c r="P10" s="155">
        <f>SUM(H10:O10)</f>
        <v>433025873.29000002</v>
      </c>
      <c r="Q10" s="130"/>
    </row>
    <row r="11" spans="1:17" ht="23.25" customHeight="1">
      <c r="A11" s="157" t="s">
        <v>136</v>
      </c>
      <c r="B11" s="130"/>
      <c r="C11" s="130"/>
      <c r="D11" s="130"/>
      <c r="E11" s="130"/>
      <c r="F11" s="158"/>
      <c r="H11" s="155">
        <v>0</v>
      </c>
      <c r="I11" s="156"/>
      <c r="J11" s="155">
        <v>0</v>
      </c>
      <c r="K11" s="156"/>
      <c r="L11" s="155">
        <v>0</v>
      </c>
      <c r="M11" s="156"/>
      <c r="N11" s="155">
        <v>1094004.2</v>
      </c>
      <c r="O11" s="155"/>
      <c r="P11" s="155">
        <f>SUM(H11:N11)</f>
        <v>1094004.2</v>
      </c>
      <c r="Q11" s="130"/>
    </row>
    <row r="12" spans="1:17" ht="23.25" customHeight="1">
      <c r="A12" s="159" t="s">
        <v>132</v>
      </c>
      <c r="B12" s="130"/>
      <c r="C12" s="130"/>
      <c r="D12" s="130"/>
      <c r="E12" s="130"/>
      <c r="F12" s="130"/>
      <c r="H12" s="160">
        <f>SUM(H10:H11)</f>
        <v>10000000</v>
      </c>
      <c r="I12" s="156"/>
      <c r="J12" s="160">
        <f>SUM(J10:J11)</f>
        <v>0</v>
      </c>
      <c r="K12" s="156"/>
      <c r="L12" s="160">
        <f>SUM(L10:L11)</f>
        <v>0</v>
      </c>
      <c r="M12" s="156"/>
      <c r="N12" s="160">
        <f>SUM(N10:N11)</f>
        <v>424119877.49000001</v>
      </c>
      <c r="O12" s="155"/>
      <c r="P12" s="160">
        <f>SUM(P10:P11)</f>
        <v>434119877.49000001</v>
      </c>
      <c r="Q12" s="130"/>
    </row>
    <row r="13" spans="1:17" ht="23.25" customHeight="1">
      <c r="A13" s="154" t="s">
        <v>133</v>
      </c>
      <c r="B13" s="130"/>
      <c r="C13" s="130"/>
      <c r="D13" s="130"/>
      <c r="E13" s="130"/>
      <c r="F13" s="161"/>
      <c r="G13" s="162"/>
      <c r="H13" s="145"/>
      <c r="I13" s="163"/>
      <c r="J13" s="145"/>
      <c r="K13" s="163"/>
      <c r="L13" s="145"/>
      <c r="M13" s="163"/>
      <c r="N13" s="145"/>
      <c r="O13" s="145"/>
      <c r="P13" s="145"/>
      <c r="Q13" s="130"/>
    </row>
    <row r="14" spans="1:17" ht="23.25" customHeight="1">
      <c r="A14" s="154" t="s">
        <v>137</v>
      </c>
      <c r="B14" s="130"/>
      <c r="C14" s="130"/>
      <c r="D14" s="130"/>
      <c r="E14" s="130"/>
      <c r="F14" s="161">
        <v>24</v>
      </c>
      <c r="G14" s="164"/>
      <c r="H14" s="145">
        <v>287500000</v>
      </c>
      <c r="I14" s="163"/>
      <c r="J14" s="145">
        <v>728143347</v>
      </c>
      <c r="K14" s="163"/>
      <c r="L14" s="145">
        <v>0</v>
      </c>
      <c r="M14" s="163"/>
      <c r="N14" s="145">
        <v>0</v>
      </c>
      <c r="O14" s="145"/>
      <c r="P14" s="145">
        <f t="shared" ref="P14:P15" si="0">SUM(H14:O14)</f>
        <v>1015643347</v>
      </c>
      <c r="Q14" s="130"/>
    </row>
    <row r="15" spans="1:17" ht="23.25" customHeight="1">
      <c r="A15" s="154" t="s">
        <v>138</v>
      </c>
      <c r="B15" s="130"/>
      <c r="C15" s="130"/>
      <c r="D15" s="130"/>
      <c r="E15" s="130"/>
      <c r="F15" s="161">
        <v>26</v>
      </c>
      <c r="G15" s="162"/>
      <c r="H15" s="145">
        <v>0</v>
      </c>
      <c r="I15" s="163"/>
      <c r="J15" s="145">
        <v>0</v>
      </c>
      <c r="K15" s="163"/>
      <c r="L15" s="145">
        <v>0</v>
      </c>
      <c r="M15" s="163"/>
      <c r="N15" s="145">
        <v>-418750000</v>
      </c>
      <c r="O15" s="145"/>
      <c r="P15" s="145">
        <f t="shared" si="0"/>
        <v>-418750000</v>
      </c>
      <c r="Q15" s="130"/>
    </row>
    <row r="16" spans="1:17" ht="23.25" customHeight="1">
      <c r="A16" s="154" t="s">
        <v>139</v>
      </c>
      <c r="B16" s="130"/>
      <c r="C16" s="130"/>
      <c r="D16" s="130"/>
      <c r="E16" s="130"/>
      <c r="F16" s="161">
        <v>25</v>
      </c>
      <c r="G16" s="162"/>
      <c r="H16" s="145">
        <v>0</v>
      </c>
      <c r="I16" s="163"/>
      <c r="J16" s="145">
        <v>0</v>
      </c>
      <c r="K16" s="163"/>
      <c r="L16" s="145">
        <v>35000000</v>
      </c>
      <c r="M16" s="163"/>
      <c r="N16" s="145">
        <v>-35000000</v>
      </c>
      <c r="O16" s="145"/>
      <c r="P16" s="145">
        <f>SUM(H16:O16)</f>
        <v>0</v>
      </c>
      <c r="Q16" s="130"/>
    </row>
    <row r="17" spans="1:17" ht="23.25" customHeight="1">
      <c r="A17" s="130" t="s">
        <v>143</v>
      </c>
      <c r="B17" s="130"/>
      <c r="C17" s="130"/>
      <c r="D17" s="130"/>
      <c r="E17" s="130"/>
      <c r="F17" s="130"/>
      <c r="G17" s="162"/>
      <c r="H17" s="145">
        <v>0</v>
      </c>
      <c r="I17" s="163"/>
      <c r="J17" s="145">
        <v>0</v>
      </c>
      <c r="K17" s="165"/>
      <c r="L17" s="145">
        <v>0</v>
      </c>
      <c r="M17" s="165"/>
      <c r="N17" s="145">
        <f>+งบกำไรขาดทุน!J53</f>
        <v>179145261.90999994</v>
      </c>
      <c r="P17" s="145">
        <f>SUM(H17:O17)</f>
        <v>179145261.90999994</v>
      </c>
      <c r="Q17" s="130"/>
    </row>
    <row r="18" spans="1:17" ht="23.25" customHeight="1" thickBot="1">
      <c r="A18" s="154" t="s">
        <v>140</v>
      </c>
      <c r="B18" s="130"/>
      <c r="C18" s="130"/>
      <c r="D18" s="130"/>
      <c r="E18" s="130"/>
      <c r="F18" s="130"/>
      <c r="G18" s="162"/>
      <c r="H18" s="167">
        <f>SUM(H12:H17)</f>
        <v>297500000</v>
      </c>
      <c r="I18" s="163"/>
      <c r="J18" s="167">
        <f>SUM(J12:J17)</f>
        <v>728143347</v>
      </c>
      <c r="K18" s="163"/>
      <c r="L18" s="167">
        <f>SUM(L12:L17)</f>
        <v>35000000</v>
      </c>
      <c r="M18" s="163"/>
      <c r="N18" s="167">
        <f>SUM(N12:N17)</f>
        <v>149515139.39999995</v>
      </c>
      <c r="O18" s="145"/>
      <c r="P18" s="167">
        <f>SUM(P12:P17)</f>
        <v>1210158486.3999999</v>
      </c>
      <c r="Q18" s="130"/>
    </row>
    <row r="19" spans="1:17" ht="8.25" customHeight="1" thickTop="1">
      <c r="A19" s="154"/>
      <c r="B19" s="130"/>
      <c r="C19" s="130"/>
      <c r="D19" s="130"/>
      <c r="E19" s="130"/>
      <c r="F19" s="130"/>
      <c r="G19" s="162"/>
      <c r="H19" s="155"/>
      <c r="I19" s="156"/>
      <c r="J19" s="155"/>
      <c r="K19" s="156"/>
      <c r="L19" s="155"/>
      <c r="M19" s="156"/>
      <c r="N19" s="155"/>
      <c r="O19" s="155"/>
      <c r="P19" s="155"/>
      <c r="Q19" s="130"/>
    </row>
    <row r="20" spans="1:17" ht="23.25" customHeight="1">
      <c r="A20" s="154" t="s">
        <v>211</v>
      </c>
      <c r="B20" s="130"/>
      <c r="C20" s="130"/>
      <c r="D20" s="130"/>
      <c r="E20" s="130"/>
      <c r="F20" s="130"/>
      <c r="G20" s="130"/>
      <c r="H20" s="155">
        <f>+H18</f>
        <v>297500000</v>
      </c>
      <c r="I20" s="156"/>
      <c r="J20" s="155">
        <f>+J18</f>
        <v>728143347</v>
      </c>
      <c r="K20" s="156"/>
      <c r="L20" s="155">
        <f>+L18</f>
        <v>35000000</v>
      </c>
      <c r="M20" s="156"/>
      <c r="N20" s="155">
        <f>+N18</f>
        <v>149515139.39999995</v>
      </c>
      <c r="O20" s="155"/>
      <c r="P20" s="155">
        <f>SUM(H20:O20)</f>
        <v>1210158486.3999999</v>
      </c>
      <c r="Q20" s="130"/>
    </row>
    <row r="21" spans="1:17" ht="23.25" customHeight="1">
      <c r="A21" s="154" t="s">
        <v>133</v>
      </c>
      <c r="B21" s="130"/>
      <c r="C21" s="130"/>
      <c r="D21" s="130"/>
      <c r="E21" s="130"/>
      <c r="F21" s="161"/>
      <c r="G21" s="161"/>
      <c r="H21" s="145"/>
      <c r="I21" s="163"/>
      <c r="J21" s="145"/>
      <c r="K21" s="163"/>
      <c r="L21" s="145"/>
      <c r="M21" s="163"/>
      <c r="N21" s="145"/>
      <c r="O21" s="145"/>
      <c r="P21" s="145"/>
      <c r="Q21" s="130"/>
    </row>
    <row r="22" spans="1:17" ht="23.25" customHeight="1">
      <c r="A22" s="154" t="s">
        <v>137</v>
      </c>
      <c r="B22" s="130"/>
      <c r="C22" s="130"/>
      <c r="D22" s="130"/>
      <c r="E22" s="130"/>
      <c r="F22" s="161">
        <v>24</v>
      </c>
      <c r="G22" s="161"/>
      <c r="H22" s="145">
        <v>52500000</v>
      </c>
      <c r="I22" s="163"/>
      <c r="J22" s="145">
        <v>731575320</v>
      </c>
      <c r="K22" s="163"/>
      <c r="L22" s="145">
        <v>0</v>
      </c>
      <c r="M22" s="163"/>
      <c r="N22" s="145">
        <v>0</v>
      </c>
      <c r="O22" s="145"/>
      <c r="P22" s="145">
        <f t="shared" ref="P22:P23" si="1">SUM(H22:O22)</f>
        <v>784075320</v>
      </c>
      <c r="Q22" s="130"/>
    </row>
    <row r="23" spans="1:17" ht="23.25" customHeight="1">
      <c r="A23" s="154" t="s">
        <v>138</v>
      </c>
      <c r="B23" s="130"/>
      <c r="C23" s="130"/>
      <c r="D23" s="130"/>
      <c r="E23" s="130"/>
      <c r="F23" s="161">
        <v>26</v>
      </c>
      <c r="G23" s="161"/>
      <c r="H23" s="145">
        <v>0</v>
      </c>
      <c r="I23" s="163"/>
      <c r="J23" s="145">
        <v>0</v>
      </c>
      <c r="K23" s="163"/>
      <c r="L23" s="145">
        <v>0</v>
      </c>
      <c r="M23" s="163"/>
      <c r="N23" s="145">
        <v>-232050000</v>
      </c>
      <c r="O23" s="145"/>
      <c r="P23" s="145">
        <f t="shared" si="1"/>
        <v>-232050000</v>
      </c>
      <c r="Q23" s="130"/>
    </row>
    <row r="24" spans="1:17" ht="23.25" customHeight="1">
      <c r="A24" s="130" t="s">
        <v>143</v>
      </c>
      <c r="B24" s="130"/>
      <c r="C24" s="130"/>
      <c r="D24" s="130"/>
      <c r="E24" s="130"/>
      <c r="F24" s="130"/>
      <c r="G24" s="164"/>
      <c r="H24" s="145">
        <v>0</v>
      </c>
      <c r="I24" s="163"/>
      <c r="J24" s="145">
        <v>0</v>
      </c>
      <c r="K24" s="165"/>
      <c r="L24" s="145">
        <v>0</v>
      </c>
      <c r="M24" s="165"/>
      <c r="N24" s="145">
        <f>+งบกำไรขาดทุน!H53</f>
        <v>200600895.82999972</v>
      </c>
      <c r="P24" s="145">
        <f>SUM(H24:O24)</f>
        <v>200600895.82999972</v>
      </c>
      <c r="Q24" s="130"/>
    </row>
    <row r="25" spans="1:17" ht="23.25" customHeight="1" thickBot="1">
      <c r="A25" s="154" t="s">
        <v>207</v>
      </c>
      <c r="B25" s="130"/>
      <c r="C25" s="130"/>
      <c r="D25" s="130"/>
      <c r="E25" s="130"/>
      <c r="F25" s="130"/>
      <c r="G25" s="130"/>
      <c r="H25" s="167">
        <f>SUM(H20:H24)</f>
        <v>350000000</v>
      </c>
      <c r="I25" s="163"/>
      <c r="J25" s="167">
        <f>SUM(J20:J24)</f>
        <v>1459718667</v>
      </c>
      <c r="K25" s="163"/>
      <c r="L25" s="167">
        <f>SUM(L20:L24)</f>
        <v>35000000</v>
      </c>
      <c r="M25" s="163"/>
      <c r="N25" s="167">
        <f>SUM(N20:N24)</f>
        <v>118066035.22999966</v>
      </c>
      <c r="O25" s="145"/>
      <c r="P25" s="167">
        <f>SUM(P20:P24)</f>
        <v>1962784702.2299995</v>
      </c>
      <c r="Q25" s="130"/>
    </row>
    <row r="26" spans="1:17" ht="8.25" customHeight="1" thickTop="1">
      <c r="A26" s="154"/>
      <c r="B26" s="130"/>
      <c r="C26" s="130"/>
      <c r="D26" s="130"/>
      <c r="E26" s="130"/>
      <c r="F26" s="130"/>
      <c r="G26" s="130"/>
      <c r="H26" s="145"/>
      <c r="I26" s="163"/>
      <c r="J26" s="145"/>
      <c r="K26" s="163"/>
      <c r="L26" s="145"/>
      <c r="M26" s="163"/>
      <c r="N26" s="145"/>
      <c r="O26" s="145"/>
      <c r="P26" s="145"/>
      <c r="Q26" s="130"/>
    </row>
    <row r="27" spans="1:17" ht="23.25" customHeight="1">
      <c r="A27" s="168" t="s">
        <v>34</v>
      </c>
      <c r="B27" s="168"/>
      <c r="C27" s="168"/>
      <c r="D27" s="168"/>
      <c r="E27" s="168"/>
      <c r="F27" s="168"/>
      <c r="G27" s="168"/>
      <c r="H27" s="145"/>
      <c r="I27" s="163"/>
      <c r="J27" s="145"/>
      <c r="K27" s="163"/>
      <c r="L27" s="145"/>
      <c r="M27" s="163"/>
      <c r="N27" s="145"/>
      <c r="O27" s="145"/>
      <c r="P27" s="145"/>
      <c r="Q27" s="130"/>
    </row>
    <row r="28" spans="1:17" ht="11.25" customHeight="1">
      <c r="A28" s="168"/>
      <c r="B28" s="168"/>
      <c r="C28" s="168"/>
      <c r="D28" s="168"/>
      <c r="E28" s="168"/>
      <c r="F28" s="168"/>
      <c r="G28" s="168"/>
      <c r="H28" s="145"/>
      <c r="I28" s="130"/>
      <c r="J28" s="145"/>
      <c r="K28" s="130"/>
      <c r="L28" s="145"/>
      <c r="M28" s="130"/>
      <c r="N28" s="145"/>
      <c r="O28" s="145"/>
      <c r="P28" s="145"/>
      <c r="Q28" s="130"/>
    </row>
    <row r="29" spans="1:17" ht="23.25" customHeight="1">
      <c r="A29" s="130"/>
      <c r="E29" s="169"/>
      <c r="F29" s="130" t="s">
        <v>36</v>
      </c>
      <c r="G29" s="170"/>
      <c r="I29" s="130"/>
      <c r="K29" s="130"/>
      <c r="M29" s="130"/>
      <c r="O29" s="145"/>
      <c r="P29" s="145"/>
    </row>
    <row r="30" spans="1:17" ht="23.25" customHeight="1">
      <c r="A30" s="130"/>
      <c r="E30" s="130"/>
      <c r="F30" s="130" t="s">
        <v>102</v>
      </c>
      <c r="G30" s="170"/>
      <c r="I30" s="130"/>
      <c r="J30" s="145"/>
      <c r="K30" s="130"/>
      <c r="L30" s="145"/>
      <c r="M30" s="130"/>
      <c r="N30" s="145"/>
      <c r="O30" s="145"/>
      <c r="P30" s="145"/>
    </row>
    <row r="31" spans="1:17" ht="23.25" customHeight="1">
      <c r="A31" s="130"/>
      <c r="B31" s="130"/>
      <c r="C31" s="130"/>
      <c r="D31" s="130"/>
      <c r="E31" s="130"/>
      <c r="F31" s="130"/>
      <c r="G31" s="130"/>
      <c r="H31" s="145"/>
      <c r="I31" s="130"/>
      <c r="J31" s="145"/>
      <c r="K31" s="130"/>
      <c r="L31" s="145"/>
      <c r="M31" s="130"/>
      <c r="N31" s="145"/>
      <c r="O31" s="145"/>
      <c r="P31" s="145"/>
      <c r="Q31" s="130"/>
    </row>
  </sheetData>
  <sheetProtection selectLockedCells="1" selectUnlockedCells="1"/>
  <mergeCells count="5">
    <mergeCell ref="A1:P1"/>
    <mergeCell ref="A2:P2"/>
    <mergeCell ref="A3:P3"/>
    <mergeCell ref="H6:P6"/>
    <mergeCell ref="L7:N7"/>
  </mergeCells>
  <pageMargins left="0.6692913385826772" right="0.35433070866141736" top="0.37" bottom="0.41" header="0.27559055118110237" footer="0.32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view="pageBreakPreview" topLeftCell="A73" zoomScale="85" zoomScaleNormal="92" zoomScaleSheetLayoutView="85" workbookViewId="0">
      <selection activeCell="G83" sqref="G83:K83"/>
    </sheetView>
  </sheetViews>
  <sheetFormatPr defaultColWidth="9.125" defaultRowHeight="23.7" customHeight="1"/>
  <cols>
    <col min="1" max="1" width="9.125" style="118"/>
    <col min="2" max="5" width="10" style="118" customWidth="1"/>
    <col min="6" max="6" width="9.75" style="118" customWidth="1"/>
    <col min="7" max="7" width="17" style="118" customWidth="1"/>
    <col min="8" max="8" width="1.75" style="118" customWidth="1"/>
    <col min="9" max="9" width="17" style="118" customWidth="1"/>
    <col min="10" max="10" width="1.75" style="174" customWidth="1"/>
    <col min="11" max="11" width="17" style="118" customWidth="1"/>
    <col min="12" max="12" width="2.125" style="118" customWidth="1"/>
    <col min="13" max="13" width="9.125" style="118"/>
    <col min="14" max="14" width="7.875" style="118" customWidth="1"/>
    <col min="15" max="16384" width="9.125" style="118"/>
  </cols>
  <sheetData>
    <row r="1" spans="1:14" ht="21.7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0"/>
    </row>
    <row r="2" spans="1:14" ht="21.75" customHeight="1">
      <c r="A2" s="129" t="s">
        <v>144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1:14" ht="21.75" customHeight="1">
      <c r="A3" s="129" t="s">
        <v>202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0"/>
    </row>
    <row r="4" spans="1:14" ht="21.7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0"/>
    </row>
    <row r="5" spans="1:14" ht="21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71" t="s">
        <v>2</v>
      </c>
      <c r="L5" s="130"/>
    </row>
    <row r="6" spans="1:14" ht="21.75" customHeight="1">
      <c r="A6" s="132"/>
      <c r="B6" s="132"/>
      <c r="C6" s="132"/>
      <c r="D6" s="132"/>
      <c r="E6" s="132"/>
      <c r="F6" s="132"/>
      <c r="G6" s="172" t="s">
        <v>208</v>
      </c>
      <c r="H6" s="132"/>
      <c r="I6" s="172"/>
      <c r="J6" s="172" t="s">
        <v>3</v>
      </c>
      <c r="K6" s="172"/>
      <c r="L6" s="130"/>
    </row>
    <row r="7" spans="1:14" ht="21.75" customHeight="1">
      <c r="A7" s="130"/>
      <c r="B7" s="130"/>
      <c r="C7" s="130"/>
      <c r="D7" s="130"/>
      <c r="E7" s="130"/>
      <c r="F7" s="130"/>
      <c r="G7" s="162" t="s">
        <v>203</v>
      </c>
      <c r="H7" s="130"/>
      <c r="I7" s="162" t="s">
        <v>203</v>
      </c>
      <c r="J7" s="130"/>
      <c r="K7" s="173" t="s">
        <v>145</v>
      </c>
      <c r="L7" s="130"/>
      <c r="N7" s="162"/>
    </row>
    <row r="8" spans="1:14" ht="21.75" customHeight="1">
      <c r="A8" s="130" t="s">
        <v>146</v>
      </c>
      <c r="B8" s="130"/>
      <c r="C8" s="130"/>
      <c r="D8" s="130"/>
      <c r="E8" s="130"/>
      <c r="F8" s="130"/>
      <c r="G8" s="130"/>
      <c r="H8" s="130"/>
      <c r="I8" s="174"/>
      <c r="J8" s="130"/>
      <c r="K8" s="130"/>
      <c r="L8" s="130"/>
    </row>
    <row r="9" spans="1:14" ht="21.75" customHeight="1">
      <c r="A9" s="175" t="s">
        <v>147</v>
      </c>
      <c r="B9" s="130"/>
      <c r="C9" s="130"/>
      <c r="D9" s="130"/>
      <c r="E9" s="130"/>
      <c r="F9" s="130"/>
      <c r="G9" s="176">
        <f>+งบกำไรขาดทุน!F27</f>
        <v>200749510.95999971</v>
      </c>
      <c r="H9" s="145"/>
      <c r="I9" s="145">
        <f>+งบกำไรขาดทุน!H27</f>
        <v>200782592.98999971</v>
      </c>
      <c r="J9" s="145"/>
      <c r="K9" s="145">
        <v>175571337.51599988</v>
      </c>
      <c r="L9" s="130"/>
    </row>
    <row r="10" spans="1:14" ht="21.75" customHeight="1">
      <c r="A10" s="177" t="s">
        <v>148</v>
      </c>
      <c r="B10" s="130"/>
      <c r="C10" s="130"/>
      <c r="D10" s="130"/>
      <c r="E10" s="130"/>
      <c r="F10" s="130"/>
      <c r="G10" s="145"/>
      <c r="H10" s="145"/>
      <c r="I10" s="121"/>
      <c r="J10" s="145"/>
      <c r="K10" s="145"/>
      <c r="L10" s="130"/>
    </row>
    <row r="11" spans="1:14" ht="21.75" customHeight="1">
      <c r="A11" s="130" t="s">
        <v>149</v>
      </c>
      <c r="B11" s="130"/>
      <c r="C11" s="130"/>
      <c r="D11" s="130"/>
      <c r="E11" s="130"/>
      <c r="F11" s="130"/>
      <c r="G11" s="145">
        <v>49534867.960000008</v>
      </c>
      <c r="H11" s="145"/>
      <c r="I11" s="145">
        <v>49543138.470000006</v>
      </c>
      <c r="J11" s="145"/>
      <c r="K11" s="145">
        <v>46197868.75</v>
      </c>
      <c r="L11" s="130"/>
    </row>
    <row r="12" spans="1:14" ht="21.75" customHeight="1">
      <c r="A12" s="130" t="s">
        <v>150</v>
      </c>
      <c r="B12" s="130"/>
      <c r="C12" s="130"/>
      <c r="D12" s="130"/>
      <c r="E12" s="130"/>
      <c r="F12" s="130"/>
      <c r="G12" s="145">
        <v>14735214.302999999</v>
      </c>
      <c r="H12" s="145"/>
      <c r="I12" s="145">
        <v>14735214.302999999</v>
      </c>
      <c r="J12" s="145"/>
      <c r="K12" s="145">
        <v>12979274.77</v>
      </c>
      <c r="L12" s="130"/>
    </row>
    <row r="13" spans="1:14" ht="21.75" customHeight="1">
      <c r="A13" s="130" t="s">
        <v>151</v>
      </c>
      <c r="B13" s="130"/>
      <c r="C13" s="130"/>
      <c r="D13" s="130"/>
      <c r="E13" s="130"/>
      <c r="F13" s="130"/>
      <c r="G13" s="145">
        <v>-1574538.74</v>
      </c>
      <c r="H13" s="145"/>
      <c r="I13" s="145">
        <v>-1574491.28</v>
      </c>
      <c r="J13" s="145"/>
      <c r="K13" s="145">
        <v>-1060147.5</v>
      </c>
      <c r="L13" s="130"/>
    </row>
    <row r="14" spans="1:14" ht="21.75" customHeight="1">
      <c r="A14" s="130" t="s">
        <v>152</v>
      </c>
      <c r="B14" s="130"/>
      <c r="C14" s="130"/>
      <c r="D14" s="130"/>
      <c r="E14" s="130"/>
      <c r="F14" s="130"/>
      <c r="G14" s="121">
        <v>29626663.219999995</v>
      </c>
      <c r="H14" s="145"/>
      <c r="I14" s="121">
        <v>29626663.219999995</v>
      </c>
      <c r="J14" s="145"/>
      <c r="K14" s="145">
        <v>21306777.170000002</v>
      </c>
      <c r="L14" s="130"/>
    </row>
    <row r="15" spans="1:14" ht="21.75" customHeight="1">
      <c r="A15" s="130" t="s">
        <v>153</v>
      </c>
      <c r="B15" s="130"/>
      <c r="C15" s="130"/>
      <c r="D15" s="130"/>
      <c r="E15" s="130"/>
      <c r="F15" s="130"/>
      <c r="G15" s="121">
        <v>-7085470.9299999997</v>
      </c>
      <c r="H15" s="145"/>
      <c r="I15" s="121">
        <v>-7085470.9299999997</v>
      </c>
      <c r="J15" s="145"/>
      <c r="K15" s="145">
        <v>-6556316.0199999996</v>
      </c>
      <c r="L15" s="130"/>
    </row>
    <row r="16" spans="1:14" ht="21.75" customHeight="1">
      <c r="A16" s="130" t="s">
        <v>154</v>
      </c>
      <c r="B16" s="130"/>
      <c r="C16" s="130"/>
      <c r="D16" s="130"/>
      <c r="E16" s="130"/>
      <c r="F16" s="130"/>
      <c r="G16" s="145">
        <v>1813123.86</v>
      </c>
      <c r="H16" s="145"/>
      <c r="I16" s="145">
        <v>1813123.86</v>
      </c>
      <c r="J16" s="145"/>
      <c r="K16" s="145">
        <v>458361.98</v>
      </c>
      <c r="L16" s="130"/>
    </row>
    <row r="17" spans="1:12" ht="21.75" customHeight="1">
      <c r="A17" s="175" t="s">
        <v>155</v>
      </c>
      <c r="B17" s="130"/>
      <c r="C17" s="130"/>
      <c r="D17" s="130"/>
      <c r="E17" s="130"/>
      <c r="F17" s="130"/>
      <c r="G17" s="145">
        <v>162000</v>
      </c>
      <c r="H17" s="145"/>
      <c r="I17" s="145">
        <v>162000</v>
      </c>
      <c r="J17" s="145"/>
      <c r="K17" s="145">
        <v>696874.54</v>
      </c>
      <c r="L17" s="130"/>
    </row>
    <row r="18" spans="1:12" ht="21.75" customHeight="1">
      <c r="A18" s="130" t="s">
        <v>156</v>
      </c>
      <c r="B18" s="130"/>
      <c r="C18" s="130"/>
      <c r="D18" s="130"/>
      <c r="E18" s="130"/>
      <c r="F18" s="130"/>
      <c r="G18" s="145">
        <v>-12087.24</v>
      </c>
      <c r="H18" s="145"/>
      <c r="I18" s="145">
        <v>-12087.24</v>
      </c>
      <c r="J18" s="145"/>
      <c r="K18" s="145">
        <v>12087.24</v>
      </c>
      <c r="L18" s="130"/>
    </row>
    <row r="19" spans="1:12" ht="21.75" customHeight="1">
      <c r="A19" s="130" t="s">
        <v>157</v>
      </c>
      <c r="B19" s="130"/>
      <c r="C19" s="130"/>
      <c r="D19" s="130"/>
      <c r="E19" s="130"/>
      <c r="F19" s="130"/>
      <c r="G19" s="145">
        <v>-1234167.6400000001</v>
      </c>
      <c r="H19" s="145"/>
      <c r="I19" s="145">
        <v>-1234167.6400000001</v>
      </c>
      <c r="J19" s="145"/>
      <c r="K19" s="145">
        <v>2352041.13</v>
      </c>
      <c r="L19" s="130"/>
    </row>
    <row r="20" spans="1:12" ht="21.75" customHeight="1">
      <c r="A20" s="175" t="s">
        <v>158</v>
      </c>
      <c r="B20" s="130"/>
      <c r="C20" s="130"/>
      <c r="D20" s="130"/>
      <c r="E20" s="130"/>
      <c r="F20" s="130"/>
      <c r="G20" s="145"/>
      <c r="H20" s="145"/>
      <c r="I20" s="145"/>
      <c r="J20" s="145"/>
      <c r="K20" s="145"/>
      <c r="L20" s="130"/>
    </row>
    <row r="21" spans="1:12" ht="21.75" customHeight="1">
      <c r="A21" s="178" t="s">
        <v>114</v>
      </c>
      <c r="B21" s="175"/>
      <c r="C21" s="130"/>
      <c r="D21" s="130"/>
      <c r="E21" s="130"/>
      <c r="F21" s="130"/>
      <c r="G21" s="145">
        <v>5206625.6099999994</v>
      </c>
      <c r="H21" s="145"/>
      <c r="I21" s="145">
        <v>5206625.6099999994</v>
      </c>
      <c r="J21" s="145"/>
      <c r="K21" s="145">
        <v>4505383.12</v>
      </c>
      <c r="L21" s="130"/>
    </row>
    <row r="22" spans="1:12" ht="21.75" customHeight="1">
      <c r="A22" s="175" t="s">
        <v>159</v>
      </c>
      <c r="B22" s="175"/>
      <c r="C22" s="130"/>
      <c r="D22" s="130"/>
      <c r="E22" s="130"/>
      <c r="F22" s="130"/>
      <c r="G22" s="145">
        <v>1556266.1700000002</v>
      </c>
      <c r="H22" s="145"/>
      <c r="I22" s="145">
        <v>1556266.1700000002</v>
      </c>
      <c r="J22" s="145"/>
      <c r="K22" s="145">
        <v>5302416.16</v>
      </c>
      <c r="L22" s="130"/>
    </row>
    <row r="23" spans="1:12" ht="21.75" customHeight="1">
      <c r="A23" s="175" t="s">
        <v>160</v>
      </c>
      <c r="B23" s="175"/>
      <c r="C23" s="130"/>
      <c r="D23" s="130"/>
      <c r="E23" s="130"/>
      <c r="F23" s="130"/>
      <c r="G23" s="145">
        <v>0</v>
      </c>
      <c r="H23" s="145"/>
      <c r="I23" s="145">
        <v>0</v>
      </c>
      <c r="J23" s="145"/>
      <c r="K23" s="145">
        <v>-7781930.6800000006</v>
      </c>
      <c r="L23" s="130"/>
    </row>
    <row r="24" spans="1:12" ht="21.75" customHeight="1">
      <c r="A24" s="175" t="s">
        <v>161</v>
      </c>
      <c r="B24" s="175"/>
      <c r="C24" s="130"/>
      <c r="D24" s="130"/>
      <c r="E24" s="130"/>
      <c r="F24" s="130"/>
      <c r="G24" s="145"/>
      <c r="H24" s="145"/>
      <c r="I24" s="145"/>
      <c r="J24" s="145"/>
      <c r="K24" s="145"/>
      <c r="L24" s="130"/>
    </row>
    <row r="25" spans="1:12" ht="21.75" customHeight="1">
      <c r="A25" s="178" t="s">
        <v>162</v>
      </c>
      <c r="C25" s="130"/>
      <c r="D25" s="130"/>
      <c r="E25" s="130"/>
      <c r="F25" s="130"/>
      <c r="G25" s="145">
        <v>-10284262.729483172</v>
      </c>
      <c r="H25" s="145"/>
      <c r="I25" s="145">
        <v>-10284262.729483172</v>
      </c>
      <c r="J25" s="145"/>
      <c r="K25" s="145">
        <v>-5436823.3399999999</v>
      </c>
      <c r="L25" s="130"/>
    </row>
    <row r="26" spans="1:12" ht="21.75" customHeight="1">
      <c r="A26" s="130" t="s">
        <v>163</v>
      </c>
      <c r="B26" s="130"/>
      <c r="C26" s="130"/>
      <c r="D26" s="130"/>
      <c r="E26" s="130"/>
      <c r="F26" s="130"/>
      <c r="G26" s="145">
        <v>2749922.6399999997</v>
      </c>
      <c r="H26" s="145"/>
      <c r="I26" s="145">
        <v>2749922.6399999997</v>
      </c>
      <c r="J26" s="145"/>
      <c r="K26" s="145">
        <v>3376894.34</v>
      </c>
      <c r="L26" s="130"/>
    </row>
    <row r="27" spans="1:12" ht="21.75" customHeight="1">
      <c r="A27" s="130" t="s">
        <v>224</v>
      </c>
      <c r="B27" s="130"/>
      <c r="C27" s="130"/>
      <c r="D27" s="130"/>
      <c r="E27" s="130"/>
      <c r="F27" s="130"/>
      <c r="G27" s="145">
        <v>-1519744.75</v>
      </c>
      <c r="H27" s="145"/>
      <c r="I27" s="145">
        <v>-1519744.75</v>
      </c>
      <c r="J27" s="145"/>
      <c r="K27" s="145">
        <v>0</v>
      </c>
      <c r="L27" s="130"/>
    </row>
    <row r="28" spans="1:12" ht="21.75" customHeight="1">
      <c r="A28" s="130" t="s">
        <v>164</v>
      </c>
      <c r="B28" s="130"/>
      <c r="C28" s="130"/>
      <c r="D28" s="130"/>
      <c r="E28" s="130"/>
      <c r="F28" s="130"/>
      <c r="G28" s="179">
        <v>-803754.49</v>
      </c>
      <c r="H28" s="145"/>
      <c r="I28" s="179">
        <v>-803754.49</v>
      </c>
      <c r="J28" s="145"/>
      <c r="K28" s="179">
        <v>-585000</v>
      </c>
      <c r="L28" s="130"/>
    </row>
    <row r="29" spans="1:12" ht="21.75" customHeight="1">
      <c r="A29" s="130" t="s">
        <v>165</v>
      </c>
      <c r="B29" s="130"/>
      <c r="C29" s="130"/>
      <c r="D29" s="130"/>
      <c r="E29" s="130"/>
      <c r="F29" s="130"/>
      <c r="G29" s="145"/>
      <c r="H29" s="145"/>
      <c r="I29" s="145"/>
      <c r="J29" s="145"/>
      <c r="K29" s="145"/>
      <c r="L29" s="130"/>
    </row>
    <row r="30" spans="1:12" ht="21.75" customHeight="1">
      <c r="A30" s="130" t="s">
        <v>166</v>
      </c>
      <c r="B30" s="130"/>
      <c r="C30" s="130"/>
      <c r="D30" s="130"/>
      <c r="E30" s="130"/>
      <c r="F30" s="130"/>
      <c r="G30" s="145">
        <f>SUM(G9:G28)</f>
        <v>283620168.20351654</v>
      </c>
      <c r="H30" s="145"/>
      <c r="I30" s="145">
        <f>SUM(I9:I28)</f>
        <v>283661568.20351654</v>
      </c>
      <c r="J30" s="145"/>
      <c r="K30" s="145">
        <f>SUM(K9:K28)</f>
        <v>251339099.17599988</v>
      </c>
      <c r="L30" s="130"/>
    </row>
    <row r="31" spans="1:12" ht="21.75" customHeight="1">
      <c r="A31" s="130" t="s">
        <v>167</v>
      </c>
      <c r="B31" s="130"/>
      <c r="C31" s="130"/>
      <c r="D31" s="130"/>
      <c r="E31" s="130"/>
      <c r="F31" s="130"/>
      <c r="G31" s="145"/>
      <c r="H31" s="145"/>
      <c r="I31" s="145"/>
      <c r="J31" s="145"/>
      <c r="K31" s="145"/>
      <c r="L31" s="130"/>
    </row>
    <row r="32" spans="1:12" ht="21.75" customHeight="1">
      <c r="A32" s="177" t="s">
        <v>168</v>
      </c>
      <c r="B32" s="130"/>
      <c r="C32" s="130"/>
      <c r="D32" s="130"/>
      <c r="E32" s="130"/>
      <c r="F32" s="130"/>
      <c r="G32" s="145"/>
      <c r="H32" s="145"/>
      <c r="I32" s="145"/>
      <c r="J32" s="145"/>
      <c r="K32" s="145"/>
      <c r="L32" s="130"/>
    </row>
    <row r="33" spans="1:12" ht="21.75" customHeight="1">
      <c r="A33" s="130" t="s">
        <v>169</v>
      </c>
      <c r="B33" s="130"/>
      <c r="C33" s="130"/>
      <c r="D33" s="130"/>
      <c r="E33" s="130"/>
      <c r="F33" s="130"/>
      <c r="G33" s="145">
        <v>52845603.18999999</v>
      </c>
      <c r="H33" s="145"/>
      <c r="I33" s="145">
        <v>52847073.889999993</v>
      </c>
      <c r="J33" s="145"/>
      <c r="K33" s="145">
        <v>-194588794.99000001</v>
      </c>
      <c r="L33" s="130"/>
    </row>
    <row r="34" spans="1:12" ht="21.75" customHeight="1">
      <c r="A34" s="130" t="s">
        <v>170</v>
      </c>
      <c r="B34" s="130"/>
      <c r="C34" s="130"/>
      <c r="D34" s="130"/>
      <c r="E34" s="130"/>
      <c r="F34" s="130"/>
      <c r="G34" s="145">
        <v>17116290.440000001</v>
      </c>
      <c r="H34" s="145"/>
      <c r="I34" s="145">
        <v>17116290.440000001</v>
      </c>
      <c r="J34" s="145"/>
      <c r="K34" s="145">
        <v>27955009.609999977</v>
      </c>
      <c r="L34" s="130"/>
    </row>
    <row r="35" spans="1:12" ht="21.75" customHeight="1">
      <c r="A35" s="130" t="s">
        <v>171</v>
      </c>
      <c r="B35" s="130"/>
      <c r="C35" s="130"/>
      <c r="D35" s="130"/>
      <c r="E35" s="130"/>
      <c r="F35" s="130"/>
      <c r="G35" s="145">
        <v>-15014851.48</v>
      </c>
      <c r="H35" s="145"/>
      <c r="I35" s="145">
        <v>-15014851.48</v>
      </c>
      <c r="J35" s="145"/>
      <c r="K35" s="145">
        <v>-10001000</v>
      </c>
      <c r="L35" s="130"/>
    </row>
    <row r="36" spans="1:12" ht="21.75" customHeight="1">
      <c r="A36" s="130" t="s">
        <v>228</v>
      </c>
      <c r="B36" s="130"/>
      <c r="C36" s="130"/>
      <c r="D36" s="130"/>
      <c r="E36" s="130"/>
      <c r="F36" s="130"/>
      <c r="G36" s="145">
        <v>-4282118.29</v>
      </c>
      <c r="H36" s="145"/>
      <c r="I36" s="145">
        <v>-4282118.29</v>
      </c>
      <c r="J36" s="145"/>
      <c r="K36" s="145">
        <v>0</v>
      </c>
      <c r="L36" s="130"/>
    </row>
    <row r="37" spans="1:12" ht="21.75" customHeight="1">
      <c r="A37" s="130" t="s">
        <v>172</v>
      </c>
      <c r="B37" s="130"/>
      <c r="C37" s="130"/>
      <c r="D37" s="130"/>
      <c r="E37" s="130"/>
      <c r="F37" s="130"/>
      <c r="G37" s="145">
        <v>510053.44000000018</v>
      </c>
      <c r="H37" s="145"/>
      <c r="I37" s="145">
        <v>510053.44000000018</v>
      </c>
      <c r="J37" s="145"/>
      <c r="K37" s="145">
        <v>2498869.5500000017</v>
      </c>
      <c r="L37" s="130"/>
    </row>
    <row r="38" spans="1:12" ht="21.75" customHeight="1">
      <c r="A38" s="130" t="s">
        <v>173</v>
      </c>
      <c r="B38" s="130"/>
      <c r="C38" s="130"/>
      <c r="D38" s="130"/>
      <c r="E38" s="130"/>
      <c r="F38" s="130"/>
      <c r="G38" s="145">
        <v>60761454.770000003</v>
      </c>
      <c r="H38" s="145"/>
      <c r="I38" s="145">
        <v>60761454.770000003</v>
      </c>
      <c r="J38" s="145"/>
      <c r="K38" s="145">
        <v>-60761454.770000003</v>
      </c>
      <c r="L38" s="130"/>
    </row>
    <row r="39" spans="1:12" ht="21.75" customHeight="1">
      <c r="A39" s="130"/>
      <c r="B39" s="130"/>
      <c r="C39" s="130"/>
      <c r="D39" s="130"/>
      <c r="E39" s="130"/>
      <c r="F39" s="130"/>
      <c r="G39" s="180"/>
      <c r="H39" s="180"/>
      <c r="I39" s="180"/>
      <c r="J39" s="180"/>
      <c r="K39" s="180"/>
      <c r="L39" s="130"/>
    </row>
    <row r="40" spans="1:12" ht="21.75" customHeight="1">
      <c r="A40" s="168" t="s">
        <v>34</v>
      </c>
      <c r="B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ht="21.75" customHeight="1">
      <c r="A41" s="168"/>
      <c r="B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s="175" customFormat="1" ht="21.75" customHeight="1">
      <c r="A42" s="181"/>
      <c r="B42" s="130"/>
      <c r="C42" s="130" t="s">
        <v>236</v>
      </c>
      <c r="D42" s="170"/>
      <c r="F42" s="131"/>
      <c r="G42" s="131"/>
      <c r="H42" s="130"/>
      <c r="J42" s="130"/>
      <c r="L42" s="130"/>
    </row>
    <row r="43" spans="1:12" s="175" customFormat="1" ht="21.75" customHeight="1">
      <c r="A43" s="181"/>
      <c r="B43" s="130"/>
      <c r="C43" s="130" t="s">
        <v>102</v>
      </c>
      <c r="D43" s="170"/>
      <c r="F43" s="131"/>
      <c r="G43" s="131"/>
      <c r="H43" s="130"/>
      <c r="I43" s="130"/>
      <c r="J43" s="130"/>
      <c r="K43" s="130"/>
      <c r="L43" s="130"/>
    </row>
    <row r="44" spans="1:12" ht="21.75" customHeight="1">
      <c r="A44" s="182" t="s">
        <v>37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30"/>
    </row>
    <row r="45" spans="1:12" ht="21.75" customHeight="1">
      <c r="A45" s="129" t="s">
        <v>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30"/>
    </row>
    <row r="46" spans="1:12" ht="21.75" customHeight="1">
      <c r="A46" s="129" t="s">
        <v>174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30"/>
    </row>
    <row r="47" spans="1:12" ht="21.75" customHeight="1">
      <c r="A47" s="129" t="s">
        <v>202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30"/>
    </row>
    <row r="48" spans="1:12" ht="8.2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0"/>
    </row>
    <row r="49" spans="1:12" ht="21.75" customHeight="1">
      <c r="A49" s="130"/>
      <c r="B49" s="130"/>
      <c r="C49" s="130"/>
      <c r="D49" s="130"/>
      <c r="E49" s="130"/>
      <c r="F49" s="130"/>
      <c r="G49" s="130"/>
      <c r="H49" s="130"/>
      <c r="I49" s="132"/>
      <c r="J49" s="132"/>
      <c r="K49" s="171" t="s">
        <v>2</v>
      </c>
      <c r="L49" s="130"/>
    </row>
    <row r="50" spans="1:12" ht="21.75" customHeight="1">
      <c r="A50" s="130"/>
      <c r="B50" s="130"/>
      <c r="C50" s="130"/>
      <c r="D50" s="130"/>
      <c r="E50" s="130"/>
      <c r="F50" s="130"/>
      <c r="G50" s="172" t="s">
        <v>208</v>
      </c>
      <c r="H50" s="132"/>
      <c r="I50" s="135" t="s">
        <v>3</v>
      </c>
      <c r="J50" s="135"/>
      <c r="K50" s="135"/>
      <c r="L50" s="130"/>
    </row>
    <row r="51" spans="1:12" ht="21.75" customHeight="1">
      <c r="A51" s="130" t="s">
        <v>175</v>
      </c>
      <c r="B51" s="130"/>
      <c r="C51" s="130"/>
      <c r="D51" s="130"/>
      <c r="E51" s="130"/>
      <c r="F51" s="130"/>
      <c r="G51" s="162" t="s">
        <v>203</v>
      </c>
      <c r="H51" s="130"/>
      <c r="I51" s="162" t="s">
        <v>203</v>
      </c>
      <c r="J51" s="130"/>
      <c r="K51" s="162" t="s">
        <v>145</v>
      </c>
      <c r="L51" s="130"/>
    </row>
    <row r="52" spans="1:12" ht="21.75" customHeight="1">
      <c r="A52" s="130" t="s">
        <v>176</v>
      </c>
      <c r="B52" s="130"/>
      <c r="C52" s="130"/>
      <c r="D52" s="130"/>
      <c r="E52" s="130"/>
      <c r="F52" s="130"/>
      <c r="G52" s="162"/>
      <c r="H52" s="130"/>
      <c r="I52" s="162"/>
      <c r="J52" s="130"/>
      <c r="K52" s="173"/>
      <c r="L52" s="130"/>
    </row>
    <row r="53" spans="1:12" ht="21.75" customHeight="1">
      <c r="A53" s="177" t="s">
        <v>177</v>
      </c>
      <c r="B53" s="130"/>
      <c r="C53" s="130"/>
      <c r="D53" s="130"/>
      <c r="E53" s="130"/>
      <c r="F53" s="130"/>
      <c r="G53" s="162"/>
      <c r="H53" s="130"/>
      <c r="I53" s="162"/>
      <c r="J53" s="130"/>
      <c r="K53" s="173"/>
      <c r="L53" s="130"/>
    </row>
    <row r="54" spans="1:12" ht="21.75" customHeight="1">
      <c r="A54" s="130" t="s">
        <v>178</v>
      </c>
      <c r="B54" s="130"/>
      <c r="C54" s="130"/>
      <c r="D54" s="130"/>
      <c r="E54" s="130"/>
      <c r="F54" s="130"/>
      <c r="G54" s="145">
        <v>-2551625.37</v>
      </c>
      <c r="H54" s="145"/>
      <c r="I54" s="145">
        <v>-2551625.37</v>
      </c>
      <c r="J54" s="145"/>
      <c r="K54" s="145">
        <v>-50955770.509999998</v>
      </c>
      <c r="L54" s="130"/>
    </row>
    <row r="55" spans="1:12" ht="21.75" customHeight="1">
      <c r="A55" s="130" t="s">
        <v>179</v>
      </c>
      <c r="B55" s="130"/>
      <c r="C55" s="130"/>
      <c r="D55" s="130"/>
      <c r="E55" s="130"/>
      <c r="F55" s="130"/>
      <c r="G55" s="145">
        <v>-54366731.289999992</v>
      </c>
      <c r="H55" s="145"/>
      <c r="I55" s="145">
        <v>-54409601.989999995</v>
      </c>
      <c r="J55" s="145"/>
      <c r="K55" s="145">
        <v>25531936.170000009</v>
      </c>
      <c r="L55" s="130"/>
    </row>
    <row r="56" spans="1:12" ht="21.75" customHeight="1">
      <c r="A56" s="130" t="s">
        <v>180</v>
      </c>
      <c r="B56" s="130"/>
      <c r="C56" s="130"/>
      <c r="D56" s="130"/>
      <c r="E56" s="130"/>
      <c r="F56" s="130"/>
      <c r="G56" s="145">
        <v>-5847581.1800000006</v>
      </c>
      <c r="H56" s="145"/>
      <c r="I56" s="145">
        <v>-5847581.1800000006</v>
      </c>
      <c r="J56" s="145"/>
      <c r="K56" s="145">
        <v>-8130129.8200000003</v>
      </c>
      <c r="L56" s="130"/>
    </row>
    <row r="57" spans="1:12" ht="21.75" customHeight="1">
      <c r="A57" s="130" t="s">
        <v>181</v>
      </c>
      <c r="B57" s="130"/>
      <c r="C57" s="130"/>
      <c r="D57" s="130"/>
      <c r="E57" s="130"/>
      <c r="F57" s="130"/>
      <c r="G57" s="145">
        <v>-8775031.7200000007</v>
      </c>
      <c r="H57" s="145"/>
      <c r="I57" s="145">
        <v>-8775031.7200000007</v>
      </c>
      <c r="J57" s="145"/>
      <c r="K57" s="145">
        <v>8775031.7200000007</v>
      </c>
      <c r="L57" s="130"/>
    </row>
    <row r="58" spans="1:12" ht="21.75" customHeight="1">
      <c r="A58" s="130" t="s">
        <v>182</v>
      </c>
      <c r="B58" s="130"/>
      <c r="C58" s="130"/>
      <c r="D58" s="130"/>
      <c r="E58" s="130"/>
      <c r="G58" s="145">
        <v>-1992099.3</v>
      </c>
      <c r="H58" s="121"/>
      <c r="I58" s="145">
        <v>-1992099.3</v>
      </c>
      <c r="J58" s="145"/>
      <c r="K58" s="145">
        <v>-4910884.96</v>
      </c>
      <c r="L58" s="130"/>
    </row>
    <row r="59" spans="1:12" ht="21.75" customHeight="1">
      <c r="A59" s="130" t="s">
        <v>183</v>
      </c>
      <c r="B59" s="130"/>
      <c r="C59" s="130"/>
      <c r="D59" s="130"/>
      <c r="E59" s="130"/>
      <c r="G59" s="141">
        <f>SUM(G30:G58)</f>
        <v>322023531.4135164</v>
      </c>
      <c r="H59" s="121"/>
      <c r="I59" s="141">
        <f>SUM(I30:I58)</f>
        <v>322023531.4135164</v>
      </c>
      <c r="J59" s="145"/>
      <c r="K59" s="141">
        <f>SUM(K30:K39,K54:K58)</f>
        <v>-13248088.824000139</v>
      </c>
      <c r="L59" s="130"/>
    </row>
    <row r="60" spans="1:12" ht="21.75" customHeight="1">
      <c r="A60" s="130" t="s">
        <v>184</v>
      </c>
      <c r="B60" s="130"/>
      <c r="C60" s="130"/>
      <c r="D60" s="130"/>
      <c r="E60" s="130"/>
      <c r="G60" s="145">
        <v>1417544.2199999997</v>
      </c>
      <c r="H60" s="121"/>
      <c r="I60" s="145">
        <v>1417496.7599999998</v>
      </c>
      <c r="J60" s="145"/>
      <c r="K60" s="145">
        <v>35116.479999999981</v>
      </c>
      <c r="L60" s="130"/>
    </row>
    <row r="61" spans="1:12" ht="21.75" customHeight="1">
      <c r="A61" s="130" t="s">
        <v>185</v>
      </c>
      <c r="B61" s="130"/>
      <c r="C61" s="130"/>
      <c r="D61" s="130"/>
      <c r="E61" s="130"/>
      <c r="F61" s="130"/>
      <c r="G61" s="145">
        <v>-14048236.603</v>
      </c>
      <c r="H61" s="145"/>
      <c r="I61" s="145">
        <v>-14048236.603</v>
      </c>
      <c r="J61" s="145"/>
      <c r="K61" s="145">
        <v>-13450363.190000001</v>
      </c>
      <c r="L61" s="130"/>
    </row>
    <row r="62" spans="1:12" ht="21.75" customHeight="1">
      <c r="A62" s="130" t="s">
        <v>186</v>
      </c>
      <c r="B62" s="130"/>
      <c r="C62" s="130"/>
      <c r="D62" s="130"/>
      <c r="E62" s="130"/>
      <c r="G62" s="145">
        <v>-50707999.290000007</v>
      </c>
      <c r="H62" s="121"/>
      <c r="I62" s="145">
        <v>-50707998.820000008</v>
      </c>
      <c r="J62" s="145"/>
      <c r="K62" s="145">
        <v>-54499635.719999999</v>
      </c>
      <c r="L62" s="130"/>
    </row>
    <row r="63" spans="1:12" ht="21.75" customHeight="1">
      <c r="A63" s="130" t="s">
        <v>187</v>
      </c>
      <c r="B63" s="130"/>
      <c r="C63" s="130"/>
      <c r="D63" s="130"/>
      <c r="E63" s="130"/>
      <c r="G63" s="183">
        <f>SUM(G59:G62)</f>
        <v>258684839.74051642</v>
      </c>
      <c r="H63" s="121"/>
      <c r="I63" s="184">
        <f>SUM(I59:I62)</f>
        <v>258684792.75051641</v>
      </c>
      <c r="J63" s="145"/>
      <c r="K63" s="184">
        <f>SUM(K59:K62)</f>
        <v>-81162971.254000142</v>
      </c>
      <c r="L63" s="130"/>
    </row>
    <row r="64" spans="1:12" ht="21.75" customHeight="1">
      <c r="A64" s="130" t="s">
        <v>188</v>
      </c>
      <c r="B64" s="130"/>
      <c r="C64" s="130"/>
      <c r="D64" s="130"/>
      <c r="E64" s="130"/>
      <c r="F64" s="130"/>
      <c r="G64" s="145"/>
      <c r="H64" s="145"/>
      <c r="I64" s="121"/>
      <c r="J64" s="145"/>
      <c r="K64" s="145"/>
      <c r="L64" s="130"/>
    </row>
    <row r="65" spans="1:12" ht="21.75" customHeight="1">
      <c r="A65" s="130" t="s">
        <v>189</v>
      </c>
      <c r="B65" s="130"/>
      <c r="C65" s="130"/>
      <c r="D65" s="130"/>
      <c r="E65" s="130"/>
      <c r="F65" s="130"/>
      <c r="G65" s="121">
        <v>1121495.33</v>
      </c>
      <c r="H65" s="145"/>
      <c r="I65" s="121">
        <v>1121495.33</v>
      </c>
      <c r="J65" s="145"/>
      <c r="K65" s="145">
        <v>6157476.6399999997</v>
      </c>
      <c r="L65" s="130"/>
    </row>
    <row r="66" spans="1:12" ht="21.75" customHeight="1">
      <c r="A66" s="130" t="s">
        <v>213</v>
      </c>
      <c r="B66" s="130"/>
      <c r="C66" s="130"/>
      <c r="D66" s="130"/>
      <c r="E66" s="130"/>
      <c r="F66" s="130"/>
      <c r="G66" s="121">
        <v>10280373.831775695</v>
      </c>
      <c r="H66" s="145"/>
      <c r="I66" s="121">
        <v>10280373.831775695</v>
      </c>
      <c r="J66" s="145"/>
      <c r="K66" s="145">
        <v>0</v>
      </c>
      <c r="L66" s="130"/>
    </row>
    <row r="67" spans="1:12" ht="21.75" customHeight="1">
      <c r="A67" s="130" t="s">
        <v>190</v>
      </c>
      <c r="B67" s="130"/>
      <c r="C67" s="130"/>
      <c r="D67" s="130"/>
      <c r="E67" s="130"/>
      <c r="F67" s="130"/>
      <c r="G67" s="145">
        <v>-30411928.170000002</v>
      </c>
      <c r="H67" s="145"/>
      <c r="I67" s="145">
        <v>-30411928.170000002</v>
      </c>
      <c r="J67" s="145"/>
      <c r="K67" s="145">
        <v>-44598279.999999993</v>
      </c>
      <c r="L67" s="130"/>
    </row>
    <row r="68" spans="1:12" ht="21.75" customHeight="1">
      <c r="A68" s="130" t="s">
        <v>191</v>
      </c>
      <c r="B68" s="130"/>
      <c r="C68" s="130"/>
      <c r="D68" s="130"/>
      <c r="E68" s="130"/>
      <c r="F68" s="130"/>
      <c r="G68" s="145">
        <v>-18704956.110000003</v>
      </c>
      <c r="H68" s="145"/>
      <c r="I68" s="145">
        <v>-18704956.110000003</v>
      </c>
      <c r="J68" s="145"/>
      <c r="K68" s="145">
        <v>-53595282.130000003</v>
      </c>
      <c r="L68" s="130"/>
    </row>
    <row r="69" spans="1:12" ht="21.75" customHeight="1">
      <c r="A69" s="130" t="s">
        <v>225</v>
      </c>
      <c r="B69" s="130"/>
      <c r="C69" s="130"/>
      <c r="D69" s="130"/>
      <c r="E69" s="130"/>
      <c r="F69" s="130"/>
      <c r="G69" s="145">
        <v>199999999.9994579</v>
      </c>
      <c r="H69" s="145"/>
      <c r="I69" s="145">
        <v>199999999.9994579</v>
      </c>
      <c r="J69" s="145"/>
      <c r="K69" s="145">
        <v>0</v>
      </c>
      <c r="L69" s="130"/>
    </row>
    <row r="70" spans="1:12" ht="21.75" customHeight="1">
      <c r="A70" s="130" t="s">
        <v>192</v>
      </c>
      <c r="B70" s="130"/>
      <c r="C70" s="130"/>
      <c r="D70" s="130"/>
      <c r="E70" s="130"/>
      <c r="F70" s="130"/>
      <c r="G70" s="145">
        <v>0</v>
      </c>
      <c r="H70" s="145"/>
      <c r="I70" s="145">
        <v>0</v>
      </c>
      <c r="J70" s="145"/>
      <c r="K70" s="145">
        <v>-300000000</v>
      </c>
      <c r="L70" s="130"/>
    </row>
    <row r="71" spans="1:12" ht="21.75" customHeight="1">
      <c r="A71" s="130" t="s">
        <v>226</v>
      </c>
      <c r="B71" s="130"/>
      <c r="C71" s="130"/>
      <c r="D71" s="130"/>
      <c r="E71" s="130"/>
      <c r="F71" s="130"/>
      <c r="G71" s="145">
        <v>0</v>
      </c>
      <c r="H71" s="145"/>
      <c r="I71" s="145">
        <v>-999990</v>
      </c>
      <c r="J71" s="145"/>
      <c r="K71" s="145">
        <v>0</v>
      </c>
      <c r="L71" s="130"/>
    </row>
    <row r="72" spans="1:12" ht="21.75" customHeight="1">
      <c r="A72" s="130" t="s">
        <v>193</v>
      </c>
      <c r="B72" s="130"/>
      <c r="C72" s="130"/>
      <c r="D72" s="130"/>
      <c r="E72" s="130"/>
      <c r="F72" s="130"/>
      <c r="G72" s="184">
        <f>SUM(G65:G71)</f>
        <v>162284984.88123357</v>
      </c>
      <c r="H72" s="145"/>
      <c r="I72" s="184">
        <f>SUM(I65:I71)</f>
        <v>161284994.88123357</v>
      </c>
      <c r="J72" s="145"/>
      <c r="K72" s="184">
        <f>SUM(K65:K71)</f>
        <v>-392036085.49000001</v>
      </c>
      <c r="L72" s="130"/>
    </row>
    <row r="73" spans="1:12" ht="21.75" customHeight="1">
      <c r="A73" s="130" t="s">
        <v>194</v>
      </c>
      <c r="B73" s="130"/>
      <c r="C73" s="130"/>
      <c r="D73" s="130"/>
      <c r="E73" s="130"/>
      <c r="F73" s="130"/>
      <c r="G73" s="145"/>
      <c r="H73" s="145"/>
      <c r="I73" s="121"/>
      <c r="J73" s="145"/>
      <c r="K73" s="145"/>
      <c r="L73" s="130"/>
    </row>
    <row r="74" spans="1:12" ht="21.75" customHeight="1">
      <c r="A74" s="130" t="s">
        <v>195</v>
      </c>
      <c r="B74" s="130"/>
      <c r="C74" s="130"/>
      <c r="D74" s="130"/>
      <c r="E74" s="130"/>
      <c r="F74" s="130"/>
      <c r="G74" s="145">
        <v>0</v>
      </c>
      <c r="H74" s="145"/>
      <c r="I74" s="145">
        <v>0</v>
      </c>
      <c r="J74" s="145"/>
      <c r="K74" s="145">
        <v>-67617356.159999996</v>
      </c>
      <c r="L74" s="130"/>
    </row>
    <row r="75" spans="1:12" ht="21.75" customHeight="1">
      <c r="A75" s="130" t="s">
        <v>196</v>
      </c>
      <c r="B75" s="130"/>
      <c r="C75" s="130"/>
      <c r="D75" s="130"/>
      <c r="E75" s="130"/>
      <c r="F75" s="130"/>
      <c r="G75" s="145">
        <v>-31445380.240000002</v>
      </c>
      <c r="H75" s="145"/>
      <c r="I75" s="145">
        <v>-31445380.240000002</v>
      </c>
      <c r="J75" s="145"/>
      <c r="K75" s="145">
        <v>-36417197.919999994</v>
      </c>
      <c r="L75" s="130"/>
    </row>
    <row r="76" spans="1:12" ht="21.75" customHeight="1">
      <c r="A76" s="130" t="s">
        <v>197</v>
      </c>
      <c r="B76" s="130"/>
      <c r="C76" s="130"/>
      <c r="D76" s="130"/>
      <c r="E76" s="130"/>
      <c r="F76" s="130"/>
      <c r="G76" s="145">
        <v>-4907998.1069999998</v>
      </c>
      <c r="H76" s="145"/>
      <c r="I76" s="145">
        <v>-4907998.1069999998</v>
      </c>
      <c r="J76" s="145"/>
      <c r="K76" s="145">
        <v>-1276357.4600000046</v>
      </c>
      <c r="L76" s="130"/>
    </row>
    <row r="77" spans="1:12" ht="21.75" customHeight="1">
      <c r="A77" s="130" t="s">
        <v>198</v>
      </c>
      <c r="B77" s="130"/>
      <c r="C77" s="130"/>
      <c r="D77" s="130"/>
      <c r="E77" s="130"/>
      <c r="F77" s="130"/>
      <c r="G77" s="145">
        <v>-232050000</v>
      </c>
      <c r="H77" s="145"/>
      <c r="I77" s="145">
        <v>-232050000</v>
      </c>
      <c r="J77" s="145"/>
      <c r="K77" s="145">
        <v>-242500000</v>
      </c>
      <c r="L77" s="130"/>
    </row>
    <row r="78" spans="1:12" ht="21.75" customHeight="1">
      <c r="A78" s="130" t="s">
        <v>199</v>
      </c>
      <c r="B78" s="130"/>
      <c r="C78" s="130"/>
      <c r="D78" s="130"/>
      <c r="E78" s="130"/>
      <c r="F78" s="130"/>
      <c r="G78" s="145">
        <v>784075330</v>
      </c>
      <c r="H78" s="145"/>
      <c r="I78" s="145">
        <v>784075320</v>
      </c>
      <c r="J78" s="145"/>
      <c r="K78" s="145">
        <v>839393347</v>
      </c>
      <c r="L78" s="130"/>
    </row>
    <row r="79" spans="1:12" ht="21.75" customHeight="1">
      <c r="A79" s="130" t="s">
        <v>200</v>
      </c>
      <c r="B79" s="130"/>
      <c r="C79" s="130"/>
      <c r="D79" s="130"/>
      <c r="E79" s="130"/>
      <c r="F79" s="130"/>
      <c r="G79" s="184">
        <f>SUM(G74:G78)</f>
        <v>515671951.653</v>
      </c>
      <c r="H79" s="145"/>
      <c r="I79" s="184">
        <f>SUM(I74:I78)</f>
        <v>515671941.653</v>
      </c>
      <c r="J79" s="145"/>
      <c r="K79" s="184">
        <f>SUM(K74:K78)</f>
        <v>491582435.46000004</v>
      </c>
      <c r="L79" s="130"/>
    </row>
    <row r="80" spans="1:12" ht="21.75" customHeight="1">
      <c r="A80" s="130" t="s">
        <v>201</v>
      </c>
      <c r="B80" s="130"/>
      <c r="C80" s="130"/>
      <c r="D80" s="130"/>
      <c r="E80" s="130"/>
      <c r="F80" s="130"/>
      <c r="G80" s="145">
        <f>+G72+G79+G63</f>
        <v>936641776.27474999</v>
      </c>
      <c r="H80" s="145"/>
      <c r="I80" s="145">
        <f>+I72+I79+I63</f>
        <v>935641729.28474998</v>
      </c>
      <c r="J80" s="145"/>
      <c r="K80" s="145">
        <f>+K72+K79+K63</f>
        <v>18383378.715999886</v>
      </c>
      <c r="L80" s="130"/>
    </row>
    <row r="81" spans="1:13" ht="21.75" customHeight="1">
      <c r="A81" s="130" t="s">
        <v>232</v>
      </c>
      <c r="B81" s="130"/>
      <c r="C81" s="130"/>
      <c r="D81" s="130"/>
      <c r="E81" s="130"/>
      <c r="F81" s="130"/>
      <c r="G81" s="145">
        <v>59018620.509999998</v>
      </c>
      <c r="H81" s="145"/>
      <c r="I81" s="145">
        <f>+งบดุล!J10</f>
        <v>59018620.509999998</v>
      </c>
      <c r="J81" s="145"/>
      <c r="K81" s="145">
        <v>40635241.789999999</v>
      </c>
      <c r="L81" s="130"/>
    </row>
    <row r="82" spans="1:13" ht="21.75" customHeight="1" thickBot="1">
      <c r="A82" s="130" t="s">
        <v>233</v>
      </c>
      <c r="B82" s="130"/>
      <c r="C82" s="130"/>
      <c r="D82" s="130"/>
      <c r="E82" s="130"/>
      <c r="F82" s="130"/>
      <c r="G82" s="167">
        <f>SUM(G80:G81)</f>
        <v>995660396.78474998</v>
      </c>
      <c r="H82" s="145"/>
      <c r="I82" s="167">
        <f>SUM(I80:I81)</f>
        <v>994660349.79474998</v>
      </c>
      <c r="J82" s="145"/>
      <c r="K82" s="167">
        <f>SUM(K80:K81)</f>
        <v>59018620.505999885</v>
      </c>
      <c r="L82" s="130"/>
    </row>
    <row r="83" spans="1:13" ht="22.2" thickTop="1">
      <c r="A83" s="130"/>
      <c r="B83" s="130"/>
      <c r="C83" s="130"/>
      <c r="D83" s="130"/>
      <c r="E83" s="130"/>
      <c r="F83" s="130"/>
      <c r="G83" s="185"/>
      <c r="H83" s="185"/>
      <c r="I83" s="185"/>
      <c r="J83" s="185"/>
      <c r="K83" s="185"/>
      <c r="L83" s="185"/>
      <c r="M83" s="186"/>
    </row>
    <row r="84" spans="1:13" ht="21.75" customHeight="1">
      <c r="A84" s="168" t="s">
        <v>34</v>
      </c>
      <c r="B84" s="130"/>
      <c r="C84" s="130"/>
      <c r="D84" s="130"/>
      <c r="E84" s="130"/>
      <c r="F84" s="130"/>
      <c r="G84" s="130"/>
      <c r="H84" s="130"/>
      <c r="I84" s="13"/>
      <c r="J84" s="130"/>
      <c r="K84" s="130"/>
      <c r="L84" s="130"/>
    </row>
    <row r="85" spans="1:13" ht="21.75" customHeight="1">
      <c r="B85" s="130"/>
      <c r="C85" s="130"/>
      <c r="D85" s="130"/>
      <c r="E85" s="130"/>
      <c r="F85" s="130"/>
      <c r="G85" s="130"/>
      <c r="H85" s="130"/>
      <c r="I85" s="12"/>
      <c r="J85" s="130"/>
      <c r="K85" s="130"/>
      <c r="L85" s="130"/>
    </row>
    <row r="86" spans="1:13" s="175" customFormat="1" ht="21.75" customHeight="1">
      <c r="A86" s="181"/>
      <c r="B86" s="130"/>
      <c r="D86" s="130" t="s">
        <v>36</v>
      </c>
      <c r="E86" s="170"/>
      <c r="F86" s="131"/>
      <c r="G86" s="130"/>
      <c r="H86" s="130"/>
      <c r="J86" s="130"/>
      <c r="L86" s="130"/>
    </row>
    <row r="87" spans="1:13" s="175" customFormat="1" ht="21.75" customHeight="1">
      <c r="A87" s="181"/>
      <c r="B87" s="130"/>
      <c r="D87" s="130" t="s">
        <v>102</v>
      </c>
      <c r="E87" s="170"/>
      <c r="F87" s="131"/>
      <c r="G87" s="130"/>
      <c r="H87" s="130"/>
      <c r="I87" s="130"/>
      <c r="J87" s="130"/>
      <c r="K87" s="130"/>
      <c r="L87" s="130"/>
    </row>
    <row r="88" spans="1:13" ht="21.75" customHeight="1"/>
  </sheetData>
  <sheetProtection selectLockedCells="1" selectUnlockedCells="1"/>
  <mergeCells count="8">
    <mergeCell ref="A46:K46"/>
    <mergeCell ref="A47:K47"/>
    <mergeCell ref="I50:K50"/>
    <mergeCell ref="A1:K1"/>
    <mergeCell ref="A2:K2"/>
    <mergeCell ref="A3:K3"/>
    <mergeCell ref="A44:K44"/>
    <mergeCell ref="A45:K45"/>
  </mergeCells>
  <pageMargins left="0.6692913385826772" right="0.27559055118110237" top="0.52" bottom="0.43307086614173229" header="0.35433070866141736" footer="0.27559055118110237"/>
  <pageSetup paperSize="9" scale="83" firstPageNumber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af3e0a-1071-466a-8027-8466d3d5c551">
      <Terms xmlns="http://schemas.microsoft.com/office/infopath/2007/PartnerControls"/>
    </lcf76f155ced4ddcb4097134ff3c332f>
    <TaxCatchAll xmlns="38c8e01a-2de7-46c0-b211-fc59f51c73e5" xsi:nil="true"/>
    <PreparerSign_x002d_off xmlns="c8af3e0a-1071-466a-8027-8466d3d5c5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DC537E2E93534CAD8A68C590A076B0" ma:contentTypeVersion="12" ma:contentTypeDescription="Create a new document." ma:contentTypeScope="" ma:versionID="be6f9d00556169f3fc13dda9f8474122">
  <xsd:schema xmlns:xsd="http://www.w3.org/2001/XMLSchema" xmlns:xs="http://www.w3.org/2001/XMLSchema" xmlns:p="http://schemas.microsoft.com/office/2006/metadata/properties" xmlns:ns2="c8af3e0a-1071-466a-8027-8466d3d5c551" xmlns:ns3="38c8e01a-2de7-46c0-b211-fc59f51c73e5" targetNamespace="http://schemas.microsoft.com/office/2006/metadata/properties" ma:root="true" ma:fieldsID="e2de696adce05ae307d5cc9873eb7e63" ns2:_="" ns3:_="">
    <xsd:import namespace="c8af3e0a-1071-466a-8027-8466d3d5c551"/>
    <xsd:import namespace="38c8e01a-2de7-46c0-b211-fc59f51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Prepar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af3e0a-1071-466a-8027-8466d3d5c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8e01a-2de7-46c0-b211-fc59f51c73e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c6dd780-5bea-49d6-952e-037750d91298}" ma:internalName="TaxCatchAll" ma:showField="CatchAllData" ma:web="38c8e01a-2de7-46c0-b211-fc59f51c7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5A1EC6-B658-446C-BCD5-E401A3CAA3A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38c8e01a-2de7-46c0-b211-fc59f51c73e5"/>
    <ds:schemaRef ds:uri="http://purl.org/dc/terms/"/>
    <ds:schemaRef ds:uri="c8af3e0a-1071-466a-8027-8466d3d5c55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7E78F9-0020-4688-A595-159390EAD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af3e0a-1071-466a-8027-8466d3d5c551"/>
    <ds:schemaRef ds:uri="38c8e01a-2de7-46c0-b211-fc59f51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งบดุล</vt:lpstr>
      <vt:lpstr>งบกำไรขาดทุน</vt:lpstr>
      <vt:lpstr>งบเปลี่ยนแปลงรวม</vt:lpstr>
      <vt:lpstr>งบแสดงการเปลี่ยนแปลงเฉพาะ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2024-02-23T10:45:02Z</cp:lastPrinted>
  <dcterms:created xsi:type="dcterms:W3CDTF">2013-04-09T06:20:49Z</dcterms:created>
  <dcterms:modified xsi:type="dcterms:W3CDTF">2024-02-25T10:45:27Z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0x01010023DC537E2E93534CAD8A68C590A076B0</vt:lpwstr>
  </property>
  <property fmtid="{D5CDD505-2E9C-101B-9397-08002B2CF9AE}" pid="3" name="MediaServiceImageTags">
    <vt:lpwstr/>
  </property>
</Properties>
</file>