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N0194_NAM_2023_YE_AUDIT/Shared Documents/NAM Phase 4 การรายงาน 2023/NAM D1.4 AUR หน้ารายงาน และงบการเงิน/"/>
    </mc:Choice>
  </mc:AlternateContent>
  <xr:revisionPtr revIDLastSave="208" documentId="13_ncr:1_{6E27FAE3-3EBF-4C39-A220-CC34BB79AC3C}" xr6:coauthVersionLast="47" xr6:coauthVersionMax="47" xr10:uidLastSave="{F10BAE67-5A5D-43A9-A20F-D843173B5D01}"/>
  <bookViews>
    <workbookView xWindow="-108" yWindow="-108" windowWidth="23256" windowHeight="12456" tabRatio="676" activeTab="2" xr2:uid="{00000000-000D-0000-FFFF-FFFF00000000}"/>
  </bookViews>
  <sheets>
    <sheet name="BS" sheetId="10" r:id="rId1"/>
    <sheet name="PL" sheetId="1" r:id="rId2"/>
    <sheet name="CHE_M" sheetId="15" r:id="rId3"/>
    <sheet name="CHE_S" sheetId="14" r:id="rId4"/>
    <sheet name=" CF " sheetId="12" r:id="rId5"/>
  </sheets>
  <definedNames>
    <definedName name="_xlnm.Print_Area" localSheetId="4">' CF '!$A$1:$L$87</definedName>
    <definedName name="_xlnm.Print_Area" localSheetId="0">BS!$A$1:$L$102</definedName>
    <definedName name="_xlnm.Print_Area" localSheetId="2">CHE_M!$A$1:$T$25</definedName>
    <definedName name="_xlnm.Print_Area" localSheetId="3">CHE_S!$A$1:$P$30</definedName>
    <definedName name="_xlnm.Print_Area" localSheetId="1">PL!$A$1:$K$77</definedName>
    <definedName name="ฟๅ" localSheetId="4">#REF!</definedName>
    <definedName name="ฟๅ" localSheetId="0">#REF!</definedName>
    <definedName name="ฟๅ" localSheetId="2">#REF!</definedName>
    <definedName name="ฟๅ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" i="15" l="1"/>
  <c r="O15" i="15"/>
  <c r="K72" i="12" l="1"/>
  <c r="G72" i="12"/>
  <c r="I72" i="12"/>
  <c r="G27" i="10"/>
  <c r="H59" i="12" l="1"/>
  <c r="J59" i="12"/>
  <c r="H20" i="14" l="1"/>
  <c r="J20" i="14"/>
  <c r="L20" i="14"/>
  <c r="Q18" i="15"/>
  <c r="S16" i="15"/>
  <c r="M13" i="15"/>
  <c r="K13" i="15"/>
  <c r="K18" i="15" s="1"/>
  <c r="I13" i="15"/>
  <c r="I18" i="15" s="1"/>
  <c r="G13" i="15"/>
  <c r="G18" i="15" s="1"/>
  <c r="O12" i="15"/>
  <c r="S12" i="15" s="1"/>
  <c r="O11" i="15"/>
  <c r="S11" i="15" s="1"/>
  <c r="I65" i="1"/>
  <c r="G65" i="1"/>
  <c r="G61" i="1"/>
  <c r="I61" i="1"/>
  <c r="K61" i="1"/>
  <c r="S13" i="15" l="1"/>
  <c r="O13" i="15"/>
  <c r="S15" i="15"/>
  <c r="I17" i="10"/>
  <c r="K79" i="12" l="1"/>
  <c r="I55" i="10"/>
  <c r="G55" i="10"/>
  <c r="I27" i="10"/>
  <c r="K27" i="10"/>
  <c r="M16" i="14"/>
  <c r="O16" i="14" s="1"/>
  <c r="H12" i="14"/>
  <c r="I12" i="14"/>
  <c r="I18" i="14" s="1"/>
  <c r="I20" i="14" s="1"/>
  <c r="I25" i="14" s="1"/>
  <c r="J12" i="14"/>
  <c r="K12" i="14"/>
  <c r="L12" i="14"/>
  <c r="M12" i="14"/>
  <c r="N12" i="14"/>
  <c r="G12" i="14"/>
  <c r="G18" i="14" s="1"/>
  <c r="G20" i="14" s="1"/>
  <c r="G25" i="14" s="1"/>
  <c r="O11" i="14"/>
  <c r="I79" i="12"/>
  <c r="G79" i="12"/>
  <c r="H55" i="1"/>
  <c r="J55" i="1"/>
  <c r="F55" i="1"/>
  <c r="H22" i="1"/>
  <c r="F22" i="1"/>
  <c r="K62" i="10" l="1"/>
  <c r="I62" i="10"/>
  <c r="J93" i="10"/>
  <c r="G62" i="10"/>
  <c r="G63" i="10" l="1"/>
  <c r="K17" i="10" l="1"/>
  <c r="J27" i="10"/>
  <c r="I28" i="10"/>
  <c r="J17" i="10"/>
  <c r="G17" i="10"/>
  <c r="J28" i="10" l="1"/>
  <c r="G28" i="10"/>
  <c r="J21" i="1"/>
  <c r="J22" i="1" s="1"/>
  <c r="K16" i="12"/>
  <c r="J13" i="12"/>
  <c r="K13" i="12"/>
  <c r="J10" i="12"/>
  <c r="O23" i="14"/>
  <c r="O22" i="14"/>
  <c r="O14" i="14"/>
  <c r="O10" i="14"/>
  <c r="O12" i="14" s="1"/>
  <c r="I26" i="1"/>
  <c r="J79" i="12" l="1"/>
  <c r="N15" i="14" l="1"/>
  <c r="L15" i="14"/>
  <c r="K15" i="14"/>
  <c r="K18" i="14" s="1"/>
  <c r="K20" i="14" s="1"/>
  <c r="J15" i="14"/>
  <c r="K25" i="14" l="1"/>
  <c r="O15" i="14"/>
  <c r="J62" i="10" l="1"/>
  <c r="L62" i="10"/>
  <c r="I43" i="10" l="1"/>
  <c r="I77" i="10" s="1"/>
  <c r="J15" i="1" l="1"/>
  <c r="J23" i="1" s="1"/>
  <c r="J26" i="1" s="1"/>
  <c r="H15" i="1"/>
  <c r="H23" i="1" s="1"/>
  <c r="H26" i="1" s="1"/>
  <c r="H28" i="1" s="1"/>
  <c r="F15" i="1"/>
  <c r="F23" i="1" s="1"/>
  <c r="F26" i="1" s="1"/>
  <c r="F28" i="1" s="1"/>
  <c r="G10" i="12" l="1"/>
  <c r="F59" i="1"/>
  <c r="F61" i="1" s="1"/>
  <c r="I10" i="12"/>
  <c r="H59" i="1"/>
  <c r="H61" i="1" s="1"/>
  <c r="K55" i="10"/>
  <c r="K63" i="10" s="1"/>
  <c r="K43" i="10"/>
  <c r="K77" i="10" s="1"/>
  <c r="J28" i="1" l="1"/>
  <c r="J63" i="1" s="1"/>
  <c r="J65" i="1" s="1"/>
  <c r="K10" i="12" l="1"/>
  <c r="K31" i="12" s="1"/>
  <c r="K59" i="12" s="1"/>
  <c r="J59" i="1"/>
  <c r="J61" i="1" s="1"/>
  <c r="I63" i="10"/>
  <c r="J56" i="1" l="1"/>
  <c r="M17" i="14" s="1"/>
  <c r="J67" i="1"/>
  <c r="M18" i="14" l="1"/>
  <c r="M20" i="14" s="1"/>
  <c r="O20" i="14" s="1"/>
  <c r="O17" i="14"/>
  <c r="O18" i="14" s="1"/>
  <c r="K90" i="10" l="1"/>
  <c r="F67" i="1"/>
  <c r="F56" i="1"/>
  <c r="F63" i="1" s="1"/>
  <c r="G43" i="10"/>
  <c r="G77" i="10" s="1"/>
  <c r="M17" i="15" l="1"/>
  <c r="F65" i="1"/>
  <c r="K93" i="10"/>
  <c r="K91" i="10"/>
  <c r="G31" i="12"/>
  <c r="O17" i="15" l="1"/>
  <c r="M18" i="15"/>
  <c r="G90" i="10" s="1"/>
  <c r="G91" i="10" s="1"/>
  <c r="G93" i="10" s="1"/>
  <c r="G59" i="12"/>
  <c r="G63" i="12" s="1"/>
  <c r="G80" i="12" s="1"/>
  <c r="G82" i="12" s="1"/>
  <c r="I31" i="12"/>
  <c r="I59" i="12" s="1"/>
  <c r="O18" i="15" l="1"/>
  <c r="S17" i="15"/>
  <c r="S18" i="15" s="1"/>
  <c r="H56" i="1"/>
  <c r="H67" i="1"/>
  <c r="M24" i="14" l="1"/>
  <c r="M25" i="14" s="1"/>
  <c r="H63" i="1"/>
  <c r="H65" i="1" s="1"/>
  <c r="I63" i="12"/>
  <c r="I80" i="12" s="1"/>
  <c r="I90" i="10" l="1"/>
  <c r="O24" i="14"/>
  <c r="O25" i="14" s="1"/>
  <c r="K94" i="10"/>
  <c r="G94" i="10" l="1"/>
  <c r="I91" i="10"/>
  <c r="I93" i="10" s="1"/>
  <c r="I94" i="10" s="1"/>
  <c r="K28" i="10" l="1"/>
  <c r="I82" i="12" l="1"/>
  <c r="K63" i="12" l="1"/>
  <c r="K80" i="12" l="1"/>
  <c r="K82" i="12" s="1"/>
</calcChain>
</file>

<file path=xl/sharedStrings.xml><?xml version="1.0" encoding="utf-8"?>
<sst xmlns="http://schemas.openxmlformats.org/spreadsheetml/2006/main" count="344" uniqueCount="227">
  <si>
    <t>NAMWIWAT MEDICAL CORPORATION PUBLIC COMPANY LIMITED</t>
  </si>
  <si>
    <t>STATEMENTS OF FINANCIAL POSITION</t>
  </si>
  <si>
    <t xml:space="preserve">(Unit : Baht) </t>
  </si>
  <si>
    <t>Separate financial statements</t>
  </si>
  <si>
    <t>December 31, 2022</t>
  </si>
  <si>
    <t>Assets</t>
  </si>
  <si>
    <t>Note</t>
  </si>
  <si>
    <t>Current assets</t>
  </si>
  <si>
    <t xml:space="preserve">         Cash and cash equivalents</t>
  </si>
  <si>
    <t xml:space="preserve">         Trade and other current receivables</t>
  </si>
  <si>
    <t>6</t>
  </si>
  <si>
    <t xml:space="preserve">          Current contract assets</t>
  </si>
  <si>
    <t>7</t>
  </si>
  <si>
    <t xml:space="preserve">         Other current financial assets</t>
  </si>
  <si>
    <t>8</t>
  </si>
  <si>
    <t xml:space="preserve">         Inventories</t>
  </si>
  <si>
    <t>9</t>
  </si>
  <si>
    <t xml:space="preserve">         Non-current assets held for sale</t>
  </si>
  <si>
    <t xml:space="preserve">         Total current assets</t>
  </si>
  <si>
    <t>Non-current assets</t>
  </si>
  <si>
    <t xml:space="preserve">         Property, plant and equipment</t>
  </si>
  <si>
    <t>11</t>
  </si>
  <si>
    <t xml:space="preserve">         Right-of-use assets</t>
  </si>
  <si>
    <t>12</t>
  </si>
  <si>
    <t xml:space="preserve">         Other intangible assets </t>
  </si>
  <si>
    <t>13</t>
  </si>
  <si>
    <t xml:space="preserve">         Deferred tax assets</t>
  </si>
  <si>
    <t>14</t>
  </si>
  <si>
    <t xml:space="preserve">         Deposits at financial institution with obligations</t>
  </si>
  <si>
    <t>15</t>
  </si>
  <si>
    <t xml:space="preserve">         Other non-current assets</t>
  </si>
  <si>
    <t>16</t>
  </si>
  <si>
    <t xml:space="preserve">         Total non-current assets</t>
  </si>
  <si>
    <t>Total assets</t>
  </si>
  <si>
    <t>Notes to financial statements are parts of these financial statements.</t>
  </si>
  <si>
    <t>Signature …………….………………………..…………........……………… Director</t>
  </si>
  <si>
    <t xml:space="preserve">                 (                                                                                                     )</t>
  </si>
  <si>
    <t>- 2 -</t>
  </si>
  <si>
    <t>STATEMENTS OF FINANCIAL POSITION (Continued)</t>
  </si>
  <si>
    <t>Liabilities and shareholders' equity</t>
  </si>
  <si>
    <t>Current liabilities</t>
  </si>
  <si>
    <t xml:space="preserve">        Overdraft and short-term borrowings from </t>
  </si>
  <si>
    <t xml:space="preserve">                financial institutions </t>
  </si>
  <si>
    <t>17</t>
  </si>
  <si>
    <t xml:space="preserve">        Trade and other current payables </t>
  </si>
  <si>
    <t>18</t>
  </si>
  <si>
    <t xml:space="preserve">        Current contract liabilities</t>
  </si>
  <si>
    <t xml:space="preserve">        Current portion of long-term liabilities</t>
  </si>
  <si>
    <t>19</t>
  </si>
  <si>
    <t xml:space="preserve">        Current portion of lease liabilities</t>
  </si>
  <si>
    <t>20</t>
  </si>
  <si>
    <t xml:space="preserve">        Current portion of deferred services income </t>
  </si>
  <si>
    <t>21</t>
  </si>
  <si>
    <t xml:space="preserve">        Current income tax payable</t>
  </si>
  <si>
    <t xml:space="preserve">        Other current provisions</t>
  </si>
  <si>
    <t xml:space="preserve">         Total current liabilities</t>
  </si>
  <si>
    <t>Non-current liabilities</t>
  </si>
  <si>
    <t xml:space="preserve">        Long-term borrowings</t>
  </si>
  <si>
    <t xml:space="preserve">        Lease liabilities</t>
  </si>
  <si>
    <t xml:space="preserve">        Non-current provisions for employee benefit</t>
  </si>
  <si>
    <t>22</t>
  </si>
  <si>
    <t xml:space="preserve">        Deferred services income  </t>
  </si>
  <si>
    <t xml:space="preserve">        Long-term provisions</t>
  </si>
  <si>
    <t xml:space="preserve">         Total non-current liabilities</t>
  </si>
  <si>
    <t xml:space="preserve">         Total liabilities</t>
  </si>
  <si>
    <t>- 3 -</t>
  </si>
  <si>
    <t>Liabilities and shareholders' equity (Cont'd)</t>
  </si>
  <si>
    <t>Shareholders' equity</t>
  </si>
  <si>
    <t xml:space="preserve">    </t>
  </si>
  <si>
    <t xml:space="preserve">        Share capital</t>
  </si>
  <si>
    <t xml:space="preserve">            Authorized share capital </t>
  </si>
  <si>
    <t xml:space="preserve">700,000,000 ordinary shares of Baht 0.50 each  </t>
  </si>
  <si>
    <t xml:space="preserve">            Issued and paid-up share capital </t>
  </si>
  <si>
    <t>23</t>
  </si>
  <si>
    <t xml:space="preserve">        Share premium on ordinary share</t>
  </si>
  <si>
    <t xml:space="preserve">        Retained earnings </t>
  </si>
  <si>
    <t xml:space="preserve">            Appropriated</t>
  </si>
  <si>
    <t xml:space="preserve">            Unappropriated</t>
  </si>
  <si>
    <t>Total shareholders' equity</t>
  </si>
  <si>
    <t>Total liabilities and shareholders' equity</t>
  </si>
  <si>
    <t xml:space="preserve">          </t>
  </si>
  <si>
    <t xml:space="preserve">               </t>
  </si>
  <si>
    <t>STATEMENTS OF COMPREHENSIVE INCOME</t>
  </si>
  <si>
    <t>Revenues</t>
  </si>
  <si>
    <t>Revenues from sales of goods</t>
  </si>
  <si>
    <t>Revenues from rental and services</t>
  </si>
  <si>
    <t>Revenues from construction</t>
  </si>
  <si>
    <t xml:space="preserve">Other income </t>
  </si>
  <si>
    <t xml:space="preserve">Total revenues </t>
  </si>
  <si>
    <t>Expenses</t>
  </si>
  <si>
    <t>Cost of sales</t>
  </si>
  <si>
    <t>Cost of rental and services</t>
  </si>
  <si>
    <t xml:space="preserve">Cost of construction </t>
  </si>
  <si>
    <t>Distribution costs</t>
  </si>
  <si>
    <t>Administrative expenses</t>
  </si>
  <si>
    <t xml:space="preserve">Total expenses </t>
  </si>
  <si>
    <t>Profit from operating activities</t>
  </si>
  <si>
    <t>Finance income</t>
  </si>
  <si>
    <t xml:space="preserve">Finance costs </t>
  </si>
  <si>
    <t>Profit before income tax</t>
  </si>
  <si>
    <t>Tax expense</t>
  </si>
  <si>
    <t>27</t>
  </si>
  <si>
    <t>Profit for the year</t>
  </si>
  <si>
    <t>Other comprehensive income for the year :</t>
  </si>
  <si>
    <t xml:space="preserve">Components of other comprehensive income </t>
  </si>
  <si>
    <t xml:space="preserve">       will not be reclassified to profit or loss</t>
  </si>
  <si>
    <t xml:space="preserve">Income tax related to components of other </t>
  </si>
  <si>
    <t>Other comprehensive income for the year - net of tax</t>
  </si>
  <si>
    <t>Total comprehensive income for the year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</si>
  <si>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</si>
  <si>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</si>
  <si>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</si>
  <si>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</si>
  <si>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(Unit : Baht)</t>
  </si>
  <si>
    <t>Issued and paid-up</t>
  </si>
  <si>
    <t xml:space="preserve">Share premium on </t>
  </si>
  <si>
    <t>Retained earnings</t>
  </si>
  <si>
    <t>Total</t>
  </si>
  <si>
    <t>share capital</t>
  </si>
  <si>
    <t xml:space="preserve">ordinary share </t>
  </si>
  <si>
    <t>Appropriated</t>
  </si>
  <si>
    <t>Unappropriated</t>
  </si>
  <si>
    <t>shareholders' equity</t>
  </si>
  <si>
    <t>legal reserve</t>
  </si>
  <si>
    <t>Adjustment balance</t>
  </si>
  <si>
    <t xml:space="preserve">Changes in shareholders' equity </t>
  </si>
  <si>
    <t>Balance at the beginning of year 2022 (before restatement)</t>
  </si>
  <si>
    <t>Effects of changes in accounting errors correction</t>
  </si>
  <si>
    <t xml:space="preserve">      Ordinary shares increase</t>
  </si>
  <si>
    <t xml:space="preserve">      Dividend paid</t>
  </si>
  <si>
    <t xml:space="preserve">      Appropriated legal reserve</t>
  </si>
  <si>
    <t>STATEMENTS OF CASH FLOWS</t>
  </si>
  <si>
    <t>2022</t>
  </si>
  <si>
    <t>Cash flows from operating activities</t>
  </si>
  <si>
    <t xml:space="preserve">   Profit for the year</t>
  </si>
  <si>
    <t xml:space="preserve">      Adjustments of profit to cash receipt </t>
  </si>
  <si>
    <t xml:space="preserve">         (disbursement) from operating activities</t>
  </si>
  <si>
    <t xml:space="preserve">             Tax expense</t>
  </si>
  <si>
    <t xml:space="preserve">             Finance costs </t>
  </si>
  <si>
    <t xml:space="preserve">             Finance income</t>
  </si>
  <si>
    <t xml:space="preserve">             Depreciation and amortization</t>
  </si>
  <si>
    <t xml:space="preserve">             Provision for expected credit losses</t>
  </si>
  <si>
    <t xml:space="preserve">             Provision for impairment of goods</t>
  </si>
  <si>
    <t xml:space="preserve">             Allowance for impairment loss on Other current assets</t>
  </si>
  <si>
    <t xml:space="preserve">             Allowance for impairment loss on other non-current assets</t>
  </si>
  <si>
    <t xml:space="preserve">             Non-current provisions for employee benefit </t>
  </si>
  <si>
    <t xml:space="preserve">             Short-term provisions (reversal)</t>
  </si>
  <si>
    <t xml:space="preserve">             Loss on revaluation of inventories (reverse)</t>
  </si>
  <si>
    <t xml:space="preserve">             (Gains) losses on sale of assets and write-off assets</t>
  </si>
  <si>
    <t xml:space="preserve">             (Gains) losses on unrealised exchange rate</t>
  </si>
  <si>
    <t xml:space="preserve">        Profit from operations before changes in operating </t>
  </si>
  <si>
    <t xml:space="preserve">          assets and liabilities</t>
  </si>
  <si>
    <t xml:space="preserve">        (Increase) Decrease in changes in operating assets</t>
  </si>
  <si>
    <t xml:space="preserve">             Trade and other current receivables</t>
  </si>
  <si>
    <t xml:space="preserve">             Inventories</t>
  </si>
  <si>
    <t xml:space="preserve">             Deposits at financial institution with obligations</t>
  </si>
  <si>
    <t xml:space="preserve">             Other non-current assets</t>
  </si>
  <si>
    <t xml:space="preserve">             Unbilled income</t>
  </si>
  <si>
    <t>STATEMENTS OF CASH FLOWS (Continued)</t>
  </si>
  <si>
    <t xml:space="preserve"> </t>
  </si>
  <si>
    <t xml:space="preserve">        Increase (Decrease) in changes in operating liabilities</t>
  </si>
  <si>
    <t xml:space="preserve">             Overdrafts and short-term borrowings from financial institutions </t>
  </si>
  <si>
    <t xml:space="preserve">             Trade and other current payables </t>
  </si>
  <si>
    <t xml:space="preserve">             Deferred services income</t>
  </si>
  <si>
    <t xml:space="preserve">             Current contract liabilities</t>
  </si>
  <si>
    <t xml:space="preserve">             Employee benefits paid</t>
  </si>
  <si>
    <t xml:space="preserve">Cash generated from operation </t>
  </si>
  <si>
    <t xml:space="preserve">             Cash received-finance income</t>
  </si>
  <si>
    <t xml:space="preserve">             Cash payments-finance costs </t>
  </si>
  <si>
    <t xml:space="preserve">             Income tax paid </t>
  </si>
  <si>
    <t>Net cash provided by operating activities</t>
  </si>
  <si>
    <t>Cash flows from investing activities</t>
  </si>
  <si>
    <t xml:space="preserve">             Proceeds from sales of property, plant and equipment</t>
  </si>
  <si>
    <t xml:space="preserve">             Payments for acquire of property, plant and equipment</t>
  </si>
  <si>
    <t xml:space="preserve">             Payments for acquire of other intangible assets</t>
  </si>
  <si>
    <t>Net cash provided by (used in) investing activities</t>
  </si>
  <si>
    <t>Cash flows from financing activities</t>
  </si>
  <si>
    <t xml:space="preserve">             Payments for borrowings from related parties</t>
  </si>
  <si>
    <t xml:space="preserve">             Payments for lease liabilities </t>
  </si>
  <si>
    <t xml:space="preserve">             Dividend paid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</si>
  <si>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</si>
  <si>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</si>
  <si>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</si>
  <si>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 of the year</t>
  </si>
  <si>
    <t>FOR THE YEAR ENDED DECEMBER 31, 2023</t>
  </si>
  <si>
    <t>STATEMENTS OF COMPREHENSIVE INCOME (Continued)</t>
  </si>
  <si>
    <t>Balance as at the end of year 2022</t>
  </si>
  <si>
    <t xml:space="preserve">             (Gains) on changes in securities value</t>
  </si>
  <si>
    <t xml:space="preserve">             Proceeds from sales of Intangible assets</t>
  </si>
  <si>
    <t xml:space="preserve">             Proceeds from share capital increase </t>
  </si>
  <si>
    <t>Consolidated financial statements</t>
  </si>
  <si>
    <t>December 31, 2023</t>
  </si>
  <si>
    <t>AS AT DECEMBER 31, 2023</t>
  </si>
  <si>
    <t>2023</t>
  </si>
  <si>
    <t>Balance at the beginning of year 2023</t>
  </si>
  <si>
    <t>Balance at the end of year 2023</t>
  </si>
  <si>
    <t xml:space="preserve"> Effects of changes in accounting errors correction</t>
  </si>
  <si>
    <t xml:space="preserve">         Investments in joint ventures</t>
  </si>
  <si>
    <t xml:space="preserve">             Payments for investment in securities for trading</t>
  </si>
  <si>
    <t xml:space="preserve">             Payment for borrowings from financial institutions</t>
  </si>
  <si>
    <t xml:space="preserve">            Legal reserve</t>
  </si>
  <si>
    <t xml:space="preserve">     Total owners of the Company</t>
  </si>
  <si>
    <t xml:space="preserve">     Non-controlling interests</t>
  </si>
  <si>
    <t xml:space="preserve">Actuarial gains (losses) on </t>
  </si>
  <si>
    <t>math insurance</t>
  </si>
  <si>
    <t>employee benefits</t>
  </si>
  <si>
    <t>Profit attributable to :</t>
  </si>
  <si>
    <t xml:space="preserve">     Owners of Parent</t>
  </si>
  <si>
    <t>Total comprehensive income attributable to:</t>
  </si>
  <si>
    <t>Non-controlling</t>
  </si>
  <si>
    <t>interests</t>
  </si>
  <si>
    <t xml:space="preserve">Total equity of </t>
  </si>
  <si>
    <t>the Company</t>
  </si>
  <si>
    <t>10</t>
  </si>
  <si>
    <t xml:space="preserve">         Other non-current financial assets</t>
  </si>
  <si>
    <t>28</t>
  </si>
  <si>
    <t xml:space="preserve">             (Gains) loss from selling securities</t>
  </si>
  <si>
    <t xml:space="preserve">             Other non-current financial assets</t>
  </si>
  <si>
    <t xml:space="preserve">             Payment of investment in trading securities</t>
  </si>
  <si>
    <t xml:space="preserve">             Proceeds from investment in securities for trading</t>
  </si>
  <si>
    <t xml:space="preserve">595,000,000 ordinary shares of Baht 0.50 each  </t>
  </si>
  <si>
    <t>24</t>
  </si>
  <si>
    <t>Balance at the beginning of year 2023 (before restatement)</t>
  </si>
  <si>
    <t>statements</t>
  </si>
  <si>
    <t xml:space="preserve">Consolidated financial </t>
  </si>
  <si>
    <t xml:space="preserve">                  in joint ventares</t>
  </si>
  <si>
    <t xml:space="preserve">             Allowance for impairment loss on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</si>
</sst>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.00_-;\-* #,##0.00_-;_-* \-??_-;_-@_-"/>
    <numFmt numFmtId="192" formatCode="#,##0.00_);[Blue]\(#,##0.00\)"/>
    <numFmt numFmtId="193" formatCode="#,##0.00\ ;\(#,##0.00\)"/>
    <numFmt numFmtId="194" formatCode="[$-1070000]d/m/yy;@"/>
    <numFmt numFmtId="195" formatCode="#,##0\ ;\(#,##0\)"/>
    <numFmt numFmtId="196" formatCode="#,##0.00;\(#,##0.00\)"/>
    <numFmt numFmtId="197" formatCode="#,##0;\(#,##0\)"/>
    <numFmt numFmtId="198" formatCode="#,##0.00__;[Red]\(#,##0.00\)__"/>
    <numFmt numFmtId="199" formatCode="0.0%"/>
    <numFmt numFmtId="200" formatCode="_-* #,##0_-;\-* #,##0_-;_-* &quot;-&quot;??_-;_-@_-"/>
    <numFmt numFmtId="201" formatCode="[$-41E]d\ mmmm\ yyyy"/>
    <numFmt numFmtId="202" formatCode="_(* #,##0.00_);_(* \(#,##0.00\);_(* \-??_);_(@_)"/>
    <numFmt numFmtId="203" formatCode="#,##0.00%;[Red]\(#,##0.00%\)"/>
    <numFmt numFmtId="204" formatCode="_-* #,##0.00_-;[Red]\(#,##0.00_-\);_-* &quot;-&quot;??_-;_-@_-"/>
    <numFmt numFmtId="205" formatCode="_(* #,##0_);_(* \(#,##0\);_(* &quot;-&quot;??_);_(@_)"/>
    <numFmt numFmtId="206" formatCode="0."/>
    <numFmt numFmtId="207" formatCode="0%_);\(0%\)"/>
    <numFmt numFmtId="208" formatCode="General_)"/>
    <numFmt numFmtId="209" formatCode="##\-#"/>
    <numFmt numFmtId="210" formatCode="[$-D07041E]d\ mmm\ yy;@"/>
    <numFmt numFmtId="211" formatCode="0.0000000000"/>
    <numFmt numFmtId="212" formatCode="\t&quot;$&quot;#,##0_);\(\t&quot;$&quot;#,##0\)"/>
    <numFmt numFmtId="213" formatCode="#,##0.0000;\(#,##0.0000\)"/>
    <numFmt numFmtId="214" formatCode="#,##0.00\ &quot;F&quot;;\-#,##0.00\ &quot;F&quot;"/>
    <numFmt numFmtId="215" formatCode="dd\-mmm\-yy_)"/>
    <numFmt numFmtId="216" formatCode="0.00_)"/>
    <numFmt numFmtId="217" formatCode="#,##0\ &quot;F&quot;;[Red]\-#,##0\ &quot;F&quot;"/>
    <numFmt numFmtId="218" formatCode="#,##0_);[Blue]\(#,##0\)"/>
    <numFmt numFmtId="219" formatCode="_(* #,##0.0000_);_(* \(#,##0.0000\);_(* &quot;-&quot;??_);_(@_)"/>
  </numFmts>
  <fonts count="14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9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5"/>
      <name val="Angsana New"/>
      <family val="1"/>
      <charset val="222"/>
    </font>
    <font>
      <sz val="9"/>
      <name val="Angsana New"/>
      <family val="1"/>
      <charset val="222"/>
    </font>
    <font>
      <sz val="10"/>
      <name val="Angsana New"/>
      <family val="1"/>
      <charset val="222"/>
    </font>
    <font>
      <sz val="9"/>
      <name val="Arial"/>
      <family val="2"/>
      <charset val="222"/>
    </font>
    <font>
      <sz val="15"/>
      <color rgb="FF0070C0"/>
      <name val="Angsana New"/>
      <family val="1"/>
      <charset val="222"/>
    </font>
    <font>
      <sz val="15"/>
      <color rgb="FF000000"/>
      <name val="Angsana New"/>
      <family val="1"/>
    </font>
    <font>
      <sz val="15"/>
      <name val="AngsanaUPC"/>
      <family val="1"/>
      <charset val="222"/>
    </font>
    <font>
      <sz val="15"/>
      <color theme="1"/>
      <name val="AngsanaUPC"/>
      <family val="1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</borders>
  <cellStyleXfs count="3445">
    <xf numFmtId="0" fontId="0" fillId="0" borderId="0"/>
    <xf numFmtId="190" fontId="2" fillId="0" borderId="0" applyFill="0" applyBorder="0" applyAlignment="0" applyProtection="0"/>
    <xf numFmtId="191" fontId="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/>
    <xf numFmtId="0" fontId="3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194" fontId="4" fillId="0" borderId="0"/>
    <xf numFmtId="0" fontId="4" fillId="0" borderId="0"/>
    <xf numFmtId="0" fontId="5" fillId="0" borderId="0"/>
    <xf numFmtId="39" fontId="6" fillId="0" borderId="0"/>
    <xf numFmtId="43" fontId="3" fillId="0" borderId="0" applyFont="0" applyFill="0" applyBorder="0" applyAlignment="0" applyProtection="0"/>
    <xf numFmtId="0" fontId="11" fillId="0" borderId="0" applyNumberFormat="0" applyFill="0" applyBorder="0" applyProtection="0">
      <alignment vertical="center"/>
    </xf>
    <xf numFmtId="0" fontId="16" fillId="0" borderId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6" borderId="0" applyNumberFormat="0" applyBorder="0" applyAlignment="0" applyProtection="0"/>
    <xf numFmtId="9" fontId="23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38" fontId="26" fillId="53" borderId="0" applyNumberFormat="0" applyBorder="0" applyAlignment="0" applyProtection="0"/>
    <xf numFmtId="0" fontId="39" fillId="0" borderId="17" applyNumberFormat="0" applyAlignment="0" applyProtection="0">
      <alignment horizontal="left" vertical="center"/>
    </xf>
    <xf numFmtId="0" fontId="39" fillId="0" borderId="5">
      <alignment horizontal="left" vertical="center"/>
    </xf>
    <xf numFmtId="10" fontId="26" fillId="54" borderId="21" applyNumberFormat="0" applyBorder="0" applyAlignment="0" applyProtection="0"/>
    <xf numFmtId="0" fontId="31" fillId="0" borderId="22" applyNumberFormat="0" applyFill="0" applyAlignment="0" applyProtection="0"/>
    <xf numFmtId="37" fontId="33" fillId="0" borderId="0"/>
    <xf numFmtId="0" fontId="34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" fillId="0" borderId="25" applyNumberFormat="0" applyFill="0" applyAlignment="0" applyProtection="0">
      <alignment horizontal="center" vertical="center"/>
    </xf>
    <xf numFmtId="0" fontId="31" fillId="0" borderId="22" applyNumberFormat="0" applyFill="0" applyAlignment="0" applyProtection="0"/>
    <xf numFmtId="9" fontId="40" fillId="0" borderId="0" applyFont="0" applyFill="0" applyBorder="0" applyAlignment="0" applyProtection="0"/>
    <xf numFmtId="0" fontId="2" fillId="0" borderId="0"/>
    <xf numFmtId="0" fontId="4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43" fontId="5" fillId="0" borderId="0" applyFont="0" applyFill="0" applyBorder="0" applyAlignment="0" applyProtection="0"/>
    <xf numFmtId="39" fontId="41" fillId="0" borderId="0"/>
    <xf numFmtId="0" fontId="5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10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3" borderId="0" applyNumberFormat="0" applyBorder="0" applyAlignment="0" applyProtection="0"/>
    <xf numFmtId="0" fontId="10" fillId="10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34" borderId="0" applyNumberFormat="0" applyBorder="0" applyAlignment="0" applyProtection="0"/>
    <xf numFmtId="0" fontId="10" fillId="1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35" borderId="0" applyNumberFormat="0" applyBorder="0" applyAlignment="0" applyProtection="0"/>
    <xf numFmtId="0" fontId="10" fillId="1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36" borderId="0" applyNumberFormat="0" applyBorder="0" applyAlignment="0" applyProtection="0"/>
    <xf numFmtId="0" fontId="10" fillId="22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7" borderId="0" applyNumberFormat="0" applyBorder="0" applyAlignment="0" applyProtection="0"/>
    <xf numFmtId="0" fontId="10" fillId="2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38" borderId="0" applyNumberFormat="0" applyBorder="0" applyAlignment="0" applyProtection="0"/>
    <xf numFmtId="0" fontId="10" fillId="30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39" borderId="0" applyNumberFormat="0" applyBorder="0" applyAlignment="0" applyProtection="0"/>
    <xf numFmtId="0" fontId="10" fillId="11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40" borderId="0" applyNumberFormat="0" applyBorder="0" applyAlignment="0" applyProtection="0"/>
    <xf numFmtId="0" fontId="10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41" borderId="0" applyNumberFormat="0" applyBorder="0" applyAlignment="0" applyProtection="0"/>
    <xf numFmtId="0" fontId="10" fillId="19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36" borderId="0" applyNumberFormat="0" applyBorder="0" applyAlignment="0" applyProtection="0"/>
    <xf numFmtId="0" fontId="10" fillId="23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39" borderId="0" applyNumberFormat="0" applyBorder="0" applyAlignment="0" applyProtection="0"/>
    <xf numFmtId="0" fontId="10" fillId="27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42" borderId="0" applyNumberFormat="0" applyBorder="0" applyAlignment="0" applyProtection="0"/>
    <xf numFmtId="0" fontId="10" fillId="31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43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40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41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46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28" borderId="0" applyNumberFormat="0" applyBorder="0" applyAlignment="0" applyProtection="0"/>
    <xf numFmtId="0" fontId="43" fillId="46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47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48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49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50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3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51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52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44" fillId="0" borderId="0"/>
    <xf numFmtId="190" fontId="2" fillId="0" borderId="0" applyFont="0" applyFill="0" applyBorder="0" applyAlignment="0" applyProtection="0"/>
    <xf numFmtId="198" fontId="5" fillId="0" borderId="0" applyFill="0" applyBorder="0" applyAlignment="0" applyProtection="0"/>
    <xf numFmtId="199" fontId="4" fillId="0" borderId="0" applyFont="0" applyFill="0" applyBorder="0" applyAlignment="0" applyProtection="0"/>
    <xf numFmtId="198" fontId="5" fillId="0" borderId="0" applyFill="0" applyBorder="0" applyAlignment="0" applyProtection="0"/>
    <xf numFmtId="199" fontId="4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1" fontId="5" fillId="0" borderId="0" applyFill="0" applyBorder="0" applyAlignment="0" applyProtection="0"/>
    <xf numFmtId="191" fontId="5" fillId="0" borderId="0" applyFill="0" applyBorder="0" applyAlignment="0" applyProtection="0"/>
    <xf numFmtId="191" fontId="5" fillId="0" borderId="0" applyFill="0" applyBorder="0" applyAlignment="0" applyProtection="0"/>
    <xf numFmtId="197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202" fontId="16" fillId="0" borderId="0" applyFill="0" applyBorder="0" applyAlignment="0" applyProtection="0"/>
    <xf numFmtId="200" fontId="5" fillId="0" borderId="0" applyFill="0" applyBorder="0" applyAlignment="0" applyProtection="0"/>
    <xf numFmtId="202" fontId="23" fillId="0" borderId="0" applyFill="0" applyBorder="0" applyAlignment="0" applyProtection="0"/>
    <xf numFmtId="198" fontId="5" fillId="0" borderId="0" applyFill="0" applyBorder="0" applyAlignment="0" applyProtection="0"/>
    <xf numFmtId="203" fontId="5" fillId="0" borderId="0" applyFill="0" applyBorder="0" applyAlignment="0" applyProtection="0"/>
    <xf numFmtId="202" fontId="5" fillId="0" borderId="0" applyFill="0" applyBorder="0" applyAlignment="0" applyProtection="0"/>
    <xf numFmtId="0" fontId="45" fillId="0" borderId="0" applyFont="0" applyFill="0" applyBorder="0" applyAlignment="0" applyProtection="0"/>
    <xf numFmtId="198" fontId="5" fillId="0" borderId="0" applyFill="0" applyBorder="0" applyAlignment="0" applyProtection="0"/>
    <xf numFmtId="200" fontId="5" fillId="0" borderId="0" applyFill="0" applyBorder="0" applyAlignment="0" applyProtection="0"/>
    <xf numFmtId="204" fontId="5" fillId="0" borderId="0" applyFill="0" applyBorder="0" applyAlignment="0" applyProtection="0"/>
    <xf numFmtId="200" fontId="5" fillId="0" borderId="0" applyFill="0" applyBorder="0" applyAlignment="0" applyProtection="0"/>
    <xf numFmtId="43" fontId="2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45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5" fillId="0" borderId="0" applyFill="0" applyBorder="0" applyAlignment="0" applyProtection="0"/>
    <xf numFmtId="198" fontId="5" fillId="0" borderId="0" applyFill="0" applyBorder="0" applyAlignment="0" applyProtection="0"/>
    <xf numFmtId="196" fontId="5" fillId="0" borderId="0" applyFill="0" applyBorder="0" applyAlignment="0" applyProtection="0"/>
    <xf numFmtId="196" fontId="5" fillId="0" borderId="0" applyFill="0" applyBorder="0" applyAlignment="0" applyProtection="0"/>
    <xf numFmtId="198" fontId="5" fillId="0" borderId="0" applyFill="0" applyBorder="0" applyAlignment="0" applyProtection="0"/>
    <xf numFmtId="191" fontId="5" fillId="0" borderId="0" applyFill="0" applyBorder="0" applyAlignment="0" applyProtection="0"/>
    <xf numFmtId="19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5" fillId="0" borderId="0" applyFill="0" applyBorder="0" applyAlignment="0" applyProtection="0"/>
    <xf numFmtId="191" fontId="5" fillId="0" borderId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5" fillId="0" borderId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5" fillId="0" borderId="0" applyFill="0" applyBorder="0" applyAlignment="0" applyProtection="0"/>
    <xf numFmtId="20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ill="0" applyBorder="0" applyAlignment="0" applyProtection="0"/>
    <xf numFmtId="20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7" fillId="0" borderId="0" applyFont="0" applyFill="0" applyBorder="0" applyAlignment="0" applyProtection="0"/>
    <xf numFmtId="198" fontId="5" fillId="0" borderId="0" applyFill="0" applyBorder="0" applyAlignment="0" applyProtection="0"/>
    <xf numFmtId="190" fontId="47" fillId="0" borderId="0" applyFont="0" applyFill="0" applyBorder="0" applyAlignment="0" applyProtection="0"/>
    <xf numFmtId="0" fontId="23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35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6" fillId="75" borderId="0" applyNumberFormat="0" applyBorder="0" applyAlignment="0" applyProtection="0"/>
    <xf numFmtId="14" fontId="48" fillId="77" borderId="29">
      <alignment horizontal="center" vertical="center" wrapText="1"/>
    </xf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" fontId="49" fillId="0" borderId="0" applyFont="0" applyFill="0" applyBorder="0" applyAlignment="0" applyProtection="0"/>
    <xf numFmtId="0" fontId="26" fillId="78" borderId="0" applyNumberFormat="0" applyBorder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38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1" fontId="2" fillId="0" borderId="0" applyFont="0" applyFill="0" applyBorder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55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51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" fillId="0" borderId="0"/>
    <xf numFmtId="0" fontId="53" fillId="0" borderId="0"/>
    <xf numFmtId="0" fontId="2" fillId="0" borderId="0"/>
    <xf numFmtId="0" fontId="52" fillId="0" borderId="0"/>
    <xf numFmtId="0" fontId="4" fillId="0" borderId="0"/>
    <xf numFmtId="0" fontId="5" fillId="0" borderId="0"/>
    <xf numFmtId="0" fontId="16" fillId="0" borderId="0"/>
    <xf numFmtId="0" fontId="10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4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6" fillId="0" borderId="0"/>
    <xf numFmtId="0" fontId="42" fillId="0" borderId="0"/>
    <xf numFmtId="0" fontId="1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45" fillId="0" borderId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206" fontId="49" fillId="0" borderId="28" applyFont="0" applyFill="0" applyBorder="0" applyAlignment="0" applyProtection="0"/>
    <xf numFmtId="41" fontId="2" fillId="0" borderId="0" applyFont="0" applyFill="0" applyBorder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51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207" fontId="2" fillId="0" borderId="0" applyFont="0" applyFill="0" applyBorder="0" applyAlignment="0" applyProtection="0"/>
    <xf numFmtId="10" fontId="5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5" fillId="0" borderId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30" applyNumberFormat="0" applyBorder="0"/>
    <xf numFmtId="0" fontId="2" fillId="0" borderId="31" applyNumberFormat="0" applyFill="0" applyAlignment="0" applyProtection="0"/>
    <xf numFmtId="208" fontId="41" fillId="0" borderId="0"/>
    <xf numFmtId="0" fontId="54" fillId="0" borderId="0" applyFill="0" applyBorder="0" applyProtection="0">
      <alignment horizontal="left"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7" fillId="0" borderId="26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8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6" borderId="9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 applyNumberFormat="0" applyFill="0" applyBorder="0" applyProtection="0">
      <alignment vertical="center"/>
    </xf>
    <xf numFmtId="0" fontId="11" fillId="0" borderId="0" applyNumberFormat="0" applyFill="0" applyBorder="0" applyProtection="0">
      <alignment vertical="center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7" borderId="12" applyNumberFormat="0" applyAlignment="0" applyProtection="0"/>
    <xf numFmtId="0" fontId="61" fillId="2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" fillId="0" borderId="0"/>
    <xf numFmtId="0" fontId="4" fillId="0" borderId="0"/>
    <xf numFmtId="0" fontId="42" fillId="0" borderId="0"/>
    <xf numFmtId="0" fontId="5" fillId="0" borderId="0"/>
    <xf numFmtId="0" fontId="42" fillId="0" borderId="0"/>
    <xf numFmtId="0" fontId="10" fillId="0" borderId="0"/>
    <xf numFmtId="0" fontId="42" fillId="0" borderId="0"/>
    <xf numFmtId="0" fontId="2" fillId="0" borderId="0"/>
    <xf numFmtId="0" fontId="53" fillId="0" borderId="0"/>
    <xf numFmtId="0" fontId="2" fillId="0" borderId="0"/>
    <xf numFmtId="0" fontId="1" fillId="0" borderId="0"/>
    <xf numFmtId="0" fontId="5" fillId="0" borderId="0"/>
    <xf numFmtId="0" fontId="2" fillId="0" borderId="0"/>
    <xf numFmtId="213" fontId="2" fillId="0" borderId="0"/>
    <xf numFmtId="0" fontId="63" fillId="0" borderId="0"/>
    <xf numFmtId="0" fontId="4" fillId="0" borderId="0"/>
    <xf numFmtId="0" fontId="64" fillId="5" borderId="9" applyNumberFormat="0" applyAlignment="0" applyProtection="0"/>
    <xf numFmtId="0" fontId="65" fillId="4" borderId="0" applyNumberFormat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6" fillId="0" borderId="14" applyNumberFormat="0" applyFill="0" applyAlignment="0" applyProtection="0"/>
    <xf numFmtId="0" fontId="67" fillId="3" borderId="0" applyNumberFormat="0" applyBorder="0" applyAlignment="0" applyProtection="0"/>
    <xf numFmtId="208" fontId="41" fillId="0" borderId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68" fillId="6" borderId="10" applyNumberFormat="0" applyAlignment="0" applyProtection="0"/>
    <xf numFmtId="0" fontId="3" fillId="56" borderId="23" applyNumberFormat="0" applyFont="0" applyAlignment="0" applyProtection="0"/>
    <xf numFmtId="0" fontId="45" fillId="8" borderId="13" applyNumberFormat="0" applyFont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56" borderId="23" applyNumberFormat="0" applyFont="0" applyAlignment="0" applyProtection="0"/>
    <xf numFmtId="10" fontId="26" fillId="54" borderId="32" applyNumberFormat="0" applyBorder="0" applyAlignment="0" applyProtection="0"/>
    <xf numFmtId="0" fontId="30" fillId="38" borderId="15" applyNumberFormat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43" fontId="3" fillId="0" borderId="0" applyFont="0" applyFill="0" applyBorder="0" applyAlignment="0" applyProtection="0"/>
    <xf numFmtId="0" fontId="72" fillId="12" borderId="0" applyNumberFormat="0" applyBorder="0" applyAlignment="0" applyProtection="0"/>
    <xf numFmtId="0" fontId="72" fillId="16" borderId="0" applyNumberFormat="0" applyBorder="0" applyAlignment="0" applyProtection="0"/>
    <xf numFmtId="0" fontId="72" fillId="20" borderId="0" applyNumberFormat="0" applyBorder="0" applyAlignment="0" applyProtection="0"/>
    <xf numFmtId="0" fontId="72" fillId="24" borderId="0" applyNumberFormat="0" applyBorder="0" applyAlignment="0" applyProtection="0"/>
    <xf numFmtId="0" fontId="72" fillId="28" borderId="0" applyNumberFormat="0" applyBorder="0" applyAlignment="0" applyProtection="0"/>
    <xf numFmtId="0" fontId="72" fillId="32" borderId="0" applyNumberFormat="0" applyBorder="0" applyAlignment="0" applyProtection="0"/>
    <xf numFmtId="0" fontId="21" fillId="51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7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0" fillId="38" borderId="15" applyNumberFormat="0" applyAlignment="0" applyProtection="0"/>
    <xf numFmtId="10" fontId="26" fillId="54" borderId="32" applyNumberFormat="0" applyBorder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1" fillId="0" borderId="0"/>
    <xf numFmtId="0" fontId="47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5" fillId="56" borderId="23" applyNumberFormat="0" applyFon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35" fillId="51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1" fontId="2" fillId="0" borderId="33" applyNumberFormat="0" applyFill="0" applyAlignment="0" applyProtection="0">
      <alignment horizontal="center" vertical="center"/>
    </xf>
    <xf numFmtId="0" fontId="37" fillId="0" borderId="26" applyNumberFormat="0" applyFill="0" applyAlignment="0" applyProtection="0"/>
    <xf numFmtId="0" fontId="73" fillId="6" borderId="9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7" borderId="12" applyNumberFormat="0" applyAlignment="0" applyProtection="0"/>
    <xf numFmtId="0" fontId="78" fillId="0" borderId="11" applyNumberFormat="0" applyFill="0" applyAlignment="0" applyProtection="0"/>
    <xf numFmtId="0" fontId="79" fillId="2" borderId="0" applyNumberFormat="0" applyBorder="0" applyAlignment="0" applyProtection="0"/>
    <xf numFmtId="0" fontId="1" fillId="0" borderId="0"/>
    <xf numFmtId="0" fontId="10" fillId="0" borderId="0"/>
    <xf numFmtId="0" fontId="2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80" fillId="5" borderId="9" applyNumberFormat="0" applyAlignment="0" applyProtection="0"/>
    <xf numFmtId="0" fontId="81" fillId="4" borderId="0" applyNumberFormat="0" applyBorder="0" applyAlignment="0" applyProtection="0"/>
    <xf numFmtId="9" fontId="46" fillId="0" borderId="0" applyFont="0" applyFill="0" applyBorder="0" applyAlignment="0" applyProtection="0"/>
    <xf numFmtId="0" fontId="82" fillId="0" borderId="14" applyNumberFormat="0" applyFill="0" applyAlignment="0" applyProtection="0"/>
    <xf numFmtId="0" fontId="83" fillId="3" borderId="0" applyNumberFormat="0" applyBorder="0" applyAlignment="0" applyProtection="0"/>
    <xf numFmtId="0" fontId="3" fillId="0" borderId="0"/>
    <xf numFmtId="0" fontId="72" fillId="9" borderId="0" applyNumberFormat="0" applyBorder="0" applyAlignment="0" applyProtection="0"/>
    <xf numFmtId="0" fontId="72" fillId="13" borderId="0" applyNumberFormat="0" applyBorder="0" applyAlignment="0" applyProtection="0"/>
    <xf numFmtId="0" fontId="72" fillId="17" borderId="0" applyNumberFormat="0" applyBorder="0" applyAlignment="0" applyProtection="0"/>
    <xf numFmtId="0" fontId="72" fillId="21" borderId="0" applyNumberFormat="0" applyBorder="0" applyAlignment="0" applyProtection="0"/>
    <xf numFmtId="0" fontId="72" fillId="25" borderId="0" applyNumberFormat="0" applyBorder="0" applyAlignment="0" applyProtection="0"/>
    <xf numFmtId="0" fontId="72" fillId="29" borderId="0" applyNumberFormat="0" applyBorder="0" applyAlignment="0" applyProtection="0"/>
    <xf numFmtId="0" fontId="84" fillId="6" borderId="10" applyNumberFormat="0" applyAlignment="0" applyProtection="0"/>
    <xf numFmtId="0" fontId="3" fillId="8" borderId="13" applyNumberFormat="0" applyFont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7" fillId="0" borderId="8" applyNumberFormat="0" applyFill="0" applyAlignment="0" applyProtection="0"/>
    <xf numFmtId="0" fontId="87" fillId="0" borderId="0" applyNumberForma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206" fontId="49" fillId="0" borderId="34" applyFont="0" applyFill="0" applyBorder="0" applyAlignment="0" applyProtection="0"/>
    <xf numFmtId="0" fontId="35" fillId="51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7" fillId="0" borderId="26" applyNumberFormat="0" applyFill="0" applyAlignment="0" applyProtection="0"/>
    <xf numFmtId="0" fontId="3" fillId="0" borderId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56" borderId="23" applyNumberFormat="0" applyFont="0" applyAlignment="0" applyProtection="0"/>
    <xf numFmtId="0" fontId="42" fillId="0" borderId="0"/>
    <xf numFmtId="0" fontId="53" fillId="0" borderId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10" fontId="26" fillId="54" borderId="32" applyNumberFormat="0" applyBorder="0" applyAlignment="0" applyProtection="0"/>
    <xf numFmtId="0" fontId="30" fillId="38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43" fontId="3" fillId="0" borderId="0" applyFont="0" applyFill="0" applyBorder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51" borderId="15" applyNumberFormat="0" applyAlignment="0" applyProtection="0"/>
    <xf numFmtId="0" fontId="30" fillId="38" borderId="15" applyNumberFormat="0" applyAlignment="0" applyProtection="0"/>
    <xf numFmtId="10" fontId="26" fillId="54" borderId="32" applyNumberFormat="0" applyBorder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4" fillId="0" borderId="0"/>
    <xf numFmtId="0" fontId="42" fillId="0" borderId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206" fontId="49" fillId="0" borderId="34" applyFont="0" applyFill="0" applyBorder="0" applyAlignment="0" applyProtection="0"/>
    <xf numFmtId="0" fontId="35" fillId="51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1" fontId="2" fillId="0" borderId="33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89" fillId="0" borderId="11" applyNumberFormat="0" applyFill="0" applyAlignment="0" applyProtection="0"/>
    <xf numFmtId="0" fontId="5" fillId="0" borderId="0"/>
    <xf numFmtId="0" fontId="11" fillId="0" borderId="0"/>
    <xf numFmtId="0" fontId="21" fillId="51" borderId="15" applyNumberFormat="0" applyAlignment="0" applyProtection="0"/>
    <xf numFmtId="0" fontId="30" fillId="38" borderId="15" applyNumberFormat="0" applyAlignment="0" applyProtection="0"/>
    <xf numFmtId="0" fontId="35" fillId="51" borderId="24" applyNumberFormat="0" applyAlignment="0" applyProtection="0"/>
    <xf numFmtId="0" fontId="3" fillId="56" borderId="23" applyNumberFormat="0" applyFont="0" applyAlignment="0" applyProtection="0"/>
    <xf numFmtId="0" fontId="30" fillId="38" borderId="15" applyNumberFormat="0" applyAlignment="0" applyProtection="0"/>
    <xf numFmtId="0" fontId="109" fillId="0" borderId="20" applyNumberFormat="0" applyFill="0" applyAlignment="0" applyProtection="0"/>
    <xf numFmtId="0" fontId="110" fillId="0" borderId="20" applyNumberFormat="0" applyFill="0" applyAlignment="0" applyProtection="0"/>
    <xf numFmtId="0" fontId="3" fillId="0" borderId="0"/>
    <xf numFmtId="0" fontId="29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28" fillId="0" borderId="19" applyNumberFormat="0" applyFill="0" applyAlignment="0" applyProtection="0"/>
    <xf numFmtId="0" fontId="27" fillId="0" borderId="18" applyNumberFormat="0" applyFill="0" applyAlignment="0" applyProtection="0"/>
    <xf numFmtId="0" fontId="45" fillId="56" borderId="23" applyNumberFormat="0" applyFont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19" fillId="48" borderId="0" applyNumberFormat="0" applyBorder="0" applyAlignment="0" applyProtection="0"/>
    <xf numFmtId="0" fontId="19" fillId="47" borderId="0" applyNumberFormat="0" applyBorder="0" applyAlignment="0" applyProtection="0"/>
    <xf numFmtId="0" fontId="37" fillId="0" borderId="26" applyNumberFormat="0" applyFill="0" applyAlignment="0" applyProtection="0"/>
    <xf numFmtId="0" fontId="30" fillId="38" borderId="15" applyNumberFormat="0" applyAlignment="0" applyProtection="0"/>
    <xf numFmtId="0" fontId="47" fillId="0" borderId="0"/>
    <xf numFmtId="0" fontId="2" fillId="0" borderId="0"/>
    <xf numFmtId="0" fontId="45" fillId="0" borderId="0"/>
    <xf numFmtId="0" fontId="4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38" fillId="0" borderId="0" applyNumberFormat="0" applyFill="0" applyBorder="0" applyAlignment="0" applyProtection="0"/>
    <xf numFmtId="0" fontId="53" fillId="0" borderId="0"/>
    <xf numFmtId="0" fontId="21" fillId="51" borderId="15" applyNumberFormat="0" applyAlignment="0" applyProtection="0"/>
    <xf numFmtId="0" fontId="20" fillId="34" borderId="0" applyNumberFormat="0" applyBorder="0" applyAlignment="0" applyProtection="0"/>
    <xf numFmtId="0" fontId="134" fillId="0" borderId="22" applyNumberFormat="0" applyFill="0" applyAlignment="0" applyProtection="0"/>
    <xf numFmtId="0" fontId="42" fillId="0" borderId="0"/>
    <xf numFmtId="1" fontId="2" fillId="0" borderId="33" applyNumberFormat="0" applyFill="0" applyAlignment="0" applyProtection="0">
      <alignment horizontal="center" vertical="center"/>
    </xf>
    <xf numFmtId="0" fontId="2" fillId="0" borderId="31" applyNumberFormat="0" applyFill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51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122" fillId="51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4" fillId="56" borderId="23" applyNumberFormat="0" applyFon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7" fillId="0" borderId="0"/>
    <xf numFmtId="0" fontId="47" fillId="0" borderId="0"/>
    <xf numFmtId="0" fontId="45" fillId="0" borderId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116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115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38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114" fillId="38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113" fillId="38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43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75" borderId="15" applyNumberFormat="0" applyAlignment="0" applyProtection="0"/>
    <xf numFmtId="0" fontId="133" fillId="46" borderId="0" applyNumberFormat="0" applyBorder="0" applyAlignment="0" applyProtection="0"/>
    <xf numFmtId="19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96" fillId="51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95" fillId="51" borderId="15" applyNumberFormat="0" applyAlignment="0" applyProtection="0"/>
    <xf numFmtId="0" fontId="19" fillId="45" borderId="0" applyNumberFormat="0" applyBorder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89" fillId="0" borderId="11" applyNumberFormat="0" applyFill="0" applyAlignment="0" applyProtection="0"/>
    <xf numFmtId="0" fontId="133" fillId="44" borderId="0" applyNumberFormat="0" applyBorder="0" applyAlignment="0" applyProtection="0"/>
    <xf numFmtId="0" fontId="133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3" fillId="42" borderId="0" applyNumberFormat="0" applyBorder="0" applyAlignment="0" applyProtection="0"/>
    <xf numFmtId="0" fontId="3" fillId="39" borderId="0" applyNumberFormat="0" applyBorder="0" applyAlignment="0" applyProtection="0"/>
    <xf numFmtId="0" fontId="45" fillId="41" borderId="0" applyNumberFormat="0" applyBorder="0" applyAlignment="0" applyProtection="0"/>
    <xf numFmtId="0" fontId="3" fillId="38" borderId="0" applyNumberFormat="0" applyBorder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3" fillId="37" borderId="0" applyNumberFormat="0" applyBorder="0" applyAlignment="0" applyProtection="0"/>
    <xf numFmtId="0" fontId="45" fillId="36" borderId="0" applyNumberFormat="0" applyBorder="0" applyAlignment="0" applyProtection="0"/>
    <xf numFmtId="0" fontId="45" fillId="35" borderId="0" applyNumberFormat="0" applyBorder="0" applyAlignment="0" applyProtection="0"/>
    <xf numFmtId="0" fontId="45" fillId="34" borderId="0" applyNumberFormat="0" applyBorder="0" applyAlignment="0" applyProtection="0"/>
    <xf numFmtId="0" fontId="45" fillId="33" borderId="0" applyNumberFormat="0" applyBorder="0" applyAlignment="0" applyProtection="0"/>
    <xf numFmtId="0" fontId="21" fillId="75" borderId="15" applyNumberFormat="0" applyAlignment="0" applyProtection="0"/>
    <xf numFmtId="0" fontId="4" fillId="0" borderId="0"/>
    <xf numFmtId="0" fontId="30" fillId="62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32" fillId="55" borderId="0" applyNumberFormat="0" applyBorder="0" applyAlignment="0" applyProtection="0"/>
    <xf numFmtId="0" fontId="47" fillId="0" borderId="0"/>
    <xf numFmtId="0" fontId="1" fillId="0" borderId="0"/>
    <xf numFmtId="0" fontId="88" fillId="0" borderId="0">
      <alignment vertical="top"/>
    </xf>
    <xf numFmtId="0" fontId="47" fillId="0" borderId="0"/>
    <xf numFmtId="0" fontId="31" fillId="0" borderId="22" applyNumberFormat="0" applyFill="0" applyAlignment="0" applyProtection="0"/>
    <xf numFmtId="0" fontId="22" fillId="52" borderId="16" applyNumberFormat="0" applyAlignment="0" applyProtection="0"/>
    <xf numFmtId="43" fontId="2" fillId="0" borderId="0" applyFont="0" applyFill="0" applyBorder="0" applyAlignment="0" applyProtection="0"/>
    <xf numFmtId="0" fontId="37" fillId="0" borderId="26" applyNumberFormat="0" applyFill="0" applyAlignment="0" applyProtection="0"/>
    <xf numFmtId="0" fontId="5" fillId="78" borderId="23" applyNumberFormat="0" applyAlignment="0" applyProtection="0"/>
    <xf numFmtId="0" fontId="45" fillId="0" borderId="0"/>
    <xf numFmtId="0" fontId="45" fillId="0" borderId="0"/>
    <xf numFmtId="0" fontId="46" fillId="0" borderId="0"/>
    <xf numFmtId="0" fontId="21" fillId="51" borderId="15" applyNumberFormat="0" applyAlignment="0" applyProtection="0"/>
    <xf numFmtId="0" fontId="21" fillId="51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31" fillId="0" borderId="22" applyNumberFormat="0" applyFill="0" applyAlignment="0" applyProtection="0"/>
    <xf numFmtId="0" fontId="37" fillId="0" borderId="26" applyNumberFormat="0" applyFill="0" applyAlignment="0" applyProtection="0"/>
    <xf numFmtId="0" fontId="31" fillId="0" borderId="22" applyNumberFormat="0" applyFill="0" applyAlignment="0" applyProtection="0"/>
    <xf numFmtId="0" fontId="3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39" borderId="0" applyNumberFormat="0" applyBorder="0" applyAlignment="0" applyProtection="0"/>
    <xf numFmtId="0" fontId="30" fillId="38" borderId="15" applyNumberFormat="0" applyAlignment="0" applyProtection="0"/>
    <xf numFmtId="0" fontId="21" fillId="75" borderId="15" applyNumberFormat="0" applyAlignment="0" applyProtection="0"/>
    <xf numFmtId="0" fontId="37" fillId="0" borderId="26" applyNumberFormat="0" applyFill="0" applyAlignment="0" applyProtection="0"/>
    <xf numFmtId="0" fontId="35" fillId="75" borderId="24" applyNumberFormat="0" applyAlignment="0" applyProtection="0"/>
    <xf numFmtId="0" fontId="30" fillId="62" borderId="15" applyNumberFormat="0" applyAlignment="0" applyProtection="0"/>
    <xf numFmtId="0" fontId="5" fillId="78" borderId="23" applyNumberFormat="0" applyAlignment="0" applyProtection="0"/>
    <xf numFmtId="0" fontId="35" fillId="51" borderId="24" applyNumberFormat="0" applyAlignment="0" applyProtection="0"/>
    <xf numFmtId="0" fontId="3" fillId="56" borderId="23" applyNumberFormat="0" applyFont="0" applyAlignment="0" applyProtection="0"/>
    <xf numFmtId="43" fontId="1" fillId="0" borderId="0" applyFont="0" applyFill="0" applyBorder="0" applyAlignment="0" applyProtection="0"/>
    <xf numFmtId="0" fontId="25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5" fillId="75" borderId="24" applyNumberFormat="0" applyAlignment="0" applyProtection="0"/>
    <xf numFmtId="0" fontId="126" fillId="0" borderId="26" applyNumberFormat="0" applyFill="0" applyAlignment="0" applyProtection="0"/>
    <xf numFmtId="0" fontId="127" fillId="0" borderId="26" applyNumberFormat="0" applyFill="0" applyAlignment="0" applyProtection="0"/>
    <xf numFmtId="0" fontId="121" fillId="51" borderId="24" applyNumberFormat="0" applyAlignment="0" applyProtection="0"/>
    <xf numFmtId="0" fontId="30" fillId="62" borderId="15" applyNumberFormat="0" applyAlignment="0" applyProtection="0"/>
    <xf numFmtId="0" fontId="21" fillId="75" borderId="15" applyNumberFormat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51" borderId="24" applyNumberFormat="0" applyAlignment="0" applyProtection="0"/>
    <xf numFmtId="9" fontId="3" fillId="0" borderId="0" applyFont="0" applyFill="0" applyBorder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10" fillId="0" borderId="0"/>
    <xf numFmtId="0" fontId="21" fillId="75" borderId="15" applyNumberFormat="0" applyAlignment="0" applyProtection="0"/>
    <xf numFmtId="43" fontId="10" fillId="0" borderId="0" applyFont="0" applyFill="0" applyBorder="0" applyAlignment="0" applyProtection="0"/>
    <xf numFmtId="0" fontId="47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0" applyNumberFormat="0" applyBorder="0" applyAlignment="0" applyProtection="0"/>
    <xf numFmtId="0" fontId="46" fillId="38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0" borderId="0" applyNumberFormat="0" applyBorder="0" applyAlignment="0" applyProtection="0"/>
    <xf numFmtId="0" fontId="46" fillId="40" borderId="0" applyNumberFormat="0" applyBorder="0" applyAlignment="0" applyProtection="0"/>
    <xf numFmtId="0" fontId="47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91" fillId="43" borderId="0" applyNumberFormat="0" applyBorder="0" applyAlignment="0" applyProtection="0"/>
    <xf numFmtId="0" fontId="92" fillId="43" borderId="0" applyNumberFormat="0" applyBorder="0" applyAlignment="0" applyProtection="0"/>
    <xf numFmtId="0" fontId="91" fillId="40" borderId="0" applyNumberFormat="0" applyBorder="0" applyAlignment="0" applyProtection="0"/>
    <xf numFmtId="0" fontId="92" fillId="40" borderId="0" applyNumberFormat="0" applyBorder="0" applyAlignment="0" applyProtection="0"/>
    <xf numFmtId="0" fontId="91" fillId="41" borderId="0" applyNumberFormat="0" applyBorder="0" applyAlignment="0" applyProtection="0"/>
    <xf numFmtId="0" fontId="92" fillId="41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46" borderId="0" applyNumberFormat="0" applyBorder="0" applyAlignment="0" applyProtection="0"/>
    <xf numFmtId="0" fontId="92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5" borderId="0" applyNumberFormat="0" applyBorder="0" applyAlignment="0" applyProtection="0"/>
    <xf numFmtId="0" fontId="91" fillId="47" borderId="0" applyNumberFormat="0" applyBorder="0" applyAlignment="0" applyProtection="0"/>
    <xf numFmtId="0" fontId="92" fillId="47" borderId="0" applyNumberFormat="0" applyBorder="0" applyAlignment="0" applyProtection="0"/>
    <xf numFmtId="0" fontId="91" fillId="48" borderId="0" applyNumberFormat="0" applyBorder="0" applyAlignment="0" applyProtection="0"/>
    <xf numFmtId="0" fontId="92" fillId="48" borderId="0" applyNumberFormat="0" applyBorder="0" applyAlignment="0" applyProtection="0"/>
    <xf numFmtId="0" fontId="91" fillId="49" borderId="0" applyNumberFormat="0" applyBorder="0" applyAlignment="0" applyProtection="0"/>
    <xf numFmtId="0" fontId="92" fillId="49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50" borderId="0" applyNumberFormat="0" applyBorder="0" applyAlignment="0" applyProtection="0"/>
    <xf numFmtId="0" fontId="92" fillId="50" borderId="0" applyNumberFormat="0" applyBorder="0" applyAlignment="0" applyProtection="0"/>
    <xf numFmtId="0" fontId="93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5" applyNumberFormat="0" applyAlignment="0" applyProtection="0"/>
    <xf numFmtId="0" fontId="96" fillId="51" borderId="15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97" fillId="52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98" fillId="52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43" fontId="3" fillId="0" borderId="0" applyFont="0" applyFill="0" applyBorder="0" applyAlignment="0" applyProtection="0"/>
    <xf numFmtId="18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23" fillId="0" borderId="0" applyFill="0" applyBorder="0" applyAlignment="0" applyProtection="0"/>
    <xf numFmtId="43" fontId="99" fillId="0" borderId="0" applyFont="0" applyFill="0" applyBorder="0" applyAlignment="0" applyProtection="0"/>
    <xf numFmtId="37" fontId="47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00" fillId="0" borderId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23" fillId="0" borderId="0" applyFill="0" applyBorder="0" applyAlignment="0" applyProtection="0"/>
    <xf numFmtId="214" fontId="23" fillId="0" borderId="0"/>
    <xf numFmtId="214" fontId="23" fillId="0" borderId="0"/>
    <xf numFmtId="214" fontId="23" fillId="0" borderId="0"/>
    <xf numFmtId="214" fontId="23" fillId="0" borderId="0"/>
    <xf numFmtId="214" fontId="23" fillId="0" borderId="0"/>
    <xf numFmtId="44" fontId="45" fillId="0" borderId="0" applyFont="0" applyFill="0" applyBorder="0" applyAlignment="0" applyProtection="0"/>
    <xf numFmtId="215" fontId="23" fillId="0" borderId="0"/>
    <xf numFmtId="194" fontId="4" fillId="0" borderId="0"/>
    <xf numFmtId="215" fontId="23" fillId="0" borderId="0"/>
    <xf numFmtId="215" fontId="23" fillId="0" borderId="0"/>
    <xf numFmtId="215" fontId="23" fillId="0" borderId="0"/>
    <xf numFmtId="216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217" fontId="23" fillId="0" borderId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104" fillId="35" borderId="0" applyNumberFormat="0" applyBorder="0" applyAlignment="0" applyProtection="0"/>
    <xf numFmtId="0" fontId="105" fillId="0" borderId="18" applyNumberFormat="0" applyFill="0" applyAlignment="0" applyProtection="0"/>
    <xf numFmtId="0" fontId="106" fillId="0" borderId="18" applyNumberFormat="0" applyFill="0" applyAlignment="0" applyProtection="0"/>
    <xf numFmtId="0" fontId="107" fillId="0" borderId="19" applyNumberFormat="0" applyFill="0" applyAlignment="0" applyProtection="0"/>
    <xf numFmtId="0" fontId="108" fillId="0" borderId="19" applyNumberFormat="0" applyFill="0" applyAlignment="0" applyProtection="0"/>
    <xf numFmtId="0" fontId="109" fillId="0" borderId="20" applyNumberFormat="0" applyFill="0" applyAlignment="0" applyProtection="0"/>
    <xf numFmtId="0" fontId="110" fillId="0" borderId="20" applyNumberFormat="0" applyFill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alignment horizontal="center"/>
    </xf>
    <xf numFmtId="0" fontId="111" fillId="0" borderId="0">
      <alignment horizontal="center"/>
    </xf>
    <xf numFmtId="0" fontId="111" fillId="0" borderId="0">
      <alignment horizontal="center" textRotation="90"/>
    </xf>
    <xf numFmtId="0" fontId="112" fillId="0" borderId="0" applyNumberFormat="0" applyFill="0" applyBorder="0" applyAlignment="0" applyProtection="0">
      <alignment vertical="top"/>
      <protection locked="0"/>
    </xf>
    <xf numFmtId="10" fontId="26" fillId="54" borderId="32" applyNumberFormat="0" applyBorder="0" applyAlignment="0" applyProtection="0"/>
    <xf numFmtId="0" fontId="113" fillId="38" borderId="15" applyNumberFormat="0" applyAlignment="0" applyProtection="0"/>
    <xf numFmtId="0" fontId="114" fillId="38" borderId="15" applyNumberFormat="0" applyAlignment="0" applyProtection="0"/>
    <xf numFmtId="0" fontId="115" fillId="0" borderId="22" applyNumberFormat="0" applyFill="0" applyAlignment="0" applyProtection="0"/>
    <xf numFmtId="0" fontId="116" fillId="0" borderId="22" applyNumberFormat="0" applyFill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216" fontId="34" fillId="0" borderId="0"/>
    <xf numFmtId="0" fontId="23" fillId="0" borderId="0"/>
    <xf numFmtId="0" fontId="23" fillId="0" borderId="0"/>
    <xf numFmtId="0" fontId="46" fillId="0" borderId="0"/>
    <xf numFmtId="0" fontId="2" fillId="0" borderId="0"/>
    <xf numFmtId="0" fontId="99" fillId="0" borderId="0"/>
    <xf numFmtId="0" fontId="99" fillId="0" borderId="0"/>
    <xf numFmtId="0" fontId="4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4" fillId="0" borderId="0"/>
    <xf numFmtId="0" fontId="16" fillId="0" borderId="0"/>
    <xf numFmtId="0" fontId="16" fillId="0" borderId="0"/>
    <xf numFmtId="0" fontId="53" fillId="0" borderId="0"/>
    <xf numFmtId="0" fontId="4" fillId="0" borderId="0"/>
    <xf numFmtId="0" fontId="5" fillId="0" borderId="0"/>
    <xf numFmtId="0" fontId="90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3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4" fillId="0" borderId="0"/>
    <xf numFmtId="0" fontId="47" fillId="0" borderId="0"/>
    <xf numFmtId="0" fontId="90" fillId="0" borderId="0"/>
    <xf numFmtId="0" fontId="119" fillId="0" borderId="0"/>
    <xf numFmtId="0" fontId="42" fillId="0" borderId="0"/>
    <xf numFmtId="0" fontId="4" fillId="0" borderId="0"/>
    <xf numFmtId="0" fontId="4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3" fillId="0" borderId="0"/>
    <xf numFmtId="0" fontId="120" fillId="0" borderId="0"/>
    <xf numFmtId="0" fontId="46" fillId="0" borderId="0"/>
    <xf numFmtId="0" fontId="46" fillId="0" borderId="0"/>
    <xf numFmtId="0" fontId="1" fillId="0" borderId="0"/>
    <xf numFmtId="0" fontId="23" fillId="0" borderId="0"/>
    <xf numFmtId="0" fontId="2" fillId="0" borderId="0"/>
    <xf numFmtId="0" fontId="16" fillId="0" borderId="0"/>
    <xf numFmtId="0" fontId="16" fillId="0" borderId="0"/>
    <xf numFmtId="0" fontId="4" fillId="56" borderId="23" applyNumberFormat="0" applyFont="0" applyAlignment="0" applyProtection="0"/>
    <xf numFmtId="0" fontId="121" fillId="51" borderId="24" applyNumberFormat="0" applyAlignment="0" applyProtection="0"/>
    <xf numFmtId="0" fontId="122" fillId="51" borderId="24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4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123" fillId="0" borderId="0"/>
    <xf numFmtId="0" fontId="123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26" applyNumberFormat="0" applyFill="0" applyAlignment="0" applyProtection="0"/>
    <xf numFmtId="0" fontId="127" fillId="0" borderId="26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1" fillId="51" borderId="15" applyNumberFormat="0" applyAlignment="0" applyProtection="0"/>
    <xf numFmtId="0" fontId="3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2" fillId="52" borderId="16" applyNumberFormat="0" applyAlignment="0" applyProtection="0"/>
    <xf numFmtId="0" fontId="31" fillId="0" borderId="22" applyNumberFormat="0" applyFill="0" applyAlignment="0" applyProtection="0"/>
    <xf numFmtId="0" fontId="25" fillId="35" borderId="0" applyNumberFormat="0" applyBorder="0" applyAlignment="0" applyProtection="0"/>
    <xf numFmtId="0" fontId="46" fillId="0" borderId="0"/>
    <xf numFmtId="0" fontId="23" fillId="0" borderId="0"/>
    <xf numFmtId="0" fontId="2" fillId="0" borderId="0"/>
    <xf numFmtId="0" fontId="23" fillId="0" borderId="0" applyProtection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5" fillId="0" borderId="0"/>
    <xf numFmtId="0" fontId="42" fillId="0" borderId="0"/>
    <xf numFmtId="0" fontId="23" fillId="0" borderId="0"/>
    <xf numFmtId="0" fontId="2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16" fillId="0" borderId="0"/>
    <xf numFmtId="0" fontId="2" fillId="0" borderId="0"/>
    <xf numFmtId="0" fontId="3" fillId="0" borderId="0"/>
    <xf numFmtId="0" fontId="131" fillId="0" borderId="0"/>
    <xf numFmtId="0" fontId="2" fillId="0" borderId="0"/>
    <xf numFmtId="0" fontId="47" fillId="0" borderId="0"/>
    <xf numFmtId="0" fontId="30" fillId="38" borderId="15" applyNumberFormat="0" applyAlignment="0" applyProtection="0"/>
    <xf numFmtId="0" fontId="132" fillId="4" borderId="0" applyNumberFormat="0" applyBorder="0" applyAlignment="0" applyProtection="0"/>
    <xf numFmtId="0" fontId="32" fillId="55" borderId="0" applyNumberFormat="0" applyBorder="0" applyAlignment="0" applyProtection="0"/>
    <xf numFmtId="0" fontId="21" fillId="75" borderId="15" applyNumberFormat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26" applyNumberFormat="0" applyFill="0" applyAlignment="0" applyProtection="0"/>
    <xf numFmtId="0" fontId="20" fillId="34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2" fillId="0" borderId="27"/>
    <xf numFmtId="0" fontId="2" fillId="0" borderId="27"/>
    <xf numFmtId="0" fontId="2" fillId="0" borderId="27"/>
    <xf numFmtId="0" fontId="2" fillId="0" borderId="27"/>
    <xf numFmtId="0" fontId="2" fillId="0" borderId="27"/>
    <xf numFmtId="0" fontId="35" fillId="51" borderId="24" applyNumberFormat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206" fontId="49" fillId="0" borderId="34" applyFont="0" applyFill="0" applyBorder="0" applyAlignment="0" applyProtection="0"/>
    <xf numFmtId="0" fontId="35" fillId="51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1" fontId="2" fillId="0" borderId="33" applyNumberFormat="0" applyFill="0" applyAlignment="0" applyProtection="0">
      <alignment horizontal="center" vertical="center"/>
    </xf>
    <xf numFmtId="0" fontId="2" fillId="0" borderId="31" applyNumberFormat="0" applyFill="0" applyAlignment="0" applyProtection="0"/>
    <xf numFmtId="0" fontId="37" fillId="0" borderId="26" applyNumberFormat="0" applyFill="0" applyAlignment="0" applyProtection="0"/>
    <xf numFmtId="0" fontId="89" fillId="0" borderId="11" applyNumberFormat="0" applyFill="0" applyAlignment="0" applyProtection="0"/>
    <xf numFmtId="0" fontId="5" fillId="0" borderId="0"/>
    <xf numFmtId="0" fontId="11" fillId="0" borderId="0"/>
    <xf numFmtId="9" fontId="3" fillId="0" borderId="0" applyFont="0" applyFill="0" applyBorder="0" applyAlignment="0" applyProtection="0"/>
    <xf numFmtId="0" fontId="35" fillId="75" borderId="24" applyNumberFormat="0" applyAlignment="0" applyProtection="0"/>
    <xf numFmtId="0" fontId="5" fillId="78" borderId="23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51" borderId="15" applyNumberFormat="0" applyAlignment="0" applyProtection="0"/>
    <xf numFmtId="0" fontId="30" fillId="38" borderId="15" applyNumberFormat="0" applyAlignment="0" applyProtection="0"/>
    <xf numFmtId="0" fontId="37" fillId="0" borderId="26" applyNumberFormat="0" applyFill="0" applyAlignment="0" applyProtection="0"/>
    <xf numFmtId="0" fontId="30" fillId="62" borderId="15" applyNumberFormat="0" applyAlignment="0" applyProtection="0"/>
    <xf numFmtId="0" fontId="35" fillId="51" borderId="24" applyNumberFormat="0" applyAlignment="0" applyProtection="0"/>
    <xf numFmtId="0" fontId="3" fillId="56" borderId="23" applyNumberFormat="0" applyFont="0" applyAlignment="0" applyProtection="0"/>
    <xf numFmtId="0" fontId="21" fillId="75" borderId="15" applyNumberFormat="0" applyAlignment="0" applyProtection="0"/>
    <xf numFmtId="0" fontId="21" fillId="51" borderId="15" applyNumberFormat="0" applyAlignment="0" applyProtection="0"/>
    <xf numFmtId="0" fontId="37" fillId="0" borderId="26" applyNumberFormat="0" applyFill="0" applyAlignment="0" applyProtection="0"/>
    <xf numFmtId="0" fontId="21" fillId="75" borderId="15" applyNumberFormat="0" applyAlignment="0" applyProtection="0"/>
    <xf numFmtId="9" fontId="3" fillId="0" borderId="0" applyFont="0" applyFill="0" applyBorder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56" borderId="23" applyNumberFormat="0" applyFont="0" applyAlignment="0" applyProtection="0"/>
    <xf numFmtId="0" fontId="53" fillId="0" borderId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95" fillId="51" borderId="15" applyNumberFormat="0" applyAlignment="0" applyProtection="0"/>
    <xf numFmtId="0" fontId="96" fillId="51" borderId="15" applyNumberFormat="0" applyAlignment="0" applyProtection="0"/>
    <xf numFmtId="43" fontId="3" fillId="0" borderId="0" applyFont="0" applyFill="0" applyBorder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10" fontId="26" fillId="54" borderId="21" applyNumberFormat="0" applyBorder="0" applyAlignment="0" applyProtection="0"/>
    <xf numFmtId="0" fontId="113" fillId="38" borderId="15" applyNumberFormat="0" applyAlignment="0" applyProtection="0"/>
    <xf numFmtId="0" fontId="114" fillId="38" borderId="15" applyNumberFormat="0" applyAlignment="0" applyProtection="0"/>
    <xf numFmtId="0" fontId="4" fillId="56" borderId="23" applyNumberFormat="0" applyFont="0" applyAlignment="0" applyProtection="0"/>
    <xf numFmtId="0" fontId="121" fillId="51" borderId="24" applyNumberFormat="0" applyAlignment="0" applyProtection="0"/>
    <xf numFmtId="0" fontId="122" fillId="51" borderId="24" applyNumberFormat="0" applyAlignment="0" applyProtection="0"/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0" fontId="126" fillId="0" borderId="26" applyNumberFormat="0" applyFill="0" applyAlignment="0" applyProtection="0"/>
    <xf numFmtId="0" fontId="127" fillId="0" borderId="26" applyNumberFormat="0" applyFill="0" applyAlignment="0" applyProtection="0"/>
    <xf numFmtId="0" fontId="21" fillId="51" borderId="15" applyNumberFormat="0" applyAlignment="0" applyProtection="0"/>
    <xf numFmtId="0" fontId="30" fillId="38" borderId="15" applyNumberFormat="0" applyAlignment="0" applyProtection="0"/>
    <xf numFmtId="0" fontId="37" fillId="0" borderId="26" applyNumberFormat="0" applyFill="0" applyAlignment="0" applyProtection="0"/>
    <xf numFmtId="0" fontId="35" fillId="51" borderId="24" applyNumberFormat="0" applyAlignment="0" applyProtection="0"/>
    <xf numFmtId="0" fontId="3" fillId="0" borderId="0"/>
    <xf numFmtId="0" fontId="29" fillId="0" borderId="20" applyNumberFormat="0" applyFill="0" applyAlignment="0" applyProtection="0"/>
    <xf numFmtId="39" fontId="41" fillId="0" borderId="0"/>
  </cellStyleXfs>
  <cellXfs count="151">
    <xf numFmtId="0" fontId="0" fillId="0" borderId="0" xfId="0"/>
    <xf numFmtId="39" fontId="12" fillId="0" borderId="0" xfId="0" applyNumberFormat="1" applyFont="1"/>
    <xf numFmtId="39" fontId="12" fillId="0" borderId="0" xfId="19" applyFont="1"/>
    <xf numFmtId="193" fontId="12" fillId="0" borderId="0" xfId="19" applyNumberFormat="1" applyFont="1"/>
    <xf numFmtId="193" fontId="12" fillId="0" borderId="2" xfId="19" applyNumberFormat="1" applyFont="1" applyBorder="1"/>
    <xf numFmtId="193" fontId="12" fillId="0" borderId="36" xfId="19" applyNumberFormat="1" applyFont="1" applyBorder="1"/>
    <xf numFmtId="193" fontId="135" fillId="0" borderId="0" xfId="19" applyNumberFormat="1" applyFont="1"/>
    <xf numFmtId="49" fontId="135" fillId="0" borderId="0" xfId="19" applyNumberFormat="1" applyFont="1" applyAlignment="1">
      <alignment horizontal="center"/>
    </xf>
    <xf numFmtId="193" fontId="135" fillId="0" borderId="0" xfId="19" applyNumberFormat="1" applyFont="1" applyAlignment="1">
      <alignment horizontal="center"/>
    </xf>
    <xf numFmtId="190" fontId="136" fillId="0" borderId="0" xfId="1" applyFont="1" applyFill="1"/>
    <xf numFmtId="190" fontId="138" fillId="0" borderId="0" xfId="1" applyFont="1" applyFill="1"/>
    <xf numFmtId="193" fontId="135" fillId="0" borderId="2" xfId="19" applyNumberFormat="1" applyFont="1" applyBorder="1"/>
    <xf numFmtId="39" fontId="139" fillId="0" borderId="0" xfId="0" applyNumberFormat="1" applyFont="1"/>
    <xf numFmtId="39" fontId="135" fillId="0" borderId="0" xfId="0" applyNumberFormat="1" applyFont="1"/>
    <xf numFmtId="39" fontId="135" fillId="0" borderId="0" xfId="0" applyNumberFormat="1" applyFont="1" applyAlignment="1">
      <alignment horizontal="centerContinuous"/>
    </xf>
    <xf numFmtId="39" fontId="135" fillId="0" borderId="0" xfId="19" applyFont="1"/>
    <xf numFmtId="49" fontId="135" fillId="0" borderId="0" xfId="19" applyNumberFormat="1" applyFont="1"/>
    <xf numFmtId="39" fontId="135" fillId="0" borderId="0" xfId="19" applyFont="1" applyAlignment="1">
      <alignment horizontal="right"/>
    </xf>
    <xf numFmtId="39" fontId="135" fillId="0" borderId="0" xfId="0" applyNumberFormat="1" applyFont="1" applyAlignment="1">
      <alignment horizontal="center"/>
    </xf>
    <xf numFmtId="39" fontId="135" fillId="0" borderId="2" xfId="19" applyFont="1" applyBorder="1" applyAlignment="1">
      <alignment horizontal="center"/>
    </xf>
    <xf numFmtId="49" fontId="135" fillId="0" borderId="0" xfId="19" quotePrefix="1" applyNumberFormat="1" applyFont="1" applyAlignment="1">
      <alignment horizontal="center"/>
    </xf>
    <xf numFmtId="49" fontId="135" fillId="0" borderId="0" xfId="19" applyNumberFormat="1" applyFont="1" applyAlignment="1">
      <alignment horizontal="center" wrapText="1"/>
    </xf>
    <xf numFmtId="39" fontId="135" fillId="0" borderId="0" xfId="19" applyFont="1" applyAlignment="1">
      <alignment horizontal="left"/>
    </xf>
    <xf numFmtId="49" fontId="135" fillId="0" borderId="0" xfId="19" applyNumberFormat="1" applyFont="1" applyAlignment="1">
      <alignment horizontal="right"/>
    </xf>
    <xf numFmtId="193" fontId="135" fillId="0" borderId="38" xfId="19" applyNumberFormat="1" applyFont="1" applyBorder="1"/>
    <xf numFmtId="193" fontId="135" fillId="0" borderId="39" xfId="19" applyNumberFormat="1" applyFont="1" applyBorder="1"/>
    <xf numFmtId="49" fontId="135" fillId="0" borderId="0" xfId="0" applyNumberFormat="1" applyFont="1"/>
    <xf numFmtId="39" fontId="135" fillId="0" borderId="0" xfId="19" applyFont="1" applyAlignment="1">
      <alignment horizontal="left" indent="5"/>
    </xf>
    <xf numFmtId="39" fontId="135" fillId="0" borderId="0" xfId="0" quotePrefix="1" applyNumberFormat="1" applyFont="1" applyAlignment="1">
      <alignment horizontal="center"/>
    </xf>
    <xf numFmtId="193" fontId="135" fillId="0" borderId="1" xfId="19" applyNumberFormat="1" applyFont="1" applyBorder="1"/>
    <xf numFmtId="193" fontId="135" fillId="0" borderId="36" xfId="19" applyNumberFormat="1" applyFont="1" applyBorder="1"/>
    <xf numFmtId="43" fontId="135" fillId="0" borderId="0" xfId="19" applyNumberFormat="1" applyFont="1"/>
    <xf numFmtId="190" fontId="137" fillId="0" borderId="0" xfId="1" applyFont="1" applyFill="1" applyAlignment="1">
      <alignment horizontal="center"/>
    </xf>
    <xf numFmtId="39" fontId="12" fillId="0" borderId="0" xfId="11" applyNumberFormat="1" applyFont="1"/>
    <xf numFmtId="39" fontId="12" fillId="0" borderId="2" xfId="19" applyFont="1" applyBorder="1" applyAlignment="1">
      <alignment horizontal="center"/>
    </xf>
    <xf numFmtId="39" fontId="12" fillId="0" borderId="0" xfId="11" quotePrefix="1" applyNumberFormat="1" applyFont="1" applyAlignment="1">
      <alignment horizontal="center"/>
    </xf>
    <xf numFmtId="39" fontId="12" fillId="0" borderId="0" xfId="19" applyFont="1" applyAlignment="1">
      <alignment horizontal="left"/>
    </xf>
    <xf numFmtId="39" fontId="12" fillId="0" borderId="0" xfId="19" applyFont="1" applyAlignment="1">
      <alignment horizontal="left" indent="13"/>
    </xf>
    <xf numFmtId="39" fontId="14" fillId="0" borderId="0" xfId="1" applyNumberFormat="1" applyFont="1" applyFill="1"/>
    <xf numFmtId="39" fontId="9" fillId="0" borderId="0" xfId="1" applyNumberFormat="1" applyFont="1" applyFill="1"/>
    <xf numFmtId="39" fontId="12" fillId="0" borderId="0" xfId="11" applyNumberFormat="1" applyFont="1" applyAlignment="1">
      <alignment horizontal="center"/>
    </xf>
    <xf numFmtId="39" fontId="135" fillId="0" borderId="0" xfId="19" applyFont="1" applyAlignment="1">
      <alignment horizontal="centerContinuous"/>
    </xf>
    <xf numFmtId="49" fontId="135" fillId="0" borderId="0" xfId="19" applyNumberFormat="1" applyFont="1" applyAlignment="1">
      <alignment horizontal="centerContinuous"/>
    </xf>
    <xf numFmtId="40" fontId="135" fillId="0" borderId="0" xfId="19" applyNumberFormat="1" applyFont="1"/>
    <xf numFmtId="192" fontId="135" fillId="0" borderId="0" xfId="19" applyNumberFormat="1" applyFont="1" applyAlignment="1">
      <alignment horizontal="center"/>
    </xf>
    <xf numFmtId="40" fontId="135" fillId="0" borderId="0" xfId="0" applyNumberFormat="1" applyFont="1"/>
    <xf numFmtId="40" fontId="135" fillId="0" borderId="0" xfId="19" applyNumberFormat="1" applyFont="1" applyAlignment="1">
      <alignment horizontal="left" indent="2"/>
    </xf>
    <xf numFmtId="193" fontId="135" fillId="0" borderId="37" xfId="19" applyNumberFormat="1" applyFont="1" applyBorder="1"/>
    <xf numFmtId="39" fontId="135" fillId="0" borderId="0" xfId="22" applyNumberFormat="1" applyFont="1"/>
    <xf numFmtId="0" fontId="135" fillId="0" borderId="0" xfId="0" applyFont="1"/>
    <xf numFmtId="193" fontId="135" fillId="0" borderId="0" xfId="24" applyNumberFormat="1" applyFont="1" applyFill="1" applyBorder="1"/>
    <xf numFmtId="193" fontId="135" fillId="0" borderId="0" xfId="22" applyNumberFormat="1" applyFont="1"/>
    <xf numFmtId="39" fontId="135" fillId="0" borderId="0" xfId="65" applyFont="1" applyAlignment="1">
      <alignment horizontal="left"/>
    </xf>
    <xf numFmtId="39" fontId="135" fillId="0" borderId="0" xfId="65" applyFont="1"/>
    <xf numFmtId="39" fontId="135" fillId="0" borderId="0" xfId="11" applyNumberFormat="1" applyFont="1"/>
    <xf numFmtId="192" fontId="135" fillId="0" borderId="0" xfId="3444" applyNumberFormat="1" applyFont="1"/>
    <xf numFmtId="39" fontId="135" fillId="0" borderId="0" xfId="3444" applyFont="1" applyAlignment="1">
      <alignment horizontal="left"/>
    </xf>
    <xf numFmtId="39" fontId="135" fillId="0" borderId="0" xfId="3444" applyFont="1" applyAlignment="1">
      <alignment horizontal="left" indent="2"/>
    </xf>
    <xf numFmtId="39" fontId="135" fillId="0" borderId="0" xfId="3444" applyFont="1" applyAlignment="1">
      <alignment horizontal="left" indent="4"/>
    </xf>
    <xf numFmtId="40" fontId="135" fillId="0" borderId="0" xfId="19" applyNumberFormat="1" applyFont="1" applyAlignment="1">
      <alignment horizontal="left"/>
    </xf>
    <xf numFmtId="39" fontId="135" fillId="0" borderId="0" xfId="65" applyFont="1" applyAlignment="1">
      <alignment horizontal="left" indent="2"/>
    </xf>
    <xf numFmtId="195" fontId="135" fillId="0" borderId="0" xfId="19" applyNumberFormat="1" applyFont="1"/>
    <xf numFmtId="192" fontId="135" fillId="0" borderId="0" xfId="19" applyNumberFormat="1" applyFont="1"/>
    <xf numFmtId="39" fontId="135" fillId="0" borderId="0" xfId="19" quotePrefix="1" applyFont="1" applyAlignment="1">
      <alignment horizontal="centerContinuous"/>
    </xf>
    <xf numFmtId="192" fontId="12" fillId="0" borderId="0" xfId="10" applyNumberFormat="1" applyFont="1"/>
    <xf numFmtId="39" fontId="12" fillId="0" borderId="0" xfId="0" applyNumberFormat="1" applyFont="1" applyAlignment="1">
      <alignment horizontal="left"/>
    </xf>
    <xf numFmtId="193" fontId="12" fillId="0" borderId="35" xfId="19" applyNumberFormat="1" applyFont="1" applyBorder="1"/>
    <xf numFmtId="39" fontId="135" fillId="0" borderId="0" xfId="19" applyFont="1" applyAlignment="1">
      <alignment horizontal="center"/>
    </xf>
    <xf numFmtId="39" fontId="12" fillId="0" borderId="0" xfId="19" applyFont="1" applyAlignment="1">
      <alignment horizontal="center"/>
    </xf>
    <xf numFmtId="39" fontId="12" fillId="0" borderId="0" xfId="19" quotePrefix="1" applyFont="1" applyAlignment="1">
      <alignment horizontal="center"/>
    </xf>
    <xf numFmtId="39" fontId="12" fillId="0" borderId="0" xfId="0" applyNumberFormat="1" applyFont="1" applyAlignment="1">
      <alignment horizontal="right"/>
    </xf>
    <xf numFmtId="39" fontId="12" fillId="0" borderId="2" xfId="0" applyNumberFormat="1" applyFont="1" applyBorder="1" applyAlignment="1">
      <alignment horizontal="center"/>
    </xf>
    <xf numFmtId="0" fontId="12" fillId="0" borderId="0" xfId="19" quotePrefix="1" applyNumberFormat="1" applyFont="1" applyAlignment="1">
      <alignment horizontal="center"/>
    </xf>
    <xf numFmtId="37" fontId="12" fillId="0" borderId="0" xfId="19" applyNumberFormat="1" applyFont="1" applyAlignment="1">
      <alignment horizontal="center" vertical="center"/>
    </xf>
    <xf numFmtId="193" fontId="13" fillId="0" borderId="0" xfId="19" applyNumberFormat="1" applyFont="1"/>
    <xf numFmtId="39" fontId="13" fillId="0" borderId="0" xfId="19" applyFont="1" applyAlignment="1">
      <alignment horizontal="left"/>
    </xf>
    <xf numFmtId="39" fontId="12" fillId="0" borderId="0" xfId="65" applyFont="1" applyAlignment="1">
      <alignment horizontal="left"/>
    </xf>
    <xf numFmtId="192" fontId="12" fillId="0" borderId="0" xfId="65" applyNumberFormat="1" applyFont="1" applyAlignment="1">
      <alignment horizontal="left"/>
    </xf>
    <xf numFmtId="39" fontId="12" fillId="0" borderId="0" xfId="3132" applyNumberFormat="1" applyFont="1"/>
    <xf numFmtId="193" fontId="13" fillId="0" borderId="2" xfId="19" applyNumberFormat="1" applyFont="1" applyBorder="1"/>
    <xf numFmtId="193" fontId="12" fillId="0" borderId="4" xfId="19" applyNumberFormat="1" applyFont="1" applyBorder="1"/>
    <xf numFmtId="39" fontId="140" fillId="0" borderId="0" xfId="0" applyNumberFormat="1" applyFont="1"/>
    <xf numFmtId="0" fontId="12" fillId="0" borderId="0" xfId="0" applyFont="1"/>
    <xf numFmtId="192" fontId="12" fillId="0" borderId="40" xfId="65" applyNumberFormat="1" applyFont="1" applyBorder="1" applyAlignment="1">
      <alignment horizontal="center"/>
    </xf>
    <xf numFmtId="192" fontId="12" fillId="0" borderId="2" xfId="65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 vertical="center"/>
    </xf>
    <xf numFmtId="39" fontId="12" fillId="0" borderId="2" xfId="0" applyNumberFormat="1" applyFont="1" applyBorder="1" applyAlignment="1">
      <alignment horizontal="center" vertical="center"/>
    </xf>
    <xf numFmtId="40" fontId="12" fillId="0" borderId="0" xfId="65" applyNumberFormat="1" applyFont="1" applyAlignment="1">
      <alignment horizontal="left"/>
    </xf>
    <xf numFmtId="40" fontId="141" fillId="0" borderId="0" xfId="0" applyNumberFormat="1" applyFont="1" applyAlignment="1">
      <alignment horizontal="left" indent="2"/>
    </xf>
    <xf numFmtId="218" fontId="12" fillId="0" borderId="0" xfId="10" applyNumberFormat="1" applyFont="1" applyAlignment="1">
      <alignment horizontal="left" indent="2"/>
    </xf>
    <xf numFmtId="0" fontId="12" fillId="0" borderId="0" xfId="19" applyNumberFormat="1" applyFont="1" applyAlignment="1">
      <alignment horizontal="center"/>
    </xf>
    <xf numFmtId="196" fontId="12" fillId="0" borderId="0" xfId="19" applyNumberFormat="1" applyFont="1"/>
    <xf numFmtId="0" fontId="135" fillId="0" borderId="0" xfId="19" applyNumberFormat="1" applyFont="1" applyAlignment="1">
      <alignment horizontal="center"/>
    </xf>
    <xf numFmtId="193" fontId="13" fillId="0" borderId="36" xfId="19" applyNumberFormat="1" applyFont="1" applyBorder="1"/>
    <xf numFmtId="39" fontId="12" fillId="0" borderId="0" xfId="3122" applyNumberFormat="1" applyFont="1"/>
    <xf numFmtId="39" fontId="12" fillId="0" borderId="0" xfId="3122" applyNumberFormat="1" applyFont="1" applyAlignment="1">
      <alignment horizontal="right"/>
    </xf>
    <xf numFmtId="39" fontId="12" fillId="0" borderId="0" xfId="3122" applyNumberFormat="1" applyFont="1" applyAlignment="1">
      <alignment horizontal="center" vertical="center"/>
    </xf>
    <xf numFmtId="39" fontId="12" fillId="0" borderId="2" xfId="3122" applyNumberFormat="1" applyFont="1" applyBorder="1" applyAlignment="1">
      <alignment horizontal="center"/>
    </xf>
    <xf numFmtId="39" fontId="12" fillId="0" borderId="2" xfId="3122" applyNumberFormat="1" applyFont="1" applyBorder="1" applyAlignment="1">
      <alignment horizontal="center" vertical="center"/>
    </xf>
    <xf numFmtId="40" fontId="141" fillId="0" borderId="0" xfId="3122" applyNumberFormat="1" applyFont="1" applyAlignment="1">
      <alignment horizontal="left" indent="2"/>
    </xf>
    <xf numFmtId="49" fontId="135" fillId="0" borderId="40" xfId="19" quotePrefix="1" applyNumberFormat="1" applyFont="1" applyBorder="1" applyAlignment="1">
      <alignment horizontal="center"/>
    </xf>
    <xf numFmtId="0" fontId="135" fillId="0" borderId="0" xfId="19" quotePrefix="1" applyNumberFormat="1" applyFont="1" applyAlignment="1">
      <alignment horizontal="center"/>
    </xf>
    <xf numFmtId="39" fontId="135" fillId="0" borderId="40" xfId="0" quotePrefix="1" applyNumberFormat="1" applyFont="1" applyBorder="1" applyAlignment="1">
      <alignment horizontal="center"/>
    </xf>
    <xf numFmtId="193" fontId="12" fillId="0" borderId="0" xfId="11" applyNumberFormat="1" applyFont="1"/>
    <xf numFmtId="192" fontId="12" fillId="0" borderId="0" xfId="10" applyNumberFormat="1" applyFont="1" applyAlignment="1">
      <alignment horizontal="left" indent="2"/>
    </xf>
    <xf numFmtId="193" fontId="135" fillId="0" borderId="41" xfId="19" applyNumberFormat="1" applyFont="1" applyBorder="1"/>
    <xf numFmtId="193" fontId="12" fillId="0" borderId="42" xfId="19" applyNumberFormat="1" applyFont="1" applyBorder="1"/>
    <xf numFmtId="193" fontId="135" fillId="0" borderId="0" xfId="19" applyNumberFormat="1" applyFont="1" applyAlignment="1">
      <alignment horizontal="right"/>
    </xf>
    <xf numFmtId="0" fontId="12" fillId="0" borderId="0" xfId="19" applyNumberFormat="1" applyFont="1" applyAlignment="1">
      <alignment horizontal="center" vertical="center"/>
    </xf>
    <xf numFmtId="39" fontId="135" fillId="0" borderId="2" xfId="19" applyFont="1" applyBorder="1"/>
    <xf numFmtId="190" fontId="136" fillId="0" borderId="0" xfId="1" applyFont="1" applyFill="1" applyBorder="1"/>
    <xf numFmtId="192" fontId="142" fillId="0" borderId="0" xfId="65" applyNumberFormat="1" applyFont="1" applyAlignment="1">
      <alignment horizontal="left"/>
    </xf>
    <xf numFmtId="192" fontId="142" fillId="0" borderId="0" xfId="65" applyNumberFormat="1" applyFont="1"/>
    <xf numFmtId="39" fontId="135" fillId="0" borderId="43" xfId="65" applyFont="1" applyBorder="1"/>
    <xf numFmtId="39" fontId="135" fillId="0" borderId="2" xfId="65" applyFont="1" applyBorder="1"/>
    <xf numFmtId="39" fontId="135" fillId="0" borderId="2" xfId="11" applyNumberFormat="1" applyFont="1" applyBorder="1"/>
    <xf numFmtId="39" fontId="12" fillId="0" borderId="0" xfId="65" applyFont="1"/>
    <xf numFmtId="192" fontId="13" fillId="0" borderId="0" xfId="65" applyNumberFormat="1" applyFont="1" applyAlignment="1">
      <alignment horizontal="left"/>
    </xf>
    <xf numFmtId="192" fontId="13" fillId="0" borderId="0" xfId="65" applyNumberFormat="1" applyFont="1"/>
    <xf numFmtId="192" fontId="12" fillId="0" borderId="0" xfId="65" applyNumberFormat="1" applyFont="1" applyAlignment="1">
      <alignment horizontal="center"/>
    </xf>
    <xf numFmtId="193" fontId="13" fillId="0" borderId="40" xfId="19" applyNumberFormat="1" applyFont="1" applyBorder="1"/>
    <xf numFmtId="39" fontId="12" fillId="0" borderId="42" xfId="19" applyFont="1" applyBorder="1"/>
    <xf numFmtId="39" fontId="12" fillId="0" borderId="0" xfId="3122" applyNumberFormat="1" applyFont="1" applyAlignment="1">
      <alignment horizontal="center"/>
    </xf>
    <xf numFmtId="39" fontId="135" fillId="0" borderId="0" xfId="19" quotePrefix="1" applyFont="1"/>
    <xf numFmtId="196" fontId="135" fillId="0" borderId="0" xfId="19" quotePrefix="1" applyNumberFormat="1" applyFont="1" applyAlignment="1">
      <alignment horizontal="center"/>
    </xf>
    <xf numFmtId="196" fontId="135" fillId="0" borderId="0" xfId="19" applyNumberFormat="1" applyFont="1" applyAlignment="1">
      <alignment horizontal="center"/>
    </xf>
    <xf numFmtId="196" fontId="135" fillId="0" borderId="0" xfId="19" applyNumberFormat="1" applyFont="1"/>
    <xf numFmtId="196" fontId="135" fillId="0" borderId="0" xfId="19" applyNumberFormat="1" applyFont="1" applyAlignment="1">
      <alignment horizontal="left"/>
    </xf>
    <xf numFmtId="196" fontId="135" fillId="0" borderId="0" xfId="0" applyNumberFormat="1" applyFont="1"/>
    <xf numFmtId="196" fontId="135" fillId="0" borderId="0" xfId="0" applyNumberFormat="1" applyFont="1" applyAlignment="1">
      <alignment horizontal="center"/>
    </xf>
    <xf numFmtId="196" fontId="135" fillId="0" borderId="3" xfId="19" applyNumberFormat="1" applyFont="1" applyBorder="1"/>
    <xf numFmtId="196" fontId="136" fillId="0" borderId="0" xfId="1" applyNumberFormat="1" applyFont="1" applyFill="1"/>
    <xf numFmtId="196" fontId="136" fillId="0" borderId="0" xfId="1" applyNumberFormat="1" applyFont="1" applyFill="1" applyBorder="1"/>
    <xf numFmtId="196" fontId="135" fillId="0" borderId="35" xfId="19" applyNumberFormat="1" applyFont="1" applyBorder="1"/>
    <xf numFmtId="196" fontId="135" fillId="0" borderId="36" xfId="19" applyNumberFormat="1" applyFont="1" applyBorder="1"/>
    <xf numFmtId="219" fontId="135" fillId="0" borderId="0" xfId="1" applyNumberFormat="1" applyFont="1" applyFill="1"/>
    <xf numFmtId="196" fontId="12" fillId="0" borderId="0" xfId="11" applyNumberFormat="1" applyFont="1"/>
    <xf numFmtId="196" fontId="135" fillId="0" borderId="2" xfId="0" applyNumberFormat="1" applyFont="1" applyBorder="1"/>
    <xf numFmtId="196" fontId="135" fillId="0" borderId="2" xfId="0" applyNumberFormat="1" applyFont="1" applyBorder="1" applyAlignment="1">
      <alignment horizontal="center"/>
    </xf>
    <xf numFmtId="196" fontId="135" fillId="0" borderId="2" xfId="19" applyNumberFormat="1" applyFont="1" applyBorder="1"/>
    <xf numFmtId="193" fontId="135" fillId="0" borderId="35" xfId="19" applyNumberFormat="1" applyFont="1" applyBorder="1"/>
    <xf numFmtId="196" fontId="12" fillId="0" borderId="2" xfId="11" applyNumberFormat="1" applyFont="1" applyBorder="1"/>
    <xf numFmtId="39" fontId="135" fillId="0" borderId="0" xfId="19" quotePrefix="1" applyFont="1" applyAlignment="1">
      <alignment horizontal="center"/>
    </xf>
    <xf numFmtId="39" fontId="135" fillId="0" borderId="0" xfId="19" applyFont="1" applyAlignment="1">
      <alignment horizontal="center"/>
    </xf>
    <xf numFmtId="39" fontId="135" fillId="0" borderId="2" xfId="19" applyFont="1" applyBorder="1" applyAlignment="1">
      <alignment horizontal="center"/>
    </xf>
    <xf numFmtId="39" fontId="12" fillId="0" borderId="0" xfId="19" applyFont="1" applyAlignment="1">
      <alignment horizontal="center"/>
    </xf>
    <xf numFmtId="39" fontId="12" fillId="0" borderId="0" xfId="19" quotePrefix="1" applyFont="1" applyAlignment="1">
      <alignment horizontal="center"/>
    </xf>
    <xf numFmtId="39" fontId="12" fillId="0" borderId="2" xfId="19" applyFont="1" applyBorder="1" applyAlignment="1">
      <alignment horizontal="center"/>
    </xf>
    <xf numFmtId="39" fontId="12" fillId="0" borderId="0" xfId="3122" applyNumberFormat="1" applyFont="1" applyAlignment="1">
      <alignment horizontal="center" vertical="center"/>
    </xf>
    <xf numFmtId="39" fontId="12" fillId="0" borderId="40" xfId="0" applyNumberFormat="1" applyFont="1" applyBorder="1" applyAlignment="1">
      <alignment horizontal="center" vertical="center"/>
    </xf>
    <xf numFmtId="39" fontId="12" fillId="0" borderId="0" xfId="11" applyNumberFormat="1" applyFont="1" applyAlignment="1">
      <alignment horizontal="center"/>
    </xf>
  </cellXfs>
  <cellStyles count="3445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3" xfId="2473" xr:uid="{00000000-0005-0000-0000-00005F040000}"/>
    <cellStyle name="Calculation 10 4" xfId="2424" xr:uid="{00000000-0005-0000-0000-000060040000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3" xfId="2472" xr:uid="{00000000-0005-0000-0000-000064040000}"/>
    <cellStyle name="Calculation 11 4" xfId="3396" xr:uid="{00000000-0005-0000-0000-000065040000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3" xfId="2471" xr:uid="{00000000-0005-0000-0000-000069040000}"/>
    <cellStyle name="Calculation 12 4" xfId="2854" xr:uid="{00000000-0005-0000-0000-00006A040000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3" xfId="2470" xr:uid="{00000000-0005-0000-0000-00006E040000}"/>
    <cellStyle name="Calculation 13 4" xfId="3389" xr:uid="{00000000-0005-0000-0000-00006F040000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3" xfId="2469" xr:uid="{00000000-0005-0000-0000-000073040000}"/>
    <cellStyle name="Calculation 14 4" xfId="2896" xr:uid="{00000000-0005-0000-0000-000074040000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3" xfId="2468" xr:uid="{00000000-0005-0000-0000-000078040000}"/>
    <cellStyle name="Calculation 15 4" xfId="3388" xr:uid="{00000000-0005-0000-0000-000079040000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3" xfId="2467" xr:uid="{00000000-0005-0000-0000-00007D040000}"/>
    <cellStyle name="Calculation 16 4" xfId="2425" xr:uid="{00000000-0005-0000-0000-00007E040000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3" xfId="2466" xr:uid="{00000000-0005-0000-0000-000082040000}"/>
    <cellStyle name="Calculation 17 4" xfId="3387" xr:uid="{00000000-0005-0000-0000-000083040000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3" xfId="2465" xr:uid="{00000000-0005-0000-0000-000087040000}"/>
    <cellStyle name="Calculation 18 4" xfId="2426" xr:uid="{00000000-0005-0000-0000-000088040000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3" xfId="2464" xr:uid="{00000000-0005-0000-0000-00008C040000}"/>
    <cellStyle name="Calculation 19 4" xfId="3425" xr:uid="{00000000-0005-0000-0000-00008D040000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3" xfId="3411" xr:uid="{00000000-0005-0000-0000-000092040000}"/>
    <cellStyle name="Calculation 2 2_WCO" xfId="2829" xr:uid="{00000000-0005-0000-0000-000093040000}"/>
    <cellStyle name="Calculation 2 3" xfId="2463" xr:uid="{00000000-0005-0000-0000-000094040000}"/>
    <cellStyle name="Calculation 2 4" xfId="2427" xr:uid="{00000000-0005-0000-0000-000095040000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3" xfId="2462" xr:uid="{00000000-0005-0000-0000-000099040000}"/>
    <cellStyle name="Calculation 20 4" xfId="2428" xr:uid="{00000000-0005-0000-0000-00009A040000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3" xfId="2461" xr:uid="{00000000-0005-0000-0000-00009E040000}"/>
    <cellStyle name="Calculation 21 4" xfId="3386" xr:uid="{00000000-0005-0000-0000-00009F040000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3" xfId="2460" xr:uid="{00000000-0005-0000-0000-0000A3040000}"/>
    <cellStyle name="Calculation 22 4" xfId="3385" xr:uid="{00000000-0005-0000-0000-0000A4040000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3" xfId="2459" xr:uid="{00000000-0005-0000-0000-0000A8040000}"/>
    <cellStyle name="Calculation 23 4" xfId="2429" xr:uid="{00000000-0005-0000-0000-0000A9040000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3" xfId="2458" xr:uid="{00000000-0005-0000-0000-0000AD040000}"/>
    <cellStyle name="Calculation 24 4" xfId="3384" xr:uid="{00000000-0005-0000-0000-0000AE040000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3" xfId="2855" xr:uid="{00000000-0005-0000-0000-0000B2040000}"/>
    <cellStyle name="Calculation 25 4" xfId="2430" xr:uid="{00000000-0005-0000-0000-0000B3040000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3" xfId="2457" xr:uid="{00000000-0005-0000-0000-0000B7040000}"/>
    <cellStyle name="Calculation 26 4" xfId="3383" xr:uid="{00000000-0005-0000-0000-0000B8040000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3" xfId="2456" xr:uid="{00000000-0005-0000-0000-0000BC040000}"/>
    <cellStyle name="Calculation 27 4" xfId="2431" xr:uid="{00000000-0005-0000-0000-0000BD040000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3" xfId="2455" xr:uid="{00000000-0005-0000-0000-0000C1040000}"/>
    <cellStyle name="Calculation 28 4" xfId="3424" xr:uid="{00000000-0005-0000-0000-0000C2040000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3" xfId="2454" xr:uid="{00000000-0005-0000-0000-0000C6040000}"/>
    <cellStyle name="Calculation 29 4" xfId="3423" xr:uid="{00000000-0005-0000-0000-0000C7040000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3" xfId="3412" xr:uid="{00000000-0005-0000-0000-0000CC040000}"/>
    <cellStyle name="Calculation 3 2_WCO" xfId="2818" xr:uid="{00000000-0005-0000-0000-0000CD040000}"/>
    <cellStyle name="Calculation 3 3" xfId="2453" xr:uid="{00000000-0005-0000-0000-0000CE040000}"/>
    <cellStyle name="Calculation 3 4" xfId="3422" xr:uid="{00000000-0005-0000-0000-0000CF040000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3" xfId="2452" xr:uid="{00000000-0005-0000-0000-0000D3040000}"/>
    <cellStyle name="Calculation 30 4" xfId="2432" xr:uid="{00000000-0005-0000-0000-0000D4040000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3" xfId="2451" xr:uid="{00000000-0005-0000-0000-0000D8040000}"/>
    <cellStyle name="Calculation 31 4" xfId="3382" xr:uid="{00000000-0005-0000-0000-0000D9040000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3" xfId="2450" xr:uid="{00000000-0005-0000-0000-0000DD040000}"/>
    <cellStyle name="Calculation 32 4" xfId="2433" xr:uid="{00000000-0005-0000-0000-0000DE040000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3" xfId="2449" xr:uid="{00000000-0005-0000-0000-0000E2040000}"/>
    <cellStyle name="Calculation 33 4" xfId="3421" xr:uid="{00000000-0005-0000-0000-0000E3040000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3" xfId="2448" xr:uid="{00000000-0005-0000-0000-0000E7040000}"/>
    <cellStyle name="Calculation 34 4" xfId="3420" xr:uid="{00000000-0005-0000-0000-0000E8040000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3" xfId="2447" xr:uid="{00000000-0005-0000-0000-0000EC040000}"/>
    <cellStyle name="Calculation 35 4" xfId="3381" xr:uid="{00000000-0005-0000-0000-0000ED040000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3" xfId="2446" xr:uid="{00000000-0005-0000-0000-0000F1040000}"/>
    <cellStyle name="Calculation 36 4" xfId="3399" xr:uid="{00000000-0005-0000-0000-0000F2040000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3" xfId="2445" xr:uid="{00000000-0005-0000-0000-0000F6040000}"/>
    <cellStyle name="Calculation 37 4" xfId="2434" xr:uid="{00000000-0005-0000-0000-0000F7040000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3" xfId="2444" xr:uid="{00000000-0005-0000-0000-0000FB040000}"/>
    <cellStyle name="Calculation 38 4" xfId="3419" xr:uid="{00000000-0005-0000-0000-0000FC040000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3" xfId="2443" xr:uid="{00000000-0005-0000-0000-000000050000}"/>
    <cellStyle name="Calculation 39 4" xfId="3418" xr:uid="{00000000-0005-0000-0000-000001050000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3" xfId="2442" xr:uid="{00000000-0005-0000-0000-000005050000}"/>
    <cellStyle name="Calculation 4 4" xfId="3417" xr:uid="{00000000-0005-0000-0000-000006050000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3" xfId="3390" xr:uid="{00000000-0005-0000-0000-00000A050000}"/>
    <cellStyle name="Calculation 40 4" xfId="2587" xr:uid="{00000000-0005-0000-0000-00000B050000}"/>
    <cellStyle name="Calculation 40_WCO" xfId="2870" xr:uid="{00000000-0005-0000-0000-00000C050000}"/>
    <cellStyle name="Calculation 41" xfId="2036" xr:uid="{00000000-0005-0000-0000-00000D050000}"/>
    <cellStyle name="Calculation 42" xfId="2474" xr:uid="{00000000-0005-0000-0000-00000E050000}"/>
    <cellStyle name="Calculation 43" xfId="3397" xr:uid="{00000000-0005-0000-0000-00000F050000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3" xfId="2441" xr:uid="{00000000-0005-0000-0000-000013050000}"/>
    <cellStyle name="Calculation 5 4" xfId="3416" xr:uid="{00000000-0005-0000-0000-000014050000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3" xfId="2440" xr:uid="{00000000-0005-0000-0000-000018050000}"/>
    <cellStyle name="Calculation 6 4" xfId="3415" xr:uid="{00000000-0005-0000-0000-000019050000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3" xfId="2439" xr:uid="{00000000-0005-0000-0000-00001D050000}"/>
    <cellStyle name="Calculation 7 4" xfId="3380" xr:uid="{00000000-0005-0000-0000-00001E050000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3" xfId="2438" xr:uid="{00000000-0005-0000-0000-000022050000}"/>
    <cellStyle name="Calculation 8 4" xfId="3414" xr:uid="{00000000-0005-0000-0000-000023050000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3" xfId="2437" xr:uid="{00000000-0005-0000-0000-000027050000}"/>
    <cellStyle name="Calculation 9 4" xfId="2435" xr:uid="{00000000-0005-0000-0000-000028050000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2" xfId="1989" xr:uid="{00000000-0005-0000-0000-000084050000}"/>
    <cellStyle name="Comma 13 2 2" xfId="3011" xr:uid="{00000000-0005-0000-0000-000085050000}"/>
    <cellStyle name="Comma 13 2_WCO" xfId="2804" xr:uid="{00000000-0005-0000-0000-000086050000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7" xfId="1174" xr:uid="{00000000-0005-0000-0000-00008F050000}"/>
    <cellStyle name="Comma 17 2" xfId="3015" xr:uid="{00000000-0005-0000-0000-000090050000}"/>
    <cellStyle name="Comma 18" xfId="1175" xr:uid="{00000000-0005-0000-0000-000091050000}"/>
    <cellStyle name="Comma 18 2" xfId="3016" xr:uid="{00000000-0005-0000-0000-000092050000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2" xfId="3" xr:uid="{00000000-0005-0000-0000-000098050000}"/>
    <cellStyle name="Comma 2 2 10" xfId="3018" xr:uid="{00000000-0005-0000-0000-000099050000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3" xfId="3020" xr:uid="{00000000-0005-0000-0000-00009D050000}"/>
    <cellStyle name="Comma 2 2 3" xfId="3021" xr:uid="{00000000-0005-0000-0000-00009E050000}"/>
    <cellStyle name="Comma 2 2 4" xfId="3022" xr:uid="{00000000-0005-0000-0000-00009F050000}"/>
    <cellStyle name="Comma 2 2 5" xfId="1179" xr:uid="{00000000-0005-0000-0000-0000A0050000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2" xfId="1182" xr:uid="{00000000-0005-0000-0000-0000A4050000}"/>
    <cellStyle name="Comma 2 3 3" xfId="3024" xr:uid="{00000000-0005-0000-0000-0000A5050000}"/>
    <cellStyle name="Comma 2 3 4" xfId="3025" xr:uid="{00000000-0005-0000-0000-0000A6050000}"/>
    <cellStyle name="Comma 2 3 5" xfId="1181" xr:uid="{00000000-0005-0000-0000-0000A7050000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3" xfId="3028" xr:uid="{00000000-0005-0000-0000-0000AD050000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4" xfId="1197" xr:uid="{00000000-0005-0000-0000-0000C0050000}"/>
    <cellStyle name="Comma 22 5" xfId="2290" xr:uid="{00000000-0005-0000-0000-0000C1050000}"/>
    <cellStyle name="Comma 23" xfId="1199" xr:uid="{00000000-0005-0000-0000-0000C2050000}"/>
    <cellStyle name="Comma 23 2" xfId="1200" xr:uid="{00000000-0005-0000-0000-0000C3050000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6" xfId="1204" xr:uid="{00000000-0005-0000-0000-0000CA050000}"/>
    <cellStyle name="Comma 26 2" xfId="1205" xr:uid="{00000000-0005-0000-0000-0000CB050000}"/>
    <cellStyle name="Comma 26 3" xfId="2079" xr:uid="{00000000-0005-0000-0000-0000CC050000}"/>
    <cellStyle name="Comma 27" xfId="1206" xr:uid="{00000000-0005-0000-0000-0000CD050000}"/>
    <cellStyle name="Comma 27 2" xfId="1207" xr:uid="{00000000-0005-0000-0000-0000CE050000}"/>
    <cellStyle name="Comma 27 3" xfId="2080" xr:uid="{00000000-0005-0000-0000-0000CF050000}"/>
    <cellStyle name="Comma 28" xfId="1208" xr:uid="{00000000-0005-0000-0000-0000D0050000}"/>
    <cellStyle name="Comma 28 2" xfId="2081" xr:uid="{00000000-0005-0000-0000-0000D1050000}"/>
    <cellStyle name="Comma 29" xfId="1209" xr:uid="{00000000-0005-0000-0000-0000D2050000}"/>
    <cellStyle name="Comma 3" xfId="6" xr:uid="{00000000-0005-0000-0000-0000D3050000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3" xfId="1211" xr:uid="{00000000-0005-0000-0000-0000D7050000}"/>
    <cellStyle name="Comma 3 2 3" xfId="3030" xr:uid="{00000000-0005-0000-0000-0000D8050000}"/>
    <cellStyle name="Comma 3 3" xfId="1212" xr:uid="{00000000-0005-0000-0000-0000D9050000}"/>
    <cellStyle name="Comma 3 3 2" xfId="3031" xr:uid="{00000000-0005-0000-0000-0000DA050000}"/>
    <cellStyle name="Comma 3 4" xfId="1213" xr:uid="{00000000-0005-0000-0000-0000DB050000}"/>
    <cellStyle name="Comma 3 4 2" xfId="3032" xr:uid="{00000000-0005-0000-0000-0000DC050000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3" xfId="2897" xr:uid="{00000000-0005-0000-0000-0000E5050000}"/>
    <cellStyle name="Comma 31" xfId="1217" xr:uid="{00000000-0005-0000-0000-0000E6050000}"/>
    <cellStyle name="Comma 31 2" xfId="3035" xr:uid="{00000000-0005-0000-0000-0000E7050000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3" xfId="2029" xr:uid="{00000000-0005-0000-0000-0000EB050000}"/>
    <cellStyle name="Comma 33 2" xfId="3037" xr:uid="{00000000-0005-0000-0000-0000EC050000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5" xfId="3041" xr:uid="{00000000-0005-0000-0000-0000F0050000}"/>
    <cellStyle name="Comma 35 2" xfId="3042" xr:uid="{00000000-0005-0000-0000-0000F1050000}"/>
    <cellStyle name="Comma 36" xfId="3043" xr:uid="{00000000-0005-0000-0000-0000F2050000}"/>
    <cellStyle name="Comma 36 2" xfId="3044" xr:uid="{00000000-0005-0000-0000-0000F3050000}"/>
    <cellStyle name="Comma 37" xfId="3045" xr:uid="{00000000-0005-0000-0000-0000F4050000}"/>
    <cellStyle name="Comma 38" xfId="3046" xr:uid="{00000000-0005-0000-0000-0000F5050000}"/>
    <cellStyle name="Comma 39" xfId="3047" xr:uid="{00000000-0005-0000-0000-0000F6050000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5" xfId="3049" xr:uid="{00000000-0005-0000-0000-0000FC050000}"/>
    <cellStyle name="Comma 4 6" xfId="37" xr:uid="{00000000-0005-0000-0000-0000FD050000}"/>
    <cellStyle name="Comma 40" xfId="1991" xr:uid="{00000000-0005-0000-0000-0000FE050000}"/>
    <cellStyle name="Comma 40 2" xfId="3050" xr:uid="{00000000-0005-0000-0000-0000FF050000}"/>
    <cellStyle name="Comma 41" xfId="3051" xr:uid="{00000000-0005-0000-0000-000000060000}"/>
    <cellStyle name="Comma 42" xfId="3052" xr:uid="{00000000-0005-0000-0000-000001060000}"/>
    <cellStyle name="Comma 43" xfId="2582" xr:uid="{00000000-0005-0000-0000-000002060000}"/>
    <cellStyle name="Comma 44" xfId="2436" xr:uid="{00000000-0005-0000-0000-000003060000}"/>
    <cellStyle name="Comma 45" xfId="3413" xr:uid="{00000000-0005-0000-0000-000004060000}"/>
    <cellStyle name="Comma 46" xfId="3053" xr:uid="{00000000-0005-0000-0000-000005060000}"/>
    <cellStyle name="Comma 47" xfId="35" xr:uid="{00000000-0005-0000-0000-000006060000}"/>
    <cellStyle name="Comma 5" xfId="38" xr:uid="{00000000-0005-0000-0000-000007060000}"/>
    <cellStyle name="Comma 5 2" xfId="78" xr:uid="{00000000-0005-0000-0000-000008060000}"/>
    <cellStyle name="Comma 5 2 2" xfId="1221" xr:uid="{00000000-0005-0000-0000-000009060000}"/>
    <cellStyle name="Comma 5 2 3" xfId="1222" xr:uid="{00000000-0005-0000-0000-00000A060000}"/>
    <cellStyle name="Comma 5 3" xfId="2082" xr:uid="{00000000-0005-0000-0000-00000B060000}"/>
    <cellStyle name="Comma 5 3 2" xfId="3054" xr:uid="{00000000-0005-0000-0000-00000C060000}"/>
    <cellStyle name="Comma 5 3_WCO" xfId="2799" xr:uid="{00000000-0005-0000-0000-00000D060000}"/>
    <cellStyle name="Comma 5 4" xfId="3055" xr:uid="{00000000-0005-0000-0000-00000E060000}"/>
    <cellStyle name="Comma 5 5" xfId="3056" xr:uid="{00000000-0005-0000-0000-00000F060000}"/>
    <cellStyle name="Comma 5_WCO" xfId="2802" xr:uid="{00000000-0005-0000-0000-000010060000}"/>
    <cellStyle name="Comma 53" xfId="3057" xr:uid="{00000000-0005-0000-0000-000011060000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4" xfId="1227" xr:uid="{00000000-0005-0000-0000-000018060000}"/>
    <cellStyle name="Comma 6 5" xfId="2083" xr:uid="{00000000-0005-0000-0000-000019060000}"/>
    <cellStyle name="Comma 6_WCO" xfId="2798" xr:uid="{00000000-0005-0000-0000-00001A060000}"/>
    <cellStyle name="Comma 7" xfId="64" xr:uid="{00000000-0005-0000-0000-00001B060000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3" xfId="3060" xr:uid="{00000000-0005-0000-0000-00001F060000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4" xfId="1230" xr:uid="{00000000-0005-0000-0000-000023060000}"/>
    <cellStyle name="Comma 7 5" xfId="3063" xr:uid="{00000000-0005-0000-0000-000024060000}"/>
    <cellStyle name="Comma 7 6" xfId="3064" xr:uid="{00000000-0005-0000-0000-000025060000}"/>
    <cellStyle name="Comma 7 7" xfId="3065" xr:uid="{00000000-0005-0000-0000-000026060000}"/>
    <cellStyle name="Comma 7_PRE-BUILTQ1-54" xfId="3066" xr:uid="{00000000-0005-0000-0000-000027060000}"/>
    <cellStyle name="Comma 8" xfId="70" xr:uid="{00000000-0005-0000-0000-000028060000}"/>
    <cellStyle name="Comma 8 10" xfId="24" xr:uid="{00000000-0005-0000-0000-000029060000}"/>
    <cellStyle name="Comma 8 2" xfId="1231" xr:uid="{00000000-0005-0000-0000-00002A060000}"/>
    <cellStyle name="Comma 8 2 2" xfId="3067" xr:uid="{00000000-0005-0000-0000-00002B060000}"/>
    <cellStyle name="Comma 8 3" xfId="1232" xr:uid="{00000000-0005-0000-0000-00002C060000}"/>
    <cellStyle name="Comma 8 4" xfId="2084" xr:uid="{00000000-0005-0000-0000-00002D060000}"/>
    <cellStyle name="Comma 8 4 2" xfId="3068" xr:uid="{00000000-0005-0000-0000-00002E060000}"/>
    <cellStyle name="Comma 8 4_WCO" xfId="2796" xr:uid="{00000000-0005-0000-0000-00002F060000}"/>
    <cellStyle name="Comma 8_WCO" xfId="2797" xr:uid="{00000000-0005-0000-0000-000030060000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3" xfId="1235" xr:uid="{00000000-0005-0000-0000-000034060000}"/>
    <cellStyle name="Comma 9 3 2" xfId="1236" xr:uid="{00000000-0005-0000-0000-000035060000}"/>
    <cellStyle name="Comma 9 4" xfId="2085" xr:uid="{00000000-0005-0000-0000-000036060000}"/>
    <cellStyle name="Comma 9 5" xfId="2583" xr:uid="{00000000-0005-0000-0000-000037060000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3" xfId="3426" xr:uid="{00000000-0005-0000-0000-00005F070000}"/>
    <cellStyle name="Input [yellow] 4" xfId="2015" xr:uid="{00000000-0005-0000-0000-000060070000}"/>
    <cellStyle name="Input [yellow] 5" xfId="2422" xr:uid="{00000000-0005-0000-0000-000061070000}"/>
    <cellStyle name="Input [yellow] 6" xfId="2476" xr:uid="{00000000-0005-0000-0000-000062070000}"/>
    <cellStyle name="Input 10" xfId="1480" xr:uid="{00000000-0005-0000-0000-000063070000}"/>
    <cellStyle name="Input 10 2" xfId="2088" xr:uid="{00000000-0005-0000-0000-000064070000}"/>
    <cellStyle name="Input 10 3" xfId="2421" xr:uid="{00000000-0005-0000-0000-000065070000}"/>
    <cellStyle name="Input 10 4" xfId="2477" xr:uid="{00000000-0005-0000-0000-000066070000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3" xfId="2420" xr:uid="{00000000-0005-0000-0000-00006A070000}"/>
    <cellStyle name="Input 11 4" xfId="3410" xr:uid="{00000000-0005-0000-0000-00006B070000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3" xfId="2419" xr:uid="{00000000-0005-0000-0000-00006F070000}"/>
    <cellStyle name="Input 12 4" xfId="2478" xr:uid="{00000000-0005-0000-0000-000070070000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3" xfId="2418" xr:uid="{00000000-0005-0000-0000-000074070000}"/>
    <cellStyle name="Input 13 4" xfId="2479" xr:uid="{00000000-0005-0000-0000-000075070000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3" xfId="2417" xr:uid="{00000000-0005-0000-0000-000079070000}"/>
    <cellStyle name="Input 14 4" xfId="2480" xr:uid="{00000000-0005-0000-0000-00007A070000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3" xfId="2416" xr:uid="{00000000-0005-0000-0000-00007E070000}"/>
    <cellStyle name="Input 15 4" xfId="2481" xr:uid="{00000000-0005-0000-0000-00007F070000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3" xfId="2415" xr:uid="{00000000-0005-0000-0000-000083070000}"/>
    <cellStyle name="Input 16 4" xfId="2482" xr:uid="{00000000-0005-0000-0000-000084070000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3" xfId="2414" xr:uid="{00000000-0005-0000-0000-000088070000}"/>
    <cellStyle name="Input 17 4" xfId="2483" xr:uid="{00000000-0005-0000-0000-000089070000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3" xfId="2413" xr:uid="{00000000-0005-0000-0000-00008D070000}"/>
    <cellStyle name="Input 18 4" xfId="2484" xr:uid="{00000000-0005-0000-0000-00008E070000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3" xfId="2412" xr:uid="{00000000-0005-0000-0000-000092070000}"/>
    <cellStyle name="Input 19 4" xfId="2485" xr:uid="{00000000-0005-0000-0000-000093070000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3" xfId="3427" xr:uid="{00000000-0005-0000-0000-000098070000}"/>
    <cellStyle name="Input 2 2_WCO" xfId="2784" xr:uid="{00000000-0005-0000-0000-000099070000}"/>
    <cellStyle name="Input 2 3" xfId="2411" xr:uid="{00000000-0005-0000-0000-00009A070000}"/>
    <cellStyle name="Input 2 4" xfId="2486" xr:uid="{00000000-0005-0000-0000-00009B070000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3" xfId="2410" xr:uid="{00000000-0005-0000-0000-00009F070000}"/>
    <cellStyle name="Input 20 4" xfId="2487" xr:uid="{00000000-0005-0000-0000-0000A007000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3" xfId="2409" xr:uid="{00000000-0005-0000-0000-0000A4070000}"/>
    <cellStyle name="Input 21 4" xfId="2488" xr:uid="{00000000-0005-0000-0000-0000A5070000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3" xfId="2408" xr:uid="{00000000-0005-0000-0000-0000A9070000}"/>
    <cellStyle name="Input 22 4" xfId="3409" xr:uid="{00000000-0005-0000-0000-0000AA070000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3" xfId="2407" xr:uid="{00000000-0005-0000-0000-0000AE070000}"/>
    <cellStyle name="Input 23 4" xfId="2489" xr:uid="{00000000-0005-0000-0000-0000AF070000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3" xfId="2406" xr:uid="{00000000-0005-0000-0000-0000B3070000}"/>
    <cellStyle name="Input 24 4" xfId="2490" xr:uid="{00000000-0005-0000-0000-0000B4070000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3" xfId="2405" xr:uid="{00000000-0005-0000-0000-0000B8070000}"/>
    <cellStyle name="Input 25 4" xfId="2491" xr:uid="{00000000-0005-0000-0000-0000B9070000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3" xfId="2404" xr:uid="{00000000-0005-0000-0000-0000BD070000}"/>
    <cellStyle name="Input 26 4" xfId="2492" xr:uid="{00000000-0005-0000-0000-0000BE070000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3" xfId="2403" xr:uid="{00000000-0005-0000-0000-0000C2070000}"/>
    <cellStyle name="Input 27 4" xfId="2493" xr:uid="{00000000-0005-0000-0000-0000C3070000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3" xfId="2895" xr:uid="{00000000-0005-0000-0000-0000C7070000}"/>
    <cellStyle name="Input 28 4" xfId="2494" xr:uid="{00000000-0005-0000-0000-0000C8070000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3" xfId="2853" xr:uid="{00000000-0005-0000-0000-0000CC070000}"/>
    <cellStyle name="Input 29 4" xfId="2883" xr:uid="{00000000-0005-0000-0000-0000CD070000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3" xfId="3428" xr:uid="{00000000-0005-0000-0000-0000D2070000}"/>
    <cellStyle name="Input 3 2_WCO" xfId="2772" xr:uid="{00000000-0005-0000-0000-0000D3070000}"/>
    <cellStyle name="Input 3 3" xfId="2402" xr:uid="{00000000-0005-0000-0000-0000D4070000}"/>
    <cellStyle name="Input 3 4" xfId="2495" xr:uid="{00000000-0005-0000-0000-0000D5070000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3" xfId="2401" xr:uid="{00000000-0005-0000-0000-0000D9070000}"/>
    <cellStyle name="Input 30 4" xfId="2496" xr:uid="{00000000-0005-0000-0000-0000DA070000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3" xfId="2400" xr:uid="{00000000-0005-0000-0000-0000DE070000}"/>
    <cellStyle name="Input 31 4" xfId="2497" xr:uid="{00000000-0005-0000-0000-0000DF070000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3" xfId="2399" xr:uid="{00000000-0005-0000-0000-0000E3070000}"/>
    <cellStyle name="Input 32 4" xfId="2498" xr:uid="{00000000-0005-0000-0000-0000E4070000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3" xfId="2398" xr:uid="{00000000-0005-0000-0000-0000E8070000}"/>
    <cellStyle name="Input 33 4" xfId="2499" xr:uid="{00000000-0005-0000-0000-0000E9070000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3" xfId="2397" xr:uid="{00000000-0005-0000-0000-0000ED070000}"/>
    <cellStyle name="Input 34 4" xfId="3408" xr:uid="{00000000-0005-0000-0000-0000EE070000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3" xfId="2396" xr:uid="{00000000-0005-0000-0000-0000F2070000}"/>
    <cellStyle name="Input 35 4" xfId="2500" xr:uid="{00000000-0005-0000-0000-0000F3070000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3" xfId="2395" xr:uid="{00000000-0005-0000-0000-0000F7070000}"/>
    <cellStyle name="Input 36 4" xfId="2501" xr:uid="{00000000-0005-0000-0000-0000F8070000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3" xfId="2394" xr:uid="{00000000-0005-0000-0000-0000FC070000}"/>
    <cellStyle name="Input 37 4" xfId="2502" xr:uid="{00000000-0005-0000-0000-0000FD070000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3" xfId="2393" xr:uid="{00000000-0005-0000-0000-000001080000}"/>
    <cellStyle name="Input 38 4" xfId="2503" xr:uid="{00000000-0005-0000-0000-000002080000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3" xfId="2392" xr:uid="{00000000-0005-0000-0000-000006080000}"/>
    <cellStyle name="Input 39 4" xfId="2504" xr:uid="{00000000-0005-0000-0000-000007080000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3" xfId="2391" xr:uid="{00000000-0005-0000-0000-00000B080000}"/>
    <cellStyle name="Input 4 4" xfId="3393" xr:uid="{00000000-0005-0000-0000-00000C080000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3" xfId="3391" xr:uid="{00000000-0005-0000-0000-000010080000}"/>
    <cellStyle name="Input 40 4" xfId="2588" xr:uid="{00000000-0005-0000-0000-000011080000}"/>
    <cellStyle name="Input 40_WCO" xfId="2760" xr:uid="{00000000-0005-0000-0000-000012080000}"/>
    <cellStyle name="Input 41" xfId="2086" xr:uid="{00000000-0005-0000-0000-000013080000}"/>
    <cellStyle name="Input 42" xfId="2016" xr:uid="{00000000-0005-0000-0000-000014080000}"/>
    <cellStyle name="Input 43" xfId="2591" xr:uid="{00000000-0005-0000-0000-000015080000}"/>
    <cellStyle name="Input 44" xfId="2423" xr:uid="{00000000-0005-0000-0000-000016080000}"/>
    <cellStyle name="Input 45" xfId="2475" xr:uid="{00000000-0005-0000-0000-000017080000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3" xfId="2390" xr:uid="{00000000-0005-0000-0000-00001B080000}"/>
    <cellStyle name="Input 5 4" xfId="2505" xr:uid="{00000000-0005-0000-0000-00001C080000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3" xfId="2389" xr:uid="{00000000-0005-0000-0000-000020080000}"/>
    <cellStyle name="Input 6 4" xfId="2506" xr:uid="{00000000-0005-0000-0000-000021080000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3" xfId="2388" xr:uid="{00000000-0005-0000-0000-000025080000}"/>
    <cellStyle name="Input 7 4" xfId="2507" xr:uid="{00000000-0005-0000-0000-000026080000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3" xfId="2387" xr:uid="{00000000-0005-0000-0000-00002A080000}"/>
    <cellStyle name="Input 8 4" xfId="2508" xr:uid="{00000000-0005-0000-0000-00002B080000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3" xfId="2386" xr:uid="{00000000-0005-0000-0000-00002F080000}"/>
    <cellStyle name="Input 9 4" xfId="2509" xr:uid="{00000000-0005-0000-0000-000030080000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3" xfId="3164" xr:uid="{00000000-0005-0000-0000-000042090000}"/>
    <cellStyle name="Normal 4 3_WCO" xfId="2714" xr:uid="{00000000-0005-0000-0000-000043090000}"/>
    <cellStyle name="Normal 4 4" xfId="3166" xr:uid="{00000000-0005-0000-0000-000044090000}"/>
    <cellStyle name="Normal 4 5" xfId="3167" xr:uid="{00000000-0005-0000-0000-000045090000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_WCO" xfId="2709" xr:uid="{00000000-0005-0000-0000-000072090000}"/>
    <cellStyle name="Normal 50 2 3" xfId="2167" xr:uid="{00000000-0005-0000-0000-000073090000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_WCO" xfId="2705" xr:uid="{00000000-0005-0000-0000-000085090000}"/>
    <cellStyle name="Normal 57" xfId="1670" xr:uid="{00000000-0005-0000-0000-000086090000}"/>
    <cellStyle name="Normal 58" xfId="1671" xr:uid="{00000000-0005-0000-0000-000087090000}"/>
    <cellStyle name="Normal 59" xfId="1672" xr:uid="{00000000-0005-0000-0000-000088090000}"/>
    <cellStyle name="Normal 59 2" xfId="1673" xr:uid="{00000000-0005-0000-0000-000089090000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1" xfId="1677" xr:uid="{00000000-0005-0000-0000-000099090000}"/>
    <cellStyle name="Normal 61 2" xfId="1988" xr:uid="{00000000-0005-0000-0000-00009A090000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3" xfId="2013" xr:uid="{00000000-0005-0000-0000-0000C0090000}"/>
    <cellStyle name="Note 10 4" xfId="2382" xr:uid="{00000000-0005-0000-0000-0000C1090000}"/>
    <cellStyle name="Note 10 5" xfId="2512" xr:uid="{00000000-0005-0000-0000-0000C2090000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3" xfId="2012" xr:uid="{00000000-0005-0000-0000-0000C6090000}"/>
    <cellStyle name="Note 11 4" xfId="2381" xr:uid="{00000000-0005-0000-0000-0000C7090000}"/>
    <cellStyle name="Note 11 5" xfId="2513" xr:uid="{00000000-0005-0000-0000-0000C8090000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3" xfId="2011" xr:uid="{00000000-0005-0000-0000-0000CC090000}"/>
    <cellStyle name="Note 12 4" xfId="2380" xr:uid="{00000000-0005-0000-0000-0000CD090000}"/>
    <cellStyle name="Note 12 5" xfId="2514" xr:uid="{00000000-0005-0000-0000-0000CE090000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3" xfId="2010" xr:uid="{00000000-0005-0000-0000-0000D2090000}"/>
    <cellStyle name="Note 13 4" xfId="2379" xr:uid="{00000000-0005-0000-0000-0000D3090000}"/>
    <cellStyle name="Note 13 5" xfId="2515" xr:uid="{00000000-0005-0000-0000-0000D4090000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3" xfId="2009" xr:uid="{00000000-0005-0000-0000-0000D8090000}"/>
    <cellStyle name="Note 14 4" xfId="2378" xr:uid="{00000000-0005-0000-0000-0000D9090000}"/>
    <cellStyle name="Note 14 5" xfId="2884" xr:uid="{00000000-0005-0000-0000-0000DA090000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3" xfId="2008" xr:uid="{00000000-0005-0000-0000-0000DE090000}"/>
    <cellStyle name="Note 15 4" xfId="2377" xr:uid="{00000000-0005-0000-0000-0000DF090000}"/>
    <cellStyle name="Note 15 5" xfId="2516" xr:uid="{00000000-0005-0000-0000-0000E0090000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3" xfId="2007" xr:uid="{00000000-0005-0000-0000-0000E4090000}"/>
    <cellStyle name="Note 16 4" xfId="2376" xr:uid="{00000000-0005-0000-0000-0000E5090000}"/>
    <cellStyle name="Note 16 5" xfId="2517" xr:uid="{00000000-0005-0000-0000-0000E6090000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3" xfId="2006" xr:uid="{00000000-0005-0000-0000-0000EA090000}"/>
    <cellStyle name="Note 17 4" xfId="2375" xr:uid="{00000000-0005-0000-0000-0000EB090000}"/>
    <cellStyle name="Note 17 5" xfId="2518" xr:uid="{00000000-0005-0000-0000-0000EC090000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3" xfId="2005" xr:uid="{00000000-0005-0000-0000-0000F0090000}"/>
    <cellStyle name="Note 18 4" xfId="2374" xr:uid="{00000000-0005-0000-0000-0000F1090000}"/>
    <cellStyle name="Note 18 5" xfId="2519" xr:uid="{00000000-0005-0000-0000-0000F2090000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3" xfId="2004" xr:uid="{00000000-0005-0000-0000-0000F6090000}"/>
    <cellStyle name="Note 19 4" xfId="2373" xr:uid="{00000000-0005-0000-0000-0000F7090000}"/>
    <cellStyle name="Note 19 5" xfId="2520" xr:uid="{00000000-0005-0000-0000-0000F8090000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3" xfId="3429" xr:uid="{00000000-0005-0000-0000-0000FD090000}"/>
    <cellStyle name="Note 2 2_WCO" xfId="2691" xr:uid="{00000000-0005-0000-0000-0000FE090000}"/>
    <cellStyle name="Note 2 3" xfId="2003" xr:uid="{00000000-0005-0000-0000-0000FF090000}"/>
    <cellStyle name="Note 2 4" xfId="2372" xr:uid="{00000000-0005-0000-0000-0000000A0000}"/>
    <cellStyle name="Note 2 5" xfId="2521" xr:uid="{00000000-0005-0000-0000-0000010A0000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3" xfId="2002" xr:uid="{00000000-0005-0000-0000-0000050A0000}"/>
    <cellStyle name="Note 20 4" xfId="2371" xr:uid="{00000000-0005-0000-0000-0000060A0000}"/>
    <cellStyle name="Note 20 5" xfId="2522" xr:uid="{00000000-0005-0000-0000-0000070A0000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3" xfId="2001" xr:uid="{00000000-0005-0000-0000-00000B0A0000}"/>
    <cellStyle name="Note 21 4" xfId="2370" xr:uid="{00000000-0005-0000-0000-00000C0A0000}"/>
    <cellStyle name="Note 21 5" xfId="3405" xr:uid="{00000000-0005-0000-0000-00000D0A0000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3" xfId="2000" xr:uid="{00000000-0005-0000-0000-0000110A0000}"/>
    <cellStyle name="Note 22 4" xfId="2369" xr:uid="{00000000-0005-0000-0000-0000120A0000}"/>
    <cellStyle name="Note 22 5" xfId="2523" xr:uid="{00000000-0005-0000-0000-0000130A0000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3" xfId="1999" xr:uid="{00000000-0005-0000-0000-0000170A0000}"/>
    <cellStyle name="Note 23 4" xfId="2368" xr:uid="{00000000-0005-0000-0000-0000180A0000}"/>
    <cellStyle name="Note 23 5" xfId="2524" xr:uid="{00000000-0005-0000-0000-0000190A0000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3" xfId="1998" xr:uid="{00000000-0005-0000-0000-00001D0A0000}"/>
    <cellStyle name="Note 24 4" xfId="2367" xr:uid="{00000000-0005-0000-0000-00001E0A0000}"/>
    <cellStyle name="Note 24 5" xfId="2525" xr:uid="{00000000-0005-0000-0000-00001F0A0000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3" xfId="1997" xr:uid="{00000000-0005-0000-0000-0000230A0000}"/>
    <cellStyle name="Note 25 4" xfId="2366" xr:uid="{00000000-0005-0000-0000-0000240A0000}"/>
    <cellStyle name="Note 25 5" xfId="2526" xr:uid="{00000000-0005-0000-0000-0000250A0000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3" xfId="1996" xr:uid="{00000000-0005-0000-0000-0000290A0000}"/>
    <cellStyle name="Note 26 4" xfId="2365" xr:uid="{00000000-0005-0000-0000-00002A0A0000}"/>
    <cellStyle name="Note 26 5" xfId="2527" xr:uid="{00000000-0005-0000-0000-00002B0A0000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3" xfId="1995" xr:uid="{00000000-0005-0000-0000-00002F0A0000}"/>
    <cellStyle name="Note 27 4" xfId="2364" xr:uid="{00000000-0005-0000-0000-0000300A0000}"/>
    <cellStyle name="Note 27 5" xfId="3379" xr:uid="{00000000-0005-0000-0000-0000310A0000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3" xfId="1994" xr:uid="{00000000-0005-0000-0000-0000350A0000}"/>
    <cellStyle name="Note 28 4" xfId="2363" xr:uid="{00000000-0005-0000-0000-0000360A0000}"/>
    <cellStyle name="Note 28 5" xfId="2528" xr:uid="{00000000-0005-0000-0000-0000370A0000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3" xfId="2299" xr:uid="{00000000-0005-0000-0000-00003B0A0000}"/>
    <cellStyle name="Note 29 4" xfId="2362" xr:uid="{00000000-0005-0000-0000-00003C0A0000}"/>
    <cellStyle name="Note 29 5" xfId="2529" xr:uid="{00000000-0005-0000-0000-00003D0A0000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3" xfId="2300" xr:uid="{00000000-0005-0000-0000-0000410A0000}"/>
    <cellStyle name="Note 3 4" xfId="2361" xr:uid="{00000000-0005-0000-0000-0000420A0000}"/>
    <cellStyle name="Note 3 5" xfId="2530" xr:uid="{00000000-0005-0000-0000-0000430A0000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3" xfId="2301" xr:uid="{00000000-0005-0000-0000-0000470A0000}"/>
    <cellStyle name="Note 30 4" xfId="2360" xr:uid="{00000000-0005-0000-0000-0000480A0000}"/>
    <cellStyle name="Note 30 5" xfId="2531" xr:uid="{00000000-0005-0000-0000-0000490A0000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3" xfId="2302" xr:uid="{00000000-0005-0000-0000-00004D0A0000}"/>
    <cellStyle name="Note 31 4" xfId="2359" xr:uid="{00000000-0005-0000-0000-00004E0A0000}"/>
    <cellStyle name="Note 31 5" xfId="2532" xr:uid="{00000000-0005-0000-0000-00004F0A0000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3" xfId="2303" xr:uid="{00000000-0005-0000-0000-0000530A0000}"/>
    <cellStyle name="Note 32 4" xfId="3317" xr:uid="{00000000-0005-0000-0000-0000540A0000}"/>
    <cellStyle name="Note 32 5" xfId="2533" xr:uid="{00000000-0005-0000-0000-0000550A0000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3" xfId="2304" xr:uid="{00000000-0005-0000-0000-0000590A0000}"/>
    <cellStyle name="Note 33 4" xfId="3318" xr:uid="{00000000-0005-0000-0000-00005A0A0000}"/>
    <cellStyle name="Note 33 5" xfId="2534" xr:uid="{00000000-0005-0000-0000-00005B0A0000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3" xfId="2305" xr:uid="{00000000-0005-0000-0000-00005F0A0000}"/>
    <cellStyle name="Note 34 4" xfId="3319" xr:uid="{00000000-0005-0000-0000-0000600A0000}"/>
    <cellStyle name="Note 34 5" xfId="2535" xr:uid="{00000000-0005-0000-0000-0000610A0000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3" xfId="2306" xr:uid="{00000000-0005-0000-0000-0000650A0000}"/>
    <cellStyle name="Note 35 4" xfId="3320" xr:uid="{00000000-0005-0000-0000-0000660A0000}"/>
    <cellStyle name="Note 35 5" xfId="2536" xr:uid="{00000000-0005-0000-0000-0000670A0000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3" xfId="2307" xr:uid="{00000000-0005-0000-0000-00006B0A0000}"/>
    <cellStyle name="Note 36 4" xfId="3321" xr:uid="{00000000-0005-0000-0000-00006C0A0000}"/>
    <cellStyle name="Note 36 5" xfId="2537" xr:uid="{00000000-0005-0000-0000-00006D0A0000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3" xfId="2308" xr:uid="{00000000-0005-0000-0000-0000710A0000}"/>
    <cellStyle name="Note 37 4" xfId="3322" xr:uid="{00000000-0005-0000-0000-0000720A0000}"/>
    <cellStyle name="Note 37 5" xfId="2538" xr:uid="{00000000-0005-0000-0000-0000730A0000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3" xfId="2309" xr:uid="{00000000-0005-0000-0000-0000770A0000}"/>
    <cellStyle name="Note 38 4" xfId="3323" xr:uid="{00000000-0005-0000-0000-0000780A0000}"/>
    <cellStyle name="Note 38 5" xfId="3404" xr:uid="{00000000-0005-0000-0000-0000790A0000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3" xfId="2310" xr:uid="{00000000-0005-0000-0000-00007D0A0000}"/>
    <cellStyle name="Note 39 4" xfId="3324" xr:uid="{00000000-0005-0000-0000-00007E0A0000}"/>
    <cellStyle name="Note 39 5" xfId="2539" xr:uid="{00000000-0005-0000-0000-00007F0A0000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3" xfId="2311" xr:uid="{00000000-0005-0000-0000-0000830A0000}"/>
    <cellStyle name="Note 4 4" xfId="3325" xr:uid="{00000000-0005-0000-0000-0000840A0000}"/>
    <cellStyle name="Note 4 5" xfId="2540" xr:uid="{00000000-0005-0000-0000-0000850A0000}"/>
    <cellStyle name="Note 4_WCO" xfId="2669" xr:uid="{00000000-0005-0000-0000-0000860A0000}"/>
    <cellStyle name="Note 40" xfId="1720" xr:uid="{00000000-0005-0000-0000-0000870A0000}"/>
    <cellStyle name="Note 41" xfId="1721" xr:uid="{00000000-0005-0000-0000-0000880A0000}"/>
    <cellStyle name="Note 42" xfId="2174" xr:uid="{00000000-0005-0000-0000-0000890A0000}"/>
    <cellStyle name="Note 43" xfId="2014" xr:uid="{00000000-0005-0000-0000-00008A0A0000}"/>
    <cellStyle name="Note 44" xfId="2383" xr:uid="{00000000-0005-0000-0000-00008B0A0000}"/>
    <cellStyle name="Note 45" xfId="3406" xr:uid="{00000000-0005-0000-0000-00008C0A0000}"/>
    <cellStyle name="Note 46" xfId="1980" xr:uid="{00000000-0005-0000-0000-00008D0A0000}"/>
    <cellStyle name="Note 5" xfId="1722" xr:uid="{00000000-0005-0000-0000-00008E0A0000}"/>
    <cellStyle name="Note 5 2" xfId="2208" xr:uid="{00000000-0005-0000-0000-00008F0A0000}"/>
    <cellStyle name="Note 5 3" xfId="2312" xr:uid="{00000000-0005-0000-0000-0000900A0000}"/>
    <cellStyle name="Note 5 4" xfId="3326" xr:uid="{00000000-0005-0000-0000-0000910A0000}"/>
    <cellStyle name="Note 5 5" xfId="2541" xr:uid="{00000000-0005-0000-0000-0000920A0000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3" xfId="2313" xr:uid="{00000000-0005-0000-0000-0000960A0000}"/>
    <cellStyle name="Note 6 4" xfId="3327" xr:uid="{00000000-0005-0000-0000-0000970A0000}"/>
    <cellStyle name="Note 6 5" xfId="2542" xr:uid="{00000000-0005-0000-0000-0000980A0000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3" xfId="2314" xr:uid="{00000000-0005-0000-0000-00009C0A0000}"/>
    <cellStyle name="Note 7 4" xfId="3328" xr:uid="{00000000-0005-0000-0000-00009D0A0000}"/>
    <cellStyle name="Note 7 5" xfId="2543" xr:uid="{00000000-0005-0000-0000-00009E0A0000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3" xfId="2315" xr:uid="{00000000-0005-0000-0000-0000A20A0000}"/>
    <cellStyle name="Note 8 4" xfId="3329" xr:uid="{00000000-0005-0000-0000-0000A30A0000}"/>
    <cellStyle name="Note 8 5" xfId="2544" xr:uid="{00000000-0005-0000-0000-0000A40A0000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3" xfId="2316" xr:uid="{00000000-0005-0000-0000-0000A80A0000}"/>
    <cellStyle name="Note 9 4" xfId="3330" xr:uid="{00000000-0005-0000-0000-0000A90A0000}"/>
    <cellStyle name="Note 9 5" xfId="2545" xr:uid="{00000000-0005-0000-0000-0000AA0A0000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3" xfId="3331" xr:uid="{00000000-0005-0000-0000-0000AE0A0000}"/>
    <cellStyle name="Number 1 4" xfId="2546" xr:uid="{00000000-0005-0000-0000-0000AF0A0000}"/>
    <cellStyle name="oft Excel]_x000d__x000a_Comment=The open=/f lines load custom functions into the Paste Function list._x000d__x000a_Maximized=3_x000d__x000a_Basics=1_x000d__x000a_A" xfId="1728" xr:uid="{00000000-0005-0000-0000-0000B00A0000}"/>
    <cellStyle name="Output 10" xfId="1729" xr:uid="{00000000-0005-0000-0000-0000B10A0000}"/>
    <cellStyle name="Output 10 2" xfId="2214" xr:uid="{00000000-0005-0000-0000-0000B20A0000}"/>
    <cellStyle name="Output 10 3" xfId="2319" xr:uid="{00000000-0005-0000-0000-0000B30A0000}"/>
    <cellStyle name="Output 10 4" xfId="3333" xr:uid="{00000000-0005-0000-0000-0000B40A0000}"/>
    <cellStyle name="Output 10 5" xfId="2548" xr:uid="{00000000-0005-0000-0000-0000B50A0000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3" xfId="2320" xr:uid="{00000000-0005-0000-0000-0000B90A0000}"/>
    <cellStyle name="Output 11 4" xfId="3334" xr:uid="{00000000-0005-0000-0000-0000BA0A0000}"/>
    <cellStyle name="Output 11 5" xfId="3403" xr:uid="{00000000-0005-0000-0000-0000BB0A0000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3" xfId="2321" xr:uid="{00000000-0005-0000-0000-0000BF0A0000}"/>
    <cellStyle name="Output 12 4" xfId="3335" xr:uid="{00000000-0005-0000-0000-0000C00A0000}"/>
    <cellStyle name="Output 12 5" xfId="2549" xr:uid="{00000000-0005-0000-0000-0000C10A0000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3" xfId="2322" xr:uid="{00000000-0005-0000-0000-0000C50A0000}"/>
    <cellStyle name="Output 13 4" xfId="3336" xr:uid="{00000000-0005-0000-0000-0000C60A0000}"/>
    <cellStyle name="Output 13 5" xfId="2550" xr:uid="{00000000-0005-0000-0000-0000C70A0000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3" xfId="2323" xr:uid="{00000000-0005-0000-0000-0000CB0A0000}"/>
    <cellStyle name="Output 14 4" xfId="3337" xr:uid="{00000000-0005-0000-0000-0000CC0A0000}"/>
    <cellStyle name="Output 14 5" xfId="2551" xr:uid="{00000000-0005-0000-0000-0000CD0A0000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3" xfId="2324" xr:uid="{00000000-0005-0000-0000-0000D10A0000}"/>
    <cellStyle name="Output 15 4" xfId="3338" xr:uid="{00000000-0005-0000-0000-0000D20A0000}"/>
    <cellStyle name="Output 15 5" xfId="2552" xr:uid="{00000000-0005-0000-0000-0000D30A0000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3" xfId="2325" xr:uid="{00000000-0005-0000-0000-0000D70A0000}"/>
    <cellStyle name="Output 16 4" xfId="3339" xr:uid="{00000000-0005-0000-0000-0000D80A0000}"/>
    <cellStyle name="Output 16 5" xfId="2553" xr:uid="{00000000-0005-0000-0000-0000D90A0000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3" xfId="2326" xr:uid="{00000000-0005-0000-0000-0000DD0A0000}"/>
    <cellStyle name="Output 17 4" xfId="3340" xr:uid="{00000000-0005-0000-0000-0000DE0A0000}"/>
    <cellStyle name="Output 17 5" xfId="2882" xr:uid="{00000000-0005-0000-0000-0000DF0A0000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3" xfId="2327" xr:uid="{00000000-0005-0000-0000-0000E30A0000}"/>
    <cellStyle name="Output 18 4" xfId="3341" xr:uid="{00000000-0005-0000-0000-0000E40A0000}"/>
    <cellStyle name="Output 18 5" xfId="2554" xr:uid="{00000000-0005-0000-0000-0000E50A0000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3" xfId="2328" xr:uid="{00000000-0005-0000-0000-0000E90A0000}"/>
    <cellStyle name="Output 19 4" xfId="3342" xr:uid="{00000000-0005-0000-0000-0000EA0A0000}"/>
    <cellStyle name="Output 19 5" xfId="2555" xr:uid="{00000000-0005-0000-0000-0000EB0A0000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3" xfId="3430" xr:uid="{00000000-0005-0000-0000-0000F00A0000}"/>
    <cellStyle name="Output 2 2_WCO" xfId="2894" xr:uid="{00000000-0005-0000-0000-0000F10A0000}"/>
    <cellStyle name="Output 2 3" xfId="2329" xr:uid="{00000000-0005-0000-0000-0000F20A0000}"/>
    <cellStyle name="Output 2 4" xfId="3343" xr:uid="{00000000-0005-0000-0000-0000F30A0000}"/>
    <cellStyle name="Output 2 5" xfId="2556" xr:uid="{00000000-0005-0000-0000-0000F40A0000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3" xfId="2330" xr:uid="{00000000-0005-0000-0000-0000F80A0000}"/>
    <cellStyle name="Output 20 4" xfId="3344" xr:uid="{00000000-0005-0000-0000-0000F90A0000}"/>
    <cellStyle name="Output 20 5" xfId="2557" xr:uid="{00000000-0005-0000-0000-0000FA0A0000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3" xfId="2331" xr:uid="{00000000-0005-0000-0000-0000FE0A0000}"/>
    <cellStyle name="Output 21 4" xfId="3345" xr:uid="{00000000-0005-0000-0000-0000FF0A0000}"/>
    <cellStyle name="Output 21 5" xfId="2558" xr:uid="{00000000-0005-0000-0000-0000000B0000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3" xfId="2332" xr:uid="{00000000-0005-0000-0000-0000040B0000}"/>
    <cellStyle name="Output 22 4" xfId="3346" xr:uid="{00000000-0005-0000-0000-0000050B0000}"/>
    <cellStyle name="Output 22 5" xfId="2559" xr:uid="{00000000-0005-0000-0000-0000060B0000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3" xfId="2333" xr:uid="{00000000-0005-0000-0000-00000A0B0000}"/>
    <cellStyle name="Output 23 4" xfId="3347" xr:uid="{00000000-0005-0000-0000-00000B0B0000}"/>
    <cellStyle name="Output 23 5" xfId="3402" xr:uid="{00000000-0005-0000-0000-00000C0B0000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3" xfId="2334" xr:uid="{00000000-0005-0000-0000-0000100B0000}"/>
    <cellStyle name="Output 24 4" xfId="3348" xr:uid="{00000000-0005-0000-0000-0000110B0000}"/>
    <cellStyle name="Output 24 5" xfId="2560" xr:uid="{00000000-0005-0000-0000-0000120B0000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3" xfId="2335" xr:uid="{00000000-0005-0000-0000-0000160B0000}"/>
    <cellStyle name="Output 25 4" xfId="3349" xr:uid="{00000000-0005-0000-0000-0000170B0000}"/>
    <cellStyle name="Output 25 5" xfId="2561" xr:uid="{00000000-0005-0000-0000-0000180B0000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3" xfId="2336" xr:uid="{00000000-0005-0000-0000-00001C0B0000}"/>
    <cellStyle name="Output 26 4" xfId="3350" xr:uid="{00000000-0005-0000-0000-00001D0B0000}"/>
    <cellStyle name="Output 26 5" xfId="2562" xr:uid="{00000000-0005-0000-0000-00001E0B0000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3" xfId="2337" xr:uid="{00000000-0005-0000-0000-0000220B0000}"/>
    <cellStyle name="Output 27 4" xfId="3351" xr:uid="{00000000-0005-0000-0000-0000230B0000}"/>
    <cellStyle name="Output 27 5" xfId="2563" xr:uid="{00000000-0005-0000-0000-0000240B0000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3" xfId="2338" xr:uid="{00000000-0005-0000-0000-0000280B0000}"/>
    <cellStyle name="Output 28 4" xfId="3352" xr:uid="{00000000-0005-0000-0000-0000290B0000}"/>
    <cellStyle name="Output 28 5" xfId="2564" xr:uid="{00000000-0005-0000-0000-00002A0B0000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3" xfId="2339" xr:uid="{00000000-0005-0000-0000-00002E0B0000}"/>
    <cellStyle name="Output 29 4" xfId="3353" xr:uid="{00000000-0005-0000-0000-00002F0B0000}"/>
    <cellStyle name="Output 29 5" xfId="3378" xr:uid="{00000000-0005-0000-0000-0000300B0000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3" xfId="3431" xr:uid="{00000000-0005-0000-0000-0000350B0000}"/>
    <cellStyle name="Output 3 2_WCO" xfId="2642" xr:uid="{00000000-0005-0000-0000-0000360B0000}"/>
    <cellStyle name="Output 3 3" xfId="2340" xr:uid="{00000000-0005-0000-0000-0000370B0000}"/>
    <cellStyle name="Output 3 4" xfId="3354" xr:uid="{00000000-0005-0000-0000-0000380B0000}"/>
    <cellStyle name="Output 3 5" xfId="2565" xr:uid="{00000000-0005-0000-0000-0000390B0000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3" xfId="2341" xr:uid="{00000000-0005-0000-0000-00003D0B0000}"/>
    <cellStyle name="Output 30 4" xfId="3355" xr:uid="{00000000-0005-0000-0000-00003E0B0000}"/>
    <cellStyle name="Output 30 5" xfId="2566" xr:uid="{00000000-0005-0000-0000-00003F0B0000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3" xfId="2342" xr:uid="{00000000-0005-0000-0000-0000430B0000}"/>
    <cellStyle name="Output 31 4" xfId="3356" xr:uid="{00000000-0005-0000-0000-0000440B0000}"/>
    <cellStyle name="Output 31 5" xfId="2567" xr:uid="{00000000-0005-0000-0000-0000450B0000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3" xfId="2343" xr:uid="{00000000-0005-0000-0000-0000490B0000}"/>
    <cellStyle name="Output 32 4" xfId="3357" xr:uid="{00000000-0005-0000-0000-00004A0B0000}"/>
    <cellStyle name="Output 32 5" xfId="2568" xr:uid="{00000000-0005-0000-0000-00004B0B0000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3" xfId="2344" xr:uid="{00000000-0005-0000-0000-00004F0B0000}"/>
    <cellStyle name="Output 33 4" xfId="3358" xr:uid="{00000000-0005-0000-0000-0000500B0000}"/>
    <cellStyle name="Output 33 5" xfId="2569" xr:uid="{00000000-0005-0000-0000-0000510B0000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3" xfId="2345" xr:uid="{00000000-0005-0000-0000-0000550B0000}"/>
    <cellStyle name="Output 34 4" xfId="3359" xr:uid="{00000000-0005-0000-0000-0000560B0000}"/>
    <cellStyle name="Output 34 5" xfId="2570" xr:uid="{00000000-0005-0000-0000-0000570B0000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3" xfId="2346" xr:uid="{00000000-0005-0000-0000-00005B0B0000}"/>
    <cellStyle name="Output 35 4" xfId="3360" xr:uid="{00000000-0005-0000-0000-00005C0B0000}"/>
    <cellStyle name="Output 35 5" xfId="2571" xr:uid="{00000000-0005-0000-0000-00005D0B0000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3" xfId="2347" xr:uid="{00000000-0005-0000-0000-0000610B0000}"/>
    <cellStyle name="Output 36 4" xfId="3361" xr:uid="{00000000-0005-0000-0000-0000620B0000}"/>
    <cellStyle name="Output 36 5" xfId="2572" xr:uid="{00000000-0005-0000-0000-0000630B0000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3" xfId="2348" xr:uid="{00000000-0005-0000-0000-0000670B0000}"/>
    <cellStyle name="Output 37 4" xfId="3362" xr:uid="{00000000-0005-0000-0000-0000680B0000}"/>
    <cellStyle name="Output 37 5" xfId="2573" xr:uid="{00000000-0005-0000-0000-0000690B0000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3" xfId="2349" xr:uid="{00000000-0005-0000-0000-00006D0B0000}"/>
    <cellStyle name="Output 38 4" xfId="3363" xr:uid="{00000000-0005-0000-0000-00006E0B0000}"/>
    <cellStyle name="Output 38 5" xfId="2574" xr:uid="{00000000-0005-0000-0000-00006F0B0000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3" xfId="2350" xr:uid="{00000000-0005-0000-0000-0000730B0000}"/>
    <cellStyle name="Output 39 4" xfId="3364" xr:uid="{00000000-0005-0000-0000-0000740B0000}"/>
    <cellStyle name="Output 39 5" xfId="2575" xr:uid="{00000000-0005-0000-0000-0000750B0000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3" xfId="2351" xr:uid="{00000000-0005-0000-0000-0000790B0000}"/>
    <cellStyle name="Output 4 4" xfId="3365" xr:uid="{00000000-0005-0000-0000-00007A0B0000}"/>
    <cellStyle name="Output 4 5" xfId="3401" xr:uid="{00000000-0005-0000-0000-00007B0B0000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3" xfId="3394" xr:uid="{00000000-0005-0000-0000-00007F0B0000}"/>
    <cellStyle name="Output 40 4" xfId="2589" xr:uid="{00000000-0005-0000-0000-0000800B0000}"/>
    <cellStyle name="Output 40_WCO" xfId="2630" xr:uid="{00000000-0005-0000-0000-0000810B0000}"/>
    <cellStyle name="Output 41" xfId="2213" xr:uid="{00000000-0005-0000-0000-0000820B0000}"/>
    <cellStyle name="Output 42" xfId="2318" xr:uid="{00000000-0005-0000-0000-0000830B0000}"/>
    <cellStyle name="Output 43" xfId="3332" xr:uid="{00000000-0005-0000-0000-0000840B0000}"/>
    <cellStyle name="Output 44" xfId="2547" xr:uid="{00000000-0005-0000-0000-0000850B0000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3" xfId="2352" xr:uid="{00000000-0005-0000-0000-0000890B0000}"/>
    <cellStyle name="Output 5 4" xfId="3366" xr:uid="{00000000-0005-0000-0000-00008A0B0000}"/>
    <cellStyle name="Output 5 5" xfId="2576" xr:uid="{00000000-0005-0000-0000-00008B0B0000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3" xfId="2353" xr:uid="{00000000-0005-0000-0000-00008F0B0000}"/>
    <cellStyle name="Output 6 4" xfId="3367" xr:uid="{00000000-0005-0000-0000-0000900B0000}"/>
    <cellStyle name="Output 6 5" xfId="2577" xr:uid="{00000000-0005-0000-0000-0000910B0000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3" xfId="2354" xr:uid="{00000000-0005-0000-0000-0000950B0000}"/>
    <cellStyle name="Output 7 4" xfId="3368" xr:uid="{00000000-0005-0000-0000-0000960B0000}"/>
    <cellStyle name="Output 7 5" xfId="2578" xr:uid="{00000000-0005-0000-0000-0000970B0000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3" xfId="2355" xr:uid="{00000000-0005-0000-0000-00009B0B0000}"/>
    <cellStyle name="Output 8 4" xfId="3369" xr:uid="{00000000-0005-0000-0000-00009C0B0000}"/>
    <cellStyle name="Output 8 5" xfId="2579" xr:uid="{00000000-0005-0000-0000-00009D0B0000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3" xfId="2356" xr:uid="{00000000-0005-0000-0000-0000A10B0000}"/>
    <cellStyle name="Output 9 4" xfId="3370" xr:uid="{00000000-0005-0000-0000-0000A20B0000}"/>
    <cellStyle name="Output 9 5" xfId="2580" xr:uid="{00000000-0005-0000-0000-0000A30B0000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5" xfId="3208" xr:uid="{00000000-0005-0000-0000-0000DA0B0000}"/>
    <cellStyle name="Quantity 5 2" xfId="3435" xr:uid="{00000000-0005-0000-0000-0000DB0B0000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3" xfId="3392" xr:uid="{00000000-0005-0000-0000-0000360C0000}"/>
    <cellStyle name="Total 40 4" xfId="3398" xr:uid="{00000000-0005-0000-0000-0000370C0000}"/>
    <cellStyle name="Total 40_WCO" xfId="2864" xr:uid="{00000000-0005-0000-0000-0000380C0000}"/>
    <cellStyle name="Total 41" xfId="2253" xr:uid="{00000000-0005-0000-0000-0000390C0000}"/>
    <cellStyle name="Total 42" xfId="2357" xr:uid="{00000000-0005-0000-0000-00003A0C0000}"/>
    <cellStyle name="Total 43" xfId="3373" xr:uid="{00000000-0005-0000-0000-00003B0C0000}"/>
    <cellStyle name="Total 44" xfId="2874" xr:uid="{00000000-0005-0000-0000-00003C0C0000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3" xfId="3438" xr:uid="{00000000-0005-0000-0000-00006F0C0000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3" xfId="3222" xr:uid="{00000000-0005-0000-0000-0000790C0000}"/>
    <cellStyle name="เครื่องหมายจุลภาค 10 4" xfId="3223" xr:uid="{00000000-0005-0000-0000-00007A0C0000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3" xfId="3231" xr:uid="{00000000-0005-0000-0000-0000870C0000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5" xfId="3233" xr:uid="{00000000-0005-0000-0000-00008A0C0000}"/>
    <cellStyle name="เครื่องหมายจุลภาค 16" xfId="3234" xr:uid="{00000000-0005-0000-0000-00008B0C0000}"/>
    <cellStyle name="เครื่องหมายจุลภาค 17" xfId="3235" xr:uid="{00000000-0005-0000-0000-00008C0C0000}"/>
    <cellStyle name="เครื่องหมายจุลภาค 18" xfId="3236" xr:uid="{00000000-0005-0000-0000-00008D0C0000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3" xfId="3240" xr:uid="{00000000-0005-0000-0000-0000930C0000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4" xfId="1916" xr:uid="{00000000-0005-0000-0000-0000960C0000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6" xfId="1918" xr:uid="{00000000-0005-0000-0000-0000990C0000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1" xfId="3245" xr:uid="{00000000-0005-0000-0000-00009D0C0000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2" xfId="1923" xr:uid="{00000000-0005-0000-0000-0000A60C0000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4" xfId="2258" xr:uid="{00000000-0005-0000-0000-0000B40C0000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_topปิยะศิริ Q1_49" xfId="1941" xr:uid="{00000000-0005-0000-0000-0000BF0C0000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กติ_Sheet1 2 2" xfId="3444" xr:uid="{00000000-0005-0000-0000-0000240D0000}"/>
    <cellStyle name="ป้อนค่า 2" xfId="2270" xr:uid="{00000000-0005-0000-0000-0000250D0000}"/>
    <cellStyle name="ป้อนค่า 2 2" xfId="3289" xr:uid="{00000000-0005-0000-0000-0000260D0000}"/>
    <cellStyle name="ป้อนค่า 2 3" xfId="3439" xr:uid="{00000000-0005-0000-0000-0000270D0000}"/>
    <cellStyle name="ป้อนค่า 2_WCO" xfId="2607" xr:uid="{00000000-0005-0000-0000-0000280D0000}"/>
    <cellStyle name="ปานกลาง 2" xfId="2271" xr:uid="{00000000-0005-0000-0000-0000290D0000}"/>
    <cellStyle name="ปานกลาง 2 2" xfId="3290" xr:uid="{00000000-0005-0000-0000-00002A0D0000}"/>
    <cellStyle name="ปานกลาง 2_WCO" xfId="2856" xr:uid="{00000000-0005-0000-0000-00002B0D0000}"/>
    <cellStyle name="ปานกลาง 3" xfId="3291" xr:uid="{00000000-0005-0000-0000-00002C0D0000}"/>
    <cellStyle name="เปอร์เซ็นต์ 2" xfId="1966" xr:uid="{00000000-0005-0000-0000-00002D0D0000}"/>
    <cellStyle name="เปอร์เซ็นต์ 2 2" xfId="1967" xr:uid="{00000000-0005-0000-0000-00002E0D0000}"/>
    <cellStyle name="เปอร์เซ็นต์ 2 2 2" xfId="2295" xr:uid="{00000000-0005-0000-0000-00002F0D0000}"/>
    <cellStyle name="เปอร์เซ็นต์ 2 3" xfId="2272" xr:uid="{00000000-0005-0000-0000-0000300D0000}"/>
    <cellStyle name="เปอร์เซ็นต์ 2 4" xfId="3293" xr:uid="{00000000-0005-0000-0000-0000310D0000}"/>
    <cellStyle name="เปอร์เซ็นต์ 3" xfId="1968" xr:uid="{00000000-0005-0000-0000-0000320D0000}"/>
    <cellStyle name="เปอร์เซ็นต์ 3 2" xfId="3294" xr:uid="{00000000-0005-0000-0000-0000330D0000}"/>
    <cellStyle name="เปอร์เซ็นต์ 4" xfId="1969" xr:uid="{00000000-0005-0000-0000-0000340D0000}"/>
    <cellStyle name="เปอร์เซ็นต์ 4 2" xfId="3295" xr:uid="{00000000-0005-0000-0000-0000350D0000}"/>
    <cellStyle name="เปอร์เซ็นต์ 5" xfId="3296" xr:uid="{00000000-0005-0000-0000-0000360D0000}"/>
    <cellStyle name="เปอร์เซ็นต์ 5 2" xfId="3297" xr:uid="{00000000-0005-0000-0000-0000370D0000}"/>
    <cellStyle name="เปอร์เซ็นต์ 6" xfId="3298" xr:uid="{00000000-0005-0000-0000-0000380D0000}"/>
    <cellStyle name="เปอร์เซ็นต์ 7" xfId="2298" xr:uid="{00000000-0005-0000-0000-0000390D0000}"/>
    <cellStyle name="ผลรวม 2" xfId="2273" xr:uid="{00000000-0005-0000-0000-00003A0D0000}"/>
    <cellStyle name="ผลรวม 2 2" xfId="3299" xr:uid="{00000000-0005-0000-0000-00003B0D0000}"/>
    <cellStyle name="ผลรวม 2 3" xfId="3440" xr:uid="{00000000-0005-0000-0000-00003C0D0000}"/>
    <cellStyle name="ผลรวม 2_WCO" xfId="2606" xr:uid="{00000000-0005-0000-0000-00003D0D0000}"/>
    <cellStyle name="แย่ 2" xfId="2274" xr:uid="{00000000-0005-0000-0000-00003E0D0000}"/>
    <cellStyle name="แย่ 2 2" xfId="3300" xr:uid="{00000000-0005-0000-0000-00003F0D0000}"/>
    <cellStyle name="แย่ 2_WCO" xfId="2620" xr:uid="{00000000-0005-0000-0000-0000400D0000}"/>
    <cellStyle name="ฤธถ [0]_95" xfId="59" xr:uid="{00000000-0005-0000-0000-0000410D0000}"/>
    <cellStyle name="ฤธถ_95" xfId="60" xr:uid="{00000000-0005-0000-0000-0000420D0000}"/>
    <cellStyle name="ล๋ศญ [0]_95" xfId="61" xr:uid="{00000000-0005-0000-0000-0000430D0000}"/>
    <cellStyle name="ล๋ศญ_95" xfId="62" xr:uid="{00000000-0005-0000-0000-0000440D0000}"/>
    <cellStyle name="ลักษณะ 1" xfId="1972" xr:uid="{00000000-0005-0000-0000-0000450D0000}"/>
    <cellStyle name="วฅมุ_4ฟ๙ฝวภ๛" xfId="63" xr:uid="{00000000-0005-0000-0000-0000460D0000}"/>
    <cellStyle name="ส่วนที่ถูกเน้น1 2" xfId="2276" xr:uid="{00000000-0005-0000-0000-0000470D0000}"/>
    <cellStyle name="ส่วนที่ถูกเน้น1 2 2" xfId="3301" xr:uid="{00000000-0005-0000-0000-0000480D0000}"/>
    <cellStyle name="ส่วนที่ถูกเน้น1 2_WCO" xfId="2605" xr:uid="{00000000-0005-0000-0000-0000490D0000}"/>
    <cellStyle name="ส่วนที่ถูกเน้น2 2" xfId="2277" xr:uid="{00000000-0005-0000-0000-00004A0D0000}"/>
    <cellStyle name="ส่วนที่ถูกเน้น2 2 2" xfId="3302" xr:uid="{00000000-0005-0000-0000-00004B0D0000}"/>
    <cellStyle name="ส่วนที่ถูกเน้น2 2_WCO" xfId="2604" xr:uid="{00000000-0005-0000-0000-00004C0D0000}"/>
    <cellStyle name="ส่วนที่ถูกเน้น3 2" xfId="2278" xr:uid="{00000000-0005-0000-0000-00004D0D0000}"/>
    <cellStyle name="ส่วนที่ถูกเน้น3 2 2" xfId="3303" xr:uid="{00000000-0005-0000-0000-00004E0D0000}"/>
    <cellStyle name="ส่วนที่ถูกเน้น3 2_WCO" xfId="2603" xr:uid="{00000000-0005-0000-0000-00004F0D0000}"/>
    <cellStyle name="ส่วนที่ถูกเน้น4 2" xfId="2279" xr:uid="{00000000-0005-0000-0000-0000500D0000}"/>
    <cellStyle name="ส่วนที่ถูกเน้น4 2 2" xfId="3304" xr:uid="{00000000-0005-0000-0000-0000510D0000}"/>
    <cellStyle name="ส่วนที่ถูกเน้น4 2_WCO" xfId="2602" xr:uid="{00000000-0005-0000-0000-0000520D0000}"/>
    <cellStyle name="ส่วนที่ถูกเน้น5 2" xfId="2280" xr:uid="{00000000-0005-0000-0000-0000530D0000}"/>
    <cellStyle name="ส่วนที่ถูกเน้น5 2 2" xfId="3305" xr:uid="{00000000-0005-0000-0000-0000540D0000}"/>
    <cellStyle name="ส่วนที่ถูกเน้น5 2_WCO" xfId="2601" xr:uid="{00000000-0005-0000-0000-0000550D0000}"/>
    <cellStyle name="ส่วนที่ถูกเน้น6 2" xfId="2281" xr:uid="{00000000-0005-0000-0000-0000560D0000}"/>
    <cellStyle name="ส่วนที่ถูกเน้น6 2 2" xfId="3306" xr:uid="{00000000-0005-0000-0000-0000570D0000}"/>
    <cellStyle name="ส่วนที่ถูกเน้น6 2_WCO" xfId="2600" xr:uid="{00000000-0005-0000-0000-0000580D0000}"/>
    <cellStyle name="เส้นขอบขวา" xfId="3307" xr:uid="{00000000-0005-0000-0000-0000590D0000}"/>
    <cellStyle name="เส้นขอบขวา 2" xfId="3308" xr:uid="{00000000-0005-0000-0000-00005A0D0000}"/>
    <cellStyle name="เส้นขอบขวา 3" xfId="3309" xr:uid="{00000000-0005-0000-0000-00005B0D0000}"/>
    <cellStyle name="เส้นขอบขวา 4" xfId="3310" xr:uid="{00000000-0005-0000-0000-00005C0D0000}"/>
    <cellStyle name="เส้นขอบขวา_FA BL" xfId="3311" xr:uid="{00000000-0005-0000-0000-00005D0D0000}"/>
    <cellStyle name="แสดงผล 2" xfId="2282" xr:uid="{00000000-0005-0000-0000-00005E0D0000}"/>
    <cellStyle name="แสดงผล 2 2" xfId="3312" xr:uid="{00000000-0005-0000-0000-00005F0D0000}"/>
    <cellStyle name="แสดงผล 2 3" xfId="3441" xr:uid="{00000000-0005-0000-0000-0000600D0000}"/>
    <cellStyle name="แสดงผล 2_WCO" xfId="2901" xr:uid="{00000000-0005-0000-0000-0000610D0000}"/>
    <cellStyle name="หมายเหตุ 2" xfId="1981" xr:uid="{00000000-0005-0000-0000-0000620D0000}"/>
    <cellStyle name="หมายเหตุ 2 2" xfId="2283" xr:uid="{00000000-0005-0000-0000-0000630D0000}"/>
    <cellStyle name="หมายเหตุ 2_WCO" xfId="2599" xr:uid="{00000000-0005-0000-0000-0000640D0000}"/>
    <cellStyle name="หมายเหตุ 3" xfId="2886" xr:uid="{00000000-0005-0000-0000-0000650D0000}"/>
    <cellStyle name="หมายเหตุ 4" xfId="3395" xr:uid="{00000000-0005-0000-0000-0000660D0000}"/>
    <cellStyle name="หมายเหตุ 5" xfId="2590" xr:uid="{00000000-0005-0000-0000-0000670D0000}"/>
    <cellStyle name="หัวเรื่อง 1 2" xfId="2284" xr:uid="{00000000-0005-0000-0000-0000680D0000}"/>
    <cellStyle name="หัวเรื่อง 1 2 2" xfId="3313" xr:uid="{00000000-0005-0000-0000-0000690D0000}"/>
    <cellStyle name="หัวเรื่อง 1 2_WCO" xfId="2598" xr:uid="{00000000-0005-0000-0000-00006A0D0000}"/>
    <cellStyle name="หัวเรื่อง 2 2" xfId="2285" xr:uid="{00000000-0005-0000-0000-00006B0D0000}"/>
    <cellStyle name="หัวเรื่อง 2 2 2" xfId="3314" xr:uid="{00000000-0005-0000-0000-00006C0D0000}"/>
    <cellStyle name="หัวเรื่อง 2 2_WCO" xfId="2597" xr:uid="{00000000-0005-0000-0000-00006D0D0000}"/>
    <cellStyle name="หัวเรื่อง 3 2" xfId="2286" xr:uid="{00000000-0005-0000-0000-00006E0D0000}"/>
    <cellStyle name="หัวเรื่อง 3 2 2" xfId="3315" xr:uid="{00000000-0005-0000-0000-00006F0D0000}"/>
    <cellStyle name="หัวเรื่อง 3 2 3" xfId="3443" xr:uid="{00000000-0005-0000-0000-0000700D0000}"/>
    <cellStyle name="หัวเรื่อง 3 2_WCO" xfId="2596" xr:uid="{00000000-0005-0000-0000-0000710D0000}"/>
    <cellStyle name="หัวเรื่อง 4 2" xfId="2287" xr:uid="{00000000-0005-0000-0000-0000720D0000}"/>
    <cellStyle name="หัวเรื่อง 4 2 2" xfId="3316" xr:uid="{00000000-0005-0000-0000-0000730D0000}"/>
    <cellStyle name="หัวเรื่อง 4 2_WCO" xfId="2595" xr:uid="{00000000-0005-0000-0000-000074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6"/>
  <sheetViews>
    <sheetView view="pageBreakPreview" topLeftCell="A82" zoomScaleNormal="100" zoomScaleSheetLayoutView="100" workbookViewId="0">
      <selection activeCell="I42" sqref="I42:K42"/>
    </sheetView>
  </sheetViews>
  <sheetFormatPr defaultColWidth="9.125" defaultRowHeight="27" customHeight="1"/>
  <cols>
    <col min="1" max="1" width="9.25" style="13" customWidth="1"/>
    <col min="2" max="5" width="9.875" style="13" customWidth="1"/>
    <col min="6" max="6" width="7.5" style="26" customWidth="1"/>
    <col min="7" max="7" width="20.625" style="26" customWidth="1"/>
    <col min="8" max="8" width="0.75" style="26" customWidth="1"/>
    <col min="9" max="9" width="20.625" style="13" customWidth="1"/>
    <col min="10" max="10" width="0.75" style="13" customWidth="1"/>
    <col min="11" max="11" width="20.625" style="13" customWidth="1"/>
    <col min="12" max="12" width="1.25" style="13" customWidth="1"/>
    <col min="13" max="13" width="16.75" style="13" bestFit="1" customWidth="1"/>
    <col min="14" max="14" width="1.25" style="18" customWidth="1"/>
    <col min="15" max="15" width="16.75" style="13" bestFit="1" customWidth="1"/>
    <col min="16" max="17" width="1.25" style="13" customWidth="1"/>
    <col min="18" max="18" width="9.125" style="13"/>
    <col min="19" max="19" width="12.25" style="13" bestFit="1" customWidth="1"/>
    <col min="20" max="21" width="12" style="13" bestFit="1" customWidth="1"/>
    <col min="22" max="16384" width="9.125" style="13"/>
  </cols>
  <sheetData>
    <row r="1" spans="1:17" ht="27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5"/>
      <c r="M1" s="15"/>
      <c r="N1" s="15"/>
      <c r="O1" s="15"/>
      <c r="P1" s="15"/>
      <c r="Q1" s="14"/>
    </row>
    <row r="2" spans="1:17" ht="27" customHeight="1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5"/>
      <c r="M2" s="15"/>
      <c r="N2" s="15"/>
      <c r="O2" s="15"/>
      <c r="P2" s="15"/>
      <c r="Q2" s="14"/>
    </row>
    <row r="3" spans="1:17" ht="27" customHeight="1">
      <c r="A3" s="143" t="s">
        <v>192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5"/>
      <c r="M3" s="15"/>
      <c r="N3" s="15"/>
      <c r="O3" s="15"/>
      <c r="P3" s="15"/>
      <c r="Q3" s="14"/>
    </row>
    <row r="4" spans="1:17" ht="27" customHeight="1">
      <c r="A4" s="67"/>
      <c r="B4" s="67"/>
      <c r="C4" s="67"/>
      <c r="D4" s="67"/>
      <c r="E4" s="67"/>
      <c r="F4" s="7"/>
      <c r="G4" s="7"/>
      <c r="H4" s="7"/>
      <c r="I4" s="67"/>
      <c r="J4" s="67"/>
      <c r="K4" s="67"/>
      <c r="M4" s="67"/>
      <c r="N4" s="67"/>
      <c r="O4" s="67"/>
    </row>
    <row r="5" spans="1:17" ht="27" customHeight="1">
      <c r="A5" s="15"/>
      <c r="B5" s="15"/>
      <c r="C5" s="15"/>
      <c r="D5" s="15"/>
      <c r="E5" s="15"/>
      <c r="F5" s="16"/>
      <c r="G5" s="16"/>
      <c r="H5" s="16"/>
      <c r="I5" s="15"/>
      <c r="J5" s="15"/>
      <c r="K5" s="17" t="s">
        <v>2</v>
      </c>
      <c r="N5" s="67"/>
    </row>
    <row r="6" spans="1:17" ht="27" customHeight="1">
      <c r="A6" s="15"/>
      <c r="B6" s="15"/>
      <c r="C6" s="15"/>
      <c r="D6" s="15"/>
      <c r="E6" s="15"/>
      <c r="F6" s="16"/>
      <c r="G6" s="7" t="s">
        <v>224</v>
      </c>
      <c r="H6" s="16"/>
      <c r="I6" s="15"/>
      <c r="J6" s="15"/>
      <c r="K6" s="17"/>
      <c r="N6" s="67"/>
    </row>
    <row r="7" spans="1:17" ht="27" customHeight="1">
      <c r="A7" s="15"/>
      <c r="B7" s="15"/>
      <c r="C7" s="15"/>
      <c r="D7" s="15"/>
      <c r="E7" s="15"/>
      <c r="F7" s="16"/>
      <c r="G7" s="19" t="s">
        <v>223</v>
      </c>
      <c r="H7" s="15"/>
      <c r="I7" s="144" t="s">
        <v>3</v>
      </c>
      <c r="J7" s="144"/>
      <c r="K7" s="144"/>
      <c r="L7" s="15"/>
      <c r="M7" s="15"/>
      <c r="N7" s="15"/>
      <c r="O7" s="15"/>
      <c r="P7" s="15"/>
    </row>
    <row r="8" spans="1:17" ht="27" customHeight="1">
      <c r="F8" s="13"/>
      <c r="G8" s="100" t="s">
        <v>191</v>
      </c>
      <c r="H8" s="20"/>
      <c r="I8" s="20" t="s">
        <v>191</v>
      </c>
      <c r="J8" s="7"/>
      <c r="K8" s="7" t="s">
        <v>4</v>
      </c>
    </row>
    <row r="9" spans="1:17" ht="27" customHeight="1">
      <c r="A9" s="143" t="s">
        <v>5</v>
      </c>
      <c r="B9" s="143"/>
      <c r="C9" s="143"/>
      <c r="D9" s="143"/>
      <c r="E9" s="67"/>
      <c r="F9" s="21" t="s">
        <v>6</v>
      </c>
      <c r="G9" s="20"/>
      <c r="H9" s="20"/>
      <c r="I9" s="20"/>
      <c r="J9" s="7"/>
      <c r="K9" s="7"/>
    </row>
    <row r="10" spans="1:17" ht="27" customHeight="1">
      <c r="A10" s="22" t="s">
        <v>7</v>
      </c>
      <c r="B10" s="15"/>
      <c r="C10" s="15"/>
      <c r="D10" s="15"/>
      <c r="E10" s="15"/>
      <c r="F10" s="16"/>
      <c r="G10" s="16"/>
      <c r="H10" s="16"/>
      <c r="J10" s="67"/>
      <c r="K10" s="15"/>
    </row>
    <row r="11" spans="1:17" ht="27" customHeight="1">
      <c r="A11" s="75" t="s">
        <v>8</v>
      </c>
      <c r="B11" s="15"/>
      <c r="C11" s="15"/>
      <c r="D11" s="15"/>
      <c r="E11" s="15"/>
      <c r="F11" s="20" t="s">
        <v>10</v>
      </c>
      <c r="G11" s="126">
        <v>995660396.78000009</v>
      </c>
      <c r="H11" s="126"/>
      <c r="I11" s="126">
        <v>994660349.79000008</v>
      </c>
      <c r="J11" s="125"/>
      <c r="K11" s="126">
        <v>59018620.509999998</v>
      </c>
      <c r="P11" s="8"/>
    </row>
    <row r="12" spans="1:17" ht="27" customHeight="1">
      <c r="A12" s="76" t="s">
        <v>9</v>
      </c>
      <c r="B12" s="15"/>
      <c r="C12" s="15"/>
      <c r="D12" s="15"/>
      <c r="E12" s="15"/>
      <c r="F12" s="20" t="s">
        <v>12</v>
      </c>
      <c r="G12" s="126">
        <v>394372865.8300001</v>
      </c>
      <c r="H12" s="126"/>
      <c r="I12" s="126">
        <v>394371394.66000009</v>
      </c>
      <c r="J12" s="125"/>
      <c r="K12" s="126">
        <v>439469849.96000004</v>
      </c>
      <c r="P12" s="8"/>
    </row>
    <row r="13" spans="1:17" ht="27" customHeight="1">
      <c r="A13" s="76" t="s">
        <v>11</v>
      </c>
      <c r="B13" s="15"/>
      <c r="C13" s="15"/>
      <c r="D13" s="15"/>
      <c r="E13" s="15"/>
      <c r="F13" s="20" t="s">
        <v>14</v>
      </c>
      <c r="G13" s="126">
        <v>0</v>
      </c>
      <c r="H13" s="126"/>
      <c r="I13" s="126">
        <v>0</v>
      </c>
      <c r="J13" s="125"/>
      <c r="K13" s="126">
        <v>60761454.770000003</v>
      </c>
      <c r="P13" s="8"/>
    </row>
    <row r="14" spans="1:17" ht="27" customHeight="1">
      <c r="A14" s="76" t="s">
        <v>13</v>
      </c>
      <c r="B14" s="15"/>
      <c r="C14" s="15"/>
      <c r="D14" s="15"/>
      <c r="E14" s="15"/>
      <c r="F14" s="20" t="s">
        <v>16</v>
      </c>
      <c r="G14" s="126">
        <v>102908499.23999999</v>
      </c>
      <c r="H14" s="126"/>
      <c r="I14" s="126">
        <v>102908499.23999999</v>
      </c>
      <c r="J14" s="125"/>
      <c r="K14" s="126">
        <v>300585000</v>
      </c>
      <c r="P14" s="8"/>
    </row>
    <row r="15" spans="1:17" ht="27" customHeight="1">
      <c r="A15" s="77" t="s">
        <v>15</v>
      </c>
      <c r="B15" s="15"/>
      <c r="C15" s="15"/>
      <c r="D15" s="15"/>
      <c r="E15" s="15"/>
      <c r="F15" s="20" t="s">
        <v>213</v>
      </c>
      <c r="G15" s="126">
        <v>353743282.23000002</v>
      </c>
      <c r="H15" s="126"/>
      <c r="I15" s="126">
        <v>353743282.23000002</v>
      </c>
      <c r="J15" s="125"/>
      <c r="K15" s="126">
        <v>368616789.25</v>
      </c>
      <c r="P15" s="8"/>
    </row>
    <row r="16" spans="1:17" ht="27" customHeight="1">
      <c r="A16" s="77" t="s">
        <v>17</v>
      </c>
      <c r="B16" s="15"/>
      <c r="C16" s="15"/>
      <c r="D16" s="15"/>
      <c r="E16" s="15"/>
      <c r="F16" s="101"/>
      <c r="G16" s="126">
        <v>2120505.4500000002</v>
      </c>
      <c r="H16" s="126"/>
      <c r="I16" s="126">
        <v>2120505.4500000002</v>
      </c>
      <c r="J16" s="125"/>
      <c r="K16" s="126">
        <v>2282505.4500000002</v>
      </c>
      <c r="P16" s="8"/>
    </row>
    <row r="17" spans="1:16" ht="27" customHeight="1">
      <c r="A17" s="15"/>
      <c r="B17" s="22" t="s">
        <v>18</v>
      </c>
      <c r="C17" s="15"/>
      <c r="D17" s="15"/>
      <c r="E17" s="15"/>
      <c r="F17" s="23"/>
      <c r="G17" s="24">
        <f>SUM(G11:G16)</f>
        <v>1848805549.5300002</v>
      </c>
      <c r="H17" s="6"/>
      <c r="I17" s="24">
        <f>SUM(I11:I16)</f>
        <v>1847804031.3700004</v>
      </c>
      <c r="J17" s="6">
        <f t="shared" ref="J17" si="0">SUM(J11:J16)</f>
        <v>0</v>
      </c>
      <c r="K17" s="24">
        <f>SUM(K11:K16)</f>
        <v>1230734219.9400001</v>
      </c>
      <c r="P17" s="8"/>
    </row>
    <row r="18" spans="1:16" ht="27" customHeight="1">
      <c r="A18" s="22" t="s">
        <v>19</v>
      </c>
      <c r="B18" s="22"/>
      <c r="C18" s="15"/>
      <c r="D18" s="15"/>
      <c r="E18" s="15"/>
      <c r="F18" s="23"/>
      <c r="J18" s="18"/>
      <c r="K18" s="6"/>
      <c r="P18" s="8"/>
    </row>
    <row r="19" spans="1:16" ht="27" customHeight="1">
      <c r="A19" s="76" t="s">
        <v>214</v>
      </c>
      <c r="B19" s="22"/>
      <c r="C19" s="15"/>
      <c r="D19" s="15"/>
      <c r="E19" s="15"/>
      <c r="F19" s="23"/>
      <c r="G19" s="126">
        <v>4282118.29</v>
      </c>
      <c r="H19" s="126"/>
      <c r="I19" s="126">
        <v>4282118.29</v>
      </c>
      <c r="J19" s="125"/>
      <c r="K19" s="126">
        <v>0</v>
      </c>
      <c r="P19" s="8"/>
    </row>
    <row r="20" spans="1:16" ht="27" customHeight="1">
      <c r="A20" s="76" t="s">
        <v>197</v>
      </c>
      <c r="B20" s="22"/>
      <c r="C20" s="15"/>
      <c r="D20" s="15"/>
      <c r="E20" s="15"/>
      <c r="F20" s="7" t="s">
        <v>21</v>
      </c>
      <c r="G20" s="126">
        <v>0</v>
      </c>
      <c r="H20" s="126"/>
      <c r="I20" s="126">
        <v>999990</v>
      </c>
      <c r="J20" s="125"/>
      <c r="K20" s="126">
        <v>0</v>
      </c>
      <c r="P20" s="8"/>
    </row>
    <row r="21" spans="1:16" ht="27" customHeight="1">
      <c r="A21" s="76" t="s">
        <v>20</v>
      </c>
      <c r="B21" s="15"/>
      <c r="C21" s="15"/>
      <c r="D21" s="15"/>
      <c r="E21" s="15"/>
      <c r="F21" s="7" t="s">
        <v>23</v>
      </c>
      <c r="G21" s="126">
        <v>387204664.53999996</v>
      </c>
      <c r="H21" s="126"/>
      <c r="I21" s="126">
        <v>387204664.53999996</v>
      </c>
      <c r="J21" s="125"/>
      <c r="K21" s="126">
        <v>382891873.82999986</v>
      </c>
      <c r="P21" s="8"/>
    </row>
    <row r="22" spans="1:16" ht="27" customHeight="1">
      <c r="A22" s="76" t="s">
        <v>22</v>
      </c>
      <c r="B22" s="15"/>
      <c r="C22" s="15"/>
      <c r="D22" s="15"/>
      <c r="E22" s="15"/>
      <c r="F22" s="20" t="s">
        <v>25</v>
      </c>
      <c r="G22" s="126">
        <v>7845260.9600000009</v>
      </c>
      <c r="H22" s="126"/>
      <c r="I22" s="126">
        <v>7845260.9600000009</v>
      </c>
      <c r="J22" s="125"/>
      <c r="K22" s="126">
        <v>7126732.4000000004</v>
      </c>
      <c r="P22" s="8"/>
    </row>
    <row r="23" spans="1:16" ht="27" customHeight="1">
      <c r="A23" s="78" t="s">
        <v>24</v>
      </c>
      <c r="B23" s="15"/>
      <c r="C23" s="15"/>
      <c r="D23" s="15"/>
      <c r="E23" s="15"/>
      <c r="F23" s="7" t="s">
        <v>27</v>
      </c>
      <c r="G23" s="126">
        <v>63989619.079999998</v>
      </c>
      <c r="H23" s="126"/>
      <c r="I23" s="126">
        <v>63989619.079999998</v>
      </c>
      <c r="J23" s="125"/>
      <c r="K23" s="126">
        <v>56062178.389999993</v>
      </c>
      <c r="P23" s="8"/>
    </row>
    <row r="24" spans="1:16" ht="27" customHeight="1">
      <c r="A24" s="78" t="s">
        <v>26</v>
      </c>
      <c r="B24" s="15"/>
      <c r="C24" s="15"/>
      <c r="D24" s="15"/>
      <c r="E24" s="15"/>
      <c r="F24" s="20" t="s">
        <v>29</v>
      </c>
      <c r="G24" s="126">
        <v>4858364.2620000001</v>
      </c>
      <c r="H24" s="126"/>
      <c r="I24" s="126">
        <v>4850093.75</v>
      </c>
      <c r="J24" s="125"/>
      <c r="K24" s="126">
        <v>3425736.17</v>
      </c>
      <c r="P24" s="8"/>
    </row>
    <row r="25" spans="1:16" ht="27" customHeight="1">
      <c r="A25" s="22" t="s">
        <v>28</v>
      </c>
      <c r="B25" s="15"/>
      <c r="C25" s="15"/>
      <c r="D25" s="15"/>
      <c r="E25" s="15"/>
      <c r="F25" s="20" t="s">
        <v>31</v>
      </c>
      <c r="G25" s="126">
        <v>25015851.48</v>
      </c>
      <c r="H25" s="126"/>
      <c r="I25" s="126">
        <v>25015851.48</v>
      </c>
      <c r="J25" s="125"/>
      <c r="K25" s="126">
        <v>10001000</v>
      </c>
      <c r="P25" s="8"/>
    </row>
    <row r="26" spans="1:16" ht="27" customHeight="1">
      <c r="A26" s="78" t="s">
        <v>30</v>
      </c>
      <c r="B26" s="22"/>
      <c r="C26" s="15"/>
      <c r="D26" s="15"/>
      <c r="E26" s="15"/>
      <c r="F26" s="7" t="s">
        <v>43</v>
      </c>
      <c r="G26" s="126">
        <v>7675559.5499999998</v>
      </c>
      <c r="H26" s="126"/>
      <c r="I26" s="126">
        <v>7675559.5499999998</v>
      </c>
      <c r="J26" s="125"/>
      <c r="K26" s="126">
        <v>6951445.3500000006</v>
      </c>
      <c r="P26" s="8"/>
    </row>
    <row r="27" spans="1:16" ht="27" customHeight="1">
      <c r="A27" s="22"/>
      <c r="B27" s="22" t="s">
        <v>32</v>
      </c>
      <c r="C27" s="15"/>
      <c r="D27" s="15"/>
      <c r="E27" s="15"/>
      <c r="F27" s="23"/>
      <c r="G27" s="24">
        <f>SUM(G19:G26)</f>
        <v>500871438.162</v>
      </c>
      <c r="H27" s="6"/>
      <c r="I27" s="24">
        <f>SUM(I19:I26)</f>
        <v>501863157.64999998</v>
      </c>
      <c r="J27" s="6">
        <f t="shared" ref="J27" si="1">SUM(J21:J26)</f>
        <v>0</v>
      </c>
      <c r="K27" s="24">
        <f>SUM(K19:K26)</f>
        <v>466458966.13999987</v>
      </c>
      <c r="P27" s="8"/>
    </row>
    <row r="28" spans="1:16" ht="27" customHeight="1" thickBot="1">
      <c r="A28" s="22" t="s">
        <v>33</v>
      </c>
      <c r="B28" s="15"/>
      <c r="C28" s="15"/>
      <c r="D28" s="15"/>
      <c r="E28" s="15"/>
      <c r="F28" s="23"/>
      <c r="G28" s="25">
        <f t="shared" ref="G28" si="2">+G27+G17</f>
        <v>2349676987.6920004</v>
      </c>
      <c r="H28" s="6"/>
      <c r="I28" s="25">
        <f t="shared" ref="I28:J28" si="3">+I17+I27</f>
        <v>2349667189.0200005</v>
      </c>
      <c r="J28" s="6">
        <f t="shared" si="3"/>
        <v>0</v>
      </c>
      <c r="K28" s="25">
        <f>+K17+K27</f>
        <v>1697193186.0799999</v>
      </c>
      <c r="P28" s="8"/>
    </row>
    <row r="29" spans="1:16" ht="27" customHeight="1" thickTop="1">
      <c r="A29" s="15"/>
      <c r="B29" s="15"/>
      <c r="C29" s="15"/>
      <c r="D29" s="15"/>
      <c r="E29" s="15"/>
      <c r="F29" s="23"/>
      <c r="G29" s="23"/>
      <c r="H29" s="23"/>
      <c r="I29" s="15"/>
      <c r="J29" s="15"/>
      <c r="K29" s="15"/>
      <c r="M29" s="15"/>
      <c r="N29" s="67"/>
      <c r="O29" s="15"/>
    </row>
    <row r="30" spans="1:16" ht="27" customHeight="1">
      <c r="A30" s="22" t="s">
        <v>34</v>
      </c>
      <c r="B30" s="15"/>
      <c r="C30" s="15"/>
      <c r="D30" s="15"/>
      <c r="E30" s="15"/>
      <c r="F30" s="23"/>
      <c r="G30" s="23"/>
      <c r="H30" s="23"/>
      <c r="I30" s="15"/>
      <c r="J30" s="15"/>
      <c r="K30" s="15"/>
      <c r="M30" s="15"/>
      <c r="N30" s="67"/>
      <c r="O30" s="15"/>
    </row>
    <row r="31" spans="1:16" ht="27" customHeight="1">
      <c r="B31" s="15"/>
      <c r="C31" s="15"/>
      <c r="D31" s="15"/>
      <c r="E31" s="15"/>
      <c r="F31" s="16"/>
      <c r="G31" s="16"/>
      <c r="H31" s="16"/>
      <c r="I31" s="15"/>
      <c r="J31" s="15"/>
      <c r="K31" s="15"/>
      <c r="M31" s="15"/>
      <c r="N31" s="67"/>
      <c r="O31" s="15"/>
    </row>
    <row r="32" spans="1:16" ht="27" customHeight="1">
      <c r="B32" s="15"/>
      <c r="D32" s="15" t="s">
        <v>35</v>
      </c>
      <c r="F32" s="15"/>
      <c r="G32" s="15"/>
      <c r="H32" s="15"/>
      <c r="I32" s="15"/>
      <c r="J32" s="15"/>
      <c r="M32" s="15"/>
      <c r="N32" s="13"/>
      <c r="O32" s="15"/>
    </row>
    <row r="33" spans="1:17" ht="27" customHeight="1">
      <c r="B33" s="15"/>
      <c r="D33" s="15" t="s">
        <v>36</v>
      </c>
      <c r="F33" s="15"/>
      <c r="G33" s="15"/>
      <c r="H33" s="15"/>
      <c r="I33" s="15"/>
      <c r="J33" s="15"/>
      <c r="M33" s="15"/>
      <c r="N33" s="15"/>
      <c r="O33" s="15"/>
    </row>
    <row r="34" spans="1:17" ht="27" customHeight="1">
      <c r="B34" s="15"/>
      <c r="D34" s="15"/>
      <c r="E34" s="15"/>
      <c r="G34" s="27"/>
      <c r="H34" s="27"/>
      <c r="I34" s="15"/>
      <c r="J34" s="15"/>
      <c r="K34" s="15"/>
      <c r="M34" s="15"/>
      <c r="N34" s="15"/>
      <c r="O34" s="15"/>
    </row>
    <row r="35" spans="1:17" ht="27" customHeight="1">
      <c r="A35" s="143" t="s">
        <v>37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5"/>
      <c r="M35" s="15"/>
      <c r="N35" s="15"/>
      <c r="O35" s="15"/>
      <c r="P35" s="15"/>
      <c r="Q35" s="14"/>
    </row>
    <row r="36" spans="1:17" ht="27" customHeight="1">
      <c r="A36" s="143" t="s">
        <v>0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5"/>
      <c r="M36" s="15"/>
      <c r="N36" s="15"/>
      <c r="O36" s="15"/>
      <c r="P36" s="15"/>
      <c r="Q36" s="14"/>
    </row>
    <row r="37" spans="1:17" ht="27" customHeight="1">
      <c r="A37" s="143" t="s">
        <v>38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5"/>
      <c r="M37" s="15"/>
      <c r="N37" s="15"/>
      <c r="O37" s="15"/>
      <c r="P37" s="15"/>
      <c r="Q37" s="14"/>
    </row>
    <row r="38" spans="1:17" ht="27" customHeight="1">
      <c r="A38" s="143" t="s">
        <v>192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5"/>
      <c r="M38" s="15"/>
      <c r="N38" s="15"/>
      <c r="O38" s="15"/>
      <c r="P38" s="15"/>
      <c r="Q38" s="14"/>
    </row>
    <row r="39" spans="1:17" ht="27" customHeight="1">
      <c r="A39" s="67"/>
      <c r="B39" s="67"/>
      <c r="C39" s="67"/>
      <c r="D39" s="67"/>
      <c r="E39" s="67"/>
      <c r="F39" s="7"/>
      <c r="G39" s="7"/>
      <c r="H39" s="7"/>
      <c r="I39" s="67"/>
      <c r="J39" s="67"/>
      <c r="K39" s="67"/>
      <c r="M39" s="67"/>
      <c r="N39" s="67"/>
      <c r="O39" s="67"/>
    </row>
    <row r="40" spans="1:17" ht="27" customHeight="1">
      <c r="A40" s="15"/>
      <c r="B40" s="15"/>
      <c r="C40" s="15"/>
      <c r="D40" s="15"/>
      <c r="E40" s="15"/>
      <c r="F40" s="16"/>
      <c r="G40" s="16"/>
      <c r="H40" s="16"/>
      <c r="I40" s="15"/>
      <c r="J40" s="15"/>
      <c r="K40" s="17" t="s">
        <v>2</v>
      </c>
      <c r="M40" s="15"/>
      <c r="N40" s="67"/>
      <c r="O40" s="17"/>
    </row>
    <row r="41" spans="1:17" ht="27" customHeight="1">
      <c r="A41" s="15"/>
      <c r="B41" s="15"/>
      <c r="C41" s="15"/>
      <c r="D41" s="15"/>
      <c r="E41" s="15"/>
      <c r="F41" s="16"/>
      <c r="G41" s="7" t="s">
        <v>224</v>
      </c>
      <c r="H41" s="16"/>
      <c r="I41" s="15"/>
      <c r="J41" s="15"/>
      <c r="K41" s="17"/>
      <c r="M41" s="15"/>
      <c r="N41" s="67"/>
      <c r="O41" s="17"/>
    </row>
    <row r="42" spans="1:17" ht="27" customHeight="1">
      <c r="A42" s="15"/>
      <c r="B42" s="15"/>
      <c r="C42" s="15"/>
      <c r="D42" s="15"/>
      <c r="E42" s="15"/>
      <c r="F42" s="16"/>
      <c r="G42" s="19" t="s">
        <v>223</v>
      </c>
      <c r="H42" s="15"/>
      <c r="I42" s="144" t="s">
        <v>3</v>
      </c>
      <c r="J42" s="144"/>
      <c r="K42" s="144"/>
      <c r="P42" s="109"/>
    </row>
    <row r="43" spans="1:17" ht="27" customHeight="1">
      <c r="F43" s="13"/>
      <c r="G43" s="102" t="str">
        <f>+G8</f>
        <v>December 31, 2023</v>
      </c>
      <c r="H43" s="28"/>
      <c r="I43" s="28" t="str">
        <f>+I8</f>
        <v>December 31, 2023</v>
      </c>
      <c r="J43" s="67"/>
      <c r="K43" s="28" t="str">
        <f>+K8</f>
        <v>December 31, 2022</v>
      </c>
    </row>
    <row r="44" spans="1:17" ht="27" customHeight="1">
      <c r="A44" s="143" t="s">
        <v>39</v>
      </c>
      <c r="B44" s="143"/>
      <c r="C44" s="143"/>
      <c r="D44" s="143"/>
      <c r="E44" s="67"/>
      <c r="F44" s="21" t="s">
        <v>6</v>
      </c>
      <c r="G44" s="20"/>
      <c r="H44" s="20"/>
      <c r="I44" s="20"/>
      <c r="J44" s="7"/>
      <c r="K44" s="7"/>
    </row>
    <row r="45" spans="1:17" ht="27" customHeight="1">
      <c r="A45" s="76" t="s">
        <v>40</v>
      </c>
      <c r="B45" s="15"/>
      <c r="C45" s="15"/>
      <c r="D45" s="15"/>
      <c r="E45" s="15"/>
      <c r="F45" s="16"/>
      <c r="G45" s="16"/>
      <c r="H45" s="16"/>
      <c r="J45" s="67"/>
      <c r="K45" s="15"/>
    </row>
    <row r="46" spans="1:17" ht="27" customHeight="1">
      <c r="A46" s="22" t="s">
        <v>41</v>
      </c>
      <c r="B46" s="15"/>
      <c r="C46" s="15"/>
      <c r="D46" s="15"/>
      <c r="E46" s="15"/>
      <c r="F46" s="20"/>
      <c r="G46" s="126"/>
      <c r="H46" s="126"/>
      <c r="I46" s="126"/>
      <c r="J46" s="125"/>
      <c r="K46" s="126"/>
    </row>
    <row r="47" spans="1:17" ht="27" customHeight="1">
      <c r="A47" s="22" t="s">
        <v>42</v>
      </c>
      <c r="B47" s="15"/>
      <c r="C47" s="15"/>
      <c r="D47" s="15"/>
      <c r="E47" s="15"/>
      <c r="F47" s="20" t="s">
        <v>45</v>
      </c>
      <c r="G47" s="126">
        <v>119057446.48</v>
      </c>
      <c r="H47" s="126"/>
      <c r="I47" s="126">
        <v>119057446.48</v>
      </c>
      <c r="J47" s="125"/>
      <c r="K47" s="126">
        <v>118714956.45</v>
      </c>
      <c r="P47" s="8"/>
    </row>
    <row r="48" spans="1:17" ht="27" customHeight="1">
      <c r="A48" s="22" t="s">
        <v>44</v>
      </c>
      <c r="B48" s="15"/>
      <c r="C48" s="15"/>
      <c r="D48" s="15"/>
      <c r="E48" s="15"/>
      <c r="F48" s="20" t="s">
        <v>48</v>
      </c>
      <c r="G48" s="126">
        <v>80147517.849999964</v>
      </c>
      <c r="H48" s="126"/>
      <c r="I48" s="126">
        <v>80104647.149999961</v>
      </c>
      <c r="J48" s="125"/>
      <c r="K48" s="126">
        <v>135172731.63999999</v>
      </c>
      <c r="P48" s="8"/>
    </row>
    <row r="49" spans="1:18" ht="27" customHeight="1">
      <c r="A49" s="22" t="s">
        <v>46</v>
      </c>
      <c r="B49" s="15"/>
      <c r="C49" s="15"/>
      <c r="D49" s="15"/>
      <c r="E49" s="15"/>
      <c r="F49" s="20" t="s">
        <v>14</v>
      </c>
      <c r="G49" s="126">
        <v>0</v>
      </c>
      <c r="H49" s="126"/>
      <c r="I49" s="126">
        <v>0</v>
      </c>
      <c r="J49" s="125"/>
      <c r="K49" s="126">
        <v>8775031.7200000007</v>
      </c>
      <c r="P49" s="8"/>
    </row>
    <row r="50" spans="1:18" ht="27" customHeight="1">
      <c r="A50" s="22" t="s">
        <v>47</v>
      </c>
      <c r="B50" s="15"/>
      <c r="C50" s="15"/>
      <c r="D50" s="15"/>
      <c r="E50" s="15"/>
      <c r="F50" s="20" t="s">
        <v>50</v>
      </c>
      <c r="G50" s="126">
        <v>23843910.41</v>
      </c>
      <c r="H50" s="126"/>
      <c r="I50" s="126">
        <v>23843910.41</v>
      </c>
      <c r="J50" s="125"/>
      <c r="K50" s="126">
        <v>33289781.099999998</v>
      </c>
      <c r="P50" s="8"/>
    </row>
    <row r="51" spans="1:18" ht="27" customHeight="1">
      <c r="A51" s="22" t="s">
        <v>49</v>
      </c>
      <c r="B51" s="15"/>
      <c r="C51" s="15"/>
      <c r="D51" s="15"/>
      <c r="E51" s="15"/>
      <c r="F51" s="20" t="s">
        <v>52</v>
      </c>
      <c r="G51" s="126">
        <v>6816094.3200000003</v>
      </c>
      <c r="H51" s="126"/>
      <c r="I51" s="126">
        <v>6816094.3200000003</v>
      </c>
      <c r="J51" s="125"/>
      <c r="K51" s="126">
        <v>4848327.68</v>
      </c>
      <c r="P51" s="8"/>
    </row>
    <row r="52" spans="1:18" ht="27" customHeight="1">
      <c r="A52" s="22" t="s">
        <v>51</v>
      </c>
      <c r="B52" s="15"/>
      <c r="C52" s="15"/>
      <c r="D52" s="15"/>
      <c r="E52" s="15"/>
      <c r="F52" s="20" t="s">
        <v>60</v>
      </c>
      <c r="G52" s="126">
        <v>8183361.0999999996</v>
      </c>
      <c r="H52" s="126"/>
      <c r="I52" s="126">
        <v>8183361.0999999996</v>
      </c>
      <c r="J52" s="125"/>
      <c r="K52" s="126">
        <v>19837581.73</v>
      </c>
      <c r="P52" s="8"/>
    </row>
    <row r="53" spans="1:18" ht="27" customHeight="1">
      <c r="A53" s="22" t="s">
        <v>53</v>
      </c>
      <c r="B53" s="15"/>
      <c r="C53" s="15"/>
      <c r="D53" s="15"/>
      <c r="E53" s="15"/>
      <c r="F53" s="20"/>
      <c r="G53" s="126">
        <v>19422642.18</v>
      </c>
      <c r="H53" s="126"/>
      <c r="I53" s="126">
        <v>19422642.18</v>
      </c>
      <c r="J53" s="125"/>
      <c r="K53" s="126">
        <v>18922764.189999998</v>
      </c>
      <c r="P53" s="8"/>
    </row>
    <row r="54" spans="1:18" ht="27" customHeight="1">
      <c r="A54" s="22" t="s">
        <v>54</v>
      </c>
      <c r="B54" s="15"/>
      <c r="C54" s="15"/>
      <c r="D54" s="15"/>
      <c r="E54" s="15"/>
      <c r="F54" s="20"/>
      <c r="G54" s="126">
        <v>3159038.14</v>
      </c>
      <c r="H54" s="126"/>
      <c r="I54" s="126">
        <v>3159038.14</v>
      </c>
      <c r="J54" s="125"/>
      <c r="K54" s="126">
        <v>5465324.0700000003</v>
      </c>
      <c r="P54" s="8"/>
    </row>
    <row r="55" spans="1:18" ht="27" customHeight="1">
      <c r="A55" s="15"/>
      <c r="B55" s="22" t="s">
        <v>55</v>
      </c>
      <c r="C55" s="15"/>
      <c r="D55" s="15"/>
      <c r="E55" s="15"/>
      <c r="F55" s="7"/>
      <c r="G55" s="24">
        <f>SUM(G46:G54)</f>
        <v>260630010.47999996</v>
      </c>
      <c r="H55" s="6"/>
      <c r="I55" s="24">
        <f>SUM(I46:I54)</f>
        <v>260587139.77999994</v>
      </c>
      <c r="J55" s="8"/>
      <c r="K55" s="24">
        <f>SUM(K46:K54)</f>
        <v>345026498.57999998</v>
      </c>
    </row>
    <row r="56" spans="1:18" ht="27" customHeight="1">
      <c r="A56" s="22" t="s">
        <v>56</v>
      </c>
      <c r="B56" s="22"/>
      <c r="C56" s="15"/>
      <c r="D56" s="15"/>
      <c r="E56" s="15"/>
      <c r="F56" s="7"/>
      <c r="J56" s="8"/>
      <c r="K56" s="6"/>
    </row>
    <row r="57" spans="1:18" ht="27" customHeight="1">
      <c r="A57" s="15" t="s">
        <v>57</v>
      </c>
      <c r="B57" s="22"/>
      <c r="C57" s="15"/>
      <c r="D57" s="15"/>
      <c r="E57" s="15"/>
      <c r="F57" s="20" t="s">
        <v>50</v>
      </c>
      <c r="G57" s="126">
        <v>74678455.789999992</v>
      </c>
      <c r="H57" s="126"/>
      <c r="I57" s="126">
        <v>74678455.789999992</v>
      </c>
      <c r="J57" s="125"/>
      <c r="K57" s="126">
        <v>96677965.339999989</v>
      </c>
      <c r="P57" s="8"/>
    </row>
    <row r="58" spans="1:18" ht="27" customHeight="1">
      <c r="A58" s="15" t="s">
        <v>58</v>
      </c>
      <c r="B58" s="22"/>
      <c r="C58" s="15"/>
      <c r="D58" s="15"/>
      <c r="E58" s="15"/>
      <c r="F58" s="20" t="s">
        <v>52</v>
      </c>
      <c r="G58" s="126">
        <v>6950206.3599999994</v>
      </c>
      <c r="H58" s="126"/>
      <c r="I58" s="126">
        <v>6950206.3599999994</v>
      </c>
      <c r="J58" s="125"/>
      <c r="K58" s="126">
        <v>9733983.1099999994</v>
      </c>
      <c r="P58" s="8"/>
    </row>
    <row r="59" spans="1:18" ht="27" customHeight="1">
      <c r="A59" s="15" t="s">
        <v>59</v>
      </c>
      <c r="C59" s="15"/>
      <c r="D59" s="15"/>
      <c r="E59" s="15"/>
      <c r="F59" s="20" t="s">
        <v>73</v>
      </c>
      <c r="G59" s="126">
        <v>26621346.550000001</v>
      </c>
      <c r="H59" s="126"/>
      <c r="I59" s="126">
        <v>26621346.550000001</v>
      </c>
      <c r="J59" s="125"/>
      <c r="K59" s="126">
        <v>23255405.940000001</v>
      </c>
      <c r="P59" s="8"/>
    </row>
    <row r="60" spans="1:18" ht="27" customHeight="1">
      <c r="A60" s="22" t="s">
        <v>61</v>
      </c>
      <c r="C60" s="15"/>
      <c r="D60" s="15"/>
      <c r="E60" s="15"/>
      <c r="F60" s="20" t="s">
        <v>60</v>
      </c>
      <c r="G60" s="126">
        <v>17039548.91</v>
      </c>
      <c r="H60" s="126"/>
      <c r="I60" s="126">
        <v>17039548.91</v>
      </c>
      <c r="J60" s="125"/>
      <c r="K60" s="126">
        <v>11232909.460000001</v>
      </c>
      <c r="P60" s="8"/>
      <c r="R60" s="12"/>
    </row>
    <row r="61" spans="1:18" ht="27" customHeight="1">
      <c r="A61" s="22" t="s">
        <v>62</v>
      </c>
      <c r="B61" s="22"/>
      <c r="C61" s="15"/>
      <c r="D61" s="15"/>
      <c r="E61" s="15"/>
      <c r="F61" s="20"/>
      <c r="G61" s="126">
        <v>1005789.3999999999</v>
      </c>
      <c r="H61" s="126"/>
      <c r="I61" s="126">
        <v>1005789.3999999999</v>
      </c>
      <c r="J61" s="125"/>
      <c r="K61" s="126">
        <v>1107937.25</v>
      </c>
      <c r="P61" s="8"/>
    </row>
    <row r="62" spans="1:18" ht="27" customHeight="1">
      <c r="A62" s="15"/>
      <c r="B62" s="22" t="s">
        <v>63</v>
      </c>
      <c r="C62" s="15"/>
      <c r="D62" s="15"/>
      <c r="E62" s="15"/>
      <c r="F62" s="23"/>
      <c r="G62" s="24">
        <f>SUM(G57:G61)</f>
        <v>126295347.00999999</v>
      </c>
      <c r="H62" s="6"/>
      <c r="I62" s="24">
        <f>SUM(I57:I61)</f>
        <v>126295347.00999999</v>
      </c>
      <c r="J62" s="6">
        <f>SUM(P57:P61)</f>
        <v>0</v>
      </c>
      <c r="K62" s="24">
        <f>SUM(K57:K61)</f>
        <v>142008201.09999999</v>
      </c>
      <c r="L62" s="6">
        <f>SUM(L57:L61)</f>
        <v>0</v>
      </c>
    </row>
    <row r="63" spans="1:18" ht="27" customHeight="1">
      <c r="A63" s="15"/>
      <c r="B63" s="22" t="s">
        <v>64</v>
      </c>
      <c r="C63" s="15"/>
      <c r="D63" s="15"/>
      <c r="E63" s="15"/>
      <c r="F63" s="16"/>
      <c r="G63" s="29">
        <f>+G55+G62</f>
        <v>386925357.48999995</v>
      </c>
      <c r="H63" s="6"/>
      <c r="I63" s="29">
        <f>+I55+I62</f>
        <v>386882486.78999996</v>
      </c>
      <c r="J63" s="8"/>
      <c r="K63" s="29">
        <f>+K55+K62</f>
        <v>487034699.67999995</v>
      </c>
    </row>
    <row r="64" spans="1:18" ht="27" customHeight="1">
      <c r="A64" s="15"/>
      <c r="B64" s="22"/>
      <c r="C64" s="15"/>
      <c r="D64" s="15"/>
      <c r="E64" s="15"/>
      <c r="F64" s="16"/>
      <c r="G64" s="16"/>
      <c r="H64" s="16"/>
      <c r="I64" s="6"/>
      <c r="J64" s="6"/>
      <c r="K64" s="6"/>
      <c r="M64" s="6"/>
      <c r="N64" s="8"/>
      <c r="O64" s="6"/>
    </row>
    <row r="65" spans="1:17" ht="27" customHeight="1">
      <c r="A65" s="22" t="s">
        <v>34</v>
      </c>
      <c r="B65" s="15"/>
      <c r="C65" s="15"/>
      <c r="D65" s="15"/>
      <c r="E65" s="15"/>
      <c r="F65" s="16"/>
      <c r="G65" s="16"/>
      <c r="H65" s="16"/>
      <c r="I65" s="15"/>
      <c r="J65" s="15"/>
      <c r="K65" s="15"/>
      <c r="M65" s="15"/>
      <c r="N65" s="67"/>
      <c r="O65" s="15"/>
    </row>
    <row r="66" spans="1:17" ht="27" customHeight="1">
      <c r="A66" s="15"/>
      <c r="B66" s="22"/>
      <c r="C66" s="15"/>
      <c r="D66" s="15"/>
      <c r="E66" s="15"/>
      <c r="F66" s="16"/>
      <c r="G66" s="16"/>
      <c r="H66" s="16"/>
      <c r="I66" s="6"/>
      <c r="J66" s="6"/>
      <c r="K66" s="6"/>
      <c r="M66" s="6"/>
      <c r="N66" s="8"/>
      <c r="O66" s="6"/>
    </row>
    <row r="67" spans="1:17" ht="27" customHeight="1">
      <c r="B67" s="15"/>
      <c r="D67" s="15" t="s">
        <v>35</v>
      </c>
      <c r="F67" s="15"/>
      <c r="G67" s="15"/>
      <c r="H67" s="15"/>
      <c r="I67" s="15"/>
      <c r="J67" s="15"/>
      <c r="M67" s="15"/>
      <c r="N67" s="13"/>
      <c r="O67" s="15"/>
    </row>
    <row r="68" spans="1:17" ht="27" customHeight="1">
      <c r="B68" s="15"/>
      <c r="D68" s="15" t="s">
        <v>36</v>
      </c>
      <c r="F68" s="15"/>
      <c r="G68" s="15"/>
      <c r="H68" s="15"/>
      <c r="I68" s="15"/>
      <c r="J68" s="15"/>
      <c r="M68" s="15"/>
      <c r="N68" s="15"/>
      <c r="O68" s="15"/>
    </row>
    <row r="69" spans="1:17" ht="27" customHeight="1">
      <c r="A69" s="142" t="s">
        <v>65</v>
      </c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23"/>
      <c r="M69" s="123"/>
      <c r="N69" s="123"/>
      <c r="O69" s="123"/>
      <c r="P69" s="123"/>
      <c r="Q69" s="14"/>
    </row>
    <row r="70" spans="1:17" ht="27" customHeight="1">
      <c r="A70" s="143" t="s">
        <v>0</v>
      </c>
      <c r="B70" s="143"/>
      <c r="C70" s="143"/>
      <c r="D70" s="143"/>
      <c r="E70" s="143"/>
      <c r="F70" s="143"/>
      <c r="G70" s="143"/>
      <c r="H70" s="143"/>
      <c r="I70" s="143"/>
      <c r="J70" s="143"/>
      <c r="K70" s="143"/>
      <c r="L70" s="15"/>
      <c r="M70" s="15"/>
      <c r="N70" s="15"/>
      <c r="O70" s="15"/>
      <c r="P70" s="15"/>
      <c r="Q70" s="14"/>
    </row>
    <row r="71" spans="1:17" ht="27" customHeight="1">
      <c r="A71" s="143" t="s">
        <v>38</v>
      </c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5"/>
      <c r="M71" s="15"/>
      <c r="N71" s="15"/>
      <c r="O71" s="15"/>
      <c r="P71" s="15"/>
      <c r="Q71" s="14"/>
    </row>
    <row r="72" spans="1:17" ht="27" customHeight="1">
      <c r="A72" s="143" t="s">
        <v>192</v>
      </c>
      <c r="B72" s="143"/>
      <c r="C72" s="143"/>
      <c r="D72" s="143"/>
      <c r="E72" s="143"/>
      <c r="F72" s="143"/>
      <c r="G72" s="143"/>
      <c r="H72" s="143"/>
      <c r="I72" s="143"/>
      <c r="J72" s="143"/>
      <c r="K72" s="143"/>
      <c r="L72" s="15"/>
      <c r="M72" s="15"/>
      <c r="N72" s="15"/>
      <c r="O72" s="15"/>
      <c r="P72" s="15"/>
      <c r="Q72" s="14"/>
    </row>
    <row r="73" spans="1:17" ht="27" customHeight="1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15"/>
      <c r="M73" s="15"/>
      <c r="N73" s="15"/>
      <c r="O73" s="15"/>
      <c r="P73" s="15"/>
      <c r="Q73" s="14"/>
    </row>
    <row r="74" spans="1:17" ht="27" customHeight="1">
      <c r="A74" s="67"/>
      <c r="B74" s="67"/>
      <c r="C74" s="67"/>
      <c r="D74" s="67"/>
      <c r="E74" s="67"/>
      <c r="F74" s="7"/>
      <c r="G74" s="16"/>
      <c r="H74" s="16"/>
      <c r="I74" s="15"/>
      <c r="J74" s="15"/>
      <c r="K74" s="17" t="s">
        <v>2</v>
      </c>
      <c r="M74" s="67"/>
      <c r="N74" s="67"/>
      <c r="O74" s="67"/>
    </row>
    <row r="75" spans="1:17" ht="27" customHeight="1">
      <c r="A75" s="15"/>
      <c r="B75" s="15"/>
      <c r="C75" s="15"/>
      <c r="D75" s="15"/>
      <c r="E75" s="15"/>
      <c r="F75" s="16"/>
      <c r="G75" s="7" t="s">
        <v>224</v>
      </c>
      <c r="H75" s="16"/>
      <c r="I75" s="15"/>
      <c r="J75" s="15"/>
      <c r="K75" s="17"/>
      <c r="M75" s="15"/>
      <c r="N75" s="67"/>
      <c r="O75" s="17"/>
    </row>
    <row r="76" spans="1:17" ht="27" customHeight="1">
      <c r="A76" s="15"/>
      <c r="B76" s="15"/>
      <c r="C76" s="15"/>
      <c r="D76" s="15"/>
      <c r="E76" s="15"/>
      <c r="F76" s="16"/>
      <c r="G76" s="19" t="s">
        <v>223</v>
      </c>
      <c r="H76" s="15"/>
      <c r="I76" s="144" t="s">
        <v>3</v>
      </c>
      <c r="J76" s="144"/>
      <c r="K76" s="144"/>
      <c r="N76" s="13"/>
      <c r="P76" s="15"/>
    </row>
    <row r="77" spans="1:17" ht="27" customHeight="1">
      <c r="F77" s="13"/>
      <c r="G77" s="28" t="str">
        <f>+G43</f>
        <v>December 31, 2023</v>
      </c>
      <c r="H77" s="28"/>
      <c r="I77" s="28" t="str">
        <f>+I43</f>
        <v>December 31, 2023</v>
      </c>
      <c r="J77" s="67"/>
      <c r="K77" s="28" t="str">
        <f>+K43</f>
        <v>December 31, 2022</v>
      </c>
      <c r="N77" s="13"/>
    </row>
    <row r="78" spans="1:17" ht="27" customHeight="1">
      <c r="A78" s="143" t="s">
        <v>66</v>
      </c>
      <c r="B78" s="143"/>
      <c r="C78" s="143"/>
      <c r="D78" s="143"/>
      <c r="E78" s="67"/>
      <c r="F78" s="21" t="s">
        <v>6</v>
      </c>
      <c r="G78" s="124"/>
      <c r="H78" s="124"/>
      <c r="I78" s="124"/>
      <c r="J78" s="125"/>
      <c r="K78" s="125"/>
      <c r="N78" s="13"/>
    </row>
    <row r="79" spans="1:17" ht="27" customHeight="1">
      <c r="A79" s="22" t="s">
        <v>67</v>
      </c>
      <c r="B79" s="15"/>
      <c r="C79" s="15"/>
      <c r="D79" s="15"/>
      <c r="E79" s="15"/>
      <c r="F79" s="16"/>
      <c r="G79" s="126"/>
      <c r="H79" s="126"/>
      <c r="I79" s="127" t="s">
        <v>68</v>
      </c>
      <c r="J79" s="125"/>
      <c r="K79" s="127" t="s">
        <v>68</v>
      </c>
      <c r="N79" s="13"/>
    </row>
    <row r="80" spans="1:17" ht="27" customHeight="1">
      <c r="A80" s="22" t="s">
        <v>69</v>
      </c>
      <c r="B80" s="15"/>
      <c r="C80" s="15"/>
      <c r="D80" s="15"/>
      <c r="E80" s="15"/>
      <c r="F80" s="16"/>
      <c r="G80" s="126"/>
      <c r="H80" s="126"/>
      <c r="I80" s="126"/>
      <c r="J80" s="125"/>
      <c r="K80" s="126"/>
      <c r="N80" s="13"/>
    </row>
    <row r="81" spans="1:16" ht="27" customHeight="1">
      <c r="A81" s="22" t="s">
        <v>70</v>
      </c>
      <c r="B81" s="15"/>
      <c r="C81" s="15"/>
      <c r="D81" s="15"/>
      <c r="E81" s="15"/>
      <c r="F81" s="16"/>
      <c r="G81" s="126"/>
      <c r="H81" s="126"/>
      <c r="I81" s="126"/>
      <c r="J81" s="125"/>
      <c r="K81" s="126"/>
      <c r="N81" s="13"/>
    </row>
    <row r="82" spans="1:16" ht="27" customHeight="1" thickBot="1">
      <c r="A82" s="15"/>
      <c r="B82" s="22" t="s">
        <v>71</v>
      </c>
      <c r="C82" s="15"/>
      <c r="D82" s="15"/>
      <c r="E82" s="15"/>
      <c r="F82" s="92">
        <v>24</v>
      </c>
      <c r="G82" s="130">
        <v>350000000</v>
      </c>
      <c r="H82" s="128"/>
      <c r="I82" s="130">
        <v>350000000</v>
      </c>
      <c r="J82" s="129"/>
      <c r="K82" s="130">
        <v>350000000</v>
      </c>
      <c r="N82" s="13"/>
      <c r="P82" s="8"/>
    </row>
    <row r="83" spans="1:16" ht="27" customHeight="1" thickTop="1">
      <c r="A83" s="22" t="s">
        <v>72</v>
      </c>
      <c r="B83" s="15"/>
      <c r="C83" s="15"/>
      <c r="D83" s="15"/>
      <c r="E83" s="15"/>
      <c r="F83" s="16"/>
      <c r="G83" s="128"/>
      <c r="H83" s="128"/>
      <c r="I83" s="128"/>
      <c r="J83" s="129"/>
      <c r="K83" s="126"/>
      <c r="N83" s="13"/>
      <c r="P83" s="8"/>
    </row>
    <row r="84" spans="1:16" ht="27" customHeight="1">
      <c r="A84" s="15"/>
      <c r="B84" s="22" t="s">
        <v>71</v>
      </c>
      <c r="C84" s="15"/>
      <c r="D84" s="15"/>
      <c r="E84" s="15"/>
      <c r="F84" s="92">
        <v>24</v>
      </c>
      <c r="G84" s="128">
        <v>350000000</v>
      </c>
      <c r="H84" s="128"/>
      <c r="I84" s="128">
        <v>350000000</v>
      </c>
      <c r="J84" s="129"/>
      <c r="K84" s="126"/>
      <c r="N84" s="13"/>
      <c r="P84" s="8"/>
    </row>
    <row r="85" spans="1:16" ht="27" customHeight="1">
      <c r="A85" s="15"/>
      <c r="B85" s="22" t="s">
        <v>220</v>
      </c>
      <c r="C85" s="15"/>
      <c r="D85" s="15"/>
      <c r="E85" s="15"/>
      <c r="F85" s="92">
        <v>24</v>
      </c>
      <c r="G85" s="128"/>
      <c r="H85" s="128"/>
      <c r="I85" s="128"/>
      <c r="J85" s="129"/>
      <c r="K85" s="126">
        <v>297500000</v>
      </c>
      <c r="N85" s="13"/>
      <c r="P85" s="8"/>
    </row>
    <row r="86" spans="1:16" ht="27" customHeight="1">
      <c r="A86" s="22" t="s">
        <v>74</v>
      </c>
      <c r="B86" s="22"/>
      <c r="C86" s="15"/>
      <c r="D86" s="15"/>
      <c r="E86" s="15"/>
      <c r="F86" s="7" t="s">
        <v>221</v>
      </c>
      <c r="G86" s="128">
        <v>1459718667</v>
      </c>
      <c r="H86" s="128"/>
      <c r="I86" s="128">
        <v>1459718667</v>
      </c>
      <c r="J86" s="129"/>
      <c r="K86" s="126">
        <v>728143347</v>
      </c>
      <c r="N86" s="13"/>
      <c r="P86" s="8"/>
    </row>
    <row r="87" spans="1:16" ht="27" customHeight="1">
      <c r="A87" s="22" t="s">
        <v>75</v>
      </c>
      <c r="B87" s="15"/>
      <c r="C87" s="15"/>
      <c r="D87" s="15"/>
      <c r="E87" s="15"/>
      <c r="F87" s="16"/>
      <c r="G87" s="128"/>
      <c r="H87" s="128"/>
      <c r="I87" s="128"/>
      <c r="J87" s="129"/>
      <c r="K87" s="128"/>
      <c r="N87" s="13"/>
    </row>
    <row r="88" spans="1:16" ht="27" customHeight="1">
      <c r="A88" s="22" t="s">
        <v>76</v>
      </c>
      <c r="B88" s="15"/>
      <c r="C88" s="15"/>
      <c r="D88" s="15"/>
      <c r="E88" s="15"/>
      <c r="F88" s="16"/>
      <c r="G88" s="128"/>
      <c r="H88" s="128"/>
      <c r="I88" s="128"/>
      <c r="J88" s="129"/>
      <c r="K88" s="128"/>
      <c r="N88" s="13"/>
    </row>
    <row r="89" spans="1:16" ht="27" customHeight="1">
      <c r="A89" s="22" t="s">
        <v>200</v>
      </c>
      <c r="B89" s="22"/>
      <c r="C89" s="15"/>
      <c r="D89" s="15"/>
      <c r="E89" s="15"/>
      <c r="F89" s="92">
        <v>25</v>
      </c>
      <c r="G89" s="128">
        <v>35000000</v>
      </c>
      <c r="H89" s="128"/>
      <c r="I89" s="128">
        <v>35000000</v>
      </c>
      <c r="J89" s="129"/>
      <c r="K89" s="126">
        <v>35000000</v>
      </c>
      <c r="N89" s="13"/>
    </row>
    <row r="90" spans="1:16" ht="27" customHeight="1">
      <c r="A90" s="22" t="s">
        <v>77</v>
      </c>
      <c r="B90" s="15"/>
      <c r="C90" s="15"/>
      <c r="D90" s="15"/>
      <c r="E90" s="15"/>
      <c r="F90" s="16"/>
      <c r="G90" s="137">
        <f>+CHE_M!M18</f>
        <v>118032953.52999973</v>
      </c>
      <c r="H90" s="137"/>
      <c r="I90" s="137">
        <f>CHE_S!M25</f>
        <v>118066035.22599959</v>
      </c>
      <c r="J90" s="138"/>
      <c r="K90" s="139">
        <f>CHE_S!M18</f>
        <v>149515139.39599988</v>
      </c>
      <c r="N90" s="13"/>
      <c r="P90" s="8"/>
    </row>
    <row r="91" spans="1:16" ht="27" customHeight="1">
      <c r="A91" s="76" t="s">
        <v>201</v>
      </c>
      <c r="B91" s="15"/>
      <c r="C91" s="15"/>
      <c r="D91" s="15"/>
      <c r="E91" s="15"/>
      <c r="F91" s="16"/>
      <c r="G91" s="128">
        <f>SUM(G84:G90)</f>
        <v>1962751620.5299997</v>
      </c>
      <c r="H91" s="128"/>
      <c r="I91" s="128">
        <f>SUM(I84:I90)</f>
        <v>1962784702.2259996</v>
      </c>
      <c r="J91" s="129"/>
      <c r="K91" s="128">
        <f>SUM(K84:K90)</f>
        <v>1210158486.3959999</v>
      </c>
      <c r="N91" s="13"/>
      <c r="P91" s="8"/>
    </row>
    <row r="92" spans="1:16" ht="27" customHeight="1">
      <c r="A92" s="78" t="s">
        <v>202</v>
      </c>
      <c r="B92" s="15"/>
      <c r="C92" s="15"/>
      <c r="D92" s="15"/>
      <c r="E92" s="15"/>
      <c r="F92" s="16"/>
      <c r="G92" s="128">
        <v>9.67</v>
      </c>
      <c r="H92" s="128"/>
      <c r="I92" s="128">
        <v>0</v>
      </c>
      <c r="J92" s="129"/>
      <c r="K92" s="126">
        <v>0</v>
      </c>
      <c r="N92" s="13"/>
      <c r="P92" s="8"/>
    </row>
    <row r="93" spans="1:16" ht="27" customHeight="1">
      <c r="A93" s="22" t="s">
        <v>78</v>
      </c>
      <c r="B93" s="15"/>
      <c r="C93" s="15"/>
      <c r="F93" s="16"/>
      <c r="G93" s="133">
        <f>+G91+G92</f>
        <v>1962751630.1999998</v>
      </c>
      <c r="H93" s="126"/>
      <c r="I93" s="133">
        <f>+I91+I92</f>
        <v>1962784702.2259996</v>
      </c>
      <c r="J93" s="133">
        <f t="shared" ref="J93" si="4">SUM(J84:J90)</f>
        <v>0</v>
      </c>
      <c r="K93" s="133">
        <f>SUM(K84:K90)</f>
        <v>1210158486.3959999</v>
      </c>
      <c r="N93" s="13"/>
      <c r="P93" s="8"/>
    </row>
    <row r="94" spans="1:16" ht="27" customHeight="1" thickBot="1">
      <c r="A94" s="22" t="s">
        <v>79</v>
      </c>
      <c r="B94" s="15"/>
      <c r="C94" s="15"/>
      <c r="D94" s="15"/>
      <c r="E94" s="15"/>
      <c r="F94" s="16"/>
      <c r="G94" s="134">
        <f>+G63+G93</f>
        <v>2349676987.6899996</v>
      </c>
      <c r="H94" s="126"/>
      <c r="I94" s="134">
        <f>+I63+I93</f>
        <v>2349667189.0159998</v>
      </c>
      <c r="J94" s="125"/>
      <c r="K94" s="134">
        <f>+K63+K93</f>
        <v>1697193186.0759997</v>
      </c>
      <c r="N94" s="13"/>
    </row>
    <row r="95" spans="1:16" ht="27" customHeight="1" thickTop="1">
      <c r="A95" s="22"/>
      <c r="B95" s="15"/>
      <c r="C95" s="15"/>
      <c r="D95" s="15"/>
      <c r="E95" s="15"/>
      <c r="F95" s="16"/>
      <c r="G95" s="126"/>
      <c r="H95" s="126"/>
      <c r="I95" s="126"/>
      <c r="J95" s="126"/>
      <c r="K95" s="126"/>
      <c r="M95" s="31"/>
      <c r="N95" s="8"/>
      <c r="O95" s="31"/>
    </row>
    <row r="96" spans="1:16" ht="27" customHeight="1">
      <c r="B96" s="15"/>
      <c r="C96" s="15"/>
      <c r="D96" s="15"/>
      <c r="E96" s="15"/>
      <c r="F96" s="16"/>
      <c r="G96" s="126" t="s">
        <v>80</v>
      </c>
      <c r="H96" s="126"/>
      <c r="I96" s="131"/>
      <c r="J96" s="132"/>
      <c r="K96" s="131"/>
      <c r="M96" s="9"/>
      <c r="N96" s="32"/>
      <c r="O96" s="9"/>
    </row>
    <row r="97" spans="1:15" ht="27" customHeight="1">
      <c r="A97" s="22" t="s">
        <v>34</v>
      </c>
      <c r="B97" s="15"/>
      <c r="C97" s="15"/>
      <c r="D97" s="15"/>
      <c r="E97" s="15"/>
      <c r="F97" s="16"/>
      <c r="G97" s="126" t="s">
        <v>81</v>
      </c>
      <c r="H97" s="126"/>
      <c r="I97" s="131"/>
      <c r="J97" s="132"/>
      <c r="K97" s="131"/>
      <c r="M97" s="9"/>
      <c r="N97" s="32"/>
      <c r="O97" s="10"/>
    </row>
    <row r="98" spans="1:15" ht="27" customHeight="1">
      <c r="B98" s="15"/>
      <c r="C98" s="15"/>
      <c r="D98" s="15"/>
      <c r="E98" s="15"/>
      <c r="F98" s="16"/>
      <c r="G98" s="128"/>
      <c r="H98" s="128"/>
      <c r="I98" s="131"/>
      <c r="J98" s="132"/>
      <c r="K98" s="131"/>
      <c r="M98" s="9"/>
      <c r="N98" s="32"/>
      <c r="O98" s="9"/>
    </row>
    <row r="99" spans="1:15" ht="27" customHeight="1">
      <c r="A99" s="22"/>
      <c r="B99" s="15"/>
      <c r="C99" s="15"/>
      <c r="D99" s="15"/>
      <c r="E99" s="15"/>
      <c r="F99" s="16"/>
      <c r="G99" s="16"/>
      <c r="H99" s="16"/>
      <c r="I99" s="9"/>
      <c r="J99" s="110"/>
      <c r="K99" s="9"/>
      <c r="M99" s="9"/>
      <c r="N99" s="32"/>
      <c r="O99" s="9"/>
    </row>
    <row r="100" spans="1:15" ht="27" customHeight="1">
      <c r="B100" s="15"/>
      <c r="D100" s="15" t="s">
        <v>35</v>
      </c>
      <c r="F100" s="15"/>
      <c r="G100" s="15"/>
      <c r="H100" s="15"/>
      <c r="I100" s="15"/>
      <c r="J100" s="15"/>
      <c r="M100" s="15"/>
      <c r="N100" s="13"/>
      <c r="O100" s="15"/>
    </row>
    <row r="101" spans="1:15" ht="27" customHeight="1">
      <c r="B101" s="15"/>
      <c r="D101" s="15" t="s">
        <v>36</v>
      </c>
      <c r="F101" s="15"/>
      <c r="G101" s="15"/>
      <c r="H101" s="15"/>
      <c r="I101" s="15"/>
      <c r="J101" s="15"/>
      <c r="M101" s="15"/>
      <c r="N101" s="15"/>
      <c r="O101" s="15"/>
    </row>
    <row r="106" spans="1:15" ht="27" customHeight="1">
      <c r="G106" s="13"/>
    </row>
  </sheetData>
  <sheetProtection selectLockedCells="1" selectUnlockedCells="1"/>
  <mergeCells count="17">
    <mergeCell ref="A1:K1"/>
    <mergeCell ref="A2:K2"/>
    <mergeCell ref="A3:K3"/>
    <mergeCell ref="I42:K42"/>
    <mergeCell ref="A35:K35"/>
    <mergeCell ref="A36:K36"/>
    <mergeCell ref="A37:K37"/>
    <mergeCell ref="A38:K38"/>
    <mergeCell ref="A69:K69"/>
    <mergeCell ref="A44:D44"/>
    <mergeCell ref="A9:D9"/>
    <mergeCell ref="I7:K7"/>
    <mergeCell ref="A78:D78"/>
    <mergeCell ref="I76:K76"/>
    <mergeCell ref="A70:K70"/>
    <mergeCell ref="A71:K71"/>
    <mergeCell ref="A72:K72"/>
  </mergeCells>
  <pageMargins left="0.59055118110236227" right="0.23" top="0.59055118110236227" bottom="0.31496062992125984" header="0.31496062992125984" footer="0.15748031496062992"/>
  <pageSetup paperSize="9" scale="85" firstPageNumber="0" orientation="portrait" r:id="rId1"/>
  <headerFooter scaleWithDoc="0" alignWithMargins="0"/>
  <rowBreaks count="1" manualBreakCount="1">
    <brk id="68" max="16383" man="1"/>
  </rowBreaks>
  <ignoredErrors>
    <ignoredError sqref="F27:F28 F55:F5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6"/>
  <sheetViews>
    <sheetView view="pageBreakPreview" topLeftCell="A40" zoomScaleNormal="100" zoomScaleSheetLayoutView="100" workbookViewId="0">
      <selection activeCell="F51" sqref="F51"/>
    </sheetView>
  </sheetViews>
  <sheetFormatPr defaultColWidth="9.125" defaultRowHeight="21.6"/>
  <cols>
    <col min="1" max="1" width="9.125" style="13"/>
    <col min="2" max="2" width="7.875" style="13" customWidth="1"/>
    <col min="3" max="3" width="9.25" style="13" customWidth="1"/>
    <col min="4" max="4" width="12.25" style="13" customWidth="1"/>
    <col min="5" max="5" width="8" style="26" customWidth="1"/>
    <col min="6" max="6" width="18.75" style="26" customWidth="1"/>
    <col min="7" max="7" width="1.25" style="18" customWidth="1"/>
    <col min="8" max="8" width="18.75" style="13" customWidth="1"/>
    <col min="9" max="9" width="1.25" style="13" customWidth="1"/>
    <col min="10" max="10" width="18.75" style="13" customWidth="1"/>
    <col min="11" max="11" width="1.25" style="18" customWidth="1"/>
    <col min="12" max="12" width="16.75" style="13" customWidth="1"/>
    <col min="13" max="13" width="2.375" style="13" customWidth="1"/>
    <col min="14" max="16384" width="9.125" style="13"/>
  </cols>
  <sheetData>
    <row r="1" spans="1:12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41"/>
      <c r="L1" s="41"/>
    </row>
    <row r="2" spans="1:12">
      <c r="A2" s="143" t="s">
        <v>82</v>
      </c>
      <c r="B2" s="143"/>
      <c r="C2" s="143"/>
      <c r="D2" s="143"/>
      <c r="E2" s="143"/>
      <c r="F2" s="143"/>
      <c r="G2" s="143"/>
      <c r="H2" s="143"/>
      <c r="I2" s="143"/>
      <c r="J2" s="143"/>
      <c r="K2" s="41"/>
      <c r="L2" s="41"/>
    </row>
    <row r="3" spans="1:12">
      <c r="A3" s="142" t="s">
        <v>184</v>
      </c>
      <c r="B3" s="142"/>
      <c r="C3" s="142"/>
      <c r="D3" s="142"/>
      <c r="E3" s="142"/>
      <c r="F3" s="142"/>
      <c r="G3" s="142"/>
      <c r="H3" s="142"/>
      <c r="I3" s="142"/>
      <c r="J3" s="142"/>
      <c r="K3" s="41"/>
      <c r="L3" s="41"/>
    </row>
    <row r="4" spans="1:12">
      <c r="A4" s="67"/>
      <c r="B4" s="67"/>
      <c r="C4" s="67"/>
      <c r="D4" s="67"/>
      <c r="E4" s="7"/>
      <c r="F4" s="7"/>
      <c r="G4" s="67"/>
      <c r="H4" s="67"/>
      <c r="I4" s="67"/>
      <c r="J4" s="67"/>
      <c r="K4" s="67"/>
      <c r="L4" s="67"/>
    </row>
    <row r="5" spans="1:12">
      <c r="A5" s="67"/>
      <c r="B5" s="67"/>
      <c r="C5" s="67"/>
      <c r="D5" s="67"/>
      <c r="E5" s="7"/>
      <c r="F5" s="16"/>
      <c r="G5" s="16"/>
      <c r="H5" s="15"/>
      <c r="I5" s="15"/>
      <c r="J5" s="17" t="s">
        <v>2</v>
      </c>
      <c r="K5" s="67"/>
    </row>
    <row r="6" spans="1:12">
      <c r="A6" s="67"/>
      <c r="B6" s="67"/>
      <c r="C6" s="67"/>
      <c r="D6" s="67"/>
      <c r="E6" s="7"/>
      <c r="F6" s="7" t="s">
        <v>224</v>
      </c>
      <c r="G6" s="16"/>
      <c r="H6" s="15"/>
      <c r="I6" s="15"/>
      <c r="J6" s="17"/>
      <c r="K6" s="67"/>
    </row>
    <row r="7" spans="1:12">
      <c r="A7" s="67"/>
      <c r="B7" s="67"/>
      <c r="C7" s="67"/>
      <c r="D7" s="67"/>
      <c r="E7" s="7"/>
      <c r="F7" s="19" t="s">
        <v>223</v>
      </c>
      <c r="G7" s="15"/>
      <c r="H7" s="144" t="s">
        <v>3</v>
      </c>
      <c r="I7" s="144"/>
      <c r="J7" s="144"/>
    </row>
    <row r="8" spans="1:12">
      <c r="A8" s="15"/>
      <c r="B8" s="15"/>
      <c r="C8" s="15"/>
      <c r="D8" s="15"/>
      <c r="E8" s="13"/>
      <c r="F8" s="20" t="s">
        <v>191</v>
      </c>
      <c r="G8" s="7"/>
      <c r="H8" s="20" t="s">
        <v>191</v>
      </c>
      <c r="I8" s="7"/>
      <c r="J8" s="7" t="s">
        <v>4</v>
      </c>
    </row>
    <row r="9" spans="1:12">
      <c r="A9" s="15"/>
      <c r="B9" s="15"/>
      <c r="C9" s="15"/>
      <c r="D9" s="15"/>
      <c r="E9" s="21" t="s">
        <v>6</v>
      </c>
      <c r="F9" s="20"/>
      <c r="G9" s="7"/>
      <c r="H9" s="20"/>
      <c r="I9" s="7"/>
      <c r="J9" s="7"/>
    </row>
    <row r="10" spans="1:12" s="45" customFormat="1">
      <c r="A10" s="43" t="s">
        <v>83</v>
      </c>
      <c r="B10" s="43"/>
      <c r="C10" s="43"/>
      <c r="D10" s="43"/>
      <c r="E10" s="16"/>
      <c r="F10" s="16"/>
      <c r="G10" s="44"/>
      <c r="I10" s="44"/>
      <c r="J10" s="43"/>
    </row>
    <row r="11" spans="1:12" s="45" customFormat="1">
      <c r="A11" s="46" t="s">
        <v>84</v>
      </c>
      <c r="E11" s="16"/>
      <c r="F11" s="45">
        <v>917666309.93999994</v>
      </c>
      <c r="G11" s="6"/>
      <c r="H11" s="45">
        <v>917666309.93999994</v>
      </c>
      <c r="I11" s="6"/>
      <c r="J11" s="6">
        <v>887068822.77999997</v>
      </c>
    </row>
    <row r="12" spans="1:12" s="45" customFormat="1">
      <c r="A12" s="46" t="s">
        <v>85</v>
      </c>
      <c r="E12" s="16"/>
      <c r="F12" s="45">
        <v>157324042.34</v>
      </c>
      <c r="G12" s="6"/>
      <c r="H12" s="45">
        <v>157324042.34</v>
      </c>
      <c r="I12" s="6"/>
      <c r="J12" s="6">
        <v>141804652.31999999</v>
      </c>
    </row>
    <row r="13" spans="1:12" s="45" customFormat="1">
      <c r="A13" s="46" t="s">
        <v>86</v>
      </c>
      <c r="E13" s="16"/>
      <c r="F13" s="45">
        <v>25761956.98</v>
      </c>
      <c r="G13" s="6"/>
      <c r="H13" s="45">
        <v>25761956.98</v>
      </c>
      <c r="I13" s="6"/>
      <c r="J13" s="6">
        <v>70488574.930000007</v>
      </c>
    </row>
    <row r="14" spans="1:12" s="45" customFormat="1">
      <c r="A14" s="46" t="s">
        <v>87</v>
      </c>
      <c r="E14" s="20" t="s">
        <v>101</v>
      </c>
      <c r="F14" s="45">
        <v>14543586.649999999</v>
      </c>
      <c r="G14" s="6"/>
      <c r="H14" s="45">
        <v>14543586.649999999</v>
      </c>
      <c r="I14" s="6"/>
      <c r="J14" s="6">
        <v>11327726.58</v>
      </c>
    </row>
    <row r="15" spans="1:12" s="45" customFormat="1">
      <c r="A15" s="43" t="s">
        <v>88</v>
      </c>
      <c r="B15" s="43"/>
      <c r="C15" s="43"/>
      <c r="D15" s="43"/>
      <c r="E15" s="16"/>
      <c r="F15" s="24">
        <f>SUM(F10:F14)</f>
        <v>1115295895.9100001</v>
      </c>
      <c r="G15" s="6"/>
      <c r="H15" s="24">
        <f>SUM(H10:H14)</f>
        <v>1115295895.9100001</v>
      </c>
      <c r="I15" s="6"/>
      <c r="J15" s="24">
        <f>SUM(J10:J14)</f>
        <v>1110689776.6099999</v>
      </c>
    </row>
    <row r="16" spans="1:12" s="45" customFormat="1">
      <c r="A16" s="43" t="s">
        <v>89</v>
      </c>
      <c r="B16" s="43"/>
      <c r="C16" s="43"/>
      <c r="D16" s="43"/>
      <c r="E16" s="16"/>
      <c r="F16" s="16"/>
      <c r="G16" s="6"/>
      <c r="I16" s="6"/>
      <c r="J16" s="6"/>
    </row>
    <row r="17" spans="1:10" s="45" customFormat="1">
      <c r="A17" s="46" t="s">
        <v>90</v>
      </c>
      <c r="E17" s="16"/>
      <c r="F17" s="6">
        <v>-482882272.97000015</v>
      </c>
      <c r="G17" s="6"/>
      <c r="H17" s="6">
        <v>-482882272.97000015</v>
      </c>
      <c r="I17" s="6"/>
      <c r="J17" s="6">
        <v>-534807233.17400002</v>
      </c>
    </row>
    <row r="18" spans="1:10" s="45" customFormat="1">
      <c r="A18" s="46" t="s">
        <v>91</v>
      </c>
      <c r="E18" s="16"/>
      <c r="F18" s="6">
        <v>-115018926.05000001</v>
      </c>
      <c r="G18" s="6"/>
      <c r="H18" s="6">
        <v>-115018926.05000001</v>
      </c>
      <c r="I18" s="6"/>
      <c r="J18" s="6">
        <v>-101693683.23</v>
      </c>
    </row>
    <row r="19" spans="1:10" s="45" customFormat="1">
      <c r="A19" s="46" t="s">
        <v>92</v>
      </c>
      <c r="E19" s="16"/>
      <c r="F19" s="6">
        <v>-22796193.32</v>
      </c>
      <c r="G19" s="6"/>
      <c r="H19" s="6">
        <v>-22796193.32</v>
      </c>
      <c r="I19" s="6"/>
      <c r="J19" s="6">
        <v>-59784602.520000003</v>
      </c>
    </row>
    <row r="20" spans="1:10" s="45" customFormat="1">
      <c r="A20" s="46" t="s">
        <v>93</v>
      </c>
      <c r="E20" s="16"/>
      <c r="F20" s="6">
        <v>-96942345.190000013</v>
      </c>
      <c r="G20" s="6"/>
      <c r="H20" s="6">
        <v>-96942345.190000013</v>
      </c>
      <c r="I20" s="6"/>
      <c r="J20" s="6">
        <v>-76622166.470000014</v>
      </c>
    </row>
    <row r="21" spans="1:10" s="45" customFormat="1">
      <c r="A21" s="46" t="s">
        <v>94</v>
      </c>
      <c r="E21" s="16"/>
      <c r="F21" s="6">
        <v>-133216857.34000003</v>
      </c>
      <c r="G21" s="6"/>
      <c r="H21" s="6">
        <v>-133175457.34000003</v>
      </c>
      <c r="I21" s="6"/>
      <c r="J21" s="6">
        <f>-104086429.43+0.01</f>
        <v>-104086429.42</v>
      </c>
    </row>
    <row r="22" spans="1:10" s="45" customFormat="1">
      <c r="A22" s="45" t="s">
        <v>95</v>
      </c>
      <c r="E22" s="16"/>
      <c r="F22" s="47">
        <f>SUM(F17:F21)</f>
        <v>-850856594.87000036</v>
      </c>
      <c r="G22" s="6"/>
      <c r="H22" s="47">
        <f>SUM(H17:H21)</f>
        <v>-850815194.87000036</v>
      </c>
      <c r="I22" s="6"/>
      <c r="J22" s="47">
        <f>SUM(J17:J21)</f>
        <v>-876994114.81400001</v>
      </c>
    </row>
    <row r="23" spans="1:10" s="48" customFormat="1">
      <c r="A23" s="48" t="s">
        <v>96</v>
      </c>
      <c r="E23" s="49"/>
      <c r="F23" s="50">
        <f>+F15+F22</f>
        <v>264439301.03999972</v>
      </c>
      <c r="G23" s="51"/>
      <c r="H23" s="48">
        <f>H15+H22</f>
        <v>264480701.03999972</v>
      </c>
      <c r="I23" s="51"/>
      <c r="J23" s="50">
        <f>+J15+J22</f>
        <v>233695661.79599988</v>
      </c>
    </row>
    <row r="24" spans="1:10" s="48" customFormat="1">
      <c r="A24" s="46" t="s">
        <v>97</v>
      </c>
      <c r="E24" s="49"/>
      <c r="F24" s="48">
        <v>1574538.74</v>
      </c>
      <c r="G24" s="51"/>
      <c r="H24" s="48">
        <v>1574491.28</v>
      </c>
      <c r="I24" s="51"/>
      <c r="J24" s="50">
        <v>1060147.5</v>
      </c>
    </row>
    <row r="25" spans="1:10" s="45" customFormat="1">
      <c r="A25" s="46" t="s">
        <v>98</v>
      </c>
      <c r="E25" s="16"/>
      <c r="F25" s="11">
        <v>-15729460.860000001</v>
      </c>
      <c r="G25" s="6"/>
      <c r="H25" s="11">
        <v>-15729460.860000001</v>
      </c>
      <c r="I25" s="6"/>
      <c r="J25" s="11">
        <v>-12986603.030000001</v>
      </c>
    </row>
    <row r="26" spans="1:10" s="45" customFormat="1">
      <c r="A26" s="43" t="s">
        <v>99</v>
      </c>
      <c r="E26" s="16"/>
      <c r="F26" s="45">
        <f>SUM(F23:F25)</f>
        <v>250284378.91999972</v>
      </c>
      <c r="G26" s="6"/>
      <c r="H26" s="45">
        <f>SUM(H23:H25)</f>
        <v>250325731.45999971</v>
      </c>
      <c r="I26" s="6">
        <f>SUM(I23:I25)</f>
        <v>0</v>
      </c>
      <c r="J26" s="6">
        <f>SUM(J23:J25)</f>
        <v>221769206.26599988</v>
      </c>
    </row>
    <row r="27" spans="1:10" s="45" customFormat="1">
      <c r="A27" s="43" t="s">
        <v>100</v>
      </c>
      <c r="E27" s="7" t="s">
        <v>215</v>
      </c>
      <c r="F27" s="6">
        <v>-49534867.960000008</v>
      </c>
      <c r="G27" s="6"/>
      <c r="H27" s="6">
        <v>-49543138.470000006</v>
      </c>
      <c r="I27" s="6"/>
      <c r="J27" s="6">
        <v>-46197868.75</v>
      </c>
    </row>
    <row r="28" spans="1:10" s="45" customFormat="1">
      <c r="A28" s="43" t="s">
        <v>102</v>
      </c>
      <c r="E28" s="16"/>
      <c r="F28" s="105">
        <f>SUM(F26:F27)</f>
        <v>200749510.95999971</v>
      </c>
      <c r="G28" s="6"/>
      <c r="H28" s="105">
        <f>SUM(H26:H27)</f>
        <v>200782592.98999971</v>
      </c>
      <c r="I28" s="6"/>
      <c r="J28" s="105">
        <f>SUM(J26:J27)</f>
        <v>175571337.51599988</v>
      </c>
    </row>
    <row r="29" spans="1:10" s="45" customFormat="1">
      <c r="A29" s="43"/>
      <c r="E29" s="16"/>
      <c r="F29" s="6"/>
      <c r="G29" s="6"/>
      <c r="H29" s="6"/>
      <c r="I29" s="6"/>
      <c r="J29" s="6"/>
    </row>
    <row r="30" spans="1:10" s="45" customFormat="1">
      <c r="A30" s="43"/>
      <c r="E30" s="16"/>
      <c r="F30" s="6"/>
      <c r="G30" s="6"/>
      <c r="H30" s="6"/>
      <c r="I30" s="6"/>
      <c r="J30" s="6"/>
    </row>
    <row r="31" spans="1:10" s="45" customFormat="1">
      <c r="A31" s="43"/>
      <c r="E31" s="16"/>
      <c r="F31" s="6"/>
      <c r="G31" s="6"/>
      <c r="H31" s="6"/>
      <c r="I31" s="6"/>
      <c r="J31" s="6"/>
    </row>
    <row r="32" spans="1:10" s="45" customFormat="1">
      <c r="A32" s="22" t="s">
        <v>34</v>
      </c>
      <c r="E32" s="16"/>
      <c r="F32" s="6"/>
      <c r="G32" s="6"/>
      <c r="H32" s="6"/>
      <c r="I32" s="6"/>
      <c r="J32" s="6"/>
    </row>
    <row r="33" spans="1:12" s="45" customFormat="1">
      <c r="A33" s="43"/>
      <c r="E33" s="16"/>
      <c r="F33" s="6"/>
      <c r="G33" s="6"/>
      <c r="H33" s="6"/>
      <c r="I33" s="6"/>
      <c r="J33" s="6"/>
    </row>
    <row r="34" spans="1:12" s="45" customFormat="1">
      <c r="A34" s="43"/>
      <c r="E34" s="16"/>
      <c r="F34" s="6"/>
      <c r="G34" s="6"/>
      <c r="H34" s="6"/>
      <c r="I34" s="6"/>
      <c r="J34" s="6"/>
    </row>
    <row r="35" spans="1:12" s="45" customFormat="1">
      <c r="A35" s="43"/>
      <c r="C35" s="15" t="s">
        <v>35</v>
      </c>
      <c r="E35" s="16"/>
      <c r="F35" s="6"/>
      <c r="G35" s="6"/>
      <c r="H35" s="6"/>
      <c r="I35" s="6"/>
      <c r="J35" s="6"/>
    </row>
    <row r="36" spans="1:12" s="45" customFormat="1">
      <c r="A36" s="43"/>
      <c r="C36" s="15" t="s">
        <v>36</v>
      </c>
      <c r="E36" s="16"/>
      <c r="F36" s="6"/>
      <c r="G36" s="6"/>
      <c r="H36" s="6"/>
      <c r="I36" s="6"/>
      <c r="J36" s="6"/>
    </row>
    <row r="37" spans="1:12" s="45" customFormat="1">
      <c r="A37" s="43"/>
      <c r="E37" s="16"/>
      <c r="F37" s="6"/>
      <c r="G37" s="6"/>
      <c r="H37" s="6"/>
      <c r="I37" s="6"/>
      <c r="J37" s="6"/>
    </row>
    <row r="38" spans="1:12" s="45" customFormat="1">
      <c r="A38" s="43"/>
      <c r="E38" s="16"/>
      <c r="F38" s="6"/>
      <c r="G38" s="6"/>
      <c r="H38" s="6"/>
      <c r="I38" s="43"/>
      <c r="J38" s="6"/>
      <c r="K38" s="6"/>
      <c r="L38" s="6"/>
    </row>
    <row r="39" spans="1:12" s="45" customFormat="1">
      <c r="A39" s="143" t="s">
        <v>0</v>
      </c>
      <c r="B39" s="143"/>
      <c r="C39" s="143"/>
      <c r="D39" s="143"/>
      <c r="E39" s="143"/>
      <c r="F39" s="143"/>
      <c r="G39" s="143"/>
      <c r="H39" s="143"/>
      <c r="I39" s="143"/>
      <c r="J39" s="143"/>
      <c r="K39" s="41"/>
      <c r="L39" s="41"/>
    </row>
    <row r="40" spans="1:12" s="45" customFormat="1">
      <c r="A40" s="143" t="s">
        <v>185</v>
      </c>
      <c r="B40" s="143"/>
      <c r="C40" s="143"/>
      <c r="D40" s="143"/>
      <c r="E40" s="143"/>
      <c r="F40" s="143"/>
      <c r="G40" s="143"/>
      <c r="H40" s="143"/>
      <c r="I40" s="143"/>
      <c r="J40" s="143"/>
      <c r="K40" s="41"/>
      <c r="L40" s="41"/>
    </row>
    <row r="41" spans="1:12" s="45" customFormat="1">
      <c r="A41" s="142" t="s">
        <v>184</v>
      </c>
      <c r="B41" s="142"/>
      <c r="C41" s="142"/>
      <c r="D41" s="142"/>
      <c r="E41" s="142"/>
      <c r="F41" s="142"/>
      <c r="G41" s="142"/>
      <c r="H41" s="142"/>
      <c r="I41" s="142"/>
      <c r="J41" s="142"/>
      <c r="K41" s="41"/>
      <c r="L41" s="41"/>
    </row>
    <row r="42" spans="1:12" s="45" customFormat="1">
      <c r="A42" s="63"/>
      <c r="B42" s="41"/>
      <c r="C42" s="41"/>
      <c r="D42" s="41"/>
      <c r="E42" s="42"/>
      <c r="F42" s="42"/>
      <c r="G42" s="41"/>
      <c r="H42" s="41"/>
      <c r="I42" s="41"/>
      <c r="J42" s="41"/>
      <c r="K42" s="41"/>
      <c r="L42" s="41"/>
    </row>
    <row r="43" spans="1:12" s="45" customFormat="1">
      <c r="A43" s="43"/>
      <c r="E43" s="16"/>
      <c r="F43" s="6"/>
      <c r="G43" s="6"/>
      <c r="H43" s="6"/>
      <c r="I43" s="43"/>
      <c r="J43" s="107" t="s">
        <v>113</v>
      </c>
      <c r="K43" s="6"/>
    </row>
    <row r="44" spans="1:12" s="45" customFormat="1">
      <c r="A44" s="43"/>
      <c r="E44" s="16"/>
      <c r="F44" s="7" t="s">
        <v>224</v>
      </c>
      <c r="G44" s="16"/>
      <c r="H44" s="15"/>
      <c r="I44" s="15"/>
      <c r="J44" s="17"/>
      <c r="K44" s="67"/>
      <c r="L44" s="13"/>
    </row>
    <row r="45" spans="1:12" s="45" customFormat="1">
      <c r="A45" s="43"/>
      <c r="E45" s="16"/>
      <c r="F45" s="19" t="s">
        <v>223</v>
      </c>
      <c r="G45" s="15"/>
      <c r="H45" s="144" t="s">
        <v>3</v>
      </c>
      <c r="I45" s="144"/>
      <c r="J45" s="144"/>
      <c r="K45" s="67"/>
      <c r="L45" s="13"/>
    </row>
    <row r="46" spans="1:12" s="45" customFormat="1">
      <c r="A46" s="43"/>
      <c r="E46" s="16"/>
      <c r="F46" s="20" t="s">
        <v>191</v>
      </c>
      <c r="G46" s="7"/>
      <c r="H46" s="20" t="s">
        <v>191</v>
      </c>
      <c r="I46" s="7"/>
      <c r="J46" s="7" t="s">
        <v>4</v>
      </c>
      <c r="K46" s="67"/>
      <c r="L46" s="13"/>
    </row>
    <row r="47" spans="1:12" s="45" customFormat="1">
      <c r="A47" s="43"/>
      <c r="E47" s="21" t="s">
        <v>6</v>
      </c>
      <c r="F47" s="20"/>
      <c r="G47" s="7"/>
      <c r="H47" s="20"/>
      <c r="I47" s="7"/>
      <c r="J47" s="7"/>
      <c r="K47" s="67"/>
      <c r="L47" s="13"/>
    </row>
    <row r="48" spans="1:12" s="45" customFormat="1">
      <c r="A48" s="43" t="s">
        <v>103</v>
      </c>
      <c r="E48" s="16"/>
      <c r="F48" s="67"/>
      <c r="H48" s="15"/>
      <c r="I48" s="15"/>
      <c r="J48" s="15"/>
    </row>
    <row r="49" spans="1:11" s="45" customFormat="1">
      <c r="A49" s="55" t="s">
        <v>104</v>
      </c>
      <c r="E49" s="16"/>
      <c r="F49" s="20"/>
      <c r="G49" s="7"/>
      <c r="H49" s="20"/>
      <c r="I49" s="7"/>
      <c r="J49" s="7"/>
    </row>
    <row r="50" spans="1:11" s="45" customFormat="1">
      <c r="A50" s="56" t="s">
        <v>105</v>
      </c>
      <c r="E50" s="16"/>
      <c r="F50" s="6"/>
      <c r="G50" s="6"/>
      <c r="H50" s="6"/>
      <c r="I50" s="6"/>
      <c r="J50" s="6"/>
    </row>
    <row r="51" spans="1:11" s="45" customFormat="1">
      <c r="A51" s="57" t="s">
        <v>203</v>
      </c>
      <c r="E51" s="16"/>
      <c r="F51" s="6"/>
      <c r="G51" s="6"/>
      <c r="I51" s="6"/>
      <c r="J51" s="6"/>
    </row>
    <row r="52" spans="1:11" s="45" customFormat="1">
      <c r="A52" s="58" t="s">
        <v>204</v>
      </c>
      <c r="E52" s="7" t="s">
        <v>73</v>
      </c>
      <c r="F52" s="6">
        <v>-151414.29999999999</v>
      </c>
      <c r="G52" s="6"/>
      <c r="H52" s="6">
        <v>-151414.29999999999</v>
      </c>
      <c r="I52" s="6"/>
      <c r="J52" s="6">
        <v>4467405.49</v>
      </c>
    </row>
    <row r="53" spans="1:11" s="45" customFormat="1">
      <c r="A53" s="57" t="s">
        <v>106</v>
      </c>
      <c r="E53" s="16"/>
      <c r="G53" s="6"/>
      <c r="I53" s="6"/>
      <c r="J53" s="6"/>
    </row>
    <row r="54" spans="1:11" s="45" customFormat="1">
      <c r="A54" s="58" t="s">
        <v>205</v>
      </c>
      <c r="E54" s="7" t="s">
        <v>215</v>
      </c>
      <c r="F54" s="6">
        <v>-30282.86</v>
      </c>
      <c r="G54" s="6"/>
      <c r="H54" s="6">
        <v>-30282.86</v>
      </c>
      <c r="I54" s="6"/>
      <c r="J54" s="6">
        <v>-893481.1</v>
      </c>
    </row>
    <row r="55" spans="1:11" s="45" customFormat="1">
      <c r="A55" s="56" t="s">
        <v>107</v>
      </c>
      <c r="E55" s="16"/>
      <c r="F55" s="140">
        <f>SUM(F52:F54)</f>
        <v>-181697.15999999997</v>
      </c>
      <c r="G55" s="6"/>
      <c r="H55" s="140">
        <f>SUM(H52:H54)</f>
        <v>-181697.15999999997</v>
      </c>
      <c r="I55" s="6"/>
      <c r="J55" s="140">
        <f>SUM(J52:J54)</f>
        <v>3573924.39</v>
      </c>
    </row>
    <row r="56" spans="1:11" s="45" customFormat="1" ht="22.2" thickBot="1">
      <c r="A56" s="43" t="s">
        <v>108</v>
      </c>
      <c r="E56" s="16"/>
      <c r="F56" s="30">
        <f>SUM(F55,F28)</f>
        <v>200567813.79999971</v>
      </c>
      <c r="G56" s="6"/>
      <c r="H56" s="30">
        <f>SUM(H55,H28)</f>
        <v>200600895.82999972</v>
      </c>
      <c r="I56" s="6"/>
      <c r="J56" s="30">
        <f>SUM(J55,J28)</f>
        <v>179145261.90599987</v>
      </c>
    </row>
    <row r="57" spans="1:11" s="54" customFormat="1" ht="22.2" thickTop="1">
      <c r="A57" s="52"/>
      <c r="B57" s="53"/>
      <c r="C57" s="53"/>
      <c r="D57" s="53"/>
      <c r="E57" s="53"/>
      <c r="F57" s="53"/>
      <c r="H57" s="53"/>
      <c r="J57" s="53"/>
    </row>
    <row r="58" spans="1:11" s="54" customFormat="1">
      <c r="A58" s="76" t="s">
        <v>206</v>
      </c>
      <c r="B58" s="53"/>
      <c r="C58" s="53"/>
      <c r="D58" s="53"/>
      <c r="E58" s="53"/>
      <c r="F58" s="53"/>
      <c r="H58" s="53"/>
      <c r="J58" s="53"/>
    </row>
    <row r="59" spans="1:11" s="54" customFormat="1">
      <c r="A59" s="111" t="s">
        <v>207</v>
      </c>
      <c r="B59" s="53"/>
      <c r="C59" s="53"/>
      <c r="D59" s="53"/>
      <c r="E59" s="53"/>
      <c r="F59" s="53">
        <f>F28-F60</f>
        <v>200749511.28999972</v>
      </c>
      <c r="H59" s="53">
        <f>H28-H60</f>
        <v>200782592.98999971</v>
      </c>
      <c r="J59" s="53">
        <f>J28-J60</f>
        <v>175571337.51599988</v>
      </c>
    </row>
    <row r="60" spans="1:11" s="54" customFormat="1">
      <c r="A60" s="112" t="s">
        <v>202</v>
      </c>
      <c r="B60" s="53"/>
      <c r="C60" s="53"/>
      <c r="D60" s="53"/>
      <c r="E60" s="53"/>
      <c r="F60" s="11">
        <v>-0.33</v>
      </c>
      <c r="G60" s="115"/>
      <c r="H60" s="114">
        <v>0</v>
      </c>
      <c r="I60" s="115"/>
      <c r="J60" s="114">
        <v>0</v>
      </c>
    </row>
    <row r="61" spans="1:11" s="54" customFormat="1" ht="22.2" thickBot="1">
      <c r="A61" s="112"/>
      <c r="B61" s="53"/>
      <c r="C61" s="53"/>
      <c r="D61" s="53"/>
      <c r="E61" s="53"/>
      <c r="F61" s="113">
        <f>SUM(F59:F60)</f>
        <v>200749510.95999971</v>
      </c>
      <c r="G61" s="113">
        <f t="shared" ref="G61:K61" si="0">SUM(G59:G60)</f>
        <v>0</v>
      </c>
      <c r="H61" s="113">
        <f>SUM(H59:H60)</f>
        <v>200782592.98999971</v>
      </c>
      <c r="I61" s="113">
        <f t="shared" si="0"/>
        <v>0</v>
      </c>
      <c r="J61" s="113">
        <f t="shared" si="0"/>
        <v>175571337.51599988</v>
      </c>
      <c r="K61" s="53">
        <f t="shared" si="0"/>
        <v>0</v>
      </c>
    </row>
    <row r="62" spans="1:11" s="54" customFormat="1" ht="22.2" thickTop="1">
      <c r="A62" s="116" t="s">
        <v>208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spans="1:11" s="54" customFormat="1">
      <c r="A63" s="117" t="s">
        <v>207</v>
      </c>
      <c r="B63" s="53"/>
      <c r="C63" s="53"/>
      <c r="D63" s="53"/>
      <c r="E63" s="53"/>
      <c r="F63" s="53">
        <f>+F56-F64</f>
        <v>200567814.12999973</v>
      </c>
      <c r="H63" s="53">
        <f>+H56</f>
        <v>200600895.82999972</v>
      </c>
      <c r="J63" s="53">
        <f>J28-J64</f>
        <v>175571337.51599988</v>
      </c>
      <c r="K63" s="53"/>
    </row>
    <row r="64" spans="1:11" s="54" customFormat="1">
      <c r="A64" s="118" t="s">
        <v>202</v>
      </c>
      <c r="B64" s="53"/>
      <c r="C64" s="53"/>
      <c r="D64" s="53"/>
      <c r="E64" s="53"/>
      <c r="F64" s="11">
        <v>-0.33</v>
      </c>
      <c r="G64" s="115"/>
      <c r="H64" s="114">
        <v>0</v>
      </c>
      <c r="I64" s="115"/>
      <c r="J64" s="114">
        <v>0</v>
      </c>
      <c r="K64" s="53"/>
    </row>
    <row r="65" spans="1:12" s="54" customFormat="1" ht="22.2" thickBot="1">
      <c r="A65" s="112"/>
      <c r="B65" s="53"/>
      <c r="C65" s="53"/>
      <c r="D65" s="53"/>
      <c r="E65" s="53"/>
      <c r="F65" s="113">
        <f>SUM(F63:F64)</f>
        <v>200567813.79999971</v>
      </c>
      <c r="G65" s="113">
        <f t="shared" ref="G65" si="1">SUM(G63:G64)</f>
        <v>0</v>
      </c>
      <c r="H65" s="113">
        <f t="shared" ref="H65" si="2">SUM(H63:H64)</f>
        <v>200600895.82999972</v>
      </c>
      <c r="I65" s="113">
        <f t="shared" ref="I65" si="3">SUM(I63:I64)</f>
        <v>0</v>
      </c>
      <c r="J65" s="113">
        <f t="shared" ref="J65" si="4">SUM(J63:J64)</f>
        <v>175571337.51599988</v>
      </c>
      <c r="K65" s="53"/>
    </row>
    <row r="66" spans="1:12" s="45" customFormat="1" ht="22.2" thickTop="1">
      <c r="A66" s="59" t="s">
        <v>109</v>
      </c>
      <c r="B66" s="43"/>
      <c r="C66" s="43"/>
      <c r="D66" s="43"/>
      <c r="E66" s="16"/>
      <c r="F66" s="16"/>
      <c r="G66" s="6"/>
      <c r="H66" s="6"/>
      <c r="I66" s="6"/>
      <c r="J66" s="6"/>
    </row>
    <row r="67" spans="1:12" s="45" customFormat="1">
      <c r="A67" s="60" t="s">
        <v>110</v>
      </c>
      <c r="C67" s="59"/>
      <c r="D67" s="59"/>
      <c r="E67" s="16"/>
      <c r="F67" s="135">
        <f>+F28/F68</f>
        <v>0.32665482347090952</v>
      </c>
      <c r="G67" s="135"/>
      <c r="H67" s="135">
        <f>+H28/H68</f>
        <v>0.32670865376229125</v>
      </c>
      <c r="I67" s="135"/>
      <c r="J67" s="135">
        <f>+J28/J68</f>
        <v>0.44495368410328434</v>
      </c>
    </row>
    <row r="68" spans="1:12" s="45" customFormat="1">
      <c r="A68" s="59" t="s">
        <v>111</v>
      </c>
      <c r="B68" s="59"/>
      <c r="C68" s="59"/>
      <c r="D68" s="59"/>
      <c r="E68" s="16"/>
      <c r="F68" s="6">
        <v>614561600</v>
      </c>
      <c r="G68" s="6"/>
      <c r="H68" s="6">
        <v>614561600</v>
      </c>
      <c r="I68" s="6"/>
      <c r="J68" s="6">
        <v>394583400</v>
      </c>
    </row>
    <row r="69" spans="1:12" s="45" customFormat="1">
      <c r="A69" s="59"/>
      <c r="B69" s="59"/>
      <c r="C69" s="59"/>
      <c r="D69" s="59"/>
      <c r="E69" s="16"/>
      <c r="F69" s="6"/>
      <c r="G69" s="6"/>
      <c r="H69" s="6"/>
      <c r="I69" s="6"/>
      <c r="J69" s="6"/>
    </row>
    <row r="70" spans="1:12" s="45" customFormat="1">
      <c r="A70" s="59"/>
      <c r="B70" s="59"/>
      <c r="C70" s="59"/>
      <c r="D70" s="59"/>
      <c r="E70" s="16"/>
      <c r="F70" s="6"/>
      <c r="G70" s="6"/>
      <c r="H70" s="6"/>
      <c r="I70" s="6"/>
      <c r="J70" s="6"/>
    </row>
    <row r="71" spans="1:12" s="45" customFormat="1">
      <c r="A71" s="59"/>
      <c r="B71" s="59"/>
      <c r="C71" s="59"/>
      <c r="D71" s="59"/>
      <c r="E71" s="16"/>
      <c r="F71" s="16"/>
      <c r="G71" s="62"/>
      <c r="H71" s="61"/>
      <c r="I71" s="43"/>
      <c r="J71" s="61"/>
      <c r="K71" s="62"/>
      <c r="L71" s="61"/>
    </row>
    <row r="72" spans="1:12" s="45" customFormat="1">
      <c r="A72" s="22" t="s">
        <v>34</v>
      </c>
      <c r="B72" s="43"/>
      <c r="C72" s="43"/>
      <c r="D72" s="43"/>
      <c r="E72" s="16"/>
      <c r="F72" s="16"/>
      <c r="G72" s="62"/>
      <c r="H72" s="43"/>
      <c r="I72" s="43"/>
      <c r="J72" s="43"/>
      <c r="K72" s="62"/>
      <c r="L72" s="43"/>
    </row>
    <row r="73" spans="1:12" s="45" customFormat="1">
      <c r="A73" s="22"/>
      <c r="B73" s="43"/>
      <c r="C73" s="43"/>
      <c r="D73" s="43"/>
      <c r="E73" s="16"/>
      <c r="F73" s="16"/>
      <c r="G73" s="62"/>
      <c r="H73" s="43"/>
      <c r="I73" s="43"/>
      <c r="J73" s="43"/>
      <c r="K73" s="62"/>
      <c r="L73" s="43"/>
    </row>
    <row r="74" spans="1:12" s="45" customFormat="1">
      <c r="A74" s="52"/>
      <c r="B74" s="43"/>
      <c r="C74" s="43"/>
      <c r="D74" s="43"/>
      <c r="E74" s="16"/>
      <c r="F74" s="16"/>
      <c r="G74" s="62"/>
      <c r="H74" s="43"/>
      <c r="I74" s="43"/>
      <c r="J74" s="43"/>
      <c r="K74" s="62"/>
      <c r="L74" s="43"/>
    </row>
    <row r="75" spans="1:12">
      <c r="B75" s="15"/>
      <c r="C75" s="15" t="s">
        <v>35</v>
      </c>
      <c r="E75" s="15"/>
      <c r="G75" s="16"/>
      <c r="H75" s="15"/>
      <c r="J75" s="15"/>
      <c r="K75" s="13"/>
      <c r="L75" s="15"/>
    </row>
    <row r="76" spans="1:12">
      <c r="B76" s="15"/>
      <c r="C76" s="15" t="s">
        <v>36</v>
      </c>
      <c r="E76" s="15"/>
      <c r="G76" s="16"/>
      <c r="H76" s="15"/>
      <c r="J76" s="15"/>
      <c r="K76" s="15"/>
      <c r="L76" s="15"/>
    </row>
  </sheetData>
  <sheetProtection selectLockedCells="1" selectUnlockedCells="1"/>
  <mergeCells count="8">
    <mergeCell ref="A40:J40"/>
    <mergeCell ref="A41:J41"/>
    <mergeCell ref="H45:J45"/>
    <mergeCell ref="H7:J7"/>
    <mergeCell ref="A1:J1"/>
    <mergeCell ref="A2:J2"/>
    <mergeCell ref="A3:J3"/>
    <mergeCell ref="A39:J39"/>
  </mergeCells>
  <pageMargins left="0.78740157480314965" right="0.19685039370078741" top="0.59055118110236227" bottom="0.25" header="0.39370078740157483" footer="0.17"/>
  <pageSetup paperSize="9" scale="95" firstPageNumber="0" orientation="portrait" r:id="rId1"/>
  <headerFooter alignWithMargins="0"/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F7326-DA9E-4CCC-A3B6-E13200710FF3}">
  <dimension ref="A1:U26"/>
  <sheetViews>
    <sheetView tabSelected="1" view="pageBreakPreview" topLeftCell="A10" zoomScaleNormal="106" zoomScaleSheetLayoutView="100" workbookViewId="0">
      <selection activeCell="S21" sqref="S21"/>
    </sheetView>
  </sheetViews>
  <sheetFormatPr defaultColWidth="9.125" defaultRowHeight="22.95" customHeight="1"/>
  <cols>
    <col min="1" max="1" width="9.125" style="94"/>
    <col min="2" max="3" width="10.25" style="94" customWidth="1"/>
    <col min="4" max="4" width="9.375" style="94" customWidth="1"/>
    <col min="5" max="5" width="8.375" style="94" customWidth="1"/>
    <col min="6" max="6" width="7.125" style="94" customWidth="1"/>
    <col min="7" max="7" width="16.25" style="94" customWidth="1"/>
    <col min="8" max="8" width="1.25" style="94" customWidth="1"/>
    <col min="9" max="9" width="15.625" style="94" customWidth="1"/>
    <col min="10" max="10" width="1.25" style="94" customWidth="1"/>
    <col min="11" max="11" width="15.625" style="94" customWidth="1"/>
    <col min="12" max="12" width="1.25" style="94" customWidth="1"/>
    <col min="13" max="13" width="15.625" style="94" customWidth="1"/>
    <col min="14" max="14" width="1.125" style="94" customWidth="1"/>
    <col min="15" max="15" width="15.625" style="94" customWidth="1"/>
    <col min="16" max="16" width="0.75" style="94" customWidth="1"/>
    <col min="17" max="17" width="13.5" style="94" customWidth="1"/>
    <col min="18" max="18" width="1.25" style="94" customWidth="1"/>
    <col min="19" max="19" width="16.625" style="94" customWidth="1"/>
    <col min="20" max="20" width="2.625" style="94" customWidth="1"/>
    <col min="21" max="21" width="13.125" style="94" customWidth="1"/>
    <col min="22" max="16384" width="9.125" style="94"/>
  </cols>
  <sheetData>
    <row r="1" spans="1:21" ht="22.95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2"/>
    </row>
    <row r="2" spans="1:21" ht="22.95" customHeight="1">
      <c r="A2" s="145" t="s">
        <v>112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2"/>
    </row>
    <row r="3" spans="1:21" ht="22.95" customHeight="1">
      <c r="A3" s="146" t="s">
        <v>184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2"/>
    </row>
    <row r="4" spans="1:21" ht="22.95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2"/>
    </row>
    <row r="5" spans="1:21" ht="22.9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95" t="s">
        <v>113</v>
      </c>
      <c r="T5" s="2"/>
    </row>
    <row r="6" spans="1:21" ht="22.95" customHeight="1">
      <c r="A6" s="68"/>
      <c r="B6" s="68"/>
      <c r="C6" s="68"/>
      <c r="D6" s="68"/>
      <c r="E6" s="68"/>
      <c r="F6" s="68"/>
      <c r="G6" s="147" t="s">
        <v>190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2"/>
    </row>
    <row r="7" spans="1:21" ht="22.95" customHeight="1">
      <c r="A7" s="68"/>
      <c r="B7" s="68"/>
      <c r="C7" s="68"/>
      <c r="D7" s="68"/>
      <c r="E7" s="68"/>
      <c r="F7" s="21" t="s">
        <v>6</v>
      </c>
      <c r="G7" s="68" t="s">
        <v>114</v>
      </c>
      <c r="H7" s="2"/>
      <c r="I7" s="96" t="s">
        <v>115</v>
      </c>
      <c r="J7" s="2"/>
      <c r="K7" s="148" t="s">
        <v>116</v>
      </c>
      <c r="L7" s="148"/>
      <c r="M7" s="148"/>
      <c r="N7" s="96"/>
      <c r="O7" s="119" t="s">
        <v>211</v>
      </c>
      <c r="P7" s="119"/>
      <c r="Q7" s="119" t="s">
        <v>209</v>
      </c>
      <c r="R7" s="2"/>
      <c r="S7" s="68" t="s">
        <v>117</v>
      </c>
      <c r="T7" s="2"/>
    </row>
    <row r="8" spans="1:21" ht="22.95" customHeight="1">
      <c r="A8" s="68"/>
      <c r="B8" s="68"/>
      <c r="C8" s="68"/>
      <c r="D8" s="68"/>
      <c r="E8" s="68"/>
      <c r="F8" s="21"/>
      <c r="G8" s="68" t="s">
        <v>118</v>
      </c>
      <c r="H8" s="2"/>
      <c r="I8" s="96" t="s">
        <v>119</v>
      </c>
      <c r="J8" s="2"/>
      <c r="K8" s="83" t="s">
        <v>120</v>
      </c>
      <c r="L8" s="83"/>
      <c r="M8" s="83" t="s">
        <v>121</v>
      </c>
      <c r="N8" s="119"/>
      <c r="O8" s="119" t="s">
        <v>212</v>
      </c>
      <c r="P8" s="119"/>
      <c r="Q8" s="119" t="s">
        <v>210</v>
      </c>
      <c r="R8" s="2"/>
      <c r="S8" s="68" t="s">
        <v>122</v>
      </c>
      <c r="T8" s="2"/>
    </row>
    <row r="9" spans="1:21" ht="22.95" customHeight="1">
      <c r="A9" s="68"/>
      <c r="B9" s="68"/>
      <c r="C9" s="68"/>
      <c r="D9" s="68"/>
      <c r="E9" s="68"/>
      <c r="F9" s="68"/>
      <c r="G9" s="97"/>
      <c r="H9" s="68"/>
      <c r="I9" s="98"/>
      <c r="J9" s="68"/>
      <c r="K9" s="84" t="s">
        <v>123</v>
      </c>
      <c r="L9" s="84"/>
      <c r="M9" s="84"/>
      <c r="N9" s="84"/>
      <c r="O9" s="84"/>
      <c r="P9" s="84"/>
      <c r="Q9" s="84"/>
      <c r="R9" s="68"/>
      <c r="S9" s="34"/>
      <c r="T9" s="2"/>
    </row>
    <row r="10" spans="1:21" ht="22.95" customHeight="1">
      <c r="A10" s="68"/>
      <c r="B10" s="68"/>
      <c r="C10" s="68"/>
      <c r="D10" s="68"/>
      <c r="E10" s="68"/>
      <c r="F10" s="68"/>
      <c r="G10" s="122"/>
      <c r="H10" s="68"/>
      <c r="I10" s="96"/>
      <c r="J10" s="68"/>
      <c r="K10" s="119"/>
      <c r="L10" s="119"/>
      <c r="M10" s="119"/>
      <c r="N10" s="119"/>
      <c r="O10" s="119"/>
      <c r="P10" s="119"/>
      <c r="Q10" s="119"/>
      <c r="R10" s="68"/>
      <c r="S10" s="68"/>
      <c r="T10" s="2"/>
    </row>
    <row r="11" spans="1:21" ht="22.95" customHeight="1">
      <c r="A11" s="64" t="s">
        <v>222</v>
      </c>
      <c r="B11" s="2"/>
      <c r="C11" s="2"/>
      <c r="D11" s="2"/>
      <c r="E11" s="2"/>
      <c r="F11" s="2"/>
      <c r="G11" s="74">
        <v>297500000</v>
      </c>
      <c r="H11" s="74"/>
      <c r="I11" s="74">
        <v>728143347</v>
      </c>
      <c r="J11" s="74"/>
      <c r="K11" s="74">
        <v>35000000</v>
      </c>
      <c r="L11" s="74"/>
      <c r="M11" s="74">
        <v>149515139.40000001</v>
      </c>
      <c r="N11" s="74"/>
      <c r="O11" s="74">
        <f>SUM(G11:M11)</f>
        <v>1210158486.4000001</v>
      </c>
      <c r="P11" s="74"/>
      <c r="Q11" s="74">
        <v>0</v>
      </c>
      <c r="R11" s="74"/>
      <c r="S11" s="74">
        <f>SUM(O11:Q11)</f>
        <v>1210158486.4000001</v>
      </c>
      <c r="T11" s="74"/>
      <c r="U11" s="74"/>
    </row>
    <row r="12" spans="1:21" ht="22.95" customHeight="1">
      <c r="A12" s="89" t="s">
        <v>127</v>
      </c>
      <c r="B12" s="2"/>
      <c r="C12" s="2"/>
      <c r="D12" s="2"/>
      <c r="E12" s="2"/>
      <c r="F12" s="90"/>
      <c r="G12" s="79">
        <v>0</v>
      </c>
      <c r="H12" s="74"/>
      <c r="I12" s="79">
        <v>0</v>
      </c>
      <c r="J12" s="74"/>
      <c r="K12" s="79">
        <v>0</v>
      </c>
      <c r="L12" s="74"/>
      <c r="M12" s="79">
        <v>0</v>
      </c>
      <c r="N12" s="74"/>
      <c r="O12" s="79">
        <f>SUM(G12:M12)</f>
        <v>0</v>
      </c>
      <c r="P12" s="74"/>
      <c r="Q12" s="79">
        <v>0</v>
      </c>
      <c r="R12" s="74"/>
      <c r="S12" s="79">
        <f>SUM(O12:Q12)</f>
        <v>0</v>
      </c>
      <c r="T12" s="74"/>
      <c r="U12" s="74"/>
    </row>
    <row r="13" spans="1:21" ht="22.95" customHeight="1">
      <c r="A13" s="64" t="s">
        <v>124</v>
      </c>
      <c r="B13" s="2"/>
      <c r="C13" s="2"/>
      <c r="D13" s="2"/>
      <c r="E13" s="2"/>
      <c r="F13" s="2"/>
      <c r="G13" s="120">
        <f>SUM(G11:G12)</f>
        <v>297500000</v>
      </c>
      <c r="H13" s="74"/>
      <c r="I13" s="120">
        <f>SUM(I11:I12)</f>
        <v>728143347</v>
      </c>
      <c r="J13" s="74"/>
      <c r="K13" s="120">
        <f>SUM(K11:K12)</f>
        <v>35000000</v>
      </c>
      <c r="L13" s="74"/>
      <c r="M13" s="120">
        <f>SUM(M11:M12)</f>
        <v>149515139.40000001</v>
      </c>
      <c r="N13" s="74"/>
      <c r="O13" s="120">
        <f>SUM(O11:O12)</f>
        <v>1210158486.4000001</v>
      </c>
      <c r="P13" s="74"/>
      <c r="Q13" s="74">
        <v>0</v>
      </c>
      <c r="R13" s="74"/>
      <c r="S13" s="120">
        <f>SUM(S11:S12)</f>
        <v>1210158486.4000001</v>
      </c>
      <c r="T13" s="2"/>
    </row>
    <row r="14" spans="1:21" ht="22.95" customHeight="1">
      <c r="A14" s="87" t="s">
        <v>125</v>
      </c>
      <c r="B14" s="2"/>
      <c r="C14" s="2"/>
      <c r="D14" s="2"/>
      <c r="E14" s="2"/>
      <c r="F14" s="2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2"/>
    </row>
    <row r="15" spans="1:21" ht="22.95" customHeight="1">
      <c r="A15" s="87" t="s">
        <v>128</v>
      </c>
      <c r="B15" s="2"/>
      <c r="C15" s="2"/>
      <c r="D15" s="2"/>
      <c r="E15" s="2"/>
      <c r="F15" s="90">
        <v>24</v>
      </c>
      <c r="G15" s="3">
        <v>52500000</v>
      </c>
      <c r="H15" s="3"/>
      <c r="I15" s="3">
        <v>731575320</v>
      </c>
      <c r="J15" s="3"/>
      <c r="K15" s="3">
        <v>0</v>
      </c>
      <c r="L15" s="3"/>
      <c r="M15" s="3">
        <v>0</v>
      </c>
      <c r="N15" s="3"/>
      <c r="O15" s="74">
        <f>SUM(G15:M15)</f>
        <v>784075320</v>
      </c>
      <c r="P15" s="3"/>
      <c r="Q15" s="3">
        <v>10</v>
      </c>
      <c r="R15" s="3"/>
      <c r="S15" s="74">
        <f>SUM(O15:Q15)</f>
        <v>784075330</v>
      </c>
      <c r="T15" s="2"/>
    </row>
    <row r="16" spans="1:21" ht="22.95" customHeight="1">
      <c r="A16" s="87" t="s">
        <v>129</v>
      </c>
      <c r="B16" s="2"/>
      <c r="C16" s="2"/>
      <c r="D16" s="2"/>
      <c r="E16" s="2"/>
      <c r="F16" s="90">
        <v>26</v>
      </c>
      <c r="G16" s="3">
        <v>0</v>
      </c>
      <c r="H16" s="3"/>
      <c r="I16" s="3">
        <v>0</v>
      </c>
      <c r="J16" s="3"/>
      <c r="K16" s="3">
        <v>0</v>
      </c>
      <c r="L16" s="3"/>
      <c r="M16" s="3">
        <v>-232050000</v>
      </c>
      <c r="N16" s="3"/>
      <c r="O16" s="74">
        <f t="shared" ref="O16:O17" si="0">SUM(G16:M16)</f>
        <v>-232050000</v>
      </c>
      <c r="P16" s="3"/>
      <c r="Q16" s="3">
        <v>0</v>
      </c>
      <c r="R16" s="3"/>
      <c r="S16" s="74">
        <f>SUM(O16:Q16)</f>
        <v>-232050000</v>
      </c>
      <c r="T16" s="2"/>
    </row>
    <row r="17" spans="1:20" ht="22.95" customHeight="1">
      <c r="A17" s="99" t="s">
        <v>108</v>
      </c>
      <c r="B17" s="2"/>
      <c r="C17" s="2"/>
      <c r="D17" s="2"/>
      <c r="E17" s="2"/>
      <c r="F17" s="72"/>
      <c r="G17" s="3">
        <v>0</v>
      </c>
      <c r="H17" s="3"/>
      <c r="I17" s="3">
        <v>0</v>
      </c>
      <c r="K17" s="3">
        <v>0</v>
      </c>
      <c r="L17" s="3"/>
      <c r="M17" s="3">
        <f>+PL!F63</f>
        <v>200567814.12999973</v>
      </c>
      <c r="N17" s="3"/>
      <c r="O17" s="74">
        <f t="shared" si="0"/>
        <v>200567814.12999973</v>
      </c>
      <c r="P17" s="3"/>
      <c r="Q17" s="3">
        <v>-0.33</v>
      </c>
      <c r="R17" s="3"/>
      <c r="S17" s="74">
        <f>SUM(O17:Q17)</f>
        <v>200567813.79999971</v>
      </c>
      <c r="T17" s="2"/>
    </row>
    <row r="18" spans="1:20" ht="22.95" customHeight="1" thickBot="1">
      <c r="A18" s="64" t="s">
        <v>195</v>
      </c>
      <c r="B18" s="2"/>
      <c r="C18" s="2"/>
      <c r="D18" s="2"/>
      <c r="E18" s="2"/>
      <c r="F18" s="69"/>
      <c r="G18" s="106">
        <f>SUM(G13:G17)</f>
        <v>350000000</v>
      </c>
      <c r="H18" s="3"/>
      <c r="I18" s="106">
        <f>SUM(I13:I17)</f>
        <v>1459718667</v>
      </c>
      <c r="J18" s="3"/>
      <c r="K18" s="106">
        <f>SUM(K13:K17)</f>
        <v>35000000</v>
      </c>
      <c r="L18" s="3"/>
      <c r="M18" s="121">
        <f>SUM(M13:M17)</f>
        <v>118032953.52999973</v>
      </c>
      <c r="N18" s="2"/>
      <c r="O18" s="121">
        <f>SUM(O13:O17)</f>
        <v>1962751620.5299997</v>
      </c>
      <c r="P18" s="2"/>
      <c r="Q18" s="121">
        <f>SUM(Q13:Q17)</f>
        <v>9.67</v>
      </c>
      <c r="R18" s="3"/>
      <c r="S18" s="106">
        <f>SUM(S13:S17)</f>
        <v>1962751630.1999998</v>
      </c>
      <c r="T18" s="2"/>
    </row>
    <row r="19" spans="1:20" ht="22.95" customHeight="1" thickTop="1">
      <c r="A19" s="64"/>
      <c r="B19" s="2"/>
      <c r="C19" s="2"/>
      <c r="D19" s="2"/>
      <c r="E19" s="2"/>
      <c r="F19" s="69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2"/>
    </row>
    <row r="20" spans="1:20" ht="22.9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3"/>
      <c r="T20" s="2"/>
    </row>
    <row r="21" spans="1:20" ht="22.95" customHeight="1">
      <c r="A21" s="22" t="s">
        <v>34</v>
      </c>
      <c r="B21" s="36"/>
      <c r="C21" s="36"/>
      <c r="D21" s="36"/>
      <c r="E21" s="36"/>
      <c r="F21" s="36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2.95" customHeight="1">
      <c r="A22" s="22"/>
      <c r="B22" s="36"/>
      <c r="C22" s="36"/>
      <c r="D22" s="36"/>
      <c r="E22" s="36"/>
      <c r="F22" s="3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22.95" customHeight="1">
      <c r="A23" s="36"/>
      <c r="B23" s="36"/>
      <c r="C23" s="36"/>
      <c r="D23" s="36"/>
      <c r="E23" s="36"/>
      <c r="F23" s="3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2.95" customHeight="1">
      <c r="A24" s="37"/>
      <c r="B24" s="15"/>
      <c r="F24" s="15" t="s">
        <v>35</v>
      </c>
      <c r="G24" s="15"/>
      <c r="H24" s="22"/>
      <c r="I24" s="2"/>
      <c r="J24" s="2"/>
      <c r="K24" s="2"/>
      <c r="L24" s="2"/>
      <c r="O24" s="2"/>
      <c r="P24" s="2"/>
      <c r="Q24" s="2"/>
      <c r="R24" s="2"/>
      <c r="S24" s="2"/>
    </row>
    <row r="25" spans="1:20" ht="22.95" customHeight="1">
      <c r="A25" s="37"/>
      <c r="B25" s="15"/>
      <c r="F25" s="15" t="s">
        <v>36</v>
      </c>
      <c r="G25" s="15"/>
      <c r="H25" s="27"/>
      <c r="I25" s="2"/>
      <c r="J25" s="2"/>
      <c r="K25" s="2"/>
      <c r="L25" s="2"/>
      <c r="O25" s="2"/>
      <c r="P25" s="2"/>
      <c r="Q25" s="2"/>
      <c r="R25" s="2"/>
      <c r="S25" s="2"/>
      <c r="T25" s="2"/>
    </row>
    <row r="26" spans="1:20" ht="22.9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</sheetData>
  <sheetProtection selectLockedCells="1" selectUnlockedCells="1"/>
  <mergeCells count="5">
    <mergeCell ref="A1:S1"/>
    <mergeCell ref="A2:S2"/>
    <mergeCell ref="A3:S3"/>
    <mergeCell ref="G6:S6"/>
    <mergeCell ref="K7:M7"/>
  </mergeCells>
  <pageMargins left="0.78740157480314965" right="0.35433070866141736" top="0.59055118110236227" bottom="0.31496062992125984" header="0.51181102362204722" footer="0.41"/>
  <pageSetup paperSize="9" scale="85" firstPageNumber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4B438-BEEF-439D-80F8-A3825F0A34DC}">
  <dimension ref="A1:P31"/>
  <sheetViews>
    <sheetView view="pageBreakPreview" topLeftCell="A13" zoomScaleNormal="100" zoomScaleSheetLayoutView="100" workbookViewId="0">
      <selection activeCell="O29" sqref="O29"/>
    </sheetView>
  </sheetViews>
  <sheetFormatPr defaultColWidth="9.125" defaultRowHeight="21" customHeight="1"/>
  <cols>
    <col min="1" max="1" width="9.125" style="1"/>
    <col min="2" max="5" width="10.25" style="1" customWidth="1"/>
    <col min="6" max="6" width="7.75" style="1" customWidth="1"/>
    <col min="7" max="7" width="18.75" style="1" customWidth="1"/>
    <col min="8" max="8" width="1.25" style="1" customWidth="1"/>
    <col min="9" max="9" width="18.75" style="1" customWidth="1"/>
    <col min="10" max="10" width="1.25" style="1" customWidth="1"/>
    <col min="11" max="11" width="18.75" style="1" customWidth="1"/>
    <col min="12" max="12" width="1.25" style="1" customWidth="1"/>
    <col min="13" max="13" width="18.75" style="1" customWidth="1"/>
    <col min="14" max="14" width="1.25" style="1" customWidth="1"/>
    <col min="15" max="15" width="18.75" style="1" customWidth="1"/>
    <col min="16" max="16" width="3" style="1" customWidth="1"/>
    <col min="17" max="17" width="11.375" style="1" customWidth="1"/>
    <col min="18" max="16384" width="9.125" style="1"/>
  </cols>
  <sheetData>
    <row r="1" spans="1:16" ht="21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2"/>
    </row>
    <row r="2" spans="1:16" ht="21" customHeight="1">
      <c r="A2" s="145" t="s">
        <v>112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2"/>
    </row>
    <row r="3" spans="1:16" ht="21" customHeight="1">
      <c r="A3" s="146" t="s">
        <v>184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2"/>
    </row>
    <row r="4" spans="1:16" ht="9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2"/>
    </row>
    <row r="5" spans="1:16" ht="21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70" t="s">
        <v>113</v>
      </c>
      <c r="P5" s="2"/>
    </row>
    <row r="6" spans="1:16" ht="21" customHeight="1">
      <c r="A6" s="68"/>
      <c r="B6" s="68"/>
      <c r="C6" s="68"/>
      <c r="D6" s="68"/>
      <c r="E6" s="68"/>
      <c r="F6" s="68"/>
      <c r="G6" s="147" t="s">
        <v>3</v>
      </c>
      <c r="H6" s="147"/>
      <c r="I6" s="147"/>
      <c r="J6" s="147"/>
      <c r="K6" s="147"/>
      <c r="L6" s="147"/>
      <c r="M6" s="147"/>
      <c r="N6" s="147"/>
      <c r="O6" s="147"/>
      <c r="P6" s="2"/>
    </row>
    <row r="7" spans="1:16" ht="21" customHeight="1">
      <c r="A7" s="68"/>
      <c r="B7" s="68"/>
      <c r="C7" s="68"/>
      <c r="D7" s="68"/>
      <c r="E7" s="68"/>
      <c r="F7" s="21" t="s">
        <v>6</v>
      </c>
      <c r="G7" s="68" t="s">
        <v>114</v>
      </c>
      <c r="H7" s="2"/>
      <c r="I7" s="85" t="s">
        <v>115</v>
      </c>
      <c r="J7" s="2"/>
      <c r="K7" s="149" t="s">
        <v>116</v>
      </c>
      <c r="L7" s="149"/>
      <c r="M7" s="149"/>
      <c r="N7" s="2"/>
      <c r="O7" s="68" t="s">
        <v>117</v>
      </c>
      <c r="P7" s="2"/>
    </row>
    <row r="8" spans="1:16" ht="21" customHeight="1">
      <c r="A8" s="68"/>
      <c r="B8" s="68"/>
      <c r="C8" s="68"/>
      <c r="D8" s="68"/>
      <c r="E8" s="68"/>
      <c r="F8" s="21"/>
      <c r="G8" s="68" t="s">
        <v>118</v>
      </c>
      <c r="H8" s="2"/>
      <c r="I8" s="85" t="s">
        <v>119</v>
      </c>
      <c r="J8" s="2"/>
      <c r="K8" s="83" t="s">
        <v>120</v>
      </c>
      <c r="L8" s="83"/>
      <c r="M8" s="83" t="s">
        <v>121</v>
      </c>
      <c r="N8" s="2"/>
      <c r="O8" s="68" t="s">
        <v>122</v>
      </c>
      <c r="P8" s="2"/>
    </row>
    <row r="9" spans="1:16" ht="21" customHeight="1">
      <c r="A9" s="68"/>
      <c r="B9" s="68"/>
      <c r="C9" s="68"/>
      <c r="D9" s="68"/>
      <c r="E9" s="68"/>
      <c r="F9" s="68"/>
      <c r="G9" s="71"/>
      <c r="H9" s="68"/>
      <c r="I9" s="86"/>
      <c r="J9" s="68"/>
      <c r="K9" s="84" t="s">
        <v>123</v>
      </c>
      <c r="L9" s="84"/>
      <c r="M9" s="84"/>
      <c r="N9" s="68"/>
      <c r="O9" s="34"/>
      <c r="P9" s="2"/>
    </row>
    <row r="10" spans="1:16" ht="21" customHeight="1">
      <c r="A10" s="64" t="s">
        <v>126</v>
      </c>
      <c r="B10" s="2"/>
      <c r="C10" s="2"/>
      <c r="D10" s="2"/>
      <c r="E10" s="2"/>
      <c r="F10" s="2"/>
      <c r="G10" s="74">
        <v>10000000</v>
      </c>
      <c r="H10" s="74"/>
      <c r="I10" s="74">
        <v>0</v>
      </c>
      <c r="J10" s="74"/>
      <c r="K10" s="74">
        <v>0</v>
      </c>
      <c r="L10" s="74"/>
      <c r="M10" s="74">
        <v>423025873.29000002</v>
      </c>
      <c r="N10" s="74"/>
      <c r="O10" s="74">
        <f>SUM(G10:M10)</f>
        <v>433025873.29000002</v>
      </c>
      <c r="P10" s="2"/>
    </row>
    <row r="11" spans="1:16" ht="21" customHeight="1">
      <c r="A11" s="104" t="s">
        <v>196</v>
      </c>
      <c r="B11" s="2"/>
      <c r="C11" s="2"/>
      <c r="D11" s="2"/>
      <c r="E11" s="2"/>
      <c r="F11" s="108"/>
      <c r="G11" s="79">
        <v>0</v>
      </c>
      <c r="H11" s="79"/>
      <c r="I11" s="79">
        <v>0</v>
      </c>
      <c r="J11" s="79"/>
      <c r="K11" s="79">
        <v>0</v>
      </c>
      <c r="L11" s="79"/>
      <c r="M11" s="79">
        <v>1094004.2</v>
      </c>
      <c r="N11" s="79"/>
      <c r="O11" s="79">
        <f>SUM(G11:M11)</f>
        <v>1094004.2</v>
      </c>
      <c r="P11" s="2"/>
    </row>
    <row r="12" spans="1:16" ht="21" customHeight="1">
      <c r="A12" s="64" t="s">
        <v>124</v>
      </c>
      <c r="B12" s="2"/>
      <c r="C12" s="2"/>
      <c r="D12" s="2"/>
      <c r="E12" s="2"/>
      <c r="F12" s="2"/>
      <c r="G12" s="74">
        <f>SUM(G10:G11)</f>
        <v>10000000</v>
      </c>
      <c r="H12" s="74">
        <f t="shared" ref="H12:O12" si="0">SUM(H10:H11)</f>
        <v>0</v>
      </c>
      <c r="I12" s="74">
        <f t="shared" si="0"/>
        <v>0</v>
      </c>
      <c r="J12" s="74">
        <f t="shared" si="0"/>
        <v>0</v>
      </c>
      <c r="K12" s="74">
        <f t="shared" si="0"/>
        <v>0</v>
      </c>
      <c r="L12" s="74">
        <f t="shared" si="0"/>
        <v>0</v>
      </c>
      <c r="M12" s="74">
        <f t="shared" si="0"/>
        <v>424119877.49000001</v>
      </c>
      <c r="N12" s="74">
        <f t="shared" si="0"/>
        <v>0</v>
      </c>
      <c r="O12" s="74">
        <f t="shared" si="0"/>
        <v>434119877.49000001</v>
      </c>
      <c r="P12" s="2"/>
    </row>
    <row r="13" spans="1:16" ht="21" customHeight="1">
      <c r="A13" s="89" t="s">
        <v>125</v>
      </c>
      <c r="B13" s="2"/>
      <c r="C13" s="2"/>
      <c r="D13" s="2"/>
      <c r="E13" s="2"/>
      <c r="P13" s="2"/>
    </row>
    <row r="14" spans="1:16" ht="21" customHeight="1">
      <c r="A14" s="87" t="s">
        <v>128</v>
      </c>
      <c r="B14" s="2"/>
      <c r="C14" s="2"/>
      <c r="D14" s="2"/>
      <c r="E14" s="2"/>
      <c r="F14" s="90">
        <v>24</v>
      </c>
      <c r="G14" s="74">
        <v>287500000</v>
      </c>
      <c r="H14" s="74"/>
      <c r="I14" s="74">
        <v>728143347</v>
      </c>
      <c r="J14" s="74"/>
      <c r="K14" s="74">
        <v>0</v>
      </c>
      <c r="L14" s="74"/>
      <c r="M14" s="74">
        <v>0</v>
      </c>
      <c r="N14" s="74"/>
      <c r="O14" s="74">
        <f>SUM(G14:M14)</f>
        <v>1015643347</v>
      </c>
      <c r="P14" s="2"/>
    </row>
    <row r="15" spans="1:16" ht="21" customHeight="1">
      <c r="A15" s="87" t="s">
        <v>129</v>
      </c>
      <c r="B15" s="2"/>
      <c r="C15" s="2"/>
      <c r="D15" s="2"/>
      <c r="E15" s="2"/>
      <c r="F15" s="90">
        <v>26</v>
      </c>
      <c r="G15" s="74">
        <v>0</v>
      </c>
      <c r="H15" s="74"/>
      <c r="I15" s="74">
        <v>0</v>
      </c>
      <c r="J15" s="74">
        <f>SUM(J10:J14)</f>
        <v>0</v>
      </c>
      <c r="K15" s="74">
        <f>SUM(K10:K14)</f>
        <v>0</v>
      </c>
      <c r="L15" s="74">
        <f>SUM(L10:L14)</f>
        <v>0</v>
      </c>
      <c r="M15" s="74">
        <v>-418750000</v>
      </c>
      <c r="N15" s="74">
        <f>SUM(N10:N14)</f>
        <v>0</v>
      </c>
      <c r="O15" s="74">
        <f>SUM(G15:M15)</f>
        <v>-418750000</v>
      </c>
      <c r="P15" s="2"/>
    </row>
    <row r="16" spans="1:16" ht="21" customHeight="1">
      <c r="A16" s="87" t="s">
        <v>130</v>
      </c>
      <c r="B16" s="2"/>
      <c r="C16" s="2"/>
      <c r="D16" s="2"/>
      <c r="E16" s="2"/>
      <c r="F16" s="72">
        <v>25</v>
      </c>
      <c r="G16" s="74">
        <v>0</v>
      </c>
      <c r="H16" s="74">
        <v>0</v>
      </c>
      <c r="I16" s="74">
        <v>0</v>
      </c>
      <c r="J16" s="74"/>
      <c r="K16" s="74">
        <v>35000000</v>
      </c>
      <c r="L16" s="74"/>
      <c r="M16" s="74">
        <f>-K16</f>
        <v>-35000000</v>
      </c>
      <c r="N16" s="74"/>
      <c r="O16" s="74">
        <f>SUM(G16:M16)</f>
        <v>0</v>
      </c>
      <c r="P16" s="2"/>
    </row>
    <row r="17" spans="1:16" ht="21" customHeight="1">
      <c r="A17" s="88" t="s">
        <v>108</v>
      </c>
      <c r="B17" s="2"/>
      <c r="C17" s="2"/>
      <c r="D17" s="2"/>
      <c r="E17" s="2"/>
      <c r="F17" s="69"/>
      <c r="G17" s="1">
        <v>0</v>
      </c>
      <c r="I17" s="1">
        <v>0</v>
      </c>
      <c r="K17" s="1">
        <v>0</v>
      </c>
      <c r="M17" s="1">
        <f>+PL!J56</f>
        <v>179145261.90599987</v>
      </c>
      <c r="O17" s="1">
        <f>SUM(G17:M17)</f>
        <v>179145261.90599987</v>
      </c>
      <c r="P17" s="2"/>
    </row>
    <row r="18" spans="1:16" ht="21" customHeight="1" thickBot="1">
      <c r="A18" s="64" t="s">
        <v>186</v>
      </c>
      <c r="B18" s="2"/>
      <c r="C18" s="2"/>
      <c r="D18" s="2"/>
      <c r="E18" s="2"/>
      <c r="F18" s="69"/>
      <c r="G18" s="93">
        <f>SUM(G12:G17)</f>
        <v>297500000</v>
      </c>
      <c r="H18" s="74"/>
      <c r="I18" s="93">
        <f>SUM(I12:I17)</f>
        <v>728143347</v>
      </c>
      <c r="J18" s="74"/>
      <c r="K18" s="93">
        <f>SUM(K12:K17)</f>
        <v>35000000</v>
      </c>
      <c r="L18" s="74"/>
      <c r="M18" s="93">
        <f>SUM(M12:M17)</f>
        <v>149515139.39599988</v>
      </c>
      <c r="N18" s="74"/>
      <c r="O18" s="93">
        <f>SUM(O12:O17)</f>
        <v>1210158486.3959999</v>
      </c>
      <c r="P18" s="2"/>
    </row>
    <row r="19" spans="1:16" ht="21" customHeight="1" thickTop="1">
      <c r="A19" s="64"/>
      <c r="B19" s="2"/>
      <c r="C19" s="2"/>
      <c r="D19" s="2"/>
      <c r="E19" s="2"/>
      <c r="F19" s="69"/>
      <c r="G19" s="74"/>
      <c r="H19" s="74"/>
      <c r="I19" s="74"/>
      <c r="J19" s="74"/>
      <c r="K19" s="74"/>
      <c r="L19" s="74"/>
      <c r="M19" s="74"/>
      <c r="N19" s="74"/>
      <c r="O19" s="74"/>
      <c r="P19" s="2"/>
    </row>
    <row r="20" spans="1:16" ht="21" customHeight="1">
      <c r="A20" s="64" t="s">
        <v>194</v>
      </c>
      <c r="B20" s="2"/>
      <c r="C20" s="2"/>
      <c r="D20" s="2"/>
      <c r="E20" s="2"/>
      <c r="F20" s="69"/>
      <c r="G20" s="74">
        <f>+G18</f>
        <v>297500000</v>
      </c>
      <c r="H20" s="74">
        <f t="shared" ref="H20:M20" si="1">+H18</f>
        <v>0</v>
      </c>
      <c r="I20" s="74">
        <f t="shared" si="1"/>
        <v>728143347</v>
      </c>
      <c r="J20" s="74">
        <f t="shared" si="1"/>
        <v>0</v>
      </c>
      <c r="K20" s="74">
        <f t="shared" si="1"/>
        <v>35000000</v>
      </c>
      <c r="L20" s="74">
        <f t="shared" si="1"/>
        <v>0</v>
      </c>
      <c r="M20" s="74">
        <f t="shared" si="1"/>
        <v>149515139.39599988</v>
      </c>
      <c r="N20" s="74"/>
      <c r="O20" s="74">
        <f t="shared" ref="O20" si="2">SUM(G20:M20)</f>
        <v>1210158486.3959999</v>
      </c>
      <c r="P20" s="2"/>
    </row>
    <row r="21" spans="1:16" ht="21" customHeight="1">
      <c r="A21" s="87" t="s">
        <v>125</v>
      </c>
      <c r="B21" s="2"/>
      <c r="C21" s="2"/>
      <c r="D21" s="2"/>
      <c r="E21" s="2"/>
      <c r="F21" s="73"/>
      <c r="G21" s="74"/>
      <c r="H21" s="74"/>
      <c r="I21" s="74"/>
      <c r="J21" s="74"/>
      <c r="K21" s="74"/>
      <c r="L21" s="74"/>
      <c r="M21" s="74"/>
      <c r="N21" s="74"/>
      <c r="O21" s="74"/>
      <c r="P21" s="2"/>
    </row>
    <row r="22" spans="1:16" ht="21" customHeight="1">
      <c r="A22" s="87" t="s">
        <v>128</v>
      </c>
      <c r="B22" s="2"/>
      <c r="C22" s="2"/>
      <c r="D22" s="2"/>
      <c r="E22" s="2"/>
      <c r="F22" s="73">
        <v>24</v>
      </c>
      <c r="G22" s="3">
        <v>52500000</v>
      </c>
      <c r="H22" s="3"/>
      <c r="I22" s="3">
        <v>731575320</v>
      </c>
      <c r="J22" s="3"/>
      <c r="K22" s="3">
        <v>0</v>
      </c>
      <c r="L22" s="3"/>
      <c r="M22" s="3">
        <v>0</v>
      </c>
      <c r="N22" s="74"/>
      <c r="O22" s="74">
        <f t="shared" ref="O22:O24" si="3">SUM(G22:M22)</f>
        <v>784075320</v>
      </c>
      <c r="P22" s="2"/>
    </row>
    <row r="23" spans="1:16" ht="21" customHeight="1">
      <c r="A23" s="87" t="s">
        <v>129</v>
      </c>
      <c r="B23" s="2"/>
      <c r="C23" s="2"/>
      <c r="D23" s="2"/>
      <c r="E23" s="2"/>
      <c r="F23" s="73">
        <v>26</v>
      </c>
      <c r="G23" s="3">
        <v>0</v>
      </c>
      <c r="H23" s="3"/>
      <c r="I23" s="3">
        <v>0</v>
      </c>
      <c r="J23" s="3"/>
      <c r="K23" s="3">
        <v>0</v>
      </c>
      <c r="L23" s="3"/>
      <c r="M23" s="3">
        <v>-232050000</v>
      </c>
      <c r="N23" s="74"/>
      <c r="O23" s="74">
        <f t="shared" si="3"/>
        <v>-232050000</v>
      </c>
      <c r="P23" s="2"/>
    </row>
    <row r="24" spans="1:16" ht="21" customHeight="1">
      <c r="A24" s="88" t="s">
        <v>108</v>
      </c>
      <c r="B24" s="2"/>
      <c r="C24" s="2"/>
      <c r="D24" s="2"/>
      <c r="E24" s="2"/>
      <c r="F24" s="72"/>
      <c r="G24" s="3">
        <v>0</v>
      </c>
      <c r="H24" s="3"/>
      <c r="I24" s="3">
        <v>0</v>
      </c>
      <c r="J24" s="3"/>
      <c r="K24" s="3">
        <v>0</v>
      </c>
      <c r="L24" s="3"/>
      <c r="M24" s="79">
        <f>+PL!H56</f>
        <v>200600895.82999972</v>
      </c>
      <c r="O24" s="74">
        <f t="shared" si="3"/>
        <v>200600895.82999972</v>
      </c>
      <c r="P24" s="2"/>
    </row>
    <row r="25" spans="1:16" ht="21" customHeight="1" thickBot="1">
      <c r="A25" s="64" t="s">
        <v>195</v>
      </c>
      <c r="B25" s="2"/>
      <c r="C25" s="2"/>
      <c r="D25" s="2"/>
      <c r="E25" s="2"/>
      <c r="F25" s="2"/>
      <c r="G25" s="106">
        <f>SUM(G20:G24)</f>
        <v>350000000</v>
      </c>
      <c r="H25" s="3"/>
      <c r="I25" s="106">
        <f>SUM(I20:I24)</f>
        <v>1459718667</v>
      </c>
      <c r="J25" s="3"/>
      <c r="K25" s="106">
        <f>SUM(K20:K24)</f>
        <v>35000000</v>
      </c>
      <c r="L25" s="3"/>
      <c r="M25" s="106">
        <f>SUM(M20:M24)</f>
        <v>118066035.22599959</v>
      </c>
      <c r="N25" s="3"/>
      <c r="O25" s="106">
        <f>SUM(O20:O24)</f>
        <v>1962784702.2259996</v>
      </c>
      <c r="P25" s="2"/>
    </row>
    <row r="26" spans="1:16" ht="9" customHeight="1" thickTop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80"/>
      <c r="P26" s="2"/>
    </row>
    <row r="27" spans="1:16" ht="21" customHeight="1">
      <c r="A27" s="22" t="s">
        <v>34</v>
      </c>
      <c r="B27" s="36"/>
      <c r="C27" s="36"/>
      <c r="D27" s="36"/>
      <c r="E27" s="36"/>
      <c r="F27" s="36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21" customHeight="1">
      <c r="A28" s="36"/>
      <c r="B28" s="36"/>
      <c r="C28" s="36"/>
      <c r="D28" s="36"/>
      <c r="E28" s="36"/>
      <c r="F28" s="36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ht="21" customHeight="1">
      <c r="A29" s="37"/>
      <c r="B29" s="15"/>
      <c r="E29" s="15" t="s">
        <v>35</v>
      </c>
      <c r="F29" s="15"/>
      <c r="G29" s="15"/>
      <c r="H29" s="2"/>
      <c r="I29" s="2"/>
      <c r="J29" s="2"/>
      <c r="K29" s="2"/>
      <c r="L29" s="2"/>
      <c r="N29" s="2"/>
      <c r="O29" s="2"/>
    </row>
    <row r="30" spans="1:16" ht="21" customHeight="1">
      <c r="A30" s="37"/>
      <c r="B30" s="15"/>
      <c r="E30" s="15" t="s">
        <v>36</v>
      </c>
      <c r="F30" s="15"/>
      <c r="G30" s="15"/>
      <c r="H30" s="2"/>
      <c r="I30" s="2"/>
      <c r="J30" s="2"/>
      <c r="K30" s="2"/>
      <c r="L30" s="2"/>
      <c r="N30" s="2"/>
      <c r="O30" s="2"/>
      <c r="P30" s="2"/>
    </row>
    <row r="31" spans="1:16" ht="21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</sheetData>
  <sheetProtection selectLockedCells="1" selectUnlockedCells="1"/>
  <mergeCells count="5">
    <mergeCell ref="A1:O1"/>
    <mergeCell ref="A2:O2"/>
    <mergeCell ref="A3:O3"/>
    <mergeCell ref="G6:O6"/>
    <mergeCell ref="K7:M7"/>
  </mergeCells>
  <pageMargins left="0.78740157480314965" right="0.35433070866141736" top="0.59055118110236227" bottom="0.42" header="0.51181102362204722" footer="0.27"/>
  <pageSetup paperSize="9" scale="88" firstPageNumber="0" orientation="landscape" r:id="rId1"/>
  <headerFooter alignWithMargins="0"/>
  <ignoredErrors>
    <ignoredError sqref="O22:O23 O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8"/>
  <sheetViews>
    <sheetView view="pageBreakPreview" topLeftCell="A73" zoomScale="92" zoomScaleNormal="115" zoomScaleSheetLayoutView="92" workbookViewId="0">
      <selection activeCell="K84" sqref="K84"/>
    </sheetView>
  </sheetViews>
  <sheetFormatPr defaultColWidth="9.125" defaultRowHeight="22.5" customHeight="1"/>
  <cols>
    <col min="1" max="1" width="9.125" style="33"/>
    <col min="2" max="2" width="10.25" style="33" customWidth="1"/>
    <col min="3" max="3" width="10" style="33" customWidth="1"/>
    <col min="4" max="4" width="9.875" style="33" customWidth="1"/>
    <col min="5" max="5" width="13" style="33" customWidth="1"/>
    <col min="6" max="6" width="9.75" style="33" customWidth="1"/>
    <col min="7" max="7" width="18.75" style="33" customWidth="1"/>
    <col min="8" max="8" width="1.25" style="33" customWidth="1"/>
    <col min="9" max="9" width="18.75" style="33" customWidth="1"/>
    <col min="10" max="10" width="1.25" style="33" customWidth="1"/>
    <col min="11" max="11" width="18.75" style="33" customWidth="1"/>
    <col min="12" max="12" width="1.25" style="40" customWidth="1"/>
    <col min="13" max="13" width="17.75" style="33" customWidth="1"/>
    <col min="14" max="14" width="1.25" style="33" customWidth="1"/>
    <col min="15" max="16384" width="9.125" style="33"/>
  </cols>
  <sheetData>
    <row r="1" spans="1:14" ht="22.5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2"/>
      <c r="M1" s="2"/>
      <c r="N1" s="2"/>
    </row>
    <row r="2" spans="1:14" ht="22.5" customHeight="1">
      <c r="A2" s="145" t="s">
        <v>131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2"/>
      <c r="M2" s="2"/>
      <c r="N2" s="2"/>
    </row>
    <row r="3" spans="1:14" ht="22.5" customHeight="1">
      <c r="A3" s="146" t="s">
        <v>184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2"/>
      <c r="M3" s="2"/>
      <c r="N3" s="2"/>
    </row>
    <row r="4" spans="1:14" ht="15.6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2"/>
    </row>
    <row r="5" spans="1:14" ht="22.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70" t="s">
        <v>113</v>
      </c>
      <c r="L5" s="68"/>
      <c r="N5" s="2"/>
    </row>
    <row r="6" spans="1:14" ht="22.5" customHeight="1">
      <c r="A6" s="68"/>
      <c r="B6" s="68"/>
      <c r="C6" s="68"/>
      <c r="D6" s="68"/>
      <c r="E6" s="68"/>
      <c r="F6" s="68"/>
      <c r="G6" s="7" t="s">
        <v>224</v>
      </c>
      <c r="H6" s="16"/>
      <c r="I6" s="15"/>
      <c r="J6" s="15"/>
      <c r="K6" s="17"/>
      <c r="L6" s="2"/>
      <c r="M6" s="2"/>
      <c r="N6" s="2"/>
    </row>
    <row r="7" spans="1:14" ht="22.5" customHeight="1">
      <c r="A7" s="68"/>
      <c r="B7" s="68"/>
      <c r="C7" s="68"/>
      <c r="D7" s="68"/>
      <c r="E7" s="68"/>
      <c r="F7" s="68"/>
      <c r="G7" s="19" t="s">
        <v>223</v>
      </c>
      <c r="H7" s="15"/>
      <c r="I7" s="144" t="s">
        <v>3</v>
      </c>
      <c r="J7" s="144"/>
      <c r="K7" s="144"/>
      <c r="N7" s="2"/>
    </row>
    <row r="8" spans="1:14" ht="22.5" customHeight="1">
      <c r="A8" s="2"/>
      <c r="B8" s="2"/>
      <c r="C8" s="2"/>
      <c r="D8" s="2"/>
      <c r="E8" s="2"/>
      <c r="F8" s="2"/>
      <c r="G8" s="35" t="s">
        <v>193</v>
      </c>
      <c r="H8" s="2"/>
      <c r="I8" s="35" t="s">
        <v>193</v>
      </c>
      <c r="J8" s="2"/>
      <c r="K8" s="35" t="s">
        <v>132</v>
      </c>
      <c r="N8" s="2"/>
    </row>
    <row r="9" spans="1:14" ht="22.5" customHeight="1">
      <c r="A9" s="2" t="s">
        <v>133</v>
      </c>
      <c r="B9" s="2"/>
      <c r="C9" s="2"/>
      <c r="D9" s="2"/>
      <c r="E9" s="2"/>
      <c r="F9" s="2"/>
      <c r="G9" s="2"/>
      <c r="H9" s="2"/>
      <c r="I9" s="40"/>
      <c r="J9" s="2"/>
      <c r="K9" s="2"/>
      <c r="N9" s="2"/>
    </row>
    <row r="10" spans="1:14" ht="22.5" customHeight="1">
      <c r="A10" s="1" t="s">
        <v>134</v>
      </c>
      <c r="B10" s="2"/>
      <c r="C10" s="2"/>
      <c r="D10" s="2"/>
      <c r="E10" s="2"/>
      <c r="F10" s="2"/>
      <c r="G10" s="3">
        <f>+PL!F28</f>
        <v>200749510.95999971</v>
      </c>
      <c r="H10" s="2"/>
      <c r="I10" s="3">
        <f>+PL!H28</f>
        <v>200782592.98999971</v>
      </c>
      <c r="J10" s="3">
        <f>+PL!I28</f>
        <v>0</v>
      </c>
      <c r="K10" s="3">
        <f>+PL!J28</f>
        <v>175571337.51599988</v>
      </c>
      <c r="N10" s="2"/>
    </row>
    <row r="11" spans="1:14" ht="22.5" customHeight="1">
      <c r="A11" s="81" t="s">
        <v>135</v>
      </c>
      <c r="B11" s="1"/>
      <c r="C11" s="1"/>
      <c r="D11" s="1"/>
      <c r="E11" s="82"/>
      <c r="F11" s="2"/>
      <c r="G11" s="3"/>
      <c r="H11" s="2"/>
      <c r="I11" s="3"/>
      <c r="J11" s="2"/>
      <c r="K11" s="3"/>
      <c r="N11" s="2"/>
    </row>
    <row r="12" spans="1:14" ht="22.5" customHeight="1">
      <c r="A12" s="1" t="s">
        <v>136</v>
      </c>
      <c r="B12" s="1"/>
      <c r="C12" s="1"/>
      <c r="D12" s="1"/>
      <c r="E12" s="82"/>
      <c r="F12" s="2"/>
      <c r="G12" s="3"/>
      <c r="H12" s="2"/>
      <c r="I12" s="3"/>
      <c r="J12" s="2"/>
      <c r="K12" s="3"/>
      <c r="N12" s="2"/>
    </row>
    <row r="13" spans="1:14" ht="22.5" customHeight="1">
      <c r="A13" s="65" t="s">
        <v>137</v>
      </c>
      <c r="B13" s="2"/>
      <c r="C13" s="2"/>
      <c r="D13" s="2"/>
      <c r="E13" s="2"/>
      <c r="F13" s="2"/>
      <c r="G13" s="136">
        <v>49534867.960000008</v>
      </c>
      <c r="H13" s="91"/>
      <c r="I13" s="136">
        <v>49543138.470000006</v>
      </c>
      <c r="J13" s="3">
        <f>-PL!I27</f>
        <v>0</v>
      </c>
      <c r="K13" s="3">
        <f>-PL!J27</f>
        <v>46197868.75</v>
      </c>
      <c r="N13" s="2"/>
    </row>
    <row r="14" spans="1:14" ht="22.5" customHeight="1">
      <c r="A14" s="2" t="s">
        <v>138</v>
      </c>
      <c r="B14" s="2"/>
      <c r="C14" s="2"/>
      <c r="D14" s="2"/>
      <c r="E14" s="2"/>
      <c r="F14" s="2"/>
      <c r="G14" s="136">
        <v>14735214.302999999</v>
      </c>
      <c r="H14" s="91"/>
      <c r="I14" s="136">
        <v>14735214.302999999</v>
      </c>
      <c r="J14" s="3"/>
      <c r="K14" s="3">
        <v>12979274.77</v>
      </c>
      <c r="N14" s="2"/>
    </row>
    <row r="15" spans="1:14" ht="22.5" customHeight="1">
      <c r="A15" s="2" t="s">
        <v>139</v>
      </c>
      <c r="B15" s="2"/>
      <c r="C15" s="2"/>
      <c r="D15" s="2"/>
      <c r="E15" s="2"/>
      <c r="F15" s="2"/>
      <c r="G15" s="136">
        <v>-1574538.74</v>
      </c>
      <c r="H15" s="91"/>
      <c r="I15" s="136">
        <v>-1574491.28</v>
      </c>
      <c r="J15" s="3"/>
      <c r="K15" s="3">
        <v>-1060147.5</v>
      </c>
      <c r="N15" s="2"/>
    </row>
    <row r="16" spans="1:14" ht="22.5" customHeight="1">
      <c r="A16" s="2" t="s">
        <v>140</v>
      </c>
      <c r="B16" s="2"/>
      <c r="C16" s="2"/>
      <c r="D16" s="2"/>
      <c r="E16" s="2"/>
      <c r="F16" s="2"/>
      <c r="G16" s="136">
        <v>29626663.219999995</v>
      </c>
      <c r="H16" s="91"/>
      <c r="I16" s="136">
        <v>29626663.219999995</v>
      </c>
      <c r="J16" s="3"/>
      <c r="K16" s="103">
        <f>21306776.48+0.69</f>
        <v>21306777.170000002</v>
      </c>
      <c r="N16" s="2"/>
    </row>
    <row r="17" spans="1:14" ht="22.5" customHeight="1">
      <c r="A17" s="2" t="s">
        <v>141</v>
      </c>
      <c r="B17" s="2"/>
      <c r="C17" s="2"/>
      <c r="D17" s="2"/>
      <c r="E17" s="2"/>
      <c r="F17" s="2"/>
      <c r="G17" s="136">
        <v>-7085470.9299999997</v>
      </c>
      <c r="H17" s="91"/>
      <c r="I17" s="136">
        <v>-7085470.9299999997</v>
      </c>
      <c r="J17" s="3"/>
      <c r="K17" s="103">
        <v>-6556316.0199999996</v>
      </c>
      <c r="N17" s="2"/>
    </row>
    <row r="18" spans="1:14" ht="22.5" customHeight="1">
      <c r="A18" s="2" t="s">
        <v>142</v>
      </c>
      <c r="B18" s="2"/>
      <c r="C18" s="2"/>
      <c r="D18" s="2"/>
      <c r="E18" s="2"/>
      <c r="F18" s="2"/>
      <c r="G18" s="136">
        <v>1813123.86</v>
      </c>
      <c r="H18" s="91"/>
      <c r="I18" s="136">
        <v>1813123.86</v>
      </c>
      <c r="J18" s="3"/>
      <c r="K18" s="3">
        <v>458361.98</v>
      </c>
      <c r="N18" s="2"/>
    </row>
    <row r="19" spans="1:14" ht="22.5" customHeight="1">
      <c r="A19" s="2" t="s">
        <v>226</v>
      </c>
      <c r="B19" s="2"/>
      <c r="C19" s="2"/>
      <c r="D19" s="2"/>
      <c r="E19" s="2"/>
      <c r="F19" s="2"/>
      <c r="G19" s="136"/>
      <c r="H19" s="91"/>
      <c r="I19" s="136"/>
      <c r="J19" s="3"/>
      <c r="K19" s="3"/>
      <c r="N19" s="2"/>
    </row>
    <row r="20" spans="1:14" ht="22.5" customHeight="1">
      <c r="A20" s="2" t="s">
        <v>225</v>
      </c>
      <c r="B20" s="2"/>
      <c r="C20" s="2"/>
      <c r="D20" s="2"/>
      <c r="E20" s="2"/>
      <c r="F20" s="2"/>
      <c r="G20" s="136">
        <v>162000</v>
      </c>
      <c r="H20" s="91"/>
      <c r="I20" s="136">
        <v>162000</v>
      </c>
      <c r="J20" s="3"/>
      <c r="K20" s="3">
        <v>696874.54</v>
      </c>
      <c r="N20" s="2"/>
    </row>
    <row r="21" spans="1:14" ht="22.5" customHeight="1">
      <c r="A21" s="2" t="s">
        <v>143</v>
      </c>
      <c r="B21" s="2"/>
      <c r="C21" s="2"/>
      <c r="D21" s="2"/>
      <c r="E21" s="2"/>
      <c r="F21" s="2"/>
      <c r="G21" s="136">
        <v>-12087.24</v>
      </c>
      <c r="H21" s="91"/>
      <c r="I21" s="136">
        <v>-12087.24</v>
      </c>
      <c r="J21" s="3"/>
      <c r="K21" s="3">
        <v>12087.24</v>
      </c>
      <c r="N21" s="2"/>
    </row>
    <row r="22" spans="1:14" ht="22.5" customHeight="1">
      <c r="A22" s="2" t="s">
        <v>144</v>
      </c>
      <c r="B22" s="2"/>
      <c r="C22" s="2"/>
      <c r="D22" s="2"/>
      <c r="E22" s="2"/>
      <c r="F22" s="2"/>
      <c r="G22" s="136">
        <v>-1234167.6400000001</v>
      </c>
      <c r="H22" s="91"/>
      <c r="I22" s="136">
        <v>-1234167.6400000001</v>
      </c>
      <c r="J22" s="3"/>
      <c r="K22" s="3">
        <v>2352041.13</v>
      </c>
      <c r="N22" s="2"/>
    </row>
    <row r="23" spans="1:14" ht="22.5" customHeight="1">
      <c r="A23" s="1" t="s">
        <v>145</v>
      </c>
      <c r="B23" s="1"/>
      <c r="C23" s="2"/>
      <c r="D23" s="2"/>
      <c r="E23" s="2"/>
      <c r="F23" s="2"/>
      <c r="G23" s="136">
        <v>5206625.6099999994</v>
      </c>
      <c r="H23" s="91"/>
      <c r="I23" s="136">
        <v>5206625.6099999994</v>
      </c>
      <c r="J23" s="2"/>
      <c r="K23" s="3">
        <v>4505383.12</v>
      </c>
      <c r="N23" s="2"/>
    </row>
    <row r="24" spans="1:14" ht="22.5" customHeight="1">
      <c r="A24" s="1" t="s">
        <v>146</v>
      </c>
      <c r="B24" s="1"/>
      <c r="C24" s="2"/>
      <c r="D24" s="2"/>
      <c r="E24" s="2"/>
      <c r="F24" s="2"/>
      <c r="G24" s="136">
        <v>1556266.1700000002</v>
      </c>
      <c r="H24" s="91"/>
      <c r="I24" s="136">
        <v>1556266.1700000002</v>
      </c>
      <c r="J24" s="2"/>
      <c r="K24" s="3">
        <v>5302416.16</v>
      </c>
      <c r="N24" s="2"/>
    </row>
    <row r="25" spans="1:14" ht="22.5" customHeight="1">
      <c r="A25" s="1" t="s">
        <v>147</v>
      </c>
      <c r="B25" s="1"/>
      <c r="C25" s="2"/>
      <c r="D25" s="2"/>
      <c r="E25" s="2"/>
      <c r="F25" s="2"/>
      <c r="G25" s="136">
        <v>0</v>
      </c>
      <c r="H25" s="91"/>
      <c r="I25" s="136">
        <v>0</v>
      </c>
      <c r="J25" s="2"/>
      <c r="K25" s="3">
        <v>-7781930.6800000006</v>
      </c>
      <c r="N25" s="2"/>
    </row>
    <row r="26" spans="1:14" ht="22.5" customHeight="1">
      <c r="A26" s="1" t="s">
        <v>148</v>
      </c>
      <c r="B26" s="2"/>
      <c r="C26" s="2"/>
      <c r="D26" s="2"/>
      <c r="E26" s="2"/>
      <c r="F26" s="2"/>
      <c r="G26" s="136">
        <v>-10284262.729483172</v>
      </c>
      <c r="H26" s="91"/>
      <c r="I26" s="136">
        <v>-10284262.729483172</v>
      </c>
      <c r="J26" s="2"/>
      <c r="K26" s="3">
        <v>-5436823.3399999999</v>
      </c>
      <c r="N26" s="2"/>
    </row>
    <row r="27" spans="1:14" ht="22.5" customHeight="1">
      <c r="A27" s="2" t="s">
        <v>149</v>
      </c>
      <c r="B27" s="2"/>
      <c r="C27" s="2"/>
      <c r="D27" s="2"/>
      <c r="E27" s="2"/>
      <c r="F27" s="2"/>
      <c r="G27" s="136">
        <v>2749922.6399999997</v>
      </c>
      <c r="H27" s="91"/>
      <c r="I27" s="136">
        <v>2749922.6399999997</v>
      </c>
      <c r="J27" s="2"/>
      <c r="K27" s="3">
        <v>3376894.34</v>
      </c>
      <c r="N27" s="2"/>
    </row>
    <row r="28" spans="1:14" ht="22.5" customHeight="1">
      <c r="A28" s="2" t="s">
        <v>216</v>
      </c>
      <c r="B28" s="2"/>
      <c r="C28" s="2"/>
      <c r="D28" s="2"/>
      <c r="E28" s="2"/>
      <c r="F28" s="2"/>
      <c r="G28" s="136">
        <v>-1519744.75</v>
      </c>
      <c r="H28" s="91"/>
      <c r="I28" s="136">
        <v>-1519744.75</v>
      </c>
      <c r="J28" s="2"/>
      <c r="K28" s="3">
        <v>0</v>
      </c>
      <c r="N28" s="2"/>
    </row>
    <row r="29" spans="1:14" ht="22.5" customHeight="1">
      <c r="A29" s="2" t="s">
        <v>187</v>
      </c>
      <c r="B29" s="2"/>
      <c r="C29" s="2"/>
      <c r="D29" s="2"/>
      <c r="E29" s="2"/>
      <c r="F29" s="2"/>
      <c r="G29" s="141">
        <v>-803754.49</v>
      </c>
      <c r="H29" s="91"/>
      <c r="I29" s="141">
        <v>-803754.49</v>
      </c>
      <c r="J29" s="2"/>
      <c r="K29" s="4">
        <v>-585000</v>
      </c>
      <c r="N29" s="2"/>
    </row>
    <row r="30" spans="1:14" ht="22.5" customHeight="1">
      <c r="A30" s="2" t="s">
        <v>150</v>
      </c>
      <c r="B30" s="2"/>
      <c r="C30" s="2"/>
      <c r="D30" s="2"/>
      <c r="E30" s="2"/>
      <c r="F30" s="2"/>
      <c r="G30" s="91"/>
      <c r="H30" s="91"/>
      <c r="I30" s="91"/>
      <c r="J30" s="2"/>
      <c r="K30" s="2"/>
      <c r="N30" s="2"/>
    </row>
    <row r="31" spans="1:14" ht="22.5" customHeight="1">
      <c r="A31" s="2" t="s">
        <v>151</v>
      </c>
      <c r="B31" s="2"/>
      <c r="C31" s="2"/>
      <c r="D31" s="2"/>
      <c r="E31" s="2"/>
      <c r="F31" s="2"/>
      <c r="G31" s="91">
        <f>SUM(G10:G29)</f>
        <v>283620168.20351654</v>
      </c>
      <c r="H31" s="91"/>
      <c r="I31" s="91">
        <f>SUM(I10:I29)</f>
        <v>283661568.20351654</v>
      </c>
      <c r="J31" s="2"/>
      <c r="K31" s="3">
        <f>SUM(K10:K29)</f>
        <v>251339099.17599988</v>
      </c>
      <c r="N31" s="2"/>
    </row>
    <row r="32" spans="1:14" ht="22.5" customHeight="1">
      <c r="A32" s="2" t="s">
        <v>152</v>
      </c>
      <c r="B32" s="2"/>
      <c r="C32" s="2"/>
      <c r="D32" s="2"/>
      <c r="E32" s="2"/>
      <c r="F32" s="2"/>
      <c r="G32" s="91"/>
      <c r="H32" s="91"/>
      <c r="I32" s="91"/>
      <c r="J32" s="2"/>
      <c r="K32" s="3"/>
      <c r="N32" s="2"/>
    </row>
    <row r="33" spans="1:14" ht="22.5" customHeight="1">
      <c r="A33" s="2" t="s">
        <v>153</v>
      </c>
      <c r="B33" s="2"/>
      <c r="C33" s="2"/>
      <c r="D33" s="2"/>
      <c r="E33" s="2"/>
      <c r="F33" s="2"/>
      <c r="G33" s="136">
        <v>52845603.18999999</v>
      </c>
      <c r="H33" s="91"/>
      <c r="I33" s="136">
        <v>52847073.889999993</v>
      </c>
      <c r="J33" s="2"/>
      <c r="K33" s="3">
        <v>-194588794.99000001</v>
      </c>
      <c r="N33" s="2"/>
    </row>
    <row r="34" spans="1:14" ht="22.5" customHeight="1">
      <c r="A34" s="2" t="s">
        <v>154</v>
      </c>
      <c r="B34" s="2"/>
      <c r="C34" s="2"/>
      <c r="D34" s="2"/>
      <c r="E34" s="2"/>
      <c r="F34" s="2"/>
      <c r="G34" s="136">
        <v>17116290.440000001</v>
      </c>
      <c r="H34" s="91"/>
      <c r="I34" s="136">
        <v>17116290.440000001</v>
      </c>
      <c r="J34" s="91"/>
      <c r="K34" s="91">
        <v>27955009.609999977</v>
      </c>
      <c r="N34" s="2"/>
    </row>
    <row r="35" spans="1:14" ht="22.5" customHeight="1">
      <c r="A35" s="2" t="s">
        <v>155</v>
      </c>
      <c r="B35" s="2"/>
      <c r="C35" s="2"/>
      <c r="D35" s="2"/>
      <c r="E35" s="2"/>
      <c r="F35" s="2"/>
      <c r="G35" s="136">
        <v>-15014851.48</v>
      </c>
      <c r="H35" s="91"/>
      <c r="I35" s="136">
        <v>-15014851.48</v>
      </c>
      <c r="J35" s="91"/>
      <c r="K35" s="91">
        <v>-10001000</v>
      </c>
      <c r="N35" s="2"/>
    </row>
    <row r="36" spans="1:14" ht="22.5" customHeight="1">
      <c r="A36" s="2" t="s">
        <v>217</v>
      </c>
      <c r="B36" s="2"/>
      <c r="C36" s="2"/>
      <c r="D36" s="2"/>
      <c r="E36" s="2"/>
      <c r="F36" s="2"/>
      <c r="G36" s="136">
        <v>-4282118.29</v>
      </c>
      <c r="H36" s="91"/>
      <c r="I36" s="136">
        <v>-4282118.29</v>
      </c>
      <c r="J36" s="91"/>
      <c r="K36" s="91">
        <v>0</v>
      </c>
      <c r="N36" s="2"/>
    </row>
    <row r="37" spans="1:14" ht="22.5" customHeight="1">
      <c r="A37" s="2" t="s">
        <v>156</v>
      </c>
      <c r="B37" s="2"/>
      <c r="C37" s="2"/>
      <c r="D37" s="2"/>
      <c r="E37" s="2"/>
      <c r="F37" s="2"/>
      <c r="G37" s="136">
        <v>510053.44000000018</v>
      </c>
      <c r="H37" s="91"/>
      <c r="I37" s="136">
        <v>510053.44000000018</v>
      </c>
      <c r="J37" s="2"/>
      <c r="K37" s="3">
        <v>2498869.5500000017</v>
      </c>
      <c r="N37" s="2"/>
    </row>
    <row r="38" spans="1:14" ht="22.5" customHeight="1">
      <c r="A38" s="2" t="s">
        <v>157</v>
      </c>
      <c r="B38" s="2"/>
      <c r="C38" s="2"/>
      <c r="D38" s="2"/>
      <c r="E38" s="2"/>
      <c r="F38" s="2"/>
      <c r="G38" s="136">
        <v>60761454.770000003</v>
      </c>
      <c r="H38" s="91"/>
      <c r="I38" s="136">
        <v>60761454.770000003</v>
      </c>
      <c r="J38" s="2"/>
      <c r="K38" s="3">
        <v>-60761454.770000003</v>
      </c>
      <c r="N38" s="2"/>
    </row>
    <row r="39" spans="1:14" ht="9" customHeight="1">
      <c r="B39" s="2"/>
      <c r="C39" s="2"/>
      <c r="D39" s="2"/>
      <c r="E39" s="2"/>
      <c r="I39" s="2"/>
      <c r="K39" s="2"/>
      <c r="L39" s="2"/>
      <c r="M39" s="2"/>
      <c r="N39" s="2"/>
    </row>
    <row r="40" spans="1:14" ht="22.5" customHeight="1">
      <c r="A40" s="76" t="s">
        <v>34</v>
      </c>
      <c r="B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0.8" customHeight="1">
      <c r="A41" s="76"/>
      <c r="B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s="1" customFormat="1" ht="22.5" customHeight="1">
      <c r="A42" s="37"/>
      <c r="B42" s="2"/>
      <c r="D42" s="15" t="s">
        <v>35</v>
      </c>
      <c r="F42" s="15"/>
      <c r="G42" s="15"/>
      <c r="H42" s="2"/>
      <c r="I42" s="2"/>
      <c r="L42" s="2"/>
      <c r="N42" s="2"/>
    </row>
    <row r="43" spans="1:14" s="1" customFormat="1" ht="22.5" customHeight="1">
      <c r="A43" s="37"/>
      <c r="B43" s="2"/>
      <c r="D43" s="15" t="s">
        <v>36</v>
      </c>
      <c r="F43" s="15"/>
      <c r="G43" s="15"/>
      <c r="H43" s="2"/>
      <c r="I43" s="2"/>
      <c r="K43" s="2"/>
      <c r="L43" s="2"/>
      <c r="M43" s="2"/>
      <c r="N43" s="2"/>
    </row>
    <row r="44" spans="1:14" ht="21.75" customHeight="1">
      <c r="A44" s="150" t="s">
        <v>37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33"/>
      <c r="N44" s="2"/>
    </row>
    <row r="45" spans="1:14" ht="21.75" customHeight="1">
      <c r="A45" s="145" t="s">
        <v>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2"/>
      <c r="M45" s="2"/>
      <c r="N45" s="2"/>
    </row>
    <row r="46" spans="1:14" ht="21.75" customHeight="1">
      <c r="A46" s="145" t="s">
        <v>158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2"/>
      <c r="M46" s="2"/>
      <c r="N46" s="2"/>
    </row>
    <row r="47" spans="1:14" ht="21.75" customHeight="1">
      <c r="A47" s="146" t="s">
        <v>184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2"/>
      <c r="M47" s="2"/>
      <c r="N47" s="2"/>
    </row>
    <row r="48" spans="1:14" ht="9" customHeight="1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2"/>
    </row>
    <row r="49" spans="1:14" ht="21.75" customHeight="1">
      <c r="A49" s="2"/>
      <c r="B49" s="2"/>
      <c r="C49" s="2"/>
      <c r="D49" s="2"/>
      <c r="E49" s="2"/>
      <c r="F49" s="2"/>
      <c r="G49" s="2"/>
      <c r="H49" s="2"/>
      <c r="I49" s="68"/>
      <c r="J49" s="2"/>
      <c r="K49" s="70" t="s">
        <v>113</v>
      </c>
      <c r="L49" s="68"/>
      <c r="N49" s="2"/>
    </row>
    <row r="50" spans="1:14" ht="21.75" customHeight="1">
      <c r="A50" s="2"/>
      <c r="B50" s="2"/>
      <c r="C50" s="2"/>
      <c r="D50" s="2"/>
      <c r="E50" s="2"/>
      <c r="F50" s="2"/>
      <c r="G50" s="7" t="s">
        <v>224</v>
      </c>
      <c r="H50" s="16"/>
      <c r="I50" s="15"/>
      <c r="J50" s="15"/>
      <c r="K50" s="17"/>
      <c r="L50" s="2"/>
      <c r="M50" s="2"/>
      <c r="N50" s="2"/>
    </row>
    <row r="51" spans="1:14" ht="21.75" customHeight="1">
      <c r="A51" s="2"/>
      <c r="B51" s="2"/>
      <c r="C51" s="2"/>
      <c r="D51" s="2"/>
      <c r="E51" s="2"/>
      <c r="F51" s="2"/>
      <c r="G51" s="19" t="s">
        <v>223</v>
      </c>
      <c r="H51" s="15"/>
      <c r="I51" s="144" t="s">
        <v>3</v>
      </c>
      <c r="J51" s="144"/>
      <c r="K51" s="144"/>
      <c r="N51" s="2"/>
    </row>
    <row r="52" spans="1:14" ht="21.75" customHeight="1">
      <c r="A52" s="2" t="s">
        <v>159</v>
      </c>
      <c r="B52" s="2"/>
      <c r="C52" s="2"/>
      <c r="D52" s="2"/>
      <c r="E52" s="2"/>
      <c r="F52" s="2"/>
      <c r="G52" s="35" t="s">
        <v>193</v>
      </c>
      <c r="H52" s="2"/>
      <c r="I52" s="35" t="s">
        <v>193</v>
      </c>
      <c r="J52" s="2"/>
      <c r="K52" s="35" t="s">
        <v>132</v>
      </c>
      <c r="N52" s="2"/>
    </row>
    <row r="53" spans="1:14" ht="21.75" customHeight="1">
      <c r="A53" s="2" t="s">
        <v>160</v>
      </c>
      <c r="B53" s="2"/>
      <c r="C53" s="2"/>
      <c r="D53" s="2"/>
      <c r="E53" s="2"/>
      <c r="F53" s="2"/>
      <c r="G53" s="3"/>
      <c r="H53" s="2"/>
      <c r="I53" s="3"/>
      <c r="J53" s="2"/>
      <c r="K53" s="3"/>
      <c r="N53" s="2"/>
    </row>
    <row r="54" spans="1:14" ht="21.75" customHeight="1">
      <c r="A54" s="2" t="s">
        <v>161</v>
      </c>
      <c r="B54" s="2"/>
      <c r="C54" s="2"/>
      <c r="D54" s="2"/>
      <c r="E54" s="2"/>
      <c r="F54" s="2"/>
      <c r="G54" s="3">
        <v>-2551625.37</v>
      </c>
      <c r="H54" s="3"/>
      <c r="I54" s="3">
        <v>-2551625.37</v>
      </c>
      <c r="J54" s="3"/>
      <c r="K54" s="3">
        <v>-50955770.509999998</v>
      </c>
      <c r="N54" s="2"/>
    </row>
    <row r="55" spans="1:14" ht="21.75" customHeight="1">
      <c r="A55" s="2" t="s">
        <v>162</v>
      </c>
      <c r="B55" s="2"/>
      <c r="C55" s="2"/>
      <c r="D55" s="2"/>
      <c r="E55" s="2"/>
      <c r="F55" s="2"/>
      <c r="G55" s="3">
        <v>-54366731.289999992</v>
      </c>
      <c r="H55" s="3"/>
      <c r="I55" s="3">
        <v>-54409601.989999995</v>
      </c>
      <c r="J55" s="3"/>
      <c r="K55" s="3">
        <v>25531936.170000009</v>
      </c>
      <c r="N55" s="2"/>
    </row>
    <row r="56" spans="1:14" ht="21.75" customHeight="1">
      <c r="A56" s="2" t="s">
        <v>163</v>
      </c>
      <c r="B56" s="2"/>
      <c r="C56" s="2"/>
      <c r="D56" s="2"/>
      <c r="E56" s="2"/>
      <c r="F56" s="2"/>
      <c r="G56" s="3">
        <v>-5847581.1800000006</v>
      </c>
      <c r="H56" s="3"/>
      <c r="I56" s="3">
        <v>-5847581.1800000006</v>
      </c>
      <c r="J56" s="3"/>
      <c r="K56" s="3">
        <v>-8130129.8200000003</v>
      </c>
      <c r="N56" s="2"/>
    </row>
    <row r="57" spans="1:14" ht="21.75" customHeight="1">
      <c r="A57" s="2" t="s">
        <v>164</v>
      </c>
      <c r="B57" s="2"/>
      <c r="C57" s="2"/>
      <c r="D57" s="2"/>
      <c r="E57" s="2"/>
      <c r="F57" s="2"/>
      <c r="G57" s="3">
        <v>-8775031.7200000007</v>
      </c>
      <c r="H57" s="3"/>
      <c r="I57" s="3">
        <v>-8775031.7200000007</v>
      </c>
      <c r="J57" s="3"/>
      <c r="K57" s="3">
        <v>8775031.7200000007</v>
      </c>
      <c r="N57" s="2"/>
    </row>
    <row r="58" spans="1:14" ht="21.75" customHeight="1">
      <c r="A58" s="2" t="s">
        <v>165</v>
      </c>
      <c r="B58" s="2"/>
      <c r="C58" s="2"/>
      <c r="D58" s="2"/>
      <c r="E58" s="2"/>
      <c r="F58" s="2"/>
      <c r="G58" s="4">
        <v>-1992099.3</v>
      </c>
      <c r="H58" s="3"/>
      <c r="I58" s="4">
        <v>-1992099.3</v>
      </c>
      <c r="J58" s="4"/>
      <c r="K58" s="4">
        <v>-4910884.96</v>
      </c>
      <c r="N58" s="2"/>
    </row>
    <row r="59" spans="1:14" ht="21.75" customHeight="1">
      <c r="A59" s="2" t="s">
        <v>166</v>
      </c>
      <c r="B59" s="2"/>
      <c r="C59" s="2"/>
      <c r="D59" s="2"/>
      <c r="E59" s="2"/>
      <c r="G59" s="3">
        <f>SUM(G54:G58,G31:G38)</f>
        <v>322023531.41351658</v>
      </c>
      <c r="H59" s="3">
        <f>SUM(H54:H58,H31:H38)</f>
        <v>0</v>
      </c>
      <c r="I59" s="3">
        <f>SUM(I54:I58,I31:I38)</f>
        <v>322023531.41351652</v>
      </c>
      <c r="J59" s="3">
        <f>SUM(J54:J58,J31:J38)</f>
        <v>0</v>
      </c>
      <c r="K59" s="3">
        <f>SUM(K54:K58,K31:K38)</f>
        <v>-13248088.824000128</v>
      </c>
      <c r="N59" s="2"/>
    </row>
    <row r="60" spans="1:14" ht="21.75" customHeight="1">
      <c r="A60" s="2" t="s">
        <v>167</v>
      </c>
      <c r="B60" s="2"/>
      <c r="C60" s="2"/>
      <c r="D60" s="2"/>
      <c r="E60" s="2"/>
      <c r="G60" s="3">
        <v>1417544.2199999997</v>
      </c>
      <c r="H60" s="3"/>
      <c r="I60" s="3">
        <v>1417496.7599999998</v>
      </c>
      <c r="J60" s="3"/>
      <c r="K60" s="3">
        <v>35116.479999999981</v>
      </c>
      <c r="N60" s="2"/>
    </row>
    <row r="61" spans="1:14" ht="21.75" customHeight="1">
      <c r="A61" s="2" t="s">
        <v>168</v>
      </c>
      <c r="B61" s="2"/>
      <c r="C61" s="2"/>
      <c r="D61" s="2"/>
      <c r="E61" s="2"/>
      <c r="F61" s="2"/>
      <c r="G61" s="3">
        <v>-14048236.603</v>
      </c>
      <c r="H61" s="3"/>
      <c r="I61" s="3">
        <v>-14048236.603</v>
      </c>
      <c r="J61" s="3"/>
      <c r="K61" s="3">
        <v>-13450363.190000001</v>
      </c>
      <c r="N61" s="2"/>
    </row>
    <row r="62" spans="1:14" ht="21.75" customHeight="1">
      <c r="A62" s="2" t="s">
        <v>169</v>
      </c>
      <c r="B62" s="2"/>
      <c r="C62" s="2"/>
      <c r="D62" s="2"/>
      <c r="E62" s="2"/>
      <c r="G62" s="3">
        <v>-50707999.290000007</v>
      </c>
      <c r="H62" s="3"/>
      <c r="I62" s="3">
        <v>-50707998.820000008</v>
      </c>
      <c r="J62" s="3"/>
      <c r="K62" s="3">
        <v>-54499635.719999999</v>
      </c>
      <c r="N62" s="2"/>
    </row>
    <row r="63" spans="1:14" ht="21.75" customHeight="1">
      <c r="A63" s="2" t="s">
        <v>170</v>
      </c>
      <c r="B63" s="2"/>
      <c r="C63" s="2"/>
      <c r="D63" s="2"/>
      <c r="E63" s="2"/>
      <c r="G63" s="66">
        <f>SUM(G59:G62)</f>
        <v>258684839.7405166</v>
      </c>
      <c r="H63" s="2"/>
      <c r="I63" s="66">
        <f>SUM(I59:I62)</f>
        <v>258684792.75051653</v>
      </c>
      <c r="J63" s="2"/>
      <c r="K63" s="66">
        <f>SUM(K59:K62)</f>
        <v>-81162971.254000127</v>
      </c>
      <c r="N63" s="2"/>
    </row>
    <row r="64" spans="1:14" ht="21.75" customHeight="1">
      <c r="A64" s="2" t="s">
        <v>171</v>
      </c>
      <c r="B64" s="2"/>
      <c r="C64" s="2"/>
      <c r="D64" s="2"/>
      <c r="E64" s="2"/>
      <c r="F64" s="2"/>
      <c r="G64" s="2"/>
      <c r="H64" s="2"/>
      <c r="J64" s="2"/>
      <c r="K64" s="2"/>
      <c r="N64" s="2"/>
    </row>
    <row r="65" spans="1:14" ht="21.75" customHeight="1">
      <c r="A65" s="2" t="s">
        <v>172</v>
      </c>
      <c r="B65" s="2"/>
      <c r="C65" s="2"/>
      <c r="D65" s="2"/>
      <c r="E65" s="2"/>
      <c r="F65" s="2"/>
      <c r="G65" s="3">
        <v>1121495.33</v>
      </c>
      <c r="H65" s="3"/>
      <c r="I65" s="3">
        <v>1121495.33</v>
      </c>
      <c r="J65" s="3"/>
      <c r="K65" s="103">
        <v>6157476.6399999997</v>
      </c>
      <c r="N65" s="2"/>
    </row>
    <row r="66" spans="1:14" ht="21.75" customHeight="1">
      <c r="A66" s="2" t="s">
        <v>188</v>
      </c>
      <c r="B66" s="2"/>
      <c r="C66" s="2"/>
      <c r="D66" s="2"/>
      <c r="E66" s="2"/>
      <c r="F66" s="2"/>
      <c r="G66" s="3">
        <v>10280373.831775695</v>
      </c>
      <c r="H66" s="3"/>
      <c r="I66" s="3">
        <v>10280373.831775695</v>
      </c>
      <c r="J66" s="3"/>
      <c r="K66" s="103">
        <v>0</v>
      </c>
      <c r="N66" s="2"/>
    </row>
    <row r="67" spans="1:14" ht="21.75" customHeight="1">
      <c r="A67" s="2" t="s">
        <v>173</v>
      </c>
      <c r="B67" s="2"/>
      <c r="C67" s="2"/>
      <c r="D67" s="2"/>
      <c r="E67" s="2"/>
      <c r="F67" s="2"/>
      <c r="G67" s="3">
        <v>-30411928.170000002</v>
      </c>
      <c r="H67" s="3"/>
      <c r="I67" s="3">
        <v>-30411928.170000002</v>
      </c>
      <c r="J67" s="3"/>
      <c r="K67" s="3">
        <v>-44598279.999999993</v>
      </c>
      <c r="N67" s="2"/>
    </row>
    <row r="68" spans="1:14" ht="21.75" customHeight="1">
      <c r="A68" s="2" t="s">
        <v>174</v>
      </c>
      <c r="B68" s="2"/>
      <c r="C68" s="2"/>
      <c r="D68" s="2"/>
      <c r="E68" s="2"/>
      <c r="F68" s="2"/>
      <c r="G68" s="3">
        <v>-18704956.110000003</v>
      </c>
      <c r="H68" s="3"/>
      <c r="I68" s="3">
        <v>-18704956.110000003</v>
      </c>
      <c r="J68" s="3"/>
      <c r="K68" s="3">
        <v>-53595282.130000003</v>
      </c>
      <c r="N68" s="2"/>
    </row>
    <row r="69" spans="1:14" ht="21.75" customHeight="1">
      <c r="A69" s="2" t="s">
        <v>219</v>
      </c>
      <c r="B69" s="2"/>
      <c r="C69" s="2"/>
      <c r="D69" s="2"/>
      <c r="E69" s="2"/>
      <c r="F69" s="2"/>
      <c r="G69" s="3">
        <v>199999999.9994579</v>
      </c>
      <c r="H69" s="3"/>
      <c r="I69" s="3">
        <v>199999999.9994579</v>
      </c>
      <c r="J69" s="3"/>
      <c r="K69" s="3">
        <v>0</v>
      </c>
      <c r="N69" s="2"/>
    </row>
    <row r="70" spans="1:14" ht="21.75" customHeight="1">
      <c r="A70" s="2" t="s">
        <v>198</v>
      </c>
      <c r="B70" s="2"/>
      <c r="C70" s="2"/>
      <c r="D70" s="2"/>
      <c r="E70" s="2"/>
      <c r="F70" s="2"/>
      <c r="G70" s="3">
        <v>0</v>
      </c>
      <c r="H70" s="3"/>
      <c r="I70" s="3">
        <v>0</v>
      </c>
      <c r="J70" s="3"/>
      <c r="K70" s="3">
        <v>-300000000</v>
      </c>
      <c r="N70" s="2"/>
    </row>
    <row r="71" spans="1:14" ht="21.75" customHeight="1">
      <c r="A71" s="2" t="s">
        <v>218</v>
      </c>
      <c r="B71" s="2"/>
      <c r="C71" s="2"/>
      <c r="D71" s="2"/>
      <c r="E71" s="2"/>
      <c r="F71" s="2"/>
      <c r="G71" s="3">
        <v>0</v>
      </c>
      <c r="H71" s="3"/>
      <c r="I71" s="3">
        <v>-999990</v>
      </c>
      <c r="J71" s="3"/>
      <c r="K71" s="3">
        <v>0</v>
      </c>
      <c r="N71" s="2"/>
    </row>
    <row r="72" spans="1:14" ht="21.75" customHeight="1">
      <c r="A72" s="2" t="s">
        <v>175</v>
      </c>
      <c r="B72" s="2"/>
      <c r="C72" s="2"/>
      <c r="D72" s="2"/>
      <c r="E72" s="2"/>
      <c r="F72" s="2"/>
      <c r="G72" s="66">
        <f>SUM(G65:G71)</f>
        <v>162284984.88123357</v>
      </c>
      <c r="H72" s="2"/>
      <c r="I72" s="66">
        <f>SUM(I65:I71)</f>
        <v>161284994.88123357</v>
      </c>
      <c r="J72" s="2"/>
      <c r="K72" s="66">
        <f>SUM(K65:K71)</f>
        <v>-392036085.49000001</v>
      </c>
      <c r="N72" s="2"/>
    </row>
    <row r="73" spans="1:14" ht="21.75" customHeight="1">
      <c r="A73" s="2" t="s">
        <v>176</v>
      </c>
      <c r="B73" s="2"/>
      <c r="C73" s="2"/>
      <c r="D73" s="2"/>
      <c r="E73" s="2"/>
      <c r="F73" s="2"/>
      <c r="G73" s="2"/>
      <c r="H73" s="2"/>
      <c r="J73" s="2"/>
      <c r="K73" s="2"/>
      <c r="N73" s="2"/>
    </row>
    <row r="74" spans="1:14" ht="21.75" customHeight="1">
      <c r="A74" s="2" t="s">
        <v>177</v>
      </c>
      <c r="B74" s="2"/>
      <c r="C74" s="2"/>
      <c r="D74" s="2"/>
      <c r="E74" s="2"/>
      <c r="F74" s="2"/>
      <c r="G74" s="3">
        <v>0</v>
      </c>
      <c r="H74" s="3"/>
      <c r="I74" s="3">
        <v>0</v>
      </c>
      <c r="J74" s="3"/>
      <c r="K74" s="3">
        <v>-67617356.159999996</v>
      </c>
      <c r="N74" s="2"/>
    </row>
    <row r="75" spans="1:14" ht="21.75" customHeight="1">
      <c r="A75" s="2" t="s">
        <v>199</v>
      </c>
      <c r="B75" s="2"/>
      <c r="C75" s="2"/>
      <c r="D75" s="2"/>
      <c r="E75" s="2"/>
      <c r="F75" s="2"/>
      <c r="G75" s="3">
        <v>-31445380.240000002</v>
      </c>
      <c r="H75" s="3"/>
      <c r="I75" s="3">
        <v>-31445380.240000002</v>
      </c>
      <c r="J75" s="3"/>
      <c r="K75" s="3">
        <v>-36417197.920000002</v>
      </c>
      <c r="N75" s="2"/>
    </row>
    <row r="76" spans="1:14" ht="21.75" customHeight="1">
      <c r="A76" s="2" t="s">
        <v>178</v>
      </c>
      <c r="B76" s="2"/>
      <c r="C76" s="2"/>
      <c r="D76" s="2"/>
      <c r="E76" s="2"/>
      <c r="F76" s="2"/>
      <c r="G76" s="3">
        <v>-4907998.1069999998</v>
      </c>
      <c r="H76" s="3"/>
      <c r="I76" s="3">
        <v>-4907998.1069999998</v>
      </c>
      <c r="J76" s="3"/>
      <c r="K76" s="3">
        <v>-1276357.4600000046</v>
      </c>
      <c r="N76" s="2"/>
    </row>
    <row r="77" spans="1:14" ht="21.75" customHeight="1">
      <c r="A77" s="2" t="s">
        <v>179</v>
      </c>
      <c r="B77" s="2"/>
      <c r="C77" s="2"/>
      <c r="D77" s="2"/>
      <c r="E77" s="2"/>
      <c r="F77" s="2"/>
      <c r="G77" s="3">
        <v>-232050000</v>
      </c>
      <c r="H77" s="3"/>
      <c r="I77" s="3">
        <v>-232050000</v>
      </c>
      <c r="J77" s="3"/>
      <c r="K77" s="3">
        <v>-242500000</v>
      </c>
      <c r="N77" s="2"/>
    </row>
    <row r="78" spans="1:14" ht="21.75" customHeight="1">
      <c r="A78" s="2" t="s">
        <v>189</v>
      </c>
      <c r="B78" s="2"/>
      <c r="C78" s="2"/>
      <c r="D78" s="2"/>
      <c r="E78" s="2"/>
      <c r="F78" s="2"/>
      <c r="G78" s="3">
        <v>784075330</v>
      </c>
      <c r="H78" s="3"/>
      <c r="I78" s="3">
        <v>784075320</v>
      </c>
      <c r="J78" s="3"/>
      <c r="K78" s="3">
        <v>839393347</v>
      </c>
      <c r="N78" s="2"/>
    </row>
    <row r="79" spans="1:14" ht="21.75" customHeight="1">
      <c r="A79" s="2" t="s">
        <v>180</v>
      </c>
      <c r="B79" s="2"/>
      <c r="C79" s="2"/>
      <c r="D79" s="2"/>
      <c r="E79" s="2"/>
      <c r="F79" s="2"/>
      <c r="G79" s="66">
        <f>SUM(G74:G78)</f>
        <v>515671951.653</v>
      </c>
      <c r="H79" s="2"/>
      <c r="I79" s="66">
        <f>SUM(I74:I78)</f>
        <v>515671941.653</v>
      </c>
      <c r="J79" s="66">
        <f>SUM(J74:J78)</f>
        <v>0</v>
      </c>
      <c r="K79" s="66">
        <f>SUM(K74:K78)</f>
        <v>491582435.45999998</v>
      </c>
      <c r="N79" s="2"/>
    </row>
    <row r="80" spans="1:14" ht="21.75" customHeight="1">
      <c r="A80" s="2" t="s">
        <v>181</v>
      </c>
      <c r="B80" s="2"/>
      <c r="C80" s="2"/>
      <c r="D80" s="2"/>
      <c r="E80" s="2"/>
      <c r="F80" s="2"/>
      <c r="G80" s="3">
        <f>+G72+G79+G63</f>
        <v>936641776.27475023</v>
      </c>
      <c r="H80" s="2"/>
      <c r="I80" s="3">
        <f>+I72+I79+I63</f>
        <v>935641729.2847501</v>
      </c>
      <c r="J80" s="2"/>
      <c r="K80" s="3">
        <f>+K72+K79+K63</f>
        <v>18383378.715999842</v>
      </c>
      <c r="N80" s="2"/>
    </row>
    <row r="81" spans="1:14" ht="21.75" customHeight="1">
      <c r="A81" s="2" t="s">
        <v>182</v>
      </c>
      <c r="B81" s="2"/>
      <c r="C81" s="2"/>
      <c r="D81" s="2"/>
      <c r="E81" s="2"/>
      <c r="F81" s="2"/>
      <c r="G81" s="33">
        <v>59018620.509999998</v>
      </c>
      <c r="H81" s="3"/>
      <c r="I81" s="33">
        <v>59018620.509999998</v>
      </c>
      <c r="J81" s="3"/>
      <c r="K81" s="3">
        <v>40635241.789999999</v>
      </c>
      <c r="N81" s="2"/>
    </row>
    <row r="82" spans="1:14" ht="21.75" customHeight="1" thickBot="1">
      <c r="A82" s="2" t="s">
        <v>183</v>
      </c>
      <c r="B82" s="2"/>
      <c r="C82" s="2"/>
      <c r="D82" s="2"/>
      <c r="E82" s="2"/>
      <c r="F82" s="2"/>
      <c r="G82" s="5">
        <f>SUM(G80:G81)</f>
        <v>995660396.78475022</v>
      </c>
      <c r="H82" s="2"/>
      <c r="I82" s="5">
        <f>SUM(I80:I81)</f>
        <v>994660349.79475009</v>
      </c>
      <c r="J82" s="2"/>
      <c r="K82" s="5">
        <f>SUM(K80:K81)</f>
        <v>59018620.505999841</v>
      </c>
      <c r="N82" s="2"/>
    </row>
    <row r="83" spans="1:14" ht="12.6" customHeight="1" thickTop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21.75" customHeight="1">
      <c r="A84" s="36" t="s">
        <v>34</v>
      </c>
      <c r="B84" s="2"/>
      <c r="C84" s="2"/>
      <c r="D84" s="2"/>
      <c r="E84" s="2"/>
      <c r="F84" s="2"/>
      <c r="G84" s="2"/>
      <c r="H84" s="2"/>
      <c r="I84" s="38"/>
      <c r="J84" s="2"/>
      <c r="K84" s="39"/>
      <c r="L84" s="2"/>
      <c r="M84" s="2"/>
      <c r="N84" s="2"/>
    </row>
    <row r="85" spans="1:14" ht="21.6">
      <c r="B85" s="2"/>
      <c r="C85" s="2"/>
      <c r="D85" s="2"/>
      <c r="E85" s="2"/>
      <c r="F85" s="2"/>
      <c r="G85" s="2"/>
      <c r="H85" s="2"/>
      <c r="I85" s="38"/>
      <c r="J85" s="2"/>
      <c r="K85" s="38"/>
      <c r="L85" s="2"/>
      <c r="M85" s="2"/>
      <c r="N85" s="2"/>
    </row>
    <row r="86" spans="1:14" s="1" customFormat="1" ht="21.75" customHeight="1">
      <c r="A86" s="37"/>
      <c r="B86" s="2"/>
      <c r="D86" s="15" t="s">
        <v>35</v>
      </c>
      <c r="F86" s="15"/>
      <c r="G86" s="15"/>
      <c r="H86" s="2"/>
      <c r="I86" s="2"/>
      <c r="L86" s="2"/>
      <c r="N86" s="2"/>
    </row>
    <row r="87" spans="1:14" s="1" customFormat="1" ht="21.75" customHeight="1">
      <c r="A87" s="37"/>
      <c r="B87" s="2"/>
      <c r="D87" s="15" t="s">
        <v>36</v>
      </c>
      <c r="F87" s="15"/>
      <c r="G87" s="15"/>
      <c r="H87" s="2"/>
      <c r="I87" s="2"/>
      <c r="K87" s="2"/>
      <c r="L87" s="2"/>
      <c r="M87" s="2"/>
      <c r="N87" s="2"/>
    </row>
    <row r="88" spans="1:14" ht="21.75" customHeight="1"/>
  </sheetData>
  <sheetProtection selectLockedCells="1" selectUnlockedCells="1"/>
  <mergeCells count="9">
    <mergeCell ref="I51:K51"/>
    <mergeCell ref="A1:K1"/>
    <mergeCell ref="A2:K2"/>
    <mergeCell ref="A3:K3"/>
    <mergeCell ref="A44:K44"/>
    <mergeCell ref="A45:K45"/>
    <mergeCell ref="A46:K46"/>
    <mergeCell ref="A47:K47"/>
    <mergeCell ref="I7:K7"/>
  </mergeCells>
  <pageMargins left="0.59055118110236227" right="0.22" top="0.59055118110236227" bottom="0.31496062992125984" header="0.35433070866141736" footer="0.27559055118110237"/>
  <pageSetup paperSize="9" scale="85" firstPageNumber="0" orientation="portrait" r:id="rId1"/>
  <headerFooter alignWithMargins="0"/>
  <ignoredErrors>
    <ignoredError sqref="H8 H5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DC537E2E93534CAD8A68C590A076B0" ma:contentTypeVersion="12" ma:contentTypeDescription="Create a new document." ma:contentTypeScope="" ma:versionID="be6f9d00556169f3fc13dda9f8474122">
  <xsd:schema xmlns:xsd="http://www.w3.org/2001/XMLSchema" xmlns:xs="http://www.w3.org/2001/XMLSchema" xmlns:p="http://schemas.microsoft.com/office/2006/metadata/properties" xmlns:ns2="c8af3e0a-1071-466a-8027-8466d3d5c551" xmlns:ns3="38c8e01a-2de7-46c0-b211-fc59f51c73e5" targetNamespace="http://schemas.microsoft.com/office/2006/metadata/properties" ma:root="true" ma:fieldsID="e2de696adce05ae307d5cc9873eb7e63" ns2:_="" ns3:_="">
    <xsd:import namespace="c8af3e0a-1071-466a-8027-8466d3d5c551"/>
    <xsd:import namespace="38c8e01a-2de7-46c0-b211-fc59f51c73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2:Prepar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af3e0a-1071-466a-8027-8466d3d5c5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eparerSign_x002d_off" ma:index="19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c8e01a-2de7-46c0-b211-fc59f51c73e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c6dd780-5bea-49d6-952e-037750d91298}" ma:internalName="TaxCatchAll" ma:showField="CatchAllData" ma:web="38c8e01a-2de7-46c0-b211-fc59f51c73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af3e0a-1071-466a-8027-8466d3d5c551">
      <Terms xmlns="http://schemas.microsoft.com/office/infopath/2007/PartnerControls"/>
    </lcf76f155ced4ddcb4097134ff3c332f>
    <TaxCatchAll xmlns="38c8e01a-2de7-46c0-b211-fc59f51c73e5" xsi:nil="true"/>
    <PreparerSign_x002d_off xmlns="c8af3e0a-1071-466a-8027-8466d3d5c55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F9C9A0-AE0D-4F5C-816A-6694B38BC0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af3e0a-1071-466a-8027-8466d3d5c551"/>
    <ds:schemaRef ds:uri="38c8e01a-2de7-46c0-b211-fc59f51c73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5A1EC6-B658-446C-BCD5-E401A3CAA3A7}">
  <ds:schemaRefs>
    <ds:schemaRef ds:uri="38c8e01a-2de7-46c0-b211-fc59f51c73e5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c8af3e0a-1071-466a-8027-8466d3d5c55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4F8F5F2-FBED-4E5E-92CB-4B45495C05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CHE_M</vt:lpstr>
      <vt:lpstr>CHE_S</vt:lpstr>
      <vt:lpstr> CF </vt:lpstr>
      <vt:lpstr>' CF '!Print_Area</vt:lpstr>
      <vt:lpstr>BS!Print_Area</vt:lpstr>
      <vt:lpstr>CHE_M!Print_Area</vt:lpstr>
      <vt:lpstr>CHE_S!Print_Area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นิชา ทวิชัย</cp:lastModifiedBy>
  <cp:revision/>
  <cp:lastPrinted>2024-02-25T10:47:19Z</cp:lastPrinted>
  <dcterms:created xsi:type="dcterms:W3CDTF">2013-04-09T06:20:49Z</dcterms:created>
  <dcterms:modified xsi:type="dcterms:W3CDTF">2024-02-25T10:47:21Z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0x01010023DC537E2E93534CAD8A68C590A076B0</vt:lpwstr>
  </property>
  <property fmtid="{D5CDD505-2E9C-101B-9397-08002B2CF9AE}" pid="3" name="MediaServiceImageTags">
    <vt:lpwstr/>
  </property>
</Properties>
</file>