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i\Downloads\งบการเงิน เครือแอดไวซ์\"/>
    </mc:Choice>
  </mc:AlternateContent>
  <xr:revisionPtr revIDLastSave="0" documentId="13_ncr:1_{527AC2C6-4A82-4DF7-AD53-C2557387CD0B}" xr6:coauthVersionLast="47" xr6:coauthVersionMax="47" xr10:uidLastSave="{00000000-0000-0000-0000-000000000000}"/>
  <bookViews>
    <workbookView xWindow="-110" yWindow="-110" windowWidth="25820" windowHeight="15500" tabRatio="704" firstSheet="1" activeTab="4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_xlnm.Print_Area" localSheetId="5">งบกระแสเงินสด!$A$1:$M$78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5" l="1"/>
  <c r="A43" i="16" l="1"/>
  <c r="E15" i="18" l="1"/>
  <c r="G15" i="18"/>
  <c r="L13" i="17" l="1"/>
  <c r="L18" i="17"/>
  <c r="L19" i="17" s="1"/>
  <c r="L22" i="17" s="1"/>
  <c r="L24" i="17" s="1"/>
  <c r="I70" i="16" l="1"/>
  <c r="K70" i="16"/>
  <c r="M70" i="16"/>
  <c r="G70" i="16"/>
  <c r="K20" i="18"/>
  <c r="P91" i="1"/>
  <c r="L91" i="1"/>
  <c r="I15" i="18" l="1"/>
  <c r="M23" i="15"/>
  <c r="I16" i="15"/>
  <c r="G16" i="15"/>
  <c r="E16" i="15"/>
  <c r="M11" i="15"/>
  <c r="I74" i="16" l="1"/>
  <c r="M74" i="16"/>
  <c r="P90" i="1"/>
  <c r="N18" i="17"/>
  <c r="N13" i="17"/>
  <c r="L13" i="1" l="1"/>
  <c r="M22" i="15" l="1"/>
  <c r="M18" i="18"/>
  <c r="M21" i="18"/>
  <c r="M22" i="18"/>
  <c r="I59" i="16" l="1"/>
  <c r="M59" i="16" l="1"/>
  <c r="N31" i="17" l="1"/>
  <c r="M24" i="15"/>
  <c r="K21" i="15" l="1"/>
  <c r="I21" i="15"/>
  <c r="G21" i="15"/>
  <c r="G26" i="15" s="1"/>
  <c r="E21" i="15"/>
  <c r="E26" i="15" s="1"/>
  <c r="L90" i="1" l="1"/>
  <c r="I20" i="18"/>
  <c r="I25" i="18" s="1"/>
  <c r="G20" i="18"/>
  <c r="G25" i="18" s="1"/>
  <c r="E20" i="18"/>
  <c r="E25" i="18" l="1"/>
  <c r="M20" i="18"/>
  <c r="M20" i="15"/>
  <c r="M21" i="15"/>
  <c r="P88" i="1"/>
  <c r="L88" i="1"/>
  <c r="M19" i="15"/>
  <c r="M10" i="18"/>
  <c r="N86" i="1" l="1"/>
  <c r="J86" i="1"/>
  <c r="A39" i="1" l="1"/>
  <c r="A74" i="1" s="1"/>
  <c r="L31" i="17" l="1"/>
  <c r="J31" i="17"/>
  <c r="H31" i="17"/>
  <c r="K13" i="18" s="1"/>
  <c r="M13" i="18" s="1"/>
  <c r="H18" i="17"/>
  <c r="H13" i="17"/>
  <c r="J13" i="17"/>
  <c r="P63" i="1"/>
  <c r="L63" i="1"/>
  <c r="P56" i="1"/>
  <c r="N56" i="1"/>
  <c r="L56" i="1"/>
  <c r="J56" i="1"/>
  <c r="N45" i="1"/>
  <c r="N80" i="1" s="1"/>
  <c r="J45" i="1"/>
  <c r="J80" i="1" s="1"/>
  <c r="A41" i="1"/>
  <c r="A76" i="1" s="1"/>
  <c r="P24" i="1"/>
  <c r="N24" i="1"/>
  <c r="L24" i="1"/>
  <c r="J24" i="1"/>
  <c r="P13" i="1"/>
  <c r="N13" i="1"/>
  <c r="J13" i="1"/>
  <c r="K14" i="15" l="1"/>
  <c r="L32" i="17"/>
  <c r="L64" i="1"/>
  <c r="P64" i="1"/>
  <c r="H19" i="17"/>
  <c r="P25" i="1"/>
  <c r="K15" i="15"/>
  <c r="J18" i="17"/>
  <c r="J19" i="17" s="1"/>
  <c r="J25" i="1"/>
  <c r="J63" i="1"/>
  <c r="J64" i="1" s="1"/>
  <c r="L25" i="1"/>
  <c r="N25" i="1"/>
  <c r="N63" i="1"/>
  <c r="N64" i="1" s="1"/>
  <c r="L92" i="1"/>
  <c r="N19" i="17"/>
  <c r="K59" i="16"/>
  <c r="J22" i="17" l="1"/>
  <c r="J24" i="17" s="1"/>
  <c r="J34" i="17" s="1"/>
  <c r="H22" i="17"/>
  <c r="H24" i="17" s="1"/>
  <c r="K16" i="15"/>
  <c r="M14" i="15"/>
  <c r="N22" i="17"/>
  <c r="N24" i="17" s="1"/>
  <c r="N34" i="17" s="1"/>
  <c r="L34" i="17"/>
  <c r="L93" i="1"/>
  <c r="L94" i="1" s="1"/>
  <c r="J32" i="17"/>
  <c r="K24" i="18" s="1"/>
  <c r="K25" i="18" s="1"/>
  <c r="H34" i="17" l="1"/>
  <c r="K14" i="18"/>
  <c r="K15" i="18" s="1"/>
  <c r="H32" i="17"/>
  <c r="N32" i="17"/>
  <c r="K25" i="15" s="1"/>
  <c r="K26" i="15" s="1"/>
  <c r="M11" i="18" l="1"/>
  <c r="M12" i="15"/>
  <c r="M9" i="16" l="1"/>
  <c r="M25" i="16" s="1"/>
  <c r="M32" i="16" s="1"/>
  <c r="M35" i="16" s="1"/>
  <c r="I9" i="16"/>
  <c r="I25" i="16" l="1"/>
  <c r="I32" i="16" s="1"/>
  <c r="I35" i="16" s="1"/>
  <c r="I71" i="16" s="1"/>
  <c r="I73" i="16" s="1"/>
  <c r="I75" i="16" s="1"/>
  <c r="M71" i="16"/>
  <c r="M73" i="16" s="1"/>
  <c r="M75" i="16" s="1"/>
  <c r="A3" i="16" l="1"/>
  <c r="A3" i="15"/>
  <c r="K9" i="16" l="1"/>
  <c r="G9" i="16"/>
  <c r="J91" i="1" l="1"/>
  <c r="P92" i="1"/>
  <c r="P93" i="1" s="1"/>
  <c r="P94" i="1" s="1"/>
  <c r="G72" i="16"/>
  <c r="K72" i="16"/>
  <c r="N91" i="1" l="1"/>
  <c r="N92" i="1" s="1"/>
  <c r="N93" i="1" s="1"/>
  <c r="N94" i="1" s="1"/>
  <c r="G59" i="16" l="1"/>
  <c r="K17" i="10" l="1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G28" i="5" s="1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I63" i="5"/>
  <c r="K63" i="5"/>
  <c r="M63" i="5"/>
  <c r="A45" i="16"/>
  <c r="A77" i="16"/>
  <c r="A78" i="16"/>
  <c r="G64" i="5" l="1"/>
  <c r="O63" i="5"/>
  <c r="O53" i="5"/>
  <c r="O27" i="5"/>
  <c r="O17" i="5"/>
  <c r="G25" i="16"/>
  <c r="O64" i="5" l="1"/>
  <c r="O28" i="5"/>
  <c r="G32" i="16"/>
  <c r="G35" i="16" s="1"/>
  <c r="G71" i="16" s="1"/>
  <c r="G73" i="16" s="1"/>
  <c r="G74" i="16" s="1"/>
  <c r="J92" i="1"/>
  <c r="J93" i="1" s="1"/>
  <c r="M14" i="18"/>
  <c r="M15" i="18" s="1"/>
  <c r="J94" i="1" l="1"/>
  <c r="K25" i="16"/>
  <c r="K32" i="16" l="1"/>
  <c r="K35" i="16" s="1"/>
  <c r="M25" i="15"/>
  <c r="M26" i="15" s="1"/>
  <c r="M15" i="15"/>
  <c r="M16" i="15" s="1"/>
  <c r="M24" i="18"/>
  <c r="M25" i="18" s="1"/>
  <c r="K71" i="16" l="1"/>
  <c r="K73" i="16" s="1"/>
  <c r="K74" i="16" l="1"/>
</calcChain>
</file>

<file path=xl/sharedStrings.xml><?xml version="1.0" encoding="utf-8"?>
<sst xmlns="http://schemas.openxmlformats.org/spreadsheetml/2006/main" count="462" uniqueCount="299">
  <si>
    <t>บริษัท  แอดไวซ์ ไอที อินฟินิท  จำกัด (มหาชน) และบริษัทย่อย</t>
  </si>
  <si>
    <t>งบแสดงฐานะการเงิน</t>
  </si>
  <si>
    <t>ณ วันที่ 31 ธันวาคม 2566</t>
  </si>
  <si>
    <t>(หน่วย : บาท)</t>
  </si>
  <si>
    <t>งบการเงินรวม</t>
  </si>
  <si>
    <t>งบการเงินเฉพาะบริษัท</t>
  </si>
  <si>
    <t>สินทรัพย์</t>
  </si>
  <si>
    <t>หมายเหตุ</t>
  </si>
  <si>
    <t>31 ธันวาคม 2566</t>
  </si>
  <si>
    <t>31 ธันวาคม 2565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</si>
  <si>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</si>
  <si>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</si>
  <si>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</si>
  <si>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ลูกหนี้การค้าและลูกหนี้อื่น</t>
  </si>
  <si>
    <t>6</t>
  </si>
  <si>
    <t>เงินให้กู้ยืมระยะสั้นแก่กิจการที่เกี่ยวข้องกัน</t>
  </si>
  <si>
    <t>4.2</t>
  </si>
  <si>
    <t>สินค้าคงเหลือ</t>
  </si>
  <si>
    <t>7</t>
  </si>
  <si>
    <t>รวมสินทรัพย์หมุนเวียน</t>
  </si>
  <si>
    <t>สินทรัพย์ไม่หมุนเวียน</t>
  </si>
  <si>
    <t>เงินฝากธนาคารติดภาระค้ำประกัน</t>
  </si>
  <si>
    <t>8</t>
  </si>
  <si>
    <t>เงินลงทุนในบริษัทย่อย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</si>
  <si>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</si>
  <si>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</si>
  <si>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</si>
  <si>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</si>
  <si>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</si>
  <si>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</si>
  <si>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</si>
  <si>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สินทรัพย์ไม่มีตัวตนอื่น</t>
  </si>
  <si>
    <t>13</t>
  </si>
  <si>
    <t xml:space="preserve">สินทรัพย์ภาษีเงินได้รอการตัดบัญชี </t>
  </si>
  <si>
    <t>21</t>
  </si>
  <si>
    <t>เงินประกันการเช่าและใช้บริการ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</si>
  <si>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</si>
  <si>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</si>
  <si>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</si>
  <si>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</si>
  <si>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งบการเงินนี้ได้รับการอนุมัติจากที่ประชุมสามัญผู้ถือหุ้น ครั้งที่ …………... เมื่อวันที่ ............………………..</t>
  </si>
  <si>
    <t xml:space="preserve">ขอรับรองว่ารายการข้างต้นเป็นความจริงและถูกต้องทุกประการ </t>
  </si>
  <si>
    <t xml:space="preserve">           (ลงชื่อ) …….….…….….………….…….…….……….…….……….…….................. กรรมการตามอำนาจ</t>
  </si>
  <si>
    <t xml:space="preserve">                              (  นายณัฏฐ์     ณัฐนิธิการัชต์    ,         นายอมร     ทาทอง  )</t>
  </si>
  <si>
    <t xml:space="preserve"> 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</si>
  <si>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</si>
  <si>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</si>
  <si>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</si>
  <si>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</si>
  <si>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</si>
  <si>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14</t>
  </si>
  <si>
    <t>เจ้าหนี้การค้าและเจ้าหนี้อื่น</t>
  </si>
  <si>
    <t>15</t>
  </si>
  <si>
    <t>ส่วนของเงินกู้ยืมระยะยาวที่ถึงกำหนด</t>
  </si>
  <si>
    <t xml:space="preserve">    ชำระภายในหนึ่งปี</t>
  </si>
  <si>
    <t>16</t>
  </si>
  <si>
    <t>ส่วนของหนี้สินตามสัญญาเช่าที่ถึงกำหนด</t>
  </si>
  <si>
    <t>17</t>
  </si>
  <si>
    <t>ภาษีเงินได้ค้างจ่าย</t>
  </si>
  <si>
    <t>ประมาณการหนี้สินระยะสั้น</t>
  </si>
  <si>
    <t>19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</si>
  <si>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</si>
  <si>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</si>
  <si>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</si>
  <si>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</si>
  <si>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</si>
  <si>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 ผลประโยชน์พนักงาน</t>
  </si>
  <si>
    <t>18</t>
  </si>
  <si>
    <t>ประมาณการหนี้สินระยะยาว</t>
  </si>
  <si>
    <t>รวมหนี้สินไม่หมุนเวียน</t>
  </si>
  <si>
    <t>รวมหนี้สิน</t>
  </si>
  <si>
    <t xml:space="preserve">  - 3 -</t>
  </si>
  <si>
    <t>ส่วนของผู้ถือหุ้น</t>
  </si>
  <si>
    <t>ทุนเรือนหุ้น</t>
  </si>
  <si>
    <t>20</t>
  </si>
  <si>
    <t xml:space="preserve">    ทุนจดทะเบียน</t>
  </si>
  <si>
    <t xml:space="preserve">        หุ้นสามัญ 620,000,000 หุ้น มูลค่าหุ้นละ 0.50 บาท</t>
  </si>
  <si>
    <t xml:space="preserve">    ทุนที่ออกและชำระแล้ว</t>
  </si>
  <si>
    <t xml:space="preserve">        หุ้นสามัญ 450,000,000 หุ้น มูลค่าหุ้นละ 0.50 บาท</t>
  </si>
  <si>
    <t>ส่วนต่ำกว่าทุนจากการรวมธุรกิจ</t>
  </si>
  <si>
    <t xml:space="preserve">    ภายใต้การควบคุมเดียวกัน </t>
  </si>
  <si>
    <t>กำไรสะสม</t>
  </si>
  <si>
    <t xml:space="preserve">        จัดสรรแล้ว -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</si>
  <si>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</si>
  <si>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</si>
  <si>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</si>
  <si>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</si>
  <si>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</si>
  <si>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2566</t>
  </si>
  <si>
    <t>2565</t>
  </si>
  <si>
    <t>รายได้</t>
  </si>
  <si>
    <t>รายได้จากการขายและบริการ</t>
  </si>
  <si>
    <t>รายได้ค่าบริหาร-กิจการที่เกี่ยวข้องกัน</t>
  </si>
  <si>
    <t>รายได้เงินปันผล-กิจการที่เกี่ยวข้องกัน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</si>
  <si>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</si>
  <si>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</si>
  <si>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</si>
  <si>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</si>
  <si>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</si>
  <si>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</si>
  <si>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</si>
  <si>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</si>
  <si>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</si>
  <si>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หัก 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</si>
  <si>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</si>
  <si>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</si>
  <si>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</si>
  <si>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กำไรขาดทุนเบ็ดเสร็จอื่นสำหรับปี</t>
  </si>
  <si>
    <t>รายการที่จะไม่จัดประเภทรายการใหม่เข้าไป</t>
  </si>
  <si>
    <t xml:space="preserve">         ไว้ในกำไรหรือขาดทุนในภายหลัง</t>
  </si>
  <si>
    <t>ขาดทุนจากการประมาณการตามหลัก</t>
  </si>
  <si>
    <t xml:space="preserve">         คณิตศาสตร์ประกันภัย</t>
  </si>
  <si>
    <t>หัก  ผลกระทบภาษีเงินได้</t>
  </si>
  <si>
    <t>ขาดทุนเบ็ดเสร็จอื่นสำหรับปี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</si>
  <si>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</si>
  <si>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</si>
  <si>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22</t>
  </si>
  <si>
    <t xml:space="preserve">         กำไรต่อหุ้นขั้นพื้นฐาน</t>
  </si>
  <si>
    <t xml:space="preserve">      (ลงชื่อ) …….….…….….………….…….…….……….…….……….…….................. กรรมการตามอำนาจ</t>
  </si>
  <si>
    <t xml:space="preserve">                  (  นายณัฏฐ์     ณัฐนิธิการัชต์    ,         นายอมร     ทาทอง  )</t>
  </si>
  <si>
    <t>งบแสดงการเปลี่ยนแปลงส่วนของผู้ถือหุ้น</t>
  </si>
  <si>
    <t>ส่วนต่ำกว่าทุนจาก</t>
  </si>
  <si>
    <t>ทุนที่ออก</t>
  </si>
  <si>
    <t>การรวมธุรกิจภายใต้</t>
  </si>
  <si>
    <t xml:space="preserve">จัดสรรแล้ว - </t>
  </si>
  <si>
    <t>ยังไม่ได้จัดสรร</t>
  </si>
  <si>
    <t>รวม</t>
  </si>
  <si>
    <t>และชำระแล้ว</t>
  </si>
  <si>
    <t>การควบคุมเดียวกัน</t>
  </si>
  <si>
    <t>ทุนสำรองตามกฎหมาย</t>
  </si>
  <si>
    <t>ยอดคงเหลือ ณ วันที่ 1 มกราคม 2566</t>
  </si>
  <si>
    <t>เงินปันผลจ่าย</t>
  </si>
  <si>
    <t>23</t>
  </si>
  <si>
    <t xml:space="preserve">กำไร(ขาดทุน)เบ็ดเสร็จอื่นสำหรับปี </t>
  </si>
  <si>
    <t xml:space="preserve">     - สุทธิจากภาษี</t>
  </si>
  <si>
    <t>ยอดคงเหลือ ณ วันที่ 31 ธันวาคม 2566</t>
  </si>
  <si>
    <t>ยอดคงเหลือ ณ วันที่ 1 มกราคม 2565</t>
  </si>
  <si>
    <t>ตามที่รายงานไว้เดิม</t>
  </si>
  <si>
    <t>ผลกระทบของการปรับปรุงย้อนหลัง</t>
  </si>
  <si>
    <t>ตามที่ปรับใหม่</t>
  </si>
  <si>
    <t>เพิ่มทุนจดทะเบียน</t>
  </si>
  <si>
    <t>สำรองตามกฎหมาย</t>
  </si>
  <si>
    <t>ยอดคงเหลือ ณ วันที่ 31 ธันวาคม 2565</t>
  </si>
  <si>
    <t xml:space="preserve">                                         (  นายณัฏฐ์     ณัฐนิธิการัชต์    ,         นายอมร     ทาทอง  )</t>
  </si>
  <si>
    <t>งบการเงินเฉพาะกิจการ</t>
  </si>
  <si>
    <t xml:space="preserve">                 (ลงชื่อ) …….….…….….………….…….…….……….…….……….…….................. กรรมการตามอำนาจ</t>
  </si>
  <si>
    <t xml:space="preserve">                                               (  นายณัฏฐ์     ณัฐนิธิการัชต์    ,         นายอมร     ทาทอง  )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</si>
  <si>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</si>
  <si>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</si>
  <si>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</t>
  </si>
  <si>
    <t xml:space="preserve">เงินสดรับ(จ่าย)จากกิจกรรมดำเนินงาน 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</si>
  <si>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</si>
  <si>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</si>
  <si>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ส่วนสูญเสียด้านเครดิต</t>
  </si>
  <si>
    <t xml:space="preserve">กำไร(ขาดทุน)จากการจำหน่ายและตัดจำหน่ายอาคารและอุปกรณ์    
 </t>
  </si>
  <si>
    <t>สินทรัพย์สิทธิการใช้ และสินทรัพย์ไม่มีตัวตนสุทธิ</t>
  </si>
  <si>
    <t>ขาดทุนจากการปรับมูลค่าสินค้าลดลง(กลับรายการ)</t>
  </si>
  <si>
    <t>ค่าใช้จ่ายผลประโยชน์พนักงาน</t>
  </si>
  <si>
    <t>ประมาณการหนี้สิน(กลับรายการ)</t>
  </si>
  <si>
    <t>ต้นทุนทางการเงิน</t>
  </si>
  <si>
    <t>เงินปันผลรับจากบริษัทย่อย</t>
  </si>
  <si>
    <t>ผลขาดทุนที่ยังไม่เกิดขึ้นจริงจากอัตราแลกเปลี่ยน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</si>
  <si>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</si>
  <si>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</si>
  <si>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</si>
  <si>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</si>
  <si>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</si>
  <si>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จ่ายผลประโยชน์ระยะยาวของพนักงาน</t>
  </si>
  <si>
    <t>จ่ายภาษีเงินได้นิติบุคคล</t>
  </si>
  <si>
    <t>เงินสดสุทธิได้มาในกิจกรรมดำเนินงาน</t>
  </si>
  <si>
    <t xml:space="preserve">                      (ลงชื่อ) .............................................……………………………………..... กรรมการตามอำนาจ</t>
  </si>
  <si>
    <t>(  นายณัฏฐ์     ณัฐนิธิการัชต์    ,         นายอมร     ทาทอง  )</t>
  </si>
  <si>
    <t>- 2 -</t>
  </si>
  <si>
    <t>งบกระแสเงินสด (ต่อ)</t>
  </si>
  <si>
    <t>กระแสเงินสดจากกิจกรรมลงทุน</t>
  </si>
  <si>
    <t>เงินสดรับดอกเบี้ย</t>
  </si>
  <si>
    <t>เงินสดรับจากเงินฝากสถาบันการเงินที่มีภาระผูกพัน</t>
  </si>
  <si>
    <t>เงินให้กู้ยืมกิจการที่เกี่ยวข้องกันลดลง</t>
  </si>
  <si>
    <t>เงินสดรับเงินปันผลจากบริษัทย่อย</t>
  </si>
  <si>
    <t>เงินสดรับจากการขายที่ดิน อาคารและอุปกรณ์</t>
  </si>
  <si>
    <t>และสิทธิการเช่า</t>
  </si>
  <si>
    <t>เงินสดจ่ายซื้อที่ดิน อาคารและอุปกรณ์และสิทธิการเช่า</t>
  </si>
  <si>
    <t>เงินสดจ่ายสินทรัพย์ไม่มีตัวตน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</si>
  <si>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</si>
  <si>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</si>
  <si>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</si>
  <si>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เงินฝากธนาคารติดภาระค้ำประกัน(เพิ่มขึ้น)ลดลง</t>
  </si>
  <si>
    <t>เงินเบิกเกินบัญชีและเงินกู้ยืมระยะสั้นจากสถาบัน</t>
  </si>
  <si>
    <t>การเงินเพิ่มขึ้น(ลดลง)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</si>
  <si>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</si>
  <si>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</si>
  <si>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</si>
  <si>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เงินสดรับจากการเพิ่มทุน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</si>
  <si>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</si>
  <si>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</si>
  <si>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</si>
  <si>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</si>
  <si>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</si>
  <si>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-  8  -</t>
  </si>
  <si>
    <t>11.  ที่ดิน  อาคารและอุปกรณ์</t>
  </si>
  <si>
    <t>บาท</t>
  </si>
  <si>
    <t>ยอดคงเหลือ</t>
  </si>
  <si>
    <t>รายการที่เพิ่มขึ้นและลดลงระหว่างปี</t>
  </si>
  <si>
    <t xml:space="preserve">ณ วันที่ 1 </t>
  </si>
  <si>
    <t>รายการที่เพิ่มขึ้น</t>
  </si>
  <si>
    <t>รายการที่จำหน่าย</t>
  </si>
  <si>
    <t>รายการที่โอน</t>
  </si>
  <si>
    <t xml:space="preserve">ณ วันที่ 31 </t>
  </si>
  <si>
    <t>มกราคม 2555</t>
  </si>
  <si>
    <t>เข้า(ออก)</t>
  </si>
  <si>
    <t>ธันวาคม 2555</t>
  </si>
  <si>
    <t>ราคาทุน</t>
  </si>
  <si>
    <t>ที่ดิน</t>
  </si>
  <si>
    <t>อาคารสำนักงาน</t>
  </si>
  <si>
    <t>ส่วนปรับปรุงอาคาร</t>
  </si>
  <si>
    <t xml:space="preserve">       สำนักงาน</t>
  </si>
  <si>
    <t>สถานที่เก็บฉาก</t>
  </si>
  <si>
    <t>เครื่องมือและเครื่องใช้</t>
  </si>
  <si>
    <t>เครื่องตกแต่งและติดตั้ง</t>
  </si>
  <si>
    <t>เครื่องใช้สำนักงาน</t>
  </si>
  <si>
    <t>ยานพาหนะ</t>
  </si>
  <si>
    <t>หัก  ค่าเสื่อมราคาสะสม</t>
  </si>
  <si>
    <t>เครื่องมือเครื่องใช้</t>
  </si>
  <si>
    <t>รวมที่ดิน อาคารและอุปกรณ์</t>
  </si>
  <si>
    <t xml:space="preserve">                              (  นางจำนรรค์  ศิริตัน ,   นางลาวัลย์  กันชาติ  )</t>
  </si>
  <si>
    <t xml:space="preserve">  -  9  -</t>
  </si>
  <si>
    <t>*</t>
  </si>
  <si>
    <t>11.  ที่ดิน  อาคารและอุปกรณ์ (ต่อ)</t>
  </si>
  <si>
    <t>มกราคม 2554</t>
  </si>
  <si>
    <t>ธันวาคม 2554</t>
  </si>
  <si>
    <t>9.  เงินลงทุนในบริษัทร่วม</t>
  </si>
  <si>
    <t xml:space="preserve">     เงินลงทุนในบริษัทร่วม ณ วันที่ 31 ธันวาคม 2554 และ 2553 มีรายละเอียดดังนี้</t>
  </si>
  <si>
    <t>สัดส่วน</t>
  </si>
  <si>
    <t>2554                           2553</t>
  </si>
  <si>
    <t>ประเภทกิจการ</t>
  </si>
  <si>
    <t>ทุนชำระแล้ว</t>
  </si>
  <si>
    <t>เงินลงทุน (%)</t>
  </si>
  <si>
    <t>เงินลงทุน</t>
  </si>
  <si>
    <t>(บาท)</t>
  </si>
  <si>
    <t>2554       2553</t>
  </si>
  <si>
    <t xml:space="preserve"> (บาท)</t>
  </si>
  <si>
    <t>บจ. เดอะ ซันน์</t>
  </si>
  <si>
    <t>รับจ้างผลิตงานแสดง</t>
  </si>
  <si>
    <t>42.24      42.24</t>
  </si>
  <si>
    <t>บจ.ชายแอนด์ แนเชอรัล</t>
  </si>
  <si>
    <t>ขายผลิตภัณฑ์อาหารเสริม</t>
  </si>
  <si>
    <t>-            20.00</t>
  </si>
  <si>
    <t>รวมเงินลงทุนในบริษัทร่วม</t>
  </si>
  <si>
    <t>10.  เงินลงทุนในบริษัทย่อย</t>
  </si>
  <si>
    <t xml:space="preserve">     เงินลงทุนในบริษัทย่อย ณ วันที่ 31 ธันวาคม 2554 และ 2553 มีรายละเอียดดังนี้</t>
  </si>
  <si>
    <t>บจ. สตูดิโอ แอคทีฟ</t>
  </si>
  <si>
    <t>รับจ้างถ่ายทำ</t>
  </si>
  <si>
    <t>99.96      99.96</t>
  </si>
  <si>
    <t>บจ. ไทเกอร์แทคทีม</t>
  </si>
  <si>
    <t>รับบจ้างผลิตรายการ</t>
  </si>
  <si>
    <t>90.88      90.88</t>
  </si>
  <si>
    <t>บจ. ไมดาส แอคทีฟ</t>
  </si>
  <si>
    <t>รับจ้างผลิตสื่อ,สิ่งพิมพ์</t>
  </si>
  <si>
    <t>57.99      57.99</t>
  </si>
  <si>
    <t>บจ. เจ เอส แอล แชนแนล</t>
  </si>
  <si>
    <t>ผลิตรายการ</t>
  </si>
  <si>
    <t>69.99      69.99</t>
  </si>
  <si>
    <t>บจ. เฮอร์คิวลิส ครีเอชั่น</t>
  </si>
  <si>
    <t>รับจ้างผลิตสื่อโฆษณา</t>
  </si>
  <si>
    <t>59.97      59.97</t>
  </si>
  <si>
    <t>บจ. แอนนิเมชั่นฯ (ประเทศไทย)</t>
  </si>
  <si>
    <t>ขายลิขสิทธิ์</t>
  </si>
  <si>
    <t>50.80      50.80</t>
  </si>
  <si>
    <t>บจ. มายด์แมทเทอร์ส</t>
  </si>
  <si>
    <t>จัดกิจกรรมบันเทิง</t>
  </si>
  <si>
    <t>69.96      69.96</t>
  </si>
  <si>
    <t>บจ. ไอดี วัน เทเลวิชั่น</t>
  </si>
  <si>
    <t>รับจ้างผลิตรายการ</t>
  </si>
  <si>
    <t>89.16      89.16</t>
  </si>
  <si>
    <t xml:space="preserve">บจ. โมโด </t>
  </si>
  <si>
    <t>59.99      59.99</t>
  </si>
  <si>
    <t>บจ. ทีวีบูรพา</t>
  </si>
  <si>
    <t>49.99      49.99</t>
  </si>
  <si>
    <t>บจ. เฮ้าส์อ๊อฟการ์ตูน</t>
  </si>
  <si>
    <t>ผลิตของเด็กเล่น</t>
  </si>
  <si>
    <t>49.97      49.97</t>
  </si>
  <si>
    <t>หัก  ค่าเผื่อการลดมูลค่าเงินลงทุน</t>
  </si>
  <si>
    <t>20.  เงินกู้ยืมระยะยาวอื่น   (ต่อ)</t>
  </si>
  <si>
    <t>ธนาคารแห่งที่ 1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</si>
  <si>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</si>
  <si>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t>ค้ำประกันโดยจดจำนองที่ดินและสิ่งปลูกสร้าง ตามหมายเหตุ 10, 11 และโดยส่วนตัวกรรมการ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</si>
  <si>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</si>
  <si>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</si>
  <si>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ธนาคารแห่งที่ 2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</si>
  <si>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</si>
  <si>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</si>
  <si>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20.  เงินกู้ยืมระยะยาว    ประกอบด้วย</t>
  </si>
  <si>
    <t>เงินกู้ยืมระยะยาว</t>
  </si>
  <si>
    <t>หัก  ส่วนของหนี้สินระยะยาวที่ถึงกำหนดชำระภายใน 1 ปี</t>
  </si>
  <si>
    <t>รวมเงินกู้ยืมระยะยาว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</si>
  <si>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</si>
  <si>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</si>
  <si>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</si>
  <si>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>และโดยส่วนตัวกรรมการ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</si>
</sst>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);\ \(#,##0.00\)"/>
    <numFmt numFmtId="166" formatCode="#,##0_);\ \(#,##0\)"/>
    <numFmt numFmtId="167" formatCode="#,##0.00\ ;\ \ \(#,##0.00\)"/>
    <numFmt numFmtId="168" formatCode="#,##0\ \ ;\(#,##0\)"/>
    <numFmt numFmtId="169" formatCode="&quot;True&quot;;&quot;True&quot;;&quot;False&quot;"/>
    <numFmt numFmtId="170" formatCode="#,##0;[Red]\(#,##0\)"/>
    <numFmt numFmtId="171" formatCode="#,##0\ &quot;DM&quot;;[Red]\-#,##0\ &quot;DM&quot;"/>
    <numFmt numFmtId="172" formatCode="#,##0.00\ &quot;DM&quot;;[Red]\-#,##0.00\ &quot;DM&quot;"/>
    <numFmt numFmtId="173" formatCode="d/mm/yy\ "/>
    <numFmt numFmtId="174" formatCode="General_)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_);[Red]\(#,##0.0\)"/>
    <numFmt numFmtId="180" formatCode="#,##0.00\ ;\(#,##0.00\);&quot;-       &quot;\ \ \ "/>
    <numFmt numFmtId="181" formatCode="#,##0.00;\(#,##0.00\);_-* &quot;-&quot;??_-;_-@_-"/>
    <numFmt numFmtId="182" formatCode="#,##0.00_);[Black]\(#,##0.00\)"/>
  </numFmts>
  <fonts count="77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2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5"/>
      <color rgb="FFFF0000"/>
      <name val="Angsana New"/>
      <family val="1"/>
    </font>
    <font>
      <sz val="8"/>
      <name val="AngsanaUPC"/>
      <family val="1"/>
    </font>
    <font>
      <b/>
      <sz val="15"/>
      <color theme="0"/>
      <name val="Angsana New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5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8" fillId="0" borderId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9" fillId="29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3" borderId="0" applyNumberFormat="0" applyBorder="0" applyAlignment="0" applyProtection="0"/>
    <xf numFmtId="0" fontId="22" fillId="34" borderId="1" applyNumberFormat="0" applyAlignment="0" applyProtection="0"/>
    <xf numFmtId="0" fontId="23" fillId="35" borderId="2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5" fontId="18" fillId="0" borderId="0"/>
    <xf numFmtId="176" fontId="18" fillId="0" borderId="0"/>
    <xf numFmtId="177" fontId="18" fillId="0" borderId="0"/>
    <xf numFmtId="0" fontId="40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42" fillId="39" borderId="0" applyNumberFormat="0" applyBorder="0" applyAlignment="0" applyProtection="0"/>
    <xf numFmtId="38" fontId="56" fillId="39" borderId="0" applyNumberFormat="0" applyBorder="0" applyAlignment="0" applyProtection="0"/>
    <xf numFmtId="0" fontId="43" fillId="40" borderId="3"/>
    <xf numFmtId="0" fontId="44" fillId="0" borderId="4" applyNumberFormat="0" applyAlignment="0" applyProtection="0">
      <alignment horizontal="left" vertical="center"/>
    </xf>
    <xf numFmtId="0" fontId="44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10" fontId="42" fillId="41" borderId="9" applyNumberFormat="0" applyBorder="0" applyAlignment="0" applyProtection="0"/>
    <xf numFmtId="10" fontId="56" fillId="41" borderId="9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45" fillId="0" borderId="0"/>
    <xf numFmtId="178" fontId="46" fillId="0" borderId="0"/>
    <xf numFmtId="0" fontId="57" fillId="0" borderId="0"/>
    <xf numFmtId="0" fontId="62" fillId="0" borderId="0"/>
    <xf numFmtId="0" fontId="7" fillId="0" borderId="0"/>
    <xf numFmtId="0" fontId="62" fillId="0" borderId="0"/>
    <xf numFmtId="0" fontId="62" fillId="0" borderId="0"/>
    <xf numFmtId="0" fontId="63" fillId="0" borderId="0"/>
    <xf numFmtId="0" fontId="10" fillId="0" borderId="0"/>
    <xf numFmtId="0" fontId="5" fillId="0" borderId="0"/>
    <xf numFmtId="0" fontId="63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62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34" fillId="0" borderId="0"/>
    <xf numFmtId="0" fontId="5" fillId="43" borderId="11" applyNumberFormat="0" applyFont="0" applyAlignment="0" applyProtection="0"/>
    <xf numFmtId="41" fontId="14" fillId="0" borderId="0" applyFont="0" applyFill="0" applyBorder="0" applyAlignment="0" applyProtection="0"/>
    <xf numFmtId="0" fontId="33" fillId="34" borderId="12" applyNumberFormat="0" applyAlignment="0" applyProtection="0"/>
    <xf numFmtId="1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179" fontId="14" fillId="0" borderId="0"/>
    <xf numFmtId="0" fontId="47" fillId="0" borderId="0" applyNumberFormat="0" applyFill="0" applyBorder="0" applyAlignment="0" applyProtection="0"/>
    <xf numFmtId="0" fontId="34" fillId="0" borderId="0"/>
    <xf numFmtId="0" fontId="48" fillId="0" borderId="0" applyNumberFormat="0" applyBorder="0" applyAlignment="0"/>
    <xf numFmtId="0" fontId="48" fillId="0" borderId="0" applyNumberFormat="0" applyBorder="0" applyAlignment="0"/>
    <xf numFmtId="3" fontId="14" fillId="0" borderId="9" applyNumberFormat="0" applyFont="0" applyFill="0" applyAlignment="0" applyProtection="0">
      <alignment vertical="center"/>
    </xf>
    <xf numFmtId="40" fontId="49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40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1" fillId="0" borderId="15"/>
    <xf numFmtId="17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/>
    <xf numFmtId="43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62" fillId="0" borderId="0"/>
    <xf numFmtId="0" fontId="5" fillId="0" borderId="0"/>
    <xf numFmtId="0" fontId="15" fillId="0" borderId="0"/>
    <xf numFmtId="0" fontId="5" fillId="0" borderId="0"/>
    <xf numFmtId="0" fontId="14" fillId="0" borderId="0"/>
    <xf numFmtId="0" fontId="62" fillId="0" borderId="0"/>
    <xf numFmtId="0" fontId="14" fillId="0" borderId="0"/>
    <xf numFmtId="181" fontId="14" fillId="0" borderId="0"/>
    <xf numFmtId="0" fontId="14" fillId="0" borderId="0"/>
    <xf numFmtId="39" fontId="4" fillId="0" borderId="0"/>
    <xf numFmtId="39" fontId="13" fillId="0" borderId="0"/>
    <xf numFmtId="39" fontId="4" fillId="0" borderId="0"/>
    <xf numFmtId="39" fontId="4" fillId="0" borderId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/>
    <xf numFmtId="43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273">
    <xf numFmtId="0" fontId="0" fillId="0" borderId="0" xfId="0"/>
    <xf numFmtId="165" fontId="6" fillId="0" borderId="0" xfId="497" applyNumberFormat="1" applyFont="1"/>
    <xf numFmtId="165" fontId="6" fillId="0" borderId="0" xfId="0" applyNumberFormat="1" applyFont="1"/>
    <xf numFmtId="165" fontId="6" fillId="0" borderId="0" xfId="497" applyNumberFormat="1" applyFont="1" applyAlignment="1">
      <alignment horizontal="center"/>
    </xf>
    <xf numFmtId="165" fontId="6" fillId="0" borderId="0" xfId="497" applyNumberFormat="1" applyFont="1" applyAlignment="1">
      <alignment horizontal="left"/>
    </xf>
    <xf numFmtId="165" fontId="6" fillId="0" borderId="0" xfId="0" quotePrefix="1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9" fillId="0" borderId="0" xfId="0" applyNumberFormat="1" applyFont="1"/>
    <xf numFmtId="165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16" xfId="0" applyNumberFormat="1" applyFont="1" applyBorder="1"/>
    <xf numFmtId="165" fontId="9" fillId="0" borderId="17" xfId="0" applyNumberFormat="1" applyFont="1" applyBorder="1"/>
    <xf numFmtId="165" fontId="6" fillId="0" borderId="0" xfId="317" applyNumberFormat="1" applyFont="1"/>
    <xf numFmtId="39" fontId="6" fillId="0" borderId="0" xfId="317" applyNumberFormat="1" applyFont="1"/>
    <xf numFmtId="39" fontId="6" fillId="0" borderId="0" xfId="317" applyNumberFormat="1" applyFont="1" applyAlignment="1">
      <alignment horizontal="center"/>
    </xf>
    <xf numFmtId="165" fontId="6" fillId="0" borderId="16" xfId="497" applyNumberFormat="1" applyFont="1" applyBorder="1" applyAlignment="1">
      <alignment horizontal="center"/>
    </xf>
    <xf numFmtId="165" fontId="6" fillId="0" borderId="16" xfId="497" quotePrefix="1" applyNumberFormat="1" applyFont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165" fontId="6" fillId="0" borderId="0" xfId="497" quotePrefix="1" applyNumberFormat="1" applyFont="1" applyAlignment="1">
      <alignment horizontal="center"/>
    </xf>
    <xf numFmtId="165" fontId="6" fillId="0" borderId="0" xfId="497" quotePrefix="1" applyNumberFormat="1" applyFont="1"/>
    <xf numFmtId="165" fontId="6" fillId="0" borderId="5" xfId="497" quotePrefix="1" applyNumberFormat="1" applyFont="1" applyBorder="1"/>
    <xf numFmtId="165" fontId="6" fillId="0" borderId="17" xfId="497" quotePrefix="1" applyNumberFormat="1" applyFont="1" applyBorder="1"/>
    <xf numFmtId="39" fontId="6" fillId="0" borderId="0" xfId="497" applyFont="1" applyAlignment="1">
      <alignment horizontal="center"/>
    </xf>
    <xf numFmtId="39" fontId="6" fillId="0" borderId="16" xfId="497" applyFont="1" applyBorder="1" applyAlignment="1">
      <alignment horizontal="center"/>
    </xf>
    <xf numFmtId="39" fontId="6" fillId="0" borderId="0" xfId="0" applyNumberFormat="1" applyFont="1"/>
    <xf numFmtId="39" fontId="6" fillId="0" borderId="0" xfId="497" applyFont="1"/>
    <xf numFmtId="165" fontId="6" fillId="0" borderId="17" xfId="0" applyNumberFormat="1" applyFont="1" applyBorder="1" applyAlignment="1">
      <alignment horizontal="right"/>
    </xf>
    <xf numFmtId="39" fontId="6" fillId="0" borderId="0" xfId="0" applyNumberFormat="1" applyFont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/>
    </xf>
    <xf numFmtId="40" fontId="6" fillId="0" borderId="0" xfId="0" applyNumberFormat="1" applyFont="1"/>
    <xf numFmtId="0" fontId="6" fillId="0" borderId="0" xfId="0" applyFont="1"/>
    <xf numFmtId="165" fontId="64" fillId="0" borderId="0" xfId="0" applyNumberFormat="1" applyFont="1"/>
    <xf numFmtId="39" fontId="6" fillId="0" borderId="0" xfId="497" applyFont="1" applyAlignment="1">
      <alignment horizontal="left"/>
    </xf>
    <xf numFmtId="39" fontId="11" fillId="0" borderId="0" xfId="497" applyFont="1"/>
    <xf numFmtId="39" fontId="6" fillId="0" borderId="0" xfId="497" applyFont="1" applyAlignment="1">
      <alignment horizontal="right"/>
    </xf>
    <xf numFmtId="40" fontId="6" fillId="0" borderId="0" xfId="497" applyNumberFormat="1" applyFont="1" applyAlignment="1">
      <alignment horizontal="center"/>
    </xf>
    <xf numFmtId="40" fontId="12" fillId="0" borderId="0" xfId="497" applyNumberFormat="1" applyFont="1"/>
    <xf numFmtId="0" fontId="12" fillId="0" borderId="0" xfId="0" applyFont="1"/>
    <xf numFmtId="39" fontId="12" fillId="0" borderId="0" xfId="497" applyFont="1"/>
    <xf numFmtId="0" fontId="6" fillId="0" borderId="0" xfId="331" applyFont="1"/>
    <xf numFmtId="0" fontId="6" fillId="0" borderId="0" xfId="331" applyFont="1" applyAlignment="1">
      <alignment horizontal="center"/>
    </xf>
    <xf numFmtId="0" fontId="6" fillId="0" borderId="0" xfId="368" applyFont="1"/>
    <xf numFmtId="39" fontId="10" fillId="0" borderId="0" xfId="497" applyFont="1"/>
    <xf numFmtId="39" fontId="10" fillId="0" borderId="0" xfId="368" applyNumberFormat="1" applyFont="1"/>
    <xf numFmtId="39" fontId="10" fillId="0" borderId="0" xfId="497" applyFont="1" applyAlignment="1">
      <alignment horizontal="center"/>
    </xf>
    <xf numFmtId="39" fontId="6" fillId="0" borderId="0" xfId="368" applyNumberFormat="1" applyFont="1"/>
    <xf numFmtId="39" fontId="9" fillId="0" borderId="0" xfId="0" applyNumberFormat="1" applyFont="1"/>
    <xf numFmtId="167" fontId="6" fillId="0" borderId="0" xfId="497" applyNumberFormat="1" applyFont="1" applyAlignment="1">
      <alignment horizontal="left"/>
    </xf>
    <xf numFmtId="37" fontId="9" fillId="0" borderId="0" xfId="499" applyNumberFormat="1" applyFont="1"/>
    <xf numFmtId="40" fontId="10" fillId="0" borderId="0" xfId="0" applyNumberFormat="1" applyFont="1"/>
    <xf numFmtId="39" fontId="10" fillId="0" borderId="0" xfId="0" applyNumberFormat="1" applyFont="1"/>
    <xf numFmtId="39" fontId="10" fillId="0" borderId="0" xfId="53" applyNumberFormat="1" applyFont="1" applyFill="1"/>
    <xf numFmtId="0" fontId="10" fillId="0" borderId="0" xfId="0" applyFont="1"/>
    <xf numFmtId="165" fontId="58" fillId="0" borderId="0" xfId="0" applyNumberFormat="1" applyFont="1"/>
    <xf numFmtId="165" fontId="58" fillId="0" borderId="0" xfId="497" applyNumberFormat="1" applyFont="1" applyAlignment="1">
      <alignment horizontal="center"/>
    </xf>
    <xf numFmtId="165" fontId="58" fillId="0" borderId="0" xfId="497" applyNumberFormat="1" applyFont="1" applyAlignment="1">
      <alignment horizontal="left"/>
    </xf>
    <xf numFmtId="165" fontId="58" fillId="0" borderId="0" xfId="497" applyNumberFormat="1" applyFont="1"/>
    <xf numFmtId="43" fontId="58" fillId="0" borderId="0" xfId="53" applyFont="1" applyFill="1" applyBorder="1" applyAlignment="1">
      <alignment horizontal="right"/>
    </xf>
    <xf numFmtId="182" fontId="58" fillId="0" borderId="0" xfId="497" applyNumberFormat="1" applyFont="1"/>
    <xf numFmtId="182" fontId="58" fillId="0" borderId="16" xfId="53" quotePrefix="1" applyNumberFormat="1" applyFont="1" applyFill="1" applyBorder="1" applyAlignment="1" applyProtection="1">
      <alignment horizontal="center"/>
    </xf>
    <xf numFmtId="182" fontId="58" fillId="0" borderId="0" xfId="497" applyNumberFormat="1" applyFont="1" applyAlignment="1">
      <alignment horizontal="center"/>
    </xf>
    <xf numFmtId="182" fontId="58" fillId="0" borderId="0" xfId="0" applyNumberFormat="1" applyFont="1"/>
    <xf numFmtId="165" fontId="59" fillId="0" borderId="0" xfId="497" applyNumberFormat="1" applyFont="1"/>
    <xf numFmtId="43" fontId="58" fillId="0" borderId="0" xfId="53" applyFont="1" applyFill="1" applyBorder="1" applyAlignment="1"/>
    <xf numFmtId="182" fontId="58" fillId="0" borderId="0" xfId="53" quotePrefix="1" applyNumberFormat="1" applyFont="1" applyFill="1" applyBorder="1" applyAlignment="1" applyProtection="1">
      <alignment horizontal="center"/>
    </xf>
    <xf numFmtId="182" fontId="58" fillId="0" borderId="0" xfId="131" applyNumberFormat="1" applyFont="1" applyFill="1" applyAlignment="1"/>
    <xf numFmtId="182" fontId="58" fillId="0" borderId="0" xfId="167" applyNumberFormat="1" applyFont="1" applyFill="1" applyBorder="1" applyAlignment="1"/>
    <xf numFmtId="182" fontId="58" fillId="0" borderId="0" xfId="167" applyNumberFormat="1" applyFont="1" applyFill="1" applyBorder="1" applyAlignment="1">
      <alignment horizontal="right"/>
    </xf>
    <xf numFmtId="182" fontId="58" fillId="0" borderId="0" xfId="167" applyNumberFormat="1" applyFont="1" applyFill="1" applyAlignment="1">
      <alignment horizontal="right"/>
    </xf>
    <xf numFmtId="182" fontId="58" fillId="0" borderId="0" xfId="167" applyNumberFormat="1" applyFont="1" applyFill="1" applyAlignment="1"/>
    <xf numFmtId="182" fontId="59" fillId="0" borderId="0" xfId="167" applyNumberFormat="1" applyFont="1" applyFill="1" applyAlignment="1"/>
    <xf numFmtId="182" fontId="58" fillId="0" borderId="0" xfId="119" applyNumberFormat="1" applyFont="1" applyFill="1" applyAlignment="1">
      <alignment horizontal="right"/>
    </xf>
    <xf numFmtId="182" fontId="58" fillId="0" borderId="18" xfId="167" applyNumberFormat="1" applyFont="1" applyFill="1" applyBorder="1" applyAlignment="1">
      <alignment horizontal="right"/>
    </xf>
    <xf numFmtId="182" fontId="58" fillId="0" borderId="0" xfId="167" applyNumberFormat="1" applyFont="1" applyFill="1" applyAlignment="1">
      <alignment horizontal="right" wrapText="1"/>
    </xf>
    <xf numFmtId="182" fontId="58" fillId="0" borderId="0" xfId="230" applyNumberFormat="1" applyFont="1" applyFill="1" applyAlignment="1"/>
    <xf numFmtId="182" fontId="58" fillId="0" borderId="0" xfId="167" applyNumberFormat="1" applyFont="1" applyFill="1" applyBorder="1" applyAlignment="1">
      <alignment horizontal="right" wrapText="1"/>
    </xf>
    <xf numFmtId="39" fontId="58" fillId="0" borderId="0" xfId="167" applyNumberFormat="1" applyFont="1" applyFill="1" applyBorder="1" applyAlignment="1">
      <alignment horizontal="right"/>
    </xf>
    <xf numFmtId="182" fontId="58" fillId="0" borderId="17" xfId="167" applyNumberFormat="1" applyFont="1" applyFill="1" applyBorder="1" applyAlignment="1">
      <alignment horizontal="right"/>
    </xf>
    <xf numFmtId="43" fontId="58" fillId="0" borderId="0" xfId="53" applyFont="1" applyFill="1" applyAlignment="1">
      <alignment horizontal="right"/>
    </xf>
    <xf numFmtId="43" fontId="58" fillId="0" borderId="0" xfId="53" applyFont="1" applyFill="1" applyBorder="1"/>
    <xf numFmtId="43" fontId="65" fillId="0" borderId="0" xfId="119" applyFont="1" applyFill="1"/>
    <xf numFmtId="43" fontId="65" fillId="0" borderId="0" xfId="119" applyFont="1" applyFill="1" applyBorder="1"/>
    <xf numFmtId="43" fontId="58" fillId="0" borderId="0" xfId="53" applyFont="1" applyFill="1"/>
    <xf numFmtId="43" fontId="58" fillId="0" borderId="0" xfId="53" applyFont="1" applyFill="1" applyAlignment="1">
      <alignment horizontal="center"/>
    </xf>
    <xf numFmtId="43" fontId="60" fillId="0" borderId="0" xfId="53" quotePrefix="1" applyFont="1" applyFill="1" applyBorder="1" applyAlignment="1">
      <alignment horizontal="center"/>
    </xf>
    <xf numFmtId="43" fontId="58" fillId="0" borderId="0" xfId="53" quotePrefix="1" applyFont="1" applyFill="1" applyBorder="1" applyAlignment="1">
      <alignment horizontal="right"/>
    </xf>
    <xf numFmtId="182" fontId="65" fillId="0" borderId="0" xfId="119" applyNumberFormat="1" applyFont="1" applyFill="1" applyBorder="1"/>
    <xf numFmtId="182" fontId="58" fillId="0" borderId="0" xfId="119" applyNumberFormat="1" applyFont="1" applyFill="1" applyBorder="1" applyAlignment="1">
      <alignment horizontal="right"/>
    </xf>
    <xf numFmtId="182" fontId="58" fillId="0" borderId="0" xfId="53" applyNumberFormat="1" applyFont="1" applyFill="1" applyBorder="1" applyAlignment="1"/>
    <xf numFmtId="43" fontId="58" fillId="0" borderId="0" xfId="53" applyFont="1" applyFill="1" applyBorder="1" applyAlignment="1">
      <alignment horizontal="center" vertical="center"/>
    </xf>
    <xf numFmtId="43" fontId="58" fillId="0" borderId="17" xfId="53" applyFont="1" applyFill="1" applyBorder="1" applyAlignment="1"/>
    <xf numFmtId="43" fontId="58" fillId="0" borderId="0" xfId="119" applyFont="1" applyFill="1" applyBorder="1"/>
    <xf numFmtId="164" fontId="58" fillId="0" borderId="0" xfId="53" applyNumberFormat="1" applyFont="1" applyFill="1" applyAlignment="1">
      <alignment horizontal="right"/>
    </xf>
    <xf numFmtId="164" fontId="58" fillId="0" borderId="0" xfId="53" applyNumberFormat="1" applyFont="1" applyFill="1" applyBorder="1" applyAlignment="1">
      <alignment horizontal="right"/>
    </xf>
    <xf numFmtId="165" fontId="58" fillId="0" borderId="0" xfId="513" applyNumberFormat="1" applyFont="1" applyFill="1" applyBorder="1"/>
    <xf numFmtId="165" fontId="58" fillId="0" borderId="0" xfId="513" applyNumberFormat="1" applyFont="1" applyFill="1" applyProtection="1"/>
    <xf numFmtId="165" fontId="58" fillId="0" borderId="5" xfId="513" applyNumberFormat="1" applyFont="1" applyFill="1" applyBorder="1" applyProtection="1"/>
    <xf numFmtId="165" fontId="58" fillId="0" borderId="0" xfId="513" applyNumberFormat="1" applyFont="1" applyFill="1" applyBorder="1" applyProtection="1"/>
    <xf numFmtId="165" fontId="58" fillId="0" borderId="0" xfId="513" applyNumberFormat="1" applyFont="1" applyFill="1"/>
    <xf numFmtId="165" fontId="58" fillId="0" borderId="16" xfId="513" applyNumberFormat="1" applyFont="1" applyFill="1" applyBorder="1" applyProtection="1"/>
    <xf numFmtId="165" fontId="58" fillId="0" borderId="18" xfId="513" applyNumberFormat="1" applyFont="1" applyFill="1" applyBorder="1"/>
    <xf numFmtId="164" fontId="58" fillId="0" borderId="0" xfId="168" applyFont="1" applyFill="1" applyAlignment="1">
      <alignment horizontal="right"/>
    </xf>
    <xf numFmtId="164" fontId="58" fillId="0" borderId="0" xfId="168" applyFont="1" applyFill="1" applyBorder="1" applyAlignment="1">
      <alignment horizontal="right"/>
    </xf>
    <xf numFmtId="182" fontId="58" fillId="0" borderId="0" xfId="523" applyNumberFormat="1" applyFont="1" applyFill="1" applyAlignment="1">
      <alignment horizontal="right"/>
    </xf>
    <xf numFmtId="182" fontId="65" fillId="0" borderId="0" xfId="119" applyNumberFormat="1" applyFont="1" applyFill="1"/>
    <xf numFmtId="182" fontId="65" fillId="0" borderId="16" xfId="119" applyNumberFormat="1" applyFont="1" applyFill="1" applyBorder="1"/>
    <xf numFmtId="43" fontId="58" fillId="0" borderId="16" xfId="53" applyFont="1" applyFill="1" applyBorder="1" applyAlignment="1"/>
    <xf numFmtId="165" fontId="58" fillId="0" borderId="16" xfId="53" applyNumberFormat="1" applyFont="1" applyFill="1" applyBorder="1"/>
    <xf numFmtId="182" fontId="58" fillId="0" borderId="16" xfId="53" applyNumberFormat="1" applyFont="1" applyFill="1" applyBorder="1" applyAlignment="1"/>
    <xf numFmtId="182" fontId="68" fillId="0" borderId="0" xfId="53" quotePrefix="1" applyNumberFormat="1" applyFont="1" applyFill="1" applyBorder="1" applyAlignment="1" applyProtection="1">
      <alignment horizontal="center"/>
    </xf>
    <xf numFmtId="182" fontId="68" fillId="0" borderId="0" xfId="53" applyNumberFormat="1" applyFont="1" applyFill="1" applyProtection="1"/>
    <xf numFmtId="182" fontId="68" fillId="0" borderId="0" xfId="53" applyNumberFormat="1" applyFont="1" applyFill="1" applyBorder="1" applyAlignment="1" applyProtection="1">
      <alignment horizontal="right"/>
    </xf>
    <xf numFmtId="43" fontId="68" fillId="0" borderId="0" xfId="53" applyFont="1" applyFill="1" applyAlignment="1">
      <alignment horizontal="right"/>
    </xf>
    <xf numFmtId="43" fontId="68" fillId="0" borderId="0" xfId="53" applyFont="1" applyFill="1" applyProtection="1"/>
    <xf numFmtId="182" fontId="68" fillId="0" borderId="0" xfId="53" applyNumberFormat="1" applyFont="1" applyFill="1" applyAlignment="1">
      <alignment horizontal="right"/>
    </xf>
    <xf numFmtId="182" fontId="68" fillId="0" borderId="0" xfId="53" applyNumberFormat="1" applyFont="1" applyFill="1"/>
    <xf numFmtId="182" fontId="68" fillId="0" borderId="0" xfId="53" applyNumberFormat="1" applyFont="1" applyFill="1" applyBorder="1" applyProtection="1"/>
    <xf numFmtId="182" fontId="68" fillId="0" borderId="0" xfId="53" applyNumberFormat="1" applyFont="1" applyFill="1" applyBorder="1" applyAlignment="1" applyProtection="1"/>
    <xf numFmtId="43" fontId="68" fillId="0" borderId="0" xfId="53" applyFont="1" applyFill="1"/>
    <xf numFmtId="182" fontId="68" fillId="0" borderId="0" xfId="131" applyNumberFormat="1" applyFont="1" applyFill="1"/>
    <xf numFmtId="43" fontId="68" fillId="0" borderId="0" xfId="53" applyFont="1" applyFill="1" applyBorder="1" applyProtection="1"/>
    <xf numFmtId="43" fontId="68" fillId="0" borderId="0" xfId="53" applyFont="1" applyFill="1" applyBorder="1"/>
    <xf numFmtId="164" fontId="58" fillId="0" borderId="0" xfId="53" applyNumberFormat="1" applyFont="1" applyFill="1" applyBorder="1" applyAlignment="1"/>
    <xf numFmtId="43" fontId="58" fillId="0" borderId="0" xfId="53" applyFont="1" applyFill="1" applyAlignment="1"/>
    <xf numFmtId="164" fontId="58" fillId="0" borderId="0" xfId="53" applyNumberFormat="1" applyFont="1" applyFill="1"/>
    <xf numFmtId="164" fontId="58" fillId="0" borderId="0" xfId="53" applyNumberFormat="1" applyFont="1" applyFill="1" applyBorder="1"/>
    <xf numFmtId="164" fontId="58" fillId="0" borderId="16" xfId="53" applyNumberFormat="1" applyFont="1" applyFill="1" applyBorder="1"/>
    <xf numFmtId="164" fontId="65" fillId="0" borderId="0" xfId="53" applyNumberFormat="1" applyFont="1" applyFill="1"/>
    <xf numFmtId="164" fontId="65" fillId="0" borderId="16" xfId="53" applyNumberFormat="1" applyFont="1" applyFill="1" applyBorder="1"/>
    <xf numFmtId="164" fontId="65" fillId="0" borderId="0" xfId="53" applyNumberFormat="1" applyFont="1" applyFill="1" applyBorder="1"/>
    <xf numFmtId="182" fontId="71" fillId="0" borderId="0" xfId="53" applyNumberFormat="1" applyFont="1" applyFill="1" applyBorder="1" applyProtection="1"/>
    <xf numFmtId="165" fontId="58" fillId="0" borderId="0" xfId="498" applyNumberFormat="1" applyFont="1"/>
    <xf numFmtId="166" fontId="60" fillId="0" borderId="0" xfId="498" quotePrefix="1" applyNumberFormat="1" applyFont="1" applyAlignment="1">
      <alignment horizontal="center"/>
    </xf>
    <xf numFmtId="165" fontId="59" fillId="0" borderId="0" xfId="500" applyNumberFormat="1" applyFont="1" applyAlignment="1">
      <alignment horizontal="center"/>
    </xf>
    <xf numFmtId="165" fontId="58" fillId="0" borderId="0" xfId="500" applyNumberFormat="1" applyFont="1"/>
    <xf numFmtId="165" fontId="58" fillId="0" borderId="0" xfId="422" applyNumberFormat="1" applyFont="1"/>
    <xf numFmtId="182" fontId="59" fillId="0" borderId="0" xfId="500" applyNumberFormat="1" applyFont="1" applyAlignment="1">
      <alignment horizontal="center"/>
    </xf>
    <xf numFmtId="182" fontId="58" fillId="0" borderId="0" xfId="500" applyNumberFormat="1" applyFont="1"/>
    <xf numFmtId="182" fontId="60" fillId="0" borderId="0" xfId="422" applyNumberFormat="1" applyFont="1"/>
    <xf numFmtId="182" fontId="58" fillId="0" borderId="0" xfId="422" applyNumberFormat="1" applyFont="1"/>
    <xf numFmtId="182" fontId="60" fillId="0" borderId="0" xfId="422" applyNumberFormat="1" applyFont="1" applyAlignment="1">
      <alignment horizontal="right"/>
    </xf>
    <xf numFmtId="182" fontId="58" fillId="0" borderId="16" xfId="422" applyNumberFormat="1" applyFont="1" applyBorder="1" applyAlignment="1">
      <alignment horizontal="center"/>
    </xf>
    <xf numFmtId="182" fontId="58" fillId="0" borderId="0" xfId="422" applyNumberFormat="1" applyFont="1" applyAlignment="1">
      <alignment horizontal="center"/>
    </xf>
    <xf numFmtId="182" fontId="58" fillId="0" borderId="0" xfId="422" applyNumberFormat="1" applyFont="1" applyAlignment="1">
      <alignment horizontal="center" vertical="center"/>
    </xf>
    <xf numFmtId="165" fontId="60" fillId="0" borderId="0" xfId="497" applyNumberFormat="1" applyFont="1" applyAlignment="1">
      <alignment horizontal="center"/>
    </xf>
    <xf numFmtId="182" fontId="58" fillId="0" borderId="16" xfId="422" applyNumberFormat="1" applyFont="1" applyBorder="1" applyAlignment="1">
      <alignment horizontal="center" vertical="center"/>
    </xf>
    <xf numFmtId="182" fontId="58" fillId="0" borderId="16" xfId="422" applyNumberFormat="1" applyFont="1" applyBorder="1"/>
    <xf numFmtId="0" fontId="58" fillId="0" borderId="0" xfId="422" applyFont="1" applyAlignment="1">
      <alignment vertical="center"/>
    </xf>
    <xf numFmtId="165" fontId="60" fillId="0" borderId="0" xfId="422" applyNumberFormat="1" applyFont="1"/>
    <xf numFmtId="43" fontId="58" fillId="0" borderId="16" xfId="53" applyFont="1" applyFill="1" applyBorder="1"/>
    <xf numFmtId="165" fontId="60" fillId="0" borderId="0" xfId="422" quotePrefix="1" applyNumberFormat="1" applyFont="1" applyAlignment="1">
      <alignment horizontal="center"/>
    </xf>
    <xf numFmtId="182" fontId="58" fillId="0" borderId="17" xfId="422" applyNumberFormat="1" applyFont="1" applyBorder="1"/>
    <xf numFmtId="165" fontId="60" fillId="0" borderId="0" xfId="422" applyNumberFormat="1" applyFont="1" applyAlignment="1">
      <alignment horizontal="right"/>
    </xf>
    <xf numFmtId="165" fontId="58" fillId="0" borderId="16" xfId="422" applyNumberFormat="1" applyFont="1" applyBorder="1"/>
    <xf numFmtId="165" fontId="58" fillId="0" borderId="17" xfId="422" applyNumberFormat="1" applyFont="1" applyBorder="1"/>
    <xf numFmtId="43" fontId="66" fillId="0" borderId="0" xfId="0" applyNumberFormat="1" applyFont="1"/>
    <xf numFmtId="43" fontId="58" fillId="0" borderId="0" xfId="53" applyFont="1"/>
    <xf numFmtId="164" fontId="66" fillId="0" borderId="0" xfId="0" applyNumberFormat="1" applyFont="1"/>
    <xf numFmtId="182" fontId="58" fillId="0" borderId="0" xfId="53" applyNumberFormat="1" applyFont="1" applyBorder="1" applyAlignment="1"/>
    <xf numFmtId="182" fontId="74" fillId="0" borderId="0" xfId="167" applyNumberFormat="1" applyFont="1" applyFill="1" applyAlignment="1"/>
    <xf numFmtId="182" fontId="72" fillId="0" borderId="0" xfId="422" applyNumberFormat="1" applyFont="1" applyAlignment="1">
      <alignment horizontal="right"/>
    </xf>
    <xf numFmtId="182" fontId="59" fillId="0" borderId="0" xfId="497" applyNumberFormat="1" applyFont="1" applyAlignment="1">
      <alignment horizontal="center"/>
    </xf>
    <xf numFmtId="182" fontId="59" fillId="0" borderId="0" xfId="497" applyNumberFormat="1" applyFont="1"/>
    <xf numFmtId="182" fontId="58" fillId="0" borderId="0" xfId="332" applyNumberFormat="1" applyFont="1"/>
    <xf numFmtId="182" fontId="58" fillId="0" borderId="0" xfId="321" applyNumberFormat="1" applyFont="1"/>
    <xf numFmtId="182" fontId="59" fillId="0" borderId="0" xfId="321" applyNumberFormat="1" applyFont="1"/>
    <xf numFmtId="182" fontId="60" fillId="0" borderId="0" xfId="313" applyNumberFormat="1" applyFont="1" applyAlignment="1">
      <alignment horizontal="right"/>
    </xf>
    <xf numFmtId="182" fontId="58" fillId="0" borderId="0" xfId="321" quotePrefix="1" applyNumberFormat="1" applyFont="1" applyAlignment="1">
      <alignment horizontal="center"/>
    </xf>
    <xf numFmtId="182" fontId="58" fillId="0" borderId="0" xfId="321" applyNumberFormat="1" applyFont="1" applyAlignment="1">
      <alignment horizontal="left" wrapText="1"/>
    </xf>
    <xf numFmtId="165" fontId="58" fillId="0" borderId="18" xfId="498" applyNumberFormat="1" applyFont="1" applyBorder="1"/>
    <xf numFmtId="182" fontId="58" fillId="0" borderId="0" xfId="321" applyNumberFormat="1" applyFont="1" applyAlignment="1">
      <alignment horizontal="right" wrapText="1"/>
    </xf>
    <xf numFmtId="182" fontId="58" fillId="0" borderId="0" xfId="321" applyNumberFormat="1" applyFont="1" applyAlignment="1">
      <alignment horizontal="right"/>
    </xf>
    <xf numFmtId="182" fontId="58" fillId="0" borderId="0" xfId="321" applyNumberFormat="1" applyFont="1" applyAlignment="1">
      <alignment wrapText="1"/>
    </xf>
    <xf numFmtId="182" fontId="58" fillId="0" borderId="0" xfId="422" applyNumberFormat="1" applyFont="1" applyAlignment="1">
      <alignment horizontal="right"/>
    </xf>
    <xf numFmtId="182" fontId="58" fillId="0" borderId="0" xfId="321" quotePrefix="1" applyNumberFormat="1" applyFont="1"/>
    <xf numFmtId="182" fontId="58" fillId="0" borderId="18" xfId="422" applyNumberFormat="1" applyFont="1" applyBorder="1" applyAlignment="1">
      <alignment horizontal="right"/>
    </xf>
    <xf numFmtId="182" fontId="58" fillId="0" borderId="5" xfId="422" applyNumberFormat="1" applyFont="1" applyBorder="1" applyAlignment="1">
      <alignment horizontal="right"/>
    </xf>
    <xf numFmtId="182" fontId="58" fillId="0" borderId="0" xfId="369" applyNumberFormat="1" applyFont="1"/>
    <xf numFmtId="182" fontId="58" fillId="0" borderId="0" xfId="369" applyNumberFormat="1" applyFont="1" applyAlignment="1">
      <alignment horizontal="center"/>
    </xf>
    <xf numFmtId="182" fontId="58" fillId="0" borderId="0" xfId="369" applyNumberFormat="1" applyFont="1" applyAlignment="1">
      <alignment horizontal="right"/>
    </xf>
    <xf numFmtId="182" fontId="58" fillId="0" borderId="0" xfId="369" applyNumberFormat="1" applyFont="1" applyAlignment="1">
      <alignment horizontal="left"/>
    </xf>
    <xf numFmtId="182" fontId="58" fillId="0" borderId="0" xfId="312" applyNumberFormat="1" applyFont="1" applyAlignment="1">
      <alignment horizontal="center"/>
    </xf>
    <xf numFmtId="39" fontId="58" fillId="0" borderId="0" xfId="321" applyNumberFormat="1" applyFont="1" applyAlignment="1">
      <alignment wrapText="1"/>
    </xf>
    <xf numFmtId="182" fontId="61" fillId="0" borderId="0" xfId="321" applyNumberFormat="1" applyFont="1"/>
    <xf numFmtId="182" fontId="58" fillId="0" borderId="0" xfId="321" applyNumberFormat="1" applyFont="1" applyAlignment="1">
      <alignment horizontal="center"/>
    </xf>
    <xf numFmtId="165" fontId="67" fillId="0" borderId="0" xfId="497" applyNumberFormat="1" applyFont="1" applyAlignment="1">
      <alignment horizontal="center"/>
    </xf>
    <xf numFmtId="165" fontId="68" fillId="0" borderId="0" xfId="0" applyNumberFormat="1" applyFont="1"/>
    <xf numFmtId="165" fontId="68" fillId="0" borderId="0" xfId="497" applyNumberFormat="1" applyFont="1" applyAlignment="1">
      <alignment horizontal="center"/>
    </xf>
    <xf numFmtId="165" fontId="68" fillId="0" borderId="0" xfId="497" applyNumberFormat="1" applyFont="1"/>
    <xf numFmtId="182" fontId="68" fillId="0" borderId="0" xfId="497" applyNumberFormat="1" applyFont="1"/>
    <xf numFmtId="165" fontId="69" fillId="0" borderId="0" xfId="497" applyNumberFormat="1" applyFont="1" applyAlignment="1">
      <alignment horizontal="center"/>
    </xf>
    <xf numFmtId="165" fontId="68" fillId="0" borderId="0" xfId="497" applyNumberFormat="1" applyFont="1" applyAlignment="1">
      <alignment horizontal="left"/>
    </xf>
    <xf numFmtId="0" fontId="69" fillId="0" borderId="0" xfId="497" quotePrefix="1" applyNumberFormat="1" applyFont="1" applyAlignment="1">
      <alignment horizontal="center"/>
    </xf>
    <xf numFmtId="165" fontId="68" fillId="0" borderId="0" xfId="497" quotePrefix="1" applyNumberFormat="1" applyFont="1" applyAlignment="1">
      <alignment horizontal="center"/>
    </xf>
    <xf numFmtId="165" fontId="68" fillId="0" borderId="0" xfId="497" quotePrefix="1" applyNumberFormat="1" applyFont="1" applyAlignment="1">
      <alignment horizontal="right"/>
    </xf>
    <xf numFmtId="4" fontId="68" fillId="0" borderId="0" xfId="0" applyNumberFormat="1" applyFont="1" applyAlignment="1">
      <alignment horizontal="right" vertical="center" wrapText="1"/>
    </xf>
    <xf numFmtId="43" fontId="68" fillId="0" borderId="0" xfId="53" quotePrefix="1" applyFont="1" applyFill="1" applyAlignment="1">
      <alignment horizontal="right"/>
    </xf>
    <xf numFmtId="165" fontId="68" fillId="0" borderId="0" xfId="497" applyNumberFormat="1" applyFont="1" applyAlignment="1">
      <alignment horizontal="right"/>
    </xf>
    <xf numFmtId="182" fontId="68" fillId="0" borderId="0" xfId="497" applyNumberFormat="1" applyFont="1" applyAlignment="1">
      <alignment horizontal="right"/>
    </xf>
    <xf numFmtId="166" fontId="69" fillId="0" borderId="0" xfId="497" quotePrefix="1" applyNumberFormat="1" applyFont="1" applyAlignment="1">
      <alignment horizontal="center"/>
    </xf>
    <xf numFmtId="39" fontId="68" fillId="0" borderId="0" xfId="498" applyFont="1" applyAlignment="1">
      <alignment horizontal="left"/>
    </xf>
    <xf numFmtId="49" fontId="69" fillId="0" borderId="0" xfId="497" applyNumberFormat="1" applyFont="1" applyAlignment="1">
      <alignment horizontal="center"/>
    </xf>
    <xf numFmtId="49" fontId="69" fillId="0" borderId="0" xfId="0" applyNumberFormat="1" applyFont="1" applyAlignment="1">
      <alignment horizontal="center"/>
    </xf>
    <xf numFmtId="165" fontId="68" fillId="0" borderId="0" xfId="0" applyNumberFormat="1" applyFont="1" applyAlignment="1">
      <alignment horizontal="center"/>
    </xf>
    <xf numFmtId="165" fontId="68" fillId="0" borderId="0" xfId="0" applyNumberFormat="1" applyFont="1" applyAlignment="1">
      <alignment horizontal="right"/>
    </xf>
    <xf numFmtId="182" fontId="68" fillId="0" borderId="0" xfId="0" applyNumberFormat="1" applyFont="1" applyAlignment="1">
      <alignment horizontal="right"/>
    </xf>
    <xf numFmtId="165" fontId="69" fillId="0" borderId="0" xfId="497" quotePrefix="1" applyNumberFormat="1" applyFont="1" applyAlignment="1">
      <alignment horizontal="center"/>
    </xf>
    <xf numFmtId="165" fontId="68" fillId="0" borderId="16" xfId="497" applyNumberFormat="1" applyFont="1" applyBorder="1"/>
    <xf numFmtId="165" fontId="70" fillId="0" borderId="0" xfId="497" applyNumberFormat="1" applyFont="1"/>
    <xf numFmtId="165" fontId="70" fillId="0" borderId="0" xfId="0" applyNumberFormat="1" applyFont="1"/>
    <xf numFmtId="168" fontId="58" fillId="0" borderId="0" xfId="497" applyNumberFormat="1" applyFont="1" applyAlignment="1">
      <alignment horizontal="center"/>
    </xf>
    <xf numFmtId="165" fontId="60" fillId="0" borderId="0" xfId="0" applyNumberFormat="1" applyFont="1" applyAlignment="1">
      <alignment horizontal="right"/>
    </xf>
    <xf numFmtId="165" fontId="58" fillId="0" borderId="0" xfId="410" applyNumberFormat="1" applyFont="1"/>
    <xf numFmtId="165" fontId="60" fillId="0" borderId="0" xfId="498" applyNumberFormat="1" applyFont="1" applyAlignment="1">
      <alignment horizontal="center"/>
    </xf>
    <xf numFmtId="168" fontId="58" fillId="0" borderId="0" xfId="0" quotePrefix="1" applyNumberFormat="1" applyFont="1" applyAlignment="1">
      <alignment horizontal="center"/>
    </xf>
    <xf numFmtId="165" fontId="58" fillId="0" borderId="0" xfId="498" applyNumberFormat="1" applyFont="1" applyAlignment="1">
      <alignment horizontal="left"/>
    </xf>
    <xf numFmtId="165" fontId="58" fillId="0" borderId="16" xfId="0" applyNumberFormat="1" applyFont="1" applyBorder="1"/>
    <xf numFmtId="4" fontId="58" fillId="0" borderId="0" xfId="0" applyNumberFormat="1" applyFont="1" applyAlignment="1">
      <alignment horizontal="right" vertical="center" wrapText="1"/>
    </xf>
    <xf numFmtId="165" fontId="65" fillId="0" borderId="0" xfId="510" applyNumberFormat="1" applyFont="1"/>
    <xf numFmtId="165" fontId="65" fillId="0" borderId="0" xfId="0" applyNumberFormat="1" applyFont="1"/>
    <xf numFmtId="39" fontId="65" fillId="0" borderId="0" xfId="510" applyNumberFormat="1" applyFont="1"/>
    <xf numFmtId="165" fontId="58" fillId="0" borderId="17" xfId="0" applyNumberFormat="1" applyFont="1" applyBorder="1"/>
    <xf numFmtId="182" fontId="75" fillId="0" borderId="0" xfId="167" applyNumberFormat="1" applyFont="1" applyFill="1" applyAlignment="1"/>
    <xf numFmtId="43" fontId="76" fillId="0" borderId="0" xfId="53" applyFont="1" applyFill="1" applyAlignment="1"/>
    <xf numFmtId="43" fontId="74" fillId="0" borderId="0" xfId="53" applyFont="1" applyFill="1" applyAlignment="1"/>
    <xf numFmtId="165" fontId="68" fillId="0" borderId="0" xfId="53" applyNumberFormat="1" applyFont="1" applyFill="1" applyAlignment="1"/>
    <xf numFmtId="165" fontId="68" fillId="0" borderId="16" xfId="53" quotePrefix="1" applyNumberFormat="1" applyFont="1" applyFill="1" applyBorder="1" applyAlignment="1" applyProtection="1">
      <alignment horizontal="center"/>
    </xf>
    <xf numFmtId="165" fontId="68" fillId="0" borderId="0" xfId="53" quotePrefix="1" applyNumberFormat="1" applyFont="1" applyFill="1" applyAlignment="1" applyProtection="1">
      <alignment horizontal="center"/>
    </xf>
    <xf numFmtId="165" fontId="68" fillId="0" borderId="0" xfId="53" applyNumberFormat="1" applyFont="1" applyFill="1" applyProtection="1"/>
    <xf numFmtId="165" fontId="68" fillId="0" borderId="5" xfId="53" applyNumberFormat="1" applyFont="1" applyFill="1" applyBorder="1" applyAlignment="1" applyProtection="1">
      <alignment horizontal="right"/>
    </xf>
    <xf numFmtId="165" fontId="68" fillId="0" borderId="5" xfId="53" applyNumberFormat="1" applyFont="1" applyFill="1" applyBorder="1" applyProtection="1"/>
    <xf numFmtId="165" fontId="68" fillId="0" borderId="0" xfId="53" applyNumberFormat="1" applyFont="1" applyFill="1" applyAlignment="1">
      <alignment horizontal="right"/>
    </xf>
    <xf numFmtId="165" fontId="68" fillId="0" borderId="0" xfId="53" applyNumberFormat="1" applyFont="1" applyFill="1"/>
    <xf numFmtId="165" fontId="68" fillId="0" borderId="17" xfId="53" applyNumberFormat="1" applyFont="1" applyFill="1" applyBorder="1" applyAlignment="1" applyProtection="1"/>
    <xf numFmtId="165" fontId="68" fillId="0" borderId="0" xfId="53" applyNumberFormat="1" applyFont="1" applyFill="1" applyAlignment="1" applyProtection="1">
      <alignment horizontal="center"/>
    </xf>
    <xf numFmtId="165" fontId="68" fillId="0" borderId="0" xfId="131" applyNumberFormat="1" applyFont="1" applyFill="1"/>
    <xf numFmtId="165" fontId="68" fillId="0" borderId="18" xfId="53" applyNumberFormat="1" applyFont="1" applyFill="1" applyBorder="1" applyProtection="1"/>
    <xf numFmtId="165" fontId="68" fillId="0" borderId="0" xfId="53" applyNumberFormat="1" applyFont="1" applyFill="1" applyBorder="1" applyAlignment="1" applyProtection="1">
      <alignment horizontal="right"/>
    </xf>
    <xf numFmtId="165" fontId="68" fillId="0" borderId="0" xfId="53" applyNumberFormat="1" applyFont="1" applyFill="1" applyBorder="1" applyProtection="1"/>
    <xf numFmtId="165" fontId="68" fillId="0" borderId="16" xfId="53" applyNumberFormat="1" applyFont="1" applyFill="1" applyBorder="1" applyProtection="1"/>
    <xf numFmtId="165" fontId="71" fillId="0" borderId="0" xfId="53" applyNumberFormat="1" applyFont="1" applyFill="1" applyBorder="1" applyProtection="1"/>
    <xf numFmtId="165" fontId="71" fillId="0" borderId="0" xfId="0" applyNumberFormat="1" applyFont="1" applyAlignment="1">
      <alignment horizontal="center"/>
    </xf>
    <xf numFmtId="165" fontId="68" fillId="0" borderId="19" xfId="53" applyNumberFormat="1" applyFont="1" applyFill="1" applyBorder="1"/>
    <xf numFmtId="165" fontId="68" fillId="0" borderId="0" xfId="53" applyNumberFormat="1" applyFont="1" applyFill="1" applyBorder="1"/>
    <xf numFmtId="165" fontId="68" fillId="0" borderId="16" xfId="53" applyNumberFormat="1" applyFont="1" applyFill="1" applyBorder="1"/>
    <xf numFmtId="165" fontId="68" fillId="0" borderId="17" xfId="53" applyNumberFormat="1" applyFont="1" applyFill="1" applyBorder="1" applyProtection="1"/>
    <xf numFmtId="165" fontId="70" fillId="0" borderId="0" xfId="53" applyNumberFormat="1" applyFont="1" applyFill="1"/>
    <xf numFmtId="43" fontId="68" fillId="0" borderId="0" xfId="53" applyFont="1"/>
    <xf numFmtId="165" fontId="67" fillId="0" borderId="0" xfId="497" applyNumberFormat="1" applyFont="1"/>
    <xf numFmtId="182" fontId="68" fillId="0" borderId="0" xfId="53" applyNumberFormat="1" applyFont="1" applyFill="1" applyBorder="1" applyAlignment="1"/>
    <xf numFmtId="165" fontId="69" fillId="0" borderId="0" xfId="497" applyNumberFormat="1" applyFont="1"/>
    <xf numFmtId="165" fontId="68" fillId="0" borderId="16" xfId="497" applyNumberFormat="1" applyFont="1" applyBorder="1" applyAlignment="1">
      <alignment horizontal="center"/>
    </xf>
    <xf numFmtId="165" fontId="67" fillId="0" borderId="0" xfId="497" applyNumberFormat="1" applyFont="1" applyAlignment="1">
      <alignment horizontal="center"/>
    </xf>
    <xf numFmtId="182" fontId="68" fillId="0" borderId="16" xfId="53" applyNumberFormat="1" applyFont="1" applyFill="1" applyBorder="1" applyAlignment="1">
      <alignment horizontal="center"/>
    </xf>
    <xf numFmtId="165" fontId="69" fillId="0" borderId="0" xfId="497" applyNumberFormat="1" applyFont="1" applyAlignment="1">
      <alignment horizontal="center"/>
    </xf>
    <xf numFmtId="165" fontId="59" fillId="0" borderId="0" xfId="497" applyNumberFormat="1" applyFont="1" applyAlignment="1">
      <alignment horizontal="center"/>
    </xf>
    <xf numFmtId="165" fontId="58" fillId="0" borderId="16" xfId="497" applyNumberFormat="1" applyFont="1" applyBorder="1" applyAlignment="1">
      <alignment horizontal="center"/>
    </xf>
    <xf numFmtId="182" fontId="58" fillId="0" borderId="16" xfId="53" applyNumberFormat="1" applyFont="1" applyFill="1" applyBorder="1" applyAlignment="1">
      <alignment horizontal="center"/>
    </xf>
    <xf numFmtId="182" fontId="58" fillId="0" borderId="5" xfId="422" applyNumberFormat="1" applyFont="1" applyBorder="1" applyAlignment="1">
      <alignment horizontal="center" vertical="center"/>
    </xf>
    <xf numFmtId="165" fontId="59" fillId="0" borderId="0" xfId="500" applyNumberFormat="1" applyFont="1" applyAlignment="1">
      <alignment horizontal="center"/>
    </xf>
    <xf numFmtId="165" fontId="58" fillId="0" borderId="16" xfId="422" applyNumberFormat="1" applyFont="1" applyBorder="1" applyAlignment="1">
      <alignment horizontal="center"/>
    </xf>
    <xf numFmtId="182" fontId="58" fillId="0" borderId="16" xfId="422" applyNumberFormat="1" applyFont="1" applyBorder="1" applyAlignment="1">
      <alignment horizontal="center"/>
    </xf>
    <xf numFmtId="182" fontId="60" fillId="0" borderId="0" xfId="497" quotePrefix="1" applyNumberFormat="1" applyFont="1" applyAlignment="1">
      <alignment horizontal="center"/>
    </xf>
    <xf numFmtId="182" fontId="60" fillId="0" borderId="0" xfId="497" applyNumberFormat="1" applyFont="1" applyAlignment="1">
      <alignment horizontal="center"/>
    </xf>
    <xf numFmtId="182" fontId="59" fillId="0" borderId="0" xfId="497" applyNumberFormat="1" applyFont="1" applyAlignment="1">
      <alignment horizontal="center"/>
    </xf>
    <xf numFmtId="182" fontId="58" fillId="0" borderId="0" xfId="312" applyNumberFormat="1" applyFont="1" applyAlignment="1">
      <alignment horizontal="center"/>
    </xf>
    <xf numFmtId="182" fontId="58" fillId="0" borderId="16" xfId="497" applyNumberFormat="1" applyFont="1" applyBorder="1" applyAlignment="1">
      <alignment horizontal="center"/>
    </xf>
    <xf numFmtId="182" fontId="58" fillId="0" borderId="0" xfId="53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5" fontId="6" fillId="0" borderId="16" xfId="497" applyNumberFormat="1" applyFont="1" applyBorder="1" applyAlignment="1">
      <alignment horizontal="center"/>
    </xf>
    <xf numFmtId="39" fontId="6" fillId="0" borderId="0" xfId="497" applyFont="1" applyAlignment="1">
      <alignment horizontal="center"/>
    </xf>
  </cellXfs>
  <cellStyles count="75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13" xfId="606" xr:uid="{0657B4B0-4542-4A84-916D-9B8532838CE4}"/>
    <cellStyle name="Comma 10 2" xfId="58" xr:uid="{00000000-0005-0000-0000-000039000000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13" xfId="607" xr:uid="{2A59674B-5C45-494C-AD81-7B53F98EA816}"/>
    <cellStyle name="Comma 11 2" xfId="70" xr:uid="{00000000-0005-0000-0000-000045000000}"/>
    <cellStyle name="Comma 11 3" xfId="71" xr:uid="{00000000-0005-0000-0000-000046000000}"/>
    <cellStyle name="Comma 11 4" xfId="72" xr:uid="{00000000-0005-0000-0000-000047000000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13" xfId="608" xr:uid="{D25DB12F-3352-4CCA-B8D0-67EC7FE8B4AA}"/>
    <cellStyle name="Comma 12 2" xfId="82" xr:uid="{00000000-0005-0000-0000-000051000000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13" xfId="609" xr:uid="{0596077D-CBDF-4411-A26F-FFB83C85857C}"/>
    <cellStyle name="Comma 13 2" xfId="94" xr:uid="{00000000-0005-0000-0000-00005D000000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4 2" xfId="610" xr:uid="{60097BE1-B05C-43C2-BE83-6456485808FB}"/>
    <cellStyle name="Comma 15" xfId="103" xr:uid="{00000000-0005-0000-0000-000066000000}"/>
    <cellStyle name="Comma 15 2" xfId="611" xr:uid="{F8FBCCE4-51B7-4B2F-AAD8-D98A8619AAED}"/>
    <cellStyle name="Comma 16" xfId="104" xr:uid="{00000000-0005-0000-0000-000067000000}"/>
    <cellStyle name="Comma 16 2" xfId="612" xr:uid="{C27C4A1B-8845-45A1-B92E-36099BF266CC}"/>
    <cellStyle name="Comma 17" xfId="105" xr:uid="{00000000-0005-0000-0000-000068000000}"/>
    <cellStyle name="Comma 17 2" xfId="613" xr:uid="{B5BCCA8D-E784-48F0-AF08-14CFDC02744C}"/>
    <cellStyle name="Comma 18" xfId="106" xr:uid="{00000000-0005-0000-0000-000069000000}"/>
    <cellStyle name="Comma 18 10" xfId="107" xr:uid="{00000000-0005-0000-0000-00006A000000}"/>
    <cellStyle name="Comma 18 10 2" xfId="615" xr:uid="{46B7AFAA-DD0E-40DD-9DF4-25EDF156D218}"/>
    <cellStyle name="Comma 18 11" xfId="108" xr:uid="{00000000-0005-0000-0000-00006B000000}"/>
    <cellStyle name="Comma 18 11 2" xfId="616" xr:uid="{14329433-46FF-43D1-91BE-06535F70EF87}"/>
    <cellStyle name="Comma 18 12" xfId="109" xr:uid="{00000000-0005-0000-0000-00006C000000}"/>
    <cellStyle name="Comma 18 12 2" xfId="617" xr:uid="{1FDBB9AA-C3C3-4617-998C-EEF40D391055}"/>
    <cellStyle name="Comma 18 13" xfId="614" xr:uid="{20F72183-02AB-44CE-A8F9-5E21D4F1E281}"/>
    <cellStyle name="Comma 18 2" xfId="110" xr:uid="{00000000-0005-0000-0000-00006D000000}"/>
    <cellStyle name="Comma 18 2 2" xfId="618" xr:uid="{71B08095-C7CB-4667-B472-5996BCFA3E09}"/>
    <cellStyle name="Comma 18 3" xfId="111" xr:uid="{00000000-0005-0000-0000-00006E000000}"/>
    <cellStyle name="Comma 18 3 2" xfId="619" xr:uid="{92A6EF87-4318-43B1-A3B2-AC59E914B86D}"/>
    <cellStyle name="Comma 18 4" xfId="112" xr:uid="{00000000-0005-0000-0000-00006F000000}"/>
    <cellStyle name="Comma 18 4 2" xfId="620" xr:uid="{F7FD2168-EF3D-472F-ADB4-3D3E551351C0}"/>
    <cellStyle name="Comma 18 5" xfId="113" xr:uid="{00000000-0005-0000-0000-000070000000}"/>
    <cellStyle name="Comma 18 5 2" xfId="621" xr:uid="{82C198B5-0FFF-43D2-84E2-3FEC2398D336}"/>
    <cellStyle name="Comma 18 6" xfId="114" xr:uid="{00000000-0005-0000-0000-000071000000}"/>
    <cellStyle name="Comma 18 6 2" xfId="622" xr:uid="{13CA4397-1278-4792-AE4B-9A611C84828C}"/>
    <cellStyle name="Comma 18 7" xfId="115" xr:uid="{00000000-0005-0000-0000-000072000000}"/>
    <cellStyle name="Comma 18 7 2" xfId="623" xr:uid="{7C7D70B5-4B7F-4A88-A315-F507DA189E25}"/>
    <cellStyle name="Comma 18 8" xfId="116" xr:uid="{00000000-0005-0000-0000-000073000000}"/>
    <cellStyle name="Comma 18 8 2" xfId="624" xr:uid="{BEB192D5-8588-43D8-96F2-A42DA35F201F}"/>
    <cellStyle name="Comma 18 9" xfId="117" xr:uid="{00000000-0005-0000-0000-000074000000}"/>
    <cellStyle name="Comma 18 9 2" xfId="625" xr:uid="{DB7F981B-6C27-46AC-98F4-1DCB602F86F5}"/>
    <cellStyle name="Comma 19" xfId="118" xr:uid="{00000000-0005-0000-0000-000075000000}"/>
    <cellStyle name="Comma 19 2" xfId="626" xr:uid="{80C33D4E-F715-4715-9917-2FAAE7DDCAC3}"/>
    <cellStyle name="Comma 2" xfId="119" xr:uid="{00000000-0005-0000-0000-000076000000}"/>
    <cellStyle name="Comma 2 10" xfId="120" xr:uid="{00000000-0005-0000-0000-000077000000}"/>
    <cellStyle name="Comma 2 10 2" xfId="628" xr:uid="{08FBAD20-9DF6-48E4-A865-E6DDDBB5F525}"/>
    <cellStyle name="Comma 2 11" xfId="121" xr:uid="{00000000-0005-0000-0000-000078000000}"/>
    <cellStyle name="Comma 2 11 2" xfId="629" xr:uid="{6A2DCCAB-30F4-4C3D-8E05-DE212099E75A}"/>
    <cellStyle name="Comma 2 12" xfId="122" xr:uid="{00000000-0005-0000-0000-000079000000}"/>
    <cellStyle name="Comma 2 12 2" xfId="630" xr:uid="{8A6705C8-AE54-4729-837F-9F2D8B1D065E}"/>
    <cellStyle name="Comma 2 13" xfId="123" xr:uid="{00000000-0005-0000-0000-00007A000000}"/>
    <cellStyle name="Comma 2 13 2" xfId="631" xr:uid="{9D3E77AA-FDD3-447C-A7D8-FA3678F28660}"/>
    <cellStyle name="Comma 2 14" xfId="124" xr:uid="{00000000-0005-0000-0000-00007B000000}"/>
    <cellStyle name="Comma 2 14 2" xfId="632" xr:uid="{35313F82-F20F-4746-87BF-3639C4090F81}"/>
    <cellStyle name="Comma 2 15" xfId="125" xr:uid="{00000000-0005-0000-0000-00007C000000}"/>
    <cellStyle name="Comma 2 15 2" xfId="633" xr:uid="{6184BC23-B40D-4C38-A7D4-3EA9AC6BC4F2}"/>
    <cellStyle name="Comma 2 16" xfId="126" xr:uid="{00000000-0005-0000-0000-00007D000000}"/>
    <cellStyle name="Comma 2 16 2" xfId="634" xr:uid="{994F38D2-4BCF-40E7-94AA-2F29FF456F96}"/>
    <cellStyle name="Comma 2 17" xfId="127" xr:uid="{00000000-0005-0000-0000-00007E000000}"/>
    <cellStyle name="Comma 2 17 2" xfId="635" xr:uid="{E16A1275-6219-4533-8459-2CAD31EEEFD2}"/>
    <cellStyle name="Comma 2 18" xfId="128" xr:uid="{00000000-0005-0000-0000-00007F000000}"/>
    <cellStyle name="Comma 2 18 2" xfId="636" xr:uid="{5C46CD22-39BE-4BDE-9F6E-321368F21551}"/>
    <cellStyle name="Comma 2 19" xfId="129" xr:uid="{00000000-0005-0000-0000-000080000000}"/>
    <cellStyle name="Comma 2 19 2" xfId="637" xr:uid="{93115EF9-8C1C-4480-836B-0896D4A47F25}"/>
    <cellStyle name="Comma 2 2" xfId="130" xr:uid="{00000000-0005-0000-0000-000081000000}"/>
    <cellStyle name="Comma 2 2 2" xfId="131" xr:uid="{00000000-0005-0000-0000-000082000000}"/>
    <cellStyle name="Comma 2 2 2 2" xfId="639" xr:uid="{9CE12B86-91F6-4FED-B31F-D646305269D8}"/>
    <cellStyle name="Comma 2 2 3" xfId="638" xr:uid="{5C5ABBE5-5FD6-48AD-AFB9-51D3DCA6470C}"/>
    <cellStyle name="Comma 2 20" xfId="132" xr:uid="{00000000-0005-0000-0000-000083000000}"/>
    <cellStyle name="Comma 2 20 2" xfId="640" xr:uid="{C3831544-1B0E-4B6B-88C1-081B7153FB87}"/>
    <cellStyle name="Comma 2 21" xfId="133" xr:uid="{00000000-0005-0000-0000-000084000000}"/>
    <cellStyle name="Comma 2 21 2" xfId="641" xr:uid="{AC446AAD-D2E0-440A-9FD9-F7C8067AA6D0}"/>
    <cellStyle name="Comma 2 22" xfId="134" xr:uid="{00000000-0005-0000-0000-000085000000}"/>
    <cellStyle name="Comma 2 22 2" xfId="642" xr:uid="{6B27A2AA-DA6A-4CED-8671-FB30BF6DAAC9}"/>
    <cellStyle name="Comma 2 23" xfId="135" xr:uid="{00000000-0005-0000-0000-000086000000}"/>
    <cellStyle name="Comma 2 23 2" xfId="643" xr:uid="{6515E947-0600-479F-9D79-F53FC4F4E612}"/>
    <cellStyle name="Comma 2 24" xfId="136" xr:uid="{00000000-0005-0000-0000-000087000000}"/>
    <cellStyle name="Comma 2 24 2" xfId="644" xr:uid="{0CDB4B41-2608-44DB-B03D-FF4250FA2EA1}"/>
    <cellStyle name="Comma 2 25" xfId="137" xr:uid="{00000000-0005-0000-0000-000088000000}"/>
    <cellStyle name="Comma 2 25 2" xfId="645" xr:uid="{1886B010-DE46-4798-95A2-A44ACD0D51C4}"/>
    <cellStyle name="Comma 2 26" xfId="138" xr:uid="{00000000-0005-0000-0000-000089000000}"/>
    <cellStyle name="Comma 2 26 2" xfId="646" xr:uid="{D4E11382-5F28-4365-B80F-C55BCAD38AFC}"/>
    <cellStyle name="Comma 2 27" xfId="139" xr:uid="{00000000-0005-0000-0000-00008A000000}"/>
    <cellStyle name="Comma 2 27 2" xfId="647" xr:uid="{509699C3-7E4B-4419-AFC7-6B287BF2A3C3}"/>
    <cellStyle name="Comma 2 28" xfId="140" xr:uid="{00000000-0005-0000-0000-00008B000000}"/>
    <cellStyle name="Comma 2 28 2" xfId="648" xr:uid="{B7A78989-788B-4C0F-B521-0E8D9A0E4FEC}"/>
    <cellStyle name="Comma 2 29" xfId="141" xr:uid="{00000000-0005-0000-0000-00008C000000}"/>
    <cellStyle name="Comma 2 29 2" xfId="649" xr:uid="{B0536A56-08AA-49F9-B521-5CD0EC30DB30}"/>
    <cellStyle name="Comma 2 3" xfId="142" xr:uid="{00000000-0005-0000-0000-00008D000000}"/>
    <cellStyle name="Comma 2 3 2" xfId="650" xr:uid="{E3ED6CC6-A612-4174-8020-22DEA7C8B699}"/>
    <cellStyle name="Comma 2 30" xfId="143" xr:uid="{00000000-0005-0000-0000-00008E000000}"/>
    <cellStyle name="Comma 2 30 2" xfId="651" xr:uid="{1E54CA53-C5C0-4FD3-A10B-1A8B387429D4}"/>
    <cellStyle name="Comma 2 31" xfId="144" xr:uid="{00000000-0005-0000-0000-00008F000000}"/>
    <cellStyle name="Comma 2 31 2" xfId="652" xr:uid="{7EC68D3E-B416-4E47-95EA-3E83FC76A20C}"/>
    <cellStyle name="Comma 2 32" xfId="145" xr:uid="{00000000-0005-0000-0000-000090000000}"/>
    <cellStyle name="Comma 2 32 2" xfId="653" xr:uid="{1ED8DD7B-7309-48C5-A73B-13D7CA493D93}"/>
    <cellStyle name="Comma 2 33" xfId="146" xr:uid="{00000000-0005-0000-0000-000091000000}"/>
    <cellStyle name="Comma 2 33 2" xfId="654" xr:uid="{55CAE890-039A-4B65-B796-2D51057E721C}"/>
    <cellStyle name="Comma 2 34" xfId="147" xr:uid="{00000000-0005-0000-0000-000092000000}"/>
    <cellStyle name="Comma 2 34 2" xfId="655" xr:uid="{396E3C36-C9DE-4B0E-B5D8-07BF93ECE94F}"/>
    <cellStyle name="Comma 2 35" xfId="148" xr:uid="{00000000-0005-0000-0000-000093000000}"/>
    <cellStyle name="Comma 2 35 2" xfId="656" xr:uid="{BEAD7404-B2FD-4FC6-9BD1-5FB10B88F7DE}"/>
    <cellStyle name="Comma 2 36" xfId="149" xr:uid="{00000000-0005-0000-0000-000094000000}"/>
    <cellStyle name="Comma 2 36 2" xfId="657" xr:uid="{4592F402-0487-48C6-B400-3FBA7EE2CA00}"/>
    <cellStyle name="Comma 2 37" xfId="150" xr:uid="{00000000-0005-0000-0000-000095000000}"/>
    <cellStyle name="Comma 2 37 2" xfId="658" xr:uid="{BF7AE136-143E-4ABD-BA12-14CBD7194537}"/>
    <cellStyle name="Comma 2 38" xfId="151" xr:uid="{00000000-0005-0000-0000-000096000000}"/>
    <cellStyle name="Comma 2 38 2" xfId="659" xr:uid="{FEA96BF1-B4FC-447E-AF17-54990559C7AA}"/>
    <cellStyle name="Comma 2 39" xfId="152" xr:uid="{00000000-0005-0000-0000-000097000000}"/>
    <cellStyle name="Comma 2 39 2" xfId="660" xr:uid="{7F739DF7-BD98-4D7A-BDEE-2C9734DA4E14}"/>
    <cellStyle name="Comma 2 4" xfId="153" xr:uid="{00000000-0005-0000-0000-000098000000}"/>
    <cellStyle name="Comma 2 4 2" xfId="661" xr:uid="{8559F678-4698-46DE-A785-EFAB52DAB21E}"/>
    <cellStyle name="Comma 2 40" xfId="154" xr:uid="{00000000-0005-0000-0000-000099000000}"/>
    <cellStyle name="Comma 2 40 2" xfId="662" xr:uid="{AD6191A6-09FD-4282-8045-51F2938D480C}"/>
    <cellStyle name="Comma 2 41" xfId="155" xr:uid="{00000000-0005-0000-0000-00009A000000}"/>
    <cellStyle name="Comma 2 41 2" xfId="663" xr:uid="{4E882874-E788-42F2-886C-8FE062E3E58D}"/>
    <cellStyle name="Comma 2 42" xfId="156" xr:uid="{00000000-0005-0000-0000-00009B000000}"/>
    <cellStyle name="Comma 2 42 2" xfId="664" xr:uid="{F663BC1C-2958-4C50-933E-FE25EA9546DC}"/>
    <cellStyle name="Comma 2 43" xfId="157" xr:uid="{00000000-0005-0000-0000-00009C000000}"/>
    <cellStyle name="Comma 2 43 2" xfId="665" xr:uid="{7720EAF8-3DBC-4ECE-BAF8-512066F93170}"/>
    <cellStyle name="Comma 2 44" xfId="627" xr:uid="{B6F9613C-E287-4B77-94CC-9F2C7FFB4123}"/>
    <cellStyle name="Comma 2 5" xfId="158" xr:uid="{00000000-0005-0000-0000-00009D000000}"/>
    <cellStyle name="Comma 2 5 2" xfId="666" xr:uid="{01CA8E49-4324-4E53-A137-54E216822FF4}"/>
    <cellStyle name="Comma 2 6" xfId="159" xr:uid="{00000000-0005-0000-0000-00009E000000}"/>
    <cellStyle name="Comma 2 6 2" xfId="667" xr:uid="{A69800AD-808E-42DC-96C3-309C0D2B25ED}"/>
    <cellStyle name="Comma 2 7" xfId="160" xr:uid="{00000000-0005-0000-0000-00009F000000}"/>
    <cellStyle name="Comma 2 7 2" xfId="668" xr:uid="{7AFA7681-A533-4775-9BEB-7352D13DB12E}"/>
    <cellStyle name="Comma 2 8" xfId="161" xr:uid="{00000000-0005-0000-0000-0000A0000000}"/>
    <cellStyle name="Comma 2 8 2" xfId="669" xr:uid="{766C3A95-2CCA-436C-9085-D338E98A0B64}"/>
    <cellStyle name="Comma 2 9" xfId="162" xr:uid="{00000000-0005-0000-0000-0000A1000000}"/>
    <cellStyle name="Comma 2 9 2" xfId="670" xr:uid="{950F247C-4E61-4AA4-9752-9E7AE0E1B7B0}"/>
    <cellStyle name="Comma 20" xfId="163" xr:uid="{00000000-0005-0000-0000-0000A2000000}"/>
    <cellStyle name="Comma 20 2" xfId="671" xr:uid="{C9020D9C-2DEE-45D0-8EB0-9C4DA1742073}"/>
    <cellStyle name="Comma 21" xfId="164" xr:uid="{00000000-0005-0000-0000-0000A3000000}"/>
    <cellStyle name="Comma 21 2" xfId="672" xr:uid="{E0F32375-1D19-424B-93BA-C2B683F2B221}"/>
    <cellStyle name="Comma 22" xfId="165" xr:uid="{00000000-0005-0000-0000-0000A4000000}"/>
    <cellStyle name="Comma 23" xfId="166" xr:uid="{00000000-0005-0000-0000-0000A5000000}"/>
    <cellStyle name="Comma 23 2" xfId="673" xr:uid="{B0F41C2F-5504-437F-8BD1-624A3B2C58CA}"/>
    <cellStyle name="Comma 24" xfId="167" xr:uid="{00000000-0005-0000-0000-0000A6000000}"/>
    <cellStyle name="Comma 24 2" xfId="523" xr:uid="{00000000-0005-0000-0000-0000A7000000}"/>
    <cellStyle name="Comma 24 2 2" xfId="751" xr:uid="{92D643FB-5CB6-4096-9BD2-E29EA4C72CFA}"/>
    <cellStyle name="Comma 24 3" xfId="512" xr:uid="{00000000-0005-0000-0000-0000A8000000}"/>
    <cellStyle name="Comma 24 3 2" xfId="748" xr:uid="{1D2A70B6-F91C-45FA-9C65-20BED9110F2B}"/>
    <cellStyle name="Comma 24 4" xfId="674" xr:uid="{CA3134B4-9459-4AE4-9EC4-C37EEB9643B8}"/>
    <cellStyle name="Comma 25" xfId="518" xr:uid="{00000000-0005-0000-0000-0000A9000000}"/>
    <cellStyle name="Comma 25 2" xfId="750" xr:uid="{0B49923F-76F0-4905-B7D9-4BEBCFCE33FB}"/>
    <cellStyle name="Comma 3" xfId="168" xr:uid="{00000000-0005-0000-0000-0000AA000000}"/>
    <cellStyle name="Comma 3 10" xfId="169" xr:uid="{00000000-0005-0000-0000-0000AB000000}"/>
    <cellStyle name="Comma 3 10 2" xfId="676" xr:uid="{9421E091-ED3F-474E-9C3B-B93402830D08}"/>
    <cellStyle name="Comma 3 11" xfId="170" xr:uid="{00000000-0005-0000-0000-0000AC000000}"/>
    <cellStyle name="Comma 3 11 2" xfId="677" xr:uid="{4632922A-5129-4207-AEAA-74D143E067A6}"/>
    <cellStyle name="Comma 3 12" xfId="171" xr:uid="{00000000-0005-0000-0000-0000AD000000}"/>
    <cellStyle name="Comma 3 12 2" xfId="678" xr:uid="{10C99082-F5F1-4840-804E-71433AD9DFCA}"/>
    <cellStyle name="Comma 3 13" xfId="172" xr:uid="{00000000-0005-0000-0000-0000AE000000}"/>
    <cellStyle name="Comma 3 13 2" xfId="679" xr:uid="{DDC43F18-F344-4B1F-B535-18E7C318B29C}"/>
    <cellStyle name="Comma 3 14" xfId="173" xr:uid="{00000000-0005-0000-0000-0000AF000000}"/>
    <cellStyle name="Comma 3 14 2" xfId="680" xr:uid="{4093764E-A49C-4BD0-8144-19F0A50C9699}"/>
    <cellStyle name="Comma 3 15" xfId="174" xr:uid="{00000000-0005-0000-0000-0000B0000000}"/>
    <cellStyle name="Comma 3 15 2" xfId="681" xr:uid="{26C688C7-B067-4D0F-993B-004E0B438CFD}"/>
    <cellStyle name="Comma 3 16" xfId="175" xr:uid="{00000000-0005-0000-0000-0000B1000000}"/>
    <cellStyle name="Comma 3 16 2" xfId="682" xr:uid="{22699658-A933-41CE-BC18-2D6ADB00C241}"/>
    <cellStyle name="Comma 3 17" xfId="176" xr:uid="{00000000-0005-0000-0000-0000B2000000}"/>
    <cellStyle name="Comma 3 17 2" xfId="683" xr:uid="{9C97859F-FD42-4487-81D3-55A0BAA3B72C}"/>
    <cellStyle name="Comma 3 18" xfId="177" xr:uid="{00000000-0005-0000-0000-0000B3000000}"/>
    <cellStyle name="Comma 3 18 2" xfId="684" xr:uid="{21242729-AC21-415B-BDF6-182CA3B567B2}"/>
    <cellStyle name="Comma 3 19" xfId="178" xr:uid="{00000000-0005-0000-0000-0000B4000000}"/>
    <cellStyle name="Comma 3 19 2" xfId="685" xr:uid="{90C0E8F3-C12C-427C-8B2E-02C724098D0B}"/>
    <cellStyle name="Comma 3 2" xfId="179" xr:uid="{00000000-0005-0000-0000-0000B5000000}"/>
    <cellStyle name="Comma 3 2 2" xfId="686" xr:uid="{3BCB2750-0E15-4D32-9B6F-5E632C63D245}"/>
    <cellStyle name="Comma 3 20" xfId="180" xr:uid="{00000000-0005-0000-0000-0000B6000000}"/>
    <cellStyle name="Comma 3 20 2" xfId="687" xr:uid="{E93CD1DE-3B1B-4EAD-9026-7A72770EB638}"/>
    <cellStyle name="Comma 3 21" xfId="181" xr:uid="{00000000-0005-0000-0000-0000B7000000}"/>
    <cellStyle name="Comma 3 21 2" xfId="688" xr:uid="{CCEB084E-9162-4A58-BF40-E8EE2D6E6BB6}"/>
    <cellStyle name="Comma 3 22" xfId="182" xr:uid="{00000000-0005-0000-0000-0000B8000000}"/>
    <cellStyle name="Comma 3 22 2" xfId="689" xr:uid="{A5DD3E6B-7F92-461F-BC28-88A3190F7872}"/>
    <cellStyle name="Comma 3 23" xfId="183" xr:uid="{00000000-0005-0000-0000-0000B9000000}"/>
    <cellStyle name="Comma 3 23 2" xfId="690" xr:uid="{76F0A4BC-1D76-44D0-90BA-2190C6A29600}"/>
    <cellStyle name="Comma 3 24" xfId="184" xr:uid="{00000000-0005-0000-0000-0000BA000000}"/>
    <cellStyle name="Comma 3 24 2" xfId="691" xr:uid="{6BE63838-5925-48E8-B8DC-FF4BBCB5C36F}"/>
    <cellStyle name="Comma 3 25" xfId="185" xr:uid="{00000000-0005-0000-0000-0000BB000000}"/>
    <cellStyle name="Comma 3 25 2" xfId="692" xr:uid="{16C86EE2-683C-40FA-B62A-0A73DDD90F28}"/>
    <cellStyle name="Comma 3 26" xfId="186" xr:uid="{00000000-0005-0000-0000-0000BC000000}"/>
    <cellStyle name="Comma 3 26 2" xfId="693" xr:uid="{D2C8750A-8C72-41EC-9FA7-B0DACEBEDB5A}"/>
    <cellStyle name="Comma 3 27" xfId="187" xr:uid="{00000000-0005-0000-0000-0000BD000000}"/>
    <cellStyle name="Comma 3 27 2" xfId="694" xr:uid="{9DCC3C98-728A-4142-B351-239BA8CB3170}"/>
    <cellStyle name="Comma 3 28" xfId="188" xr:uid="{00000000-0005-0000-0000-0000BE000000}"/>
    <cellStyle name="Comma 3 28 2" xfId="695" xr:uid="{CD815581-26A1-4B7A-B891-443F2BD568DC}"/>
    <cellStyle name="Comma 3 29" xfId="189" xr:uid="{00000000-0005-0000-0000-0000BF000000}"/>
    <cellStyle name="Comma 3 29 2" xfId="696" xr:uid="{C82B5897-D0DF-47DA-BB8B-A3D113FFFF56}"/>
    <cellStyle name="Comma 3 3" xfId="190" xr:uid="{00000000-0005-0000-0000-0000C0000000}"/>
    <cellStyle name="Comma 3 3 2" xfId="697" xr:uid="{596F0A7F-3CC3-4608-ABCA-98B0CBBAF10D}"/>
    <cellStyle name="Comma 3 30" xfId="191" xr:uid="{00000000-0005-0000-0000-0000C1000000}"/>
    <cellStyle name="Comma 3 30 2" xfId="698" xr:uid="{0E243781-C437-4E2D-8612-0C9804DDAB06}"/>
    <cellStyle name="Comma 3 31" xfId="192" xr:uid="{00000000-0005-0000-0000-0000C2000000}"/>
    <cellStyle name="Comma 3 31 2" xfId="699" xr:uid="{75269292-7BEA-4C64-8E94-23E0E165A8C7}"/>
    <cellStyle name="Comma 3 32" xfId="513" xr:uid="{00000000-0005-0000-0000-0000C3000000}"/>
    <cellStyle name="Comma 3 32 2" xfId="749" xr:uid="{75E3346E-5715-470C-81FF-D491D6EE8402}"/>
    <cellStyle name="Comma 3 33" xfId="675" xr:uid="{47EE6CE5-0E3D-4866-A70B-EB617933A007}"/>
    <cellStyle name="Comma 3 4" xfId="193" xr:uid="{00000000-0005-0000-0000-0000C4000000}"/>
    <cellStyle name="Comma 3 4 2" xfId="700" xr:uid="{0470C542-EA36-4771-AC27-E60FD39E5C45}"/>
    <cellStyle name="Comma 3 5" xfId="194" xr:uid="{00000000-0005-0000-0000-0000C5000000}"/>
    <cellStyle name="Comma 3 5 2" xfId="701" xr:uid="{D75B1475-CE8A-414D-8EB5-C3E6AF84C1C6}"/>
    <cellStyle name="Comma 3 6" xfId="195" xr:uid="{00000000-0005-0000-0000-0000C6000000}"/>
    <cellStyle name="Comma 3 6 2" xfId="702" xr:uid="{4D85A53B-8C3D-4C59-87EA-589FC7E968B7}"/>
    <cellStyle name="Comma 3 7" xfId="196" xr:uid="{00000000-0005-0000-0000-0000C7000000}"/>
    <cellStyle name="Comma 3 7 2" xfId="703" xr:uid="{044A6C21-41CE-474C-9F02-A662B614EFBD}"/>
    <cellStyle name="Comma 3 8" xfId="197" xr:uid="{00000000-0005-0000-0000-0000C8000000}"/>
    <cellStyle name="Comma 3 8 2" xfId="704" xr:uid="{7104CB72-145C-42BE-8815-8CBE286B9B91}"/>
    <cellStyle name="Comma 3 9" xfId="198" xr:uid="{00000000-0005-0000-0000-0000C9000000}"/>
    <cellStyle name="Comma 3 9 2" xfId="705" xr:uid="{7B201AAE-B8FF-480E-8788-2C2B0A36EB28}"/>
    <cellStyle name="Comma 4" xfId="199" xr:uid="{00000000-0005-0000-0000-0000CA000000}"/>
    <cellStyle name="Comma 4 10" xfId="200" xr:uid="{00000000-0005-0000-0000-0000CB000000}"/>
    <cellStyle name="Comma 4 11" xfId="201" xr:uid="{00000000-0005-0000-0000-0000CC000000}"/>
    <cellStyle name="Comma 4 12" xfId="202" xr:uid="{00000000-0005-0000-0000-0000CD000000}"/>
    <cellStyle name="Comma 4 13" xfId="203" xr:uid="{00000000-0005-0000-0000-0000CE000000}"/>
    <cellStyle name="Comma 4 13 2" xfId="706" xr:uid="{8C3EE39F-E84E-4839-A951-5C22ACC257A2}"/>
    <cellStyle name="Comma 4 14" xfId="204" xr:uid="{00000000-0005-0000-0000-0000CF000000}"/>
    <cellStyle name="Comma 4 14 2" xfId="707" xr:uid="{9CF3CEAB-EF5E-4E33-A32D-D7037AC37DCF}"/>
    <cellStyle name="Comma 4 2" xfId="205" xr:uid="{00000000-0005-0000-0000-0000D0000000}"/>
    <cellStyle name="Comma 4 3" xfId="206" xr:uid="{00000000-0005-0000-0000-0000D1000000}"/>
    <cellStyle name="Comma 4 4" xfId="207" xr:uid="{00000000-0005-0000-0000-0000D2000000}"/>
    <cellStyle name="Comma 4 5" xfId="208" xr:uid="{00000000-0005-0000-0000-0000D3000000}"/>
    <cellStyle name="Comma 4 6" xfId="209" xr:uid="{00000000-0005-0000-0000-0000D4000000}"/>
    <cellStyle name="Comma 4 7" xfId="210" xr:uid="{00000000-0005-0000-0000-0000D5000000}"/>
    <cellStyle name="Comma 4 8" xfId="211" xr:uid="{00000000-0005-0000-0000-0000D6000000}"/>
    <cellStyle name="Comma 4 9" xfId="212" xr:uid="{00000000-0005-0000-0000-0000D7000000}"/>
    <cellStyle name="Comma 4_lead q2" xfId="213" xr:uid="{00000000-0005-0000-0000-0000D8000000}"/>
    <cellStyle name="Comma 42" xfId="214" xr:uid="{00000000-0005-0000-0000-0000D9000000}"/>
    <cellStyle name="Comma 42 2" xfId="708" xr:uid="{864C68CF-AF32-4888-B3E0-BC37BF411F57}"/>
    <cellStyle name="Comma 44" xfId="215" xr:uid="{00000000-0005-0000-0000-0000DA000000}"/>
    <cellStyle name="Comma 44 2" xfId="709" xr:uid="{D2F2EA14-1B15-4AAD-8BD1-CC65C5E7C872}"/>
    <cellStyle name="Comma 5" xfId="216" xr:uid="{00000000-0005-0000-0000-0000DB000000}"/>
    <cellStyle name="Comma 5 10" xfId="217" xr:uid="{00000000-0005-0000-0000-0000DC000000}"/>
    <cellStyle name="Comma 5 11" xfId="218" xr:uid="{00000000-0005-0000-0000-0000DD000000}"/>
    <cellStyle name="Comma 5 12" xfId="219" xr:uid="{00000000-0005-0000-0000-0000DE000000}"/>
    <cellStyle name="Comma 5 13" xfId="220" xr:uid="{00000000-0005-0000-0000-0000DF000000}"/>
    <cellStyle name="Comma 5 13 2" xfId="711" xr:uid="{98AEBB66-5DA4-4B7F-9808-029897B6ABC8}"/>
    <cellStyle name="Comma 5 14" xfId="221" xr:uid="{00000000-0005-0000-0000-0000E0000000}"/>
    <cellStyle name="Comma 5 14 2" xfId="712" xr:uid="{47BD6831-4AD8-4437-99BF-E2B6B2F5131F}"/>
    <cellStyle name="Comma 5 15" xfId="710" xr:uid="{86E1EB20-F775-4A9A-933E-E65B55460269}"/>
    <cellStyle name="Comma 5 2" xfId="222" xr:uid="{00000000-0005-0000-0000-0000E1000000}"/>
    <cellStyle name="Comma 5 3" xfId="223" xr:uid="{00000000-0005-0000-0000-0000E2000000}"/>
    <cellStyle name="Comma 5 4" xfId="224" xr:uid="{00000000-0005-0000-0000-0000E3000000}"/>
    <cellStyle name="Comma 5 5" xfId="225" xr:uid="{00000000-0005-0000-0000-0000E4000000}"/>
    <cellStyle name="Comma 5 6" xfId="226" xr:uid="{00000000-0005-0000-0000-0000E5000000}"/>
    <cellStyle name="Comma 5 7" xfId="227" xr:uid="{00000000-0005-0000-0000-0000E6000000}"/>
    <cellStyle name="Comma 5 8" xfId="228" xr:uid="{00000000-0005-0000-0000-0000E7000000}"/>
    <cellStyle name="Comma 5 9" xfId="229" xr:uid="{00000000-0005-0000-0000-0000E8000000}"/>
    <cellStyle name="Comma 6" xfId="230" xr:uid="{00000000-0005-0000-0000-0000E9000000}"/>
    <cellStyle name="Comma 6 10" xfId="231" xr:uid="{00000000-0005-0000-0000-0000EA000000}"/>
    <cellStyle name="Comma 6 11" xfId="232" xr:uid="{00000000-0005-0000-0000-0000EB000000}"/>
    <cellStyle name="Comma 6 12" xfId="233" xr:uid="{00000000-0005-0000-0000-0000EC000000}"/>
    <cellStyle name="Comma 6 13" xfId="234" xr:uid="{00000000-0005-0000-0000-0000ED000000}"/>
    <cellStyle name="Comma 6 13 2" xfId="714" xr:uid="{7BBB9265-A27F-4DE1-AC8E-C22D647E61C0}"/>
    <cellStyle name="Comma 6 14" xfId="713" xr:uid="{38B25228-800C-4BA7-9D76-21A79144EA48}"/>
    <cellStyle name="Comma 6 2" xfId="235" xr:uid="{00000000-0005-0000-0000-0000EE000000}"/>
    <cellStyle name="Comma 6 2 2" xfId="236" xr:uid="{00000000-0005-0000-0000-0000EF000000}"/>
    <cellStyle name="Comma 6 2 3" xfId="237" xr:uid="{00000000-0005-0000-0000-0000F0000000}"/>
    <cellStyle name="Comma 6 2 4" xfId="715" xr:uid="{DDF2EA42-ADD3-4BBC-A761-6C75C44A4042}"/>
    <cellStyle name="Comma 6 3" xfId="238" xr:uid="{00000000-0005-0000-0000-0000F1000000}"/>
    <cellStyle name="Comma 6 4" xfId="239" xr:uid="{00000000-0005-0000-0000-0000F2000000}"/>
    <cellStyle name="Comma 6 5" xfId="240" xr:uid="{00000000-0005-0000-0000-0000F3000000}"/>
    <cellStyle name="Comma 6 6" xfId="241" xr:uid="{00000000-0005-0000-0000-0000F4000000}"/>
    <cellStyle name="Comma 6 7" xfId="242" xr:uid="{00000000-0005-0000-0000-0000F5000000}"/>
    <cellStyle name="Comma 6 8" xfId="243" xr:uid="{00000000-0005-0000-0000-0000F6000000}"/>
    <cellStyle name="Comma 6 9" xfId="244" xr:uid="{00000000-0005-0000-0000-0000F7000000}"/>
    <cellStyle name="Comma 7" xfId="245" xr:uid="{00000000-0005-0000-0000-0000F8000000}"/>
    <cellStyle name="Comma 7 10" xfId="246" xr:uid="{00000000-0005-0000-0000-0000F9000000}"/>
    <cellStyle name="Comma 7 11" xfId="247" xr:uid="{00000000-0005-0000-0000-0000FA000000}"/>
    <cellStyle name="Comma 7 12" xfId="248" xr:uid="{00000000-0005-0000-0000-0000FB000000}"/>
    <cellStyle name="Comma 7 13" xfId="249" xr:uid="{00000000-0005-0000-0000-0000FC000000}"/>
    <cellStyle name="Comma 7 13 2" xfId="717" xr:uid="{DFE7729D-1C4A-429C-989E-9EE6D0C69403}"/>
    <cellStyle name="Comma 7 14" xfId="716" xr:uid="{D5376D6F-E8A4-4A09-B0FE-A2D9847EC420}"/>
    <cellStyle name="Comma 7 2" xfId="250" xr:uid="{00000000-0005-0000-0000-0000FD000000}"/>
    <cellStyle name="Comma 7 3" xfId="251" xr:uid="{00000000-0005-0000-0000-0000FE000000}"/>
    <cellStyle name="Comma 7 4" xfId="252" xr:uid="{00000000-0005-0000-0000-0000FF000000}"/>
    <cellStyle name="Comma 7 5" xfId="253" xr:uid="{00000000-0005-0000-0000-000000010000}"/>
    <cellStyle name="Comma 7 6" xfId="254" xr:uid="{00000000-0005-0000-0000-000001010000}"/>
    <cellStyle name="Comma 7 7" xfId="255" xr:uid="{00000000-0005-0000-0000-000002010000}"/>
    <cellStyle name="Comma 7 8" xfId="256" xr:uid="{00000000-0005-0000-0000-000003010000}"/>
    <cellStyle name="Comma 7 9" xfId="257" xr:uid="{00000000-0005-0000-0000-000004010000}"/>
    <cellStyle name="Comma 8" xfId="258" xr:uid="{00000000-0005-0000-0000-000005010000}"/>
    <cellStyle name="Comma 8 10" xfId="259" xr:uid="{00000000-0005-0000-0000-000006010000}"/>
    <cellStyle name="Comma 8 11" xfId="260" xr:uid="{00000000-0005-0000-0000-000007010000}"/>
    <cellStyle name="Comma 8 12" xfId="261" xr:uid="{00000000-0005-0000-0000-000008010000}"/>
    <cellStyle name="Comma 8 13" xfId="262" xr:uid="{00000000-0005-0000-0000-000009010000}"/>
    <cellStyle name="Comma 8 13 2" xfId="719" xr:uid="{0259C1BA-98CD-4F8B-A380-A84F98E83EF4}"/>
    <cellStyle name="Comma 8 14" xfId="718" xr:uid="{DD8B34E8-4672-4801-A6F1-44691ED4F735}"/>
    <cellStyle name="Comma 8 2" xfId="263" xr:uid="{00000000-0005-0000-0000-00000A010000}"/>
    <cellStyle name="Comma 8 3" xfId="264" xr:uid="{00000000-0005-0000-0000-00000B010000}"/>
    <cellStyle name="Comma 8 4" xfId="265" xr:uid="{00000000-0005-0000-0000-00000C010000}"/>
    <cellStyle name="Comma 8 5" xfId="266" xr:uid="{00000000-0005-0000-0000-00000D010000}"/>
    <cellStyle name="Comma 8 6" xfId="267" xr:uid="{00000000-0005-0000-0000-00000E010000}"/>
    <cellStyle name="Comma 8 7" xfId="268" xr:uid="{00000000-0005-0000-0000-00000F010000}"/>
    <cellStyle name="Comma 8 8" xfId="269" xr:uid="{00000000-0005-0000-0000-000010010000}"/>
    <cellStyle name="Comma 8 9" xfId="270" xr:uid="{00000000-0005-0000-0000-000011010000}"/>
    <cellStyle name="Comma 9" xfId="271" xr:uid="{00000000-0005-0000-0000-000012010000}"/>
    <cellStyle name="Comma 9 10" xfId="272" xr:uid="{00000000-0005-0000-0000-000013010000}"/>
    <cellStyle name="Comma 9 11" xfId="273" xr:uid="{00000000-0005-0000-0000-000014010000}"/>
    <cellStyle name="Comma 9 12" xfId="274" xr:uid="{00000000-0005-0000-0000-000015010000}"/>
    <cellStyle name="Comma 9 13" xfId="275" xr:uid="{00000000-0005-0000-0000-000016010000}"/>
    <cellStyle name="Comma 9 13 2" xfId="721" xr:uid="{52924EAE-8590-4B0C-A6EE-4F7612B89ABF}"/>
    <cellStyle name="Comma 9 14" xfId="720" xr:uid="{8D14B106-5C5D-452E-A92A-319FC67A9B4A}"/>
    <cellStyle name="Comma 9 2" xfId="276" xr:uid="{00000000-0005-0000-0000-000017010000}"/>
    <cellStyle name="Comma 9 3" xfId="277" xr:uid="{00000000-0005-0000-0000-000018010000}"/>
    <cellStyle name="Comma 9 4" xfId="278" xr:uid="{00000000-0005-0000-0000-000019010000}"/>
    <cellStyle name="Comma 9 5" xfId="279" xr:uid="{00000000-0005-0000-0000-00001A010000}"/>
    <cellStyle name="Comma 9 6" xfId="280" xr:uid="{00000000-0005-0000-0000-00001B010000}"/>
    <cellStyle name="Comma 9 7" xfId="281" xr:uid="{00000000-0005-0000-0000-00001C010000}"/>
    <cellStyle name="Comma 9 8" xfId="282" xr:uid="{00000000-0005-0000-0000-00001D010000}"/>
    <cellStyle name="Comma 9 9" xfId="283" xr:uid="{00000000-0005-0000-0000-00001E010000}"/>
    <cellStyle name="comma zerodec" xfId="284" xr:uid="{00000000-0005-0000-0000-00001F010000}"/>
    <cellStyle name="Currency1" xfId="285" xr:uid="{00000000-0005-0000-0000-000020010000}"/>
    <cellStyle name="Dollar (zero dec)" xfId="286" xr:uid="{00000000-0005-0000-0000-000021010000}"/>
    <cellStyle name="E&amp;Y House" xfId="287" xr:uid="{00000000-0005-0000-0000-000022010000}"/>
    <cellStyle name="Emphasis 1" xfId="288" xr:uid="{00000000-0005-0000-0000-000023010000}"/>
    <cellStyle name="Emphasis 2" xfId="289" xr:uid="{00000000-0005-0000-0000-000024010000}"/>
    <cellStyle name="Emphasis 3" xfId="290" xr:uid="{00000000-0005-0000-0000-000025010000}"/>
    <cellStyle name="Explanatory Text 2" xfId="291" xr:uid="{00000000-0005-0000-0000-000026010000}"/>
    <cellStyle name="Good 2" xfId="292" xr:uid="{00000000-0005-0000-0000-000027010000}"/>
    <cellStyle name="Grey" xfId="293" xr:uid="{00000000-0005-0000-0000-000028010000}"/>
    <cellStyle name="Grey 2" xfId="294" xr:uid="{00000000-0005-0000-0000-000029010000}"/>
    <cellStyle name="Header - Style1" xfId="295" xr:uid="{00000000-0005-0000-0000-00002A010000}"/>
    <cellStyle name="Header1" xfId="296" xr:uid="{00000000-0005-0000-0000-00002B010000}"/>
    <cellStyle name="Header2" xfId="297" xr:uid="{00000000-0005-0000-0000-00002C010000}"/>
    <cellStyle name="Heading" xfId="298" xr:uid="{00000000-0005-0000-0000-00002D010000}"/>
    <cellStyle name="Heading 1 2" xfId="299" xr:uid="{00000000-0005-0000-0000-00002E010000}"/>
    <cellStyle name="Heading 2 2" xfId="300" xr:uid="{00000000-0005-0000-0000-00002F010000}"/>
    <cellStyle name="Heading 3 2" xfId="301" xr:uid="{00000000-0005-0000-0000-000030010000}"/>
    <cellStyle name="Heading 4 2" xfId="302" xr:uid="{00000000-0005-0000-0000-000031010000}"/>
    <cellStyle name="Input [yellow]" xfId="303" xr:uid="{00000000-0005-0000-0000-000032010000}"/>
    <cellStyle name="Input [yellow] 2" xfId="304" xr:uid="{00000000-0005-0000-0000-000033010000}"/>
    <cellStyle name="Input 2" xfId="305" xr:uid="{00000000-0005-0000-0000-000034010000}"/>
    <cellStyle name="Input 3" xfId="306" xr:uid="{00000000-0005-0000-0000-000035010000}"/>
    <cellStyle name="Linked Cell 2" xfId="307" xr:uid="{00000000-0005-0000-0000-000036010000}"/>
    <cellStyle name="Neutral 2" xfId="308" xr:uid="{00000000-0005-0000-0000-000037010000}"/>
    <cellStyle name="no dec" xfId="309" xr:uid="{00000000-0005-0000-0000-000038010000}"/>
    <cellStyle name="Normal - Style1" xfId="310" xr:uid="{00000000-0005-0000-0000-00003A010000}"/>
    <cellStyle name="Normal - Style1 2" xfId="311" xr:uid="{00000000-0005-0000-0000-00003B010000}"/>
    <cellStyle name="Normal 10" xfId="312" xr:uid="{00000000-0005-0000-0000-00003C010000}"/>
    <cellStyle name="Normal 10 2" xfId="527" xr:uid="{00000000-0005-0000-0000-00003D010000}"/>
    <cellStyle name="Normal 10 2 2" xfId="752" xr:uid="{3B668BAC-58B6-474D-8401-788AD84FB0D7}"/>
    <cellStyle name="Normal 10 3" xfId="722" xr:uid="{98E7469A-D23E-4AED-8FA3-81D404CD51F6}"/>
    <cellStyle name="Normal 100" xfId="603" xr:uid="{00000000-0005-0000-0000-00003E010000}"/>
    <cellStyle name="Normal 101" xfId="604" xr:uid="{00000000-0005-0000-0000-00003F010000}"/>
    <cellStyle name="Normal 102" xfId="511" xr:uid="{00000000-0005-0000-0000-000040010000}"/>
    <cellStyle name="Normal 11" xfId="313" xr:uid="{00000000-0005-0000-0000-000041010000}"/>
    <cellStyle name="Normal 11 2" xfId="314" xr:uid="{00000000-0005-0000-0000-000042010000}"/>
    <cellStyle name="Normal 11 2 2" xfId="723" xr:uid="{8915E702-4B1C-4723-B9FE-6CFA84F63FA1}"/>
    <cellStyle name="Normal 11 3" xfId="522" xr:uid="{00000000-0005-0000-0000-000043010000}"/>
    <cellStyle name="Normal 11 4" xfId="514" xr:uid="{00000000-0005-0000-0000-000044010000}"/>
    <cellStyle name="Normal 12" xfId="315" xr:uid="{00000000-0005-0000-0000-000045010000}"/>
    <cellStyle name="Normal 12 2" xfId="724" xr:uid="{EF17D285-2205-48EC-8880-F76E06F271BB}"/>
    <cellStyle name="Normal 13" xfId="316" xr:uid="{00000000-0005-0000-0000-000046010000}"/>
    <cellStyle name="Normal 14" xfId="317" xr:uid="{00000000-0005-0000-0000-000047010000}"/>
    <cellStyle name="Normal 14 2" xfId="318" xr:uid="{00000000-0005-0000-0000-000048010000}"/>
    <cellStyle name="Normal 15" xfId="319" xr:uid="{00000000-0005-0000-0000-000049010000}"/>
    <cellStyle name="Normal 16" xfId="517" xr:uid="{00000000-0005-0000-0000-00004A010000}"/>
    <cellStyle name="Normal 17" xfId="510" xr:uid="{00000000-0005-0000-0000-00004B010000}"/>
    <cellStyle name="Normal 17 2" xfId="519" xr:uid="{00000000-0005-0000-0000-00004C010000}"/>
    <cellStyle name="Normal 18" xfId="525" xr:uid="{00000000-0005-0000-0000-00004D010000}"/>
    <cellStyle name="Normal 19" xfId="530" xr:uid="{00000000-0005-0000-0000-00004E010000}"/>
    <cellStyle name="Normal 2" xfId="320" xr:uid="{00000000-0005-0000-0000-00004F010000}"/>
    <cellStyle name="Normal 2 10" xfId="321" xr:uid="{00000000-0005-0000-0000-000050010000}"/>
    <cellStyle name="Normal 2 11" xfId="322" xr:uid="{00000000-0005-0000-0000-000051010000}"/>
    <cellStyle name="Normal 2 12" xfId="323" xr:uid="{00000000-0005-0000-0000-000052010000}"/>
    <cellStyle name="Normal 2 13" xfId="324" xr:uid="{00000000-0005-0000-0000-000053010000}"/>
    <cellStyle name="Normal 2 14" xfId="325" xr:uid="{00000000-0005-0000-0000-000054010000}"/>
    <cellStyle name="Normal 2 15" xfId="326" xr:uid="{00000000-0005-0000-0000-000055010000}"/>
    <cellStyle name="Normal 2 16" xfId="327" xr:uid="{00000000-0005-0000-0000-000056010000}"/>
    <cellStyle name="Normal 2 17" xfId="328" xr:uid="{00000000-0005-0000-0000-000057010000}"/>
    <cellStyle name="Normal 2 18" xfId="329" xr:uid="{00000000-0005-0000-0000-000058010000}"/>
    <cellStyle name="Normal 2 19" xfId="330" xr:uid="{00000000-0005-0000-0000-000059010000}"/>
    <cellStyle name="Normal 2 2" xfId="331" xr:uid="{00000000-0005-0000-0000-00005A010000}"/>
    <cellStyle name="Normal 2 2 2" xfId="332" xr:uid="{00000000-0005-0000-0000-00005B010000}"/>
    <cellStyle name="Normal 2 20" xfId="333" xr:uid="{00000000-0005-0000-0000-00005C010000}"/>
    <cellStyle name="Normal 2 21" xfId="334" xr:uid="{00000000-0005-0000-0000-00005D010000}"/>
    <cellStyle name="Normal 2 22" xfId="335" xr:uid="{00000000-0005-0000-0000-00005E010000}"/>
    <cellStyle name="Normal 2 23" xfId="336" xr:uid="{00000000-0005-0000-0000-00005F010000}"/>
    <cellStyle name="Normal 2 24" xfId="337" xr:uid="{00000000-0005-0000-0000-000060010000}"/>
    <cellStyle name="Normal 2 25" xfId="338" xr:uid="{00000000-0005-0000-0000-000061010000}"/>
    <cellStyle name="Normal 2 26" xfId="339" xr:uid="{00000000-0005-0000-0000-000062010000}"/>
    <cellStyle name="Normal 2 27" xfId="340" xr:uid="{00000000-0005-0000-0000-000063010000}"/>
    <cellStyle name="Normal 2 28" xfId="341" xr:uid="{00000000-0005-0000-0000-000064010000}"/>
    <cellStyle name="Normal 2 29" xfId="342" xr:uid="{00000000-0005-0000-0000-000065010000}"/>
    <cellStyle name="Normal 2 3" xfId="343" xr:uid="{00000000-0005-0000-0000-000066010000}"/>
    <cellStyle name="Normal 2 3 2" xfId="344" xr:uid="{00000000-0005-0000-0000-000067010000}"/>
    <cellStyle name="Normal 2 3 3" xfId="345" xr:uid="{00000000-0005-0000-0000-000068010000}"/>
    <cellStyle name="Normal 2 3 4" xfId="346" xr:uid="{00000000-0005-0000-0000-000069010000}"/>
    <cellStyle name="Normal 2 30" xfId="347" xr:uid="{00000000-0005-0000-0000-00006A010000}"/>
    <cellStyle name="Normal 2 31" xfId="348" xr:uid="{00000000-0005-0000-0000-00006B010000}"/>
    <cellStyle name="Normal 2 32" xfId="349" xr:uid="{00000000-0005-0000-0000-00006C010000}"/>
    <cellStyle name="Normal 2 33" xfId="350" xr:uid="{00000000-0005-0000-0000-00006D010000}"/>
    <cellStyle name="Normal 2 34" xfId="351" xr:uid="{00000000-0005-0000-0000-00006E010000}"/>
    <cellStyle name="Normal 2 35" xfId="352" xr:uid="{00000000-0005-0000-0000-00006F010000}"/>
    <cellStyle name="Normal 2 36" xfId="353" xr:uid="{00000000-0005-0000-0000-000070010000}"/>
    <cellStyle name="Normal 2 37" xfId="354" xr:uid="{00000000-0005-0000-0000-000071010000}"/>
    <cellStyle name="Normal 2 38" xfId="355" xr:uid="{00000000-0005-0000-0000-000072010000}"/>
    <cellStyle name="Normal 2 39" xfId="356" xr:uid="{00000000-0005-0000-0000-000073010000}"/>
    <cellStyle name="Normal 2 4" xfId="357" xr:uid="{00000000-0005-0000-0000-000074010000}"/>
    <cellStyle name="Normal 2 40" xfId="358" xr:uid="{00000000-0005-0000-0000-000075010000}"/>
    <cellStyle name="Normal 2 41" xfId="359" xr:uid="{00000000-0005-0000-0000-000076010000}"/>
    <cellStyle name="Normal 2 42" xfId="360" xr:uid="{00000000-0005-0000-0000-000077010000}"/>
    <cellStyle name="Normal 2 43" xfId="361" xr:uid="{00000000-0005-0000-0000-000078010000}"/>
    <cellStyle name="Normal 2 44" xfId="725" xr:uid="{EFB6BAC0-8A9C-484A-BBBF-6D40A0218DA9}"/>
    <cellStyle name="Normal 2 5" xfId="362" xr:uid="{00000000-0005-0000-0000-000079010000}"/>
    <cellStyle name="Normal 2 6" xfId="363" xr:uid="{00000000-0005-0000-0000-00007A010000}"/>
    <cellStyle name="Normal 2 7" xfId="364" xr:uid="{00000000-0005-0000-0000-00007B010000}"/>
    <cellStyle name="Normal 2 8" xfId="365" xr:uid="{00000000-0005-0000-0000-00007C010000}"/>
    <cellStyle name="Normal 2 9" xfId="366" xr:uid="{00000000-0005-0000-0000-00007D010000}"/>
    <cellStyle name="Normal 2_Leadเจิ๋นโซง09โย ดึกดื่นmorning sad" xfId="367" xr:uid="{00000000-0005-0000-0000-00007E010000}"/>
    <cellStyle name="Normal 20" xfId="528" xr:uid="{00000000-0005-0000-0000-00007F010000}"/>
    <cellStyle name="Normal 21" xfId="524" xr:uid="{00000000-0005-0000-0000-000080010000}"/>
    <cellStyle name="Normal 22" xfId="532" xr:uid="{00000000-0005-0000-0000-000081010000}"/>
    <cellStyle name="Normal 23" xfId="533" xr:uid="{00000000-0005-0000-0000-000082010000}"/>
    <cellStyle name="Normal 24" xfId="534" xr:uid="{00000000-0005-0000-0000-000083010000}"/>
    <cellStyle name="Normal 25" xfId="535" xr:uid="{00000000-0005-0000-0000-000084010000}"/>
    <cellStyle name="Normal 26" xfId="536" xr:uid="{00000000-0005-0000-0000-000085010000}"/>
    <cellStyle name="Normal 27" xfId="537" xr:uid="{00000000-0005-0000-0000-000086010000}"/>
    <cellStyle name="Normal 28" xfId="538" xr:uid="{00000000-0005-0000-0000-000087010000}"/>
    <cellStyle name="Normal 29" xfId="539" xr:uid="{00000000-0005-0000-0000-000088010000}"/>
    <cellStyle name="Normal 3" xfId="368" xr:uid="{00000000-0005-0000-0000-000089010000}"/>
    <cellStyle name="Normal 3 10" xfId="369" xr:uid="{00000000-0005-0000-0000-00008A010000}"/>
    <cellStyle name="Normal 3 11" xfId="370" xr:uid="{00000000-0005-0000-0000-00008B010000}"/>
    <cellStyle name="Normal 3 12" xfId="371" xr:uid="{00000000-0005-0000-0000-00008C010000}"/>
    <cellStyle name="Normal 3 13" xfId="372" xr:uid="{00000000-0005-0000-0000-00008D010000}"/>
    <cellStyle name="Normal 3 14" xfId="373" xr:uid="{00000000-0005-0000-0000-00008E010000}"/>
    <cellStyle name="Normal 3 15" xfId="374" xr:uid="{00000000-0005-0000-0000-00008F010000}"/>
    <cellStyle name="Normal 3 16" xfId="375" xr:uid="{00000000-0005-0000-0000-000090010000}"/>
    <cellStyle name="Normal 3 17" xfId="376" xr:uid="{00000000-0005-0000-0000-000091010000}"/>
    <cellStyle name="Normal 3 18" xfId="377" xr:uid="{00000000-0005-0000-0000-000092010000}"/>
    <cellStyle name="Normal 3 19" xfId="378" xr:uid="{00000000-0005-0000-0000-000093010000}"/>
    <cellStyle name="Normal 3 2" xfId="379" xr:uid="{00000000-0005-0000-0000-000094010000}"/>
    <cellStyle name="Normal 3 20" xfId="380" xr:uid="{00000000-0005-0000-0000-000095010000}"/>
    <cellStyle name="Normal 3 21" xfId="381" xr:uid="{00000000-0005-0000-0000-000096010000}"/>
    <cellStyle name="Normal 3 22" xfId="382" xr:uid="{00000000-0005-0000-0000-000097010000}"/>
    <cellStyle name="Normal 3 23" xfId="383" xr:uid="{00000000-0005-0000-0000-000098010000}"/>
    <cellStyle name="Normal 3 24" xfId="384" xr:uid="{00000000-0005-0000-0000-000099010000}"/>
    <cellStyle name="Normal 3 25" xfId="385" xr:uid="{00000000-0005-0000-0000-00009A010000}"/>
    <cellStyle name="Normal 3 26" xfId="386" xr:uid="{00000000-0005-0000-0000-00009B010000}"/>
    <cellStyle name="Normal 3 27" xfId="387" xr:uid="{00000000-0005-0000-0000-00009C010000}"/>
    <cellStyle name="Normal 3 28" xfId="388" xr:uid="{00000000-0005-0000-0000-00009D010000}"/>
    <cellStyle name="Normal 3 29" xfId="389" xr:uid="{00000000-0005-0000-0000-00009E010000}"/>
    <cellStyle name="Normal 3 3" xfId="390" xr:uid="{00000000-0005-0000-0000-00009F010000}"/>
    <cellStyle name="Normal 3 30" xfId="391" xr:uid="{00000000-0005-0000-0000-0000A0010000}"/>
    <cellStyle name="Normal 3 31" xfId="392" xr:uid="{00000000-0005-0000-0000-0000A1010000}"/>
    <cellStyle name="Normal 3 32" xfId="393" xr:uid="{00000000-0005-0000-0000-0000A2010000}"/>
    <cellStyle name="Normal 3 33" xfId="394" xr:uid="{00000000-0005-0000-0000-0000A3010000}"/>
    <cellStyle name="Normal 3 34" xfId="395" xr:uid="{00000000-0005-0000-0000-0000A4010000}"/>
    <cellStyle name="Normal 3 35" xfId="396" xr:uid="{00000000-0005-0000-0000-0000A5010000}"/>
    <cellStyle name="Normal 3 36" xfId="397" xr:uid="{00000000-0005-0000-0000-0000A6010000}"/>
    <cellStyle name="Normal 3 37" xfId="398" xr:uid="{00000000-0005-0000-0000-0000A7010000}"/>
    <cellStyle name="Normal 3 38" xfId="399" xr:uid="{00000000-0005-0000-0000-0000A8010000}"/>
    <cellStyle name="Normal 3 39" xfId="400" xr:uid="{00000000-0005-0000-0000-0000A9010000}"/>
    <cellStyle name="Normal 3 4" xfId="401" xr:uid="{00000000-0005-0000-0000-0000AA010000}"/>
    <cellStyle name="Normal 3 40" xfId="402" xr:uid="{00000000-0005-0000-0000-0000AB010000}"/>
    <cellStyle name="Normal 3 41" xfId="403" xr:uid="{00000000-0005-0000-0000-0000AC010000}"/>
    <cellStyle name="Normal 3 42" xfId="404" xr:uid="{00000000-0005-0000-0000-0000AD010000}"/>
    <cellStyle name="Normal 3 43" xfId="515" xr:uid="{00000000-0005-0000-0000-0000AE010000}"/>
    <cellStyle name="Normal 3 5" xfId="405" xr:uid="{00000000-0005-0000-0000-0000AF010000}"/>
    <cellStyle name="Normal 3 6" xfId="406" xr:uid="{00000000-0005-0000-0000-0000B0010000}"/>
    <cellStyle name="Normal 3 7" xfId="407" xr:uid="{00000000-0005-0000-0000-0000B1010000}"/>
    <cellStyle name="Normal 3 8" xfId="408" xr:uid="{00000000-0005-0000-0000-0000B2010000}"/>
    <cellStyle name="Normal 3 9" xfId="409" xr:uid="{00000000-0005-0000-0000-0000B3010000}"/>
    <cellStyle name="Normal 30" xfId="540" xr:uid="{00000000-0005-0000-0000-0000B4010000}"/>
    <cellStyle name="Normal 31" xfId="541" xr:uid="{00000000-0005-0000-0000-0000B5010000}"/>
    <cellStyle name="Normal 32" xfId="542" xr:uid="{00000000-0005-0000-0000-0000B6010000}"/>
    <cellStyle name="Normal 33" xfId="543" xr:uid="{00000000-0005-0000-0000-0000B7010000}"/>
    <cellStyle name="Normal 34" xfId="544" xr:uid="{00000000-0005-0000-0000-0000B8010000}"/>
    <cellStyle name="Normal 35" xfId="545" xr:uid="{00000000-0005-0000-0000-0000B9010000}"/>
    <cellStyle name="Normal 36" xfId="546" xr:uid="{00000000-0005-0000-0000-0000BA010000}"/>
    <cellStyle name="Normal 37" xfId="547" xr:uid="{00000000-0005-0000-0000-0000BB010000}"/>
    <cellStyle name="Normal 38" xfId="548" xr:uid="{00000000-0005-0000-0000-0000BC010000}"/>
    <cellStyle name="Normal 39" xfId="549" xr:uid="{00000000-0005-0000-0000-0000BD010000}"/>
    <cellStyle name="Normal 4" xfId="410" xr:uid="{00000000-0005-0000-0000-0000BE010000}"/>
    <cellStyle name="Normal 4 2" xfId="411" xr:uid="{00000000-0005-0000-0000-0000BF010000}"/>
    <cellStyle name="Normal 4 2 2" xfId="726" xr:uid="{3E08C59D-5D51-467D-8E57-C5E8E52D9587}"/>
    <cellStyle name="Normal 4 3" xfId="412" xr:uid="{00000000-0005-0000-0000-0000C0010000}"/>
    <cellStyle name="Normal 4 4" xfId="413" xr:uid="{00000000-0005-0000-0000-0000C1010000}"/>
    <cellStyle name="Normal 40" xfId="550" xr:uid="{00000000-0005-0000-0000-0000C2010000}"/>
    <cellStyle name="Normal 41" xfId="551" xr:uid="{00000000-0005-0000-0000-0000C3010000}"/>
    <cellStyle name="Normal 42" xfId="414" xr:uid="{00000000-0005-0000-0000-0000C4010000}"/>
    <cellStyle name="Normal 43" xfId="415" xr:uid="{00000000-0005-0000-0000-0000C5010000}"/>
    <cellStyle name="Normal 44" xfId="521" xr:uid="{00000000-0005-0000-0000-0000C6010000}"/>
    <cellStyle name="Normal 45" xfId="554" xr:uid="{00000000-0005-0000-0000-0000C7010000}"/>
    <cellStyle name="Normal 46" xfId="552" xr:uid="{00000000-0005-0000-0000-0000C8010000}"/>
    <cellStyle name="Normal 47" xfId="553" xr:uid="{00000000-0005-0000-0000-0000C9010000}"/>
    <cellStyle name="Normal 48" xfId="556" xr:uid="{00000000-0005-0000-0000-0000CA010000}"/>
    <cellStyle name="Normal 49" xfId="557" xr:uid="{00000000-0005-0000-0000-0000CB010000}"/>
    <cellStyle name="Normal 5" xfId="416" xr:uid="{00000000-0005-0000-0000-0000CC010000}"/>
    <cellStyle name="Normal 5 2" xfId="417" xr:uid="{00000000-0005-0000-0000-0000CD010000}"/>
    <cellStyle name="Normal 50" xfId="558" xr:uid="{00000000-0005-0000-0000-0000CE010000}"/>
    <cellStyle name="Normal 51" xfId="559" xr:uid="{00000000-0005-0000-0000-0000CF010000}"/>
    <cellStyle name="Normal 52" xfId="560" xr:uid="{00000000-0005-0000-0000-0000D0010000}"/>
    <cellStyle name="Normal 53" xfId="561" xr:uid="{00000000-0005-0000-0000-0000D1010000}"/>
    <cellStyle name="Normal 54" xfId="562" xr:uid="{00000000-0005-0000-0000-0000D2010000}"/>
    <cellStyle name="Normal 55" xfId="563" xr:uid="{00000000-0005-0000-0000-0000D3010000}"/>
    <cellStyle name="Normal 56" xfId="564" xr:uid="{00000000-0005-0000-0000-0000D4010000}"/>
    <cellStyle name="Normal 57" xfId="565" xr:uid="{00000000-0005-0000-0000-0000D5010000}"/>
    <cellStyle name="Normal 58" xfId="566" xr:uid="{00000000-0005-0000-0000-0000D6010000}"/>
    <cellStyle name="Normal 59" xfId="567" xr:uid="{00000000-0005-0000-0000-0000D7010000}"/>
    <cellStyle name="Normal 6" xfId="418" xr:uid="{00000000-0005-0000-0000-0000D8010000}"/>
    <cellStyle name="Normal 60" xfId="568" xr:uid="{00000000-0005-0000-0000-0000D9010000}"/>
    <cellStyle name="Normal 61" xfId="569" xr:uid="{00000000-0005-0000-0000-0000DA010000}"/>
    <cellStyle name="Normal 62" xfId="570" xr:uid="{00000000-0005-0000-0000-0000DB010000}"/>
    <cellStyle name="Normal 63" xfId="571" xr:uid="{00000000-0005-0000-0000-0000DC010000}"/>
    <cellStyle name="Normal 64" xfId="572" xr:uid="{00000000-0005-0000-0000-0000DD010000}"/>
    <cellStyle name="Normal 65" xfId="573" xr:uid="{00000000-0005-0000-0000-0000DE010000}"/>
    <cellStyle name="Normal 66" xfId="574" xr:uid="{00000000-0005-0000-0000-0000DF010000}"/>
    <cellStyle name="Normal 67" xfId="575" xr:uid="{00000000-0005-0000-0000-0000E0010000}"/>
    <cellStyle name="Normal 68" xfId="576" xr:uid="{00000000-0005-0000-0000-0000E1010000}"/>
    <cellStyle name="Normal 69" xfId="577" xr:uid="{00000000-0005-0000-0000-0000E2010000}"/>
    <cellStyle name="Normal 7" xfId="419" xr:uid="{00000000-0005-0000-0000-0000E3010000}"/>
    <cellStyle name="Normal 70" xfId="578" xr:uid="{00000000-0005-0000-0000-0000E4010000}"/>
    <cellStyle name="Normal 71" xfId="579" xr:uid="{00000000-0005-0000-0000-0000E5010000}"/>
    <cellStyle name="Normal 72" xfId="580" xr:uid="{00000000-0005-0000-0000-0000E6010000}"/>
    <cellStyle name="Normal 73" xfId="581" xr:uid="{00000000-0005-0000-0000-0000E7010000}"/>
    <cellStyle name="Normal 74" xfId="582" xr:uid="{00000000-0005-0000-0000-0000E8010000}"/>
    <cellStyle name="Normal 75" xfId="583" xr:uid="{00000000-0005-0000-0000-0000E9010000}"/>
    <cellStyle name="Normal 76" xfId="584" xr:uid="{00000000-0005-0000-0000-0000EA010000}"/>
    <cellStyle name="Normal 77" xfId="585" xr:uid="{00000000-0005-0000-0000-0000EB010000}"/>
    <cellStyle name="Normal 78" xfId="586" xr:uid="{00000000-0005-0000-0000-0000EC010000}"/>
    <cellStyle name="Normal 79" xfId="587" xr:uid="{00000000-0005-0000-0000-0000ED010000}"/>
    <cellStyle name="Normal 8" xfId="420" xr:uid="{00000000-0005-0000-0000-0000EE010000}"/>
    <cellStyle name="Normal 80" xfId="588" xr:uid="{00000000-0005-0000-0000-0000EF010000}"/>
    <cellStyle name="Normal 81" xfId="589" xr:uid="{00000000-0005-0000-0000-0000F0010000}"/>
    <cellStyle name="Normal 82" xfId="590" xr:uid="{00000000-0005-0000-0000-0000F1010000}"/>
    <cellStyle name="Normal 83" xfId="591" xr:uid="{00000000-0005-0000-0000-0000F2010000}"/>
    <cellStyle name="Normal 84" xfId="592" xr:uid="{00000000-0005-0000-0000-0000F3010000}"/>
    <cellStyle name="Normal 85" xfId="593" xr:uid="{00000000-0005-0000-0000-0000F4010000}"/>
    <cellStyle name="Normal 86" xfId="594" xr:uid="{00000000-0005-0000-0000-0000F5010000}"/>
    <cellStyle name="Normal 87" xfId="595" xr:uid="{00000000-0005-0000-0000-0000F6010000}"/>
    <cellStyle name="Normal 88" xfId="596" xr:uid="{00000000-0005-0000-0000-0000F7010000}"/>
    <cellStyle name="Normal 89" xfId="597" xr:uid="{00000000-0005-0000-0000-0000F8010000}"/>
    <cellStyle name="Normal 9" xfId="421" xr:uid="{00000000-0005-0000-0000-0000F9010000}"/>
    <cellStyle name="Normal 90" xfId="598" xr:uid="{00000000-0005-0000-0000-0000FA010000}"/>
    <cellStyle name="Normal 91" xfId="599" xr:uid="{00000000-0005-0000-0000-0000FB010000}"/>
    <cellStyle name="Normal 92" xfId="600" xr:uid="{00000000-0005-0000-0000-0000FC010000}"/>
    <cellStyle name="Normal 93" xfId="529" xr:uid="{00000000-0005-0000-0000-0000FD010000}"/>
    <cellStyle name="Normal 94" xfId="526" xr:uid="{00000000-0005-0000-0000-0000FE010000}"/>
    <cellStyle name="Normal 95" xfId="531" xr:uid="{00000000-0005-0000-0000-0000FF010000}"/>
    <cellStyle name="Normal 96" xfId="555" xr:uid="{00000000-0005-0000-0000-000000020000}"/>
    <cellStyle name="Normal 97" xfId="520" xr:uid="{00000000-0005-0000-0000-000001020000}"/>
    <cellStyle name="Normal 98" xfId="601" xr:uid="{00000000-0005-0000-0000-000002020000}"/>
    <cellStyle name="Normal 99" xfId="602" xr:uid="{00000000-0005-0000-0000-000003020000}"/>
    <cellStyle name="Normal_M033T4 2" xfId="422" xr:uid="{00000000-0005-0000-0000-000004020000}"/>
    <cellStyle name="Normale_9639A02C" xfId="423" xr:uid="{00000000-0005-0000-0000-000005020000}"/>
    <cellStyle name="Note 2" xfId="424" xr:uid="{00000000-0005-0000-0000-000006020000}"/>
    <cellStyle name="oft Excel]_x000d__x000a_Comment=The open=/f lines load custom functions into the Paste Function list._x000d__x000a_Maximized=3_x000d__x000a_Basics=1_x000d__x000a_A" xfId="425" xr:uid="{00000000-0005-0000-0000-000007020000}"/>
    <cellStyle name="oft Excel]_x000d__x000a_Comment=The open=/f lines load custom functions into the Paste Function list._x000d__x000a_Maximized=3_x000d__x000a_Basics=1_x000d__x000a_A 2" xfId="727" xr:uid="{2928A227-29D5-4C28-865F-F9F60F08749D}"/>
    <cellStyle name="Output 2" xfId="426" xr:uid="{00000000-0005-0000-0000-000008020000}"/>
    <cellStyle name="Percent [2]" xfId="427" xr:uid="{00000000-0005-0000-0000-000009020000}"/>
    <cellStyle name="Percent 2" xfId="428" xr:uid="{00000000-0005-0000-0000-00000A020000}"/>
    <cellStyle name="Percent 2 10" xfId="429" xr:uid="{00000000-0005-0000-0000-00000B020000}"/>
    <cellStyle name="Percent 2 11" xfId="430" xr:uid="{00000000-0005-0000-0000-00000C020000}"/>
    <cellStyle name="Percent 2 12" xfId="431" xr:uid="{00000000-0005-0000-0000-00000D020000}"/>
    <cellStyle name="Percent 2 13" xfId="432" xr:uid="{00000000-0005-0000-0000-00000E020000}"/>
    <cellStyle name="Percent 2 2" xfId="433" xr:uid="{00000000-0005-0000-0000-00000F020000}"/>
    <cellStyle name="Percent 2 3" xfId="434" xr:uid="{00000000-0005-0000-0000-000010020000}"/>
    <cellStyle name="Percent 2 4" xfId="435" xr:uid="{00000000-0005-0000-0000-000011020000}"/>
    <cellStyle name="Percent 2 5" xfId="436" xr:uid="{00000000-0005-0000-0000-000012020000}"/>
    <cellStyle name="Percent 2 6" xfId="437" xr:uid="{00000000-0005-0000-0000-000013020000}"/>
    <cellStyle name="Percent 2 7" xfId="438" xr:uid="{00000000-0005-0000-0000-000014020000}"/>
    <cellStyle name="Percent 2 8" xfId="439" xr:uid="{00000000-0005-0000-0000-000015020000}"/>
    <cellStyle name="Percent 2 9" xfId="440" xr:uid="{00000000-0005-0000-0000-000016020000}"/>
    <cellStyle name="Percent 3" xfId="441" xr:uid="{00000000-0005-0000-0000-000017020000}"/>
    <cellStyle name="Percent 4" xfId="442" xr:uid="{00000000-0005-0000-0000-000018020000}"/>
    <cellStyle name="Percent 5" xfId="443" xr:uid="{00000000-0005-0000-0000-000019020000}"/>
    <cellStyle name="Percent 6" xfId="444" xr:uid="{00000000-0005-0000-0000-00001A020000}"/>
    <cellStyle name="Percent 7" xfId="445" xr:uid="{00000000-0005-0000-0000-00001B020000}"/>
    <cellStyle name="Quantity" xfId="446" xr:uid="{00000000-0005-0000-0000-00001C020000}"/>
    <cellStyle name="Rittichai" xfId="447" xr:uid="{00000000-0005-0000-0000-00001D020000}"/>
    <cellStyle name="Sheet Title" xfId="448" xr:uid="{00000000-0005-0000-0000-00001E020000}"/>
    <cellStyle name="Standard_OPTIMIR1 (deutsch)" xfId="449" xr:uid="{00000000-0005-0000-0000-00001F020000}"/>
    <cellStyle name="STYLE1" xfId="450" xr:uid="{00000000-0005-0000-0000-000020020000}"/>
    <cellStyle name="STYLE2" xfId="451" xr:uid="{00000000-0005-0000-0000-000021020000}"/>
    <cellStyle name="Table" xfId="452" xr:uid="{00000000-0005-0000-0000-000022020000}"/>
    <cellStyle name="Times New Roman" xfId="453" xr:uid="{00000000-0005-0000-0000-000023020000}"/>
    <cellStyle name="Title 2" xfId="454" xr:uid="{00000000-0005-0000-0000-000024020000}"/>
    <cellStyle name="Total 2" xfId="455" xr:uid="{00000000-0005-0000-0000-000025020000}"/>
    <cellStyle name="Tusental_A-listan (fixad)" xfId="456" xr:uid="{00000000-0005-0000-0000-000026020000}"/>
    <cellStyle name="Valuta_NPV" xfId="457" xr:uid="{00000000-0005-0000-0000-000027020000}"/>
    <cellStyle name="Warning Text 2" xfId="458" xr:uid="{00000000-0005-0000-0000-000028020000}"/>
    <cellStyle name="WHead - Style2" xfId="459" xr:uid="{00000000-0005-0000-0000-000029020000}"/>
    <cellStyle name="Wไhrung [0]_OPTIMIR1 (deutsch)" xfId="460" xr:uid="{00000000-0005-0000-0000-00002A020000}"/>
    <cellStyle name="Wไhrung_OPTIMIR1 (deutsch)" xfId="461" xr:uid="{00000000-0005-0000-0000-00002B020000}"/>
    <cellStyle name="เครื่องหมายจุลภาค 10 2" xfId="462" xr:uid="{00000000-0005-0000-0000-00002C020000}"/>
    <cellStyle name="เครื่องหมายจุลภาค 10 2 2" xfId="728" xr:uid="{5961A3F9-35E5-44E6-9891-FE5CA8652A7B}"/>
    <cellStyle name="เครื่องหมายจุลภาค 11" xfId="463" xr:uid="{00000000-0005-0000-0000-00002D020000}"/>
    <cellStyle name="เครื่องหมายจุลภาค 11 2" xfId="729" xr:uid="{37C99689-4C7D-45C5-B563-788A3AFD8186}"/>
    <cellStyle name="เครื่องหมายจุลภาค 2" xfId="464" xr:uid="{00000000-0005-0000-0000-00002E020000}"/>
    <cellStyle name="เครื่องหมายจุลภาค 2 2" xfId="465" xr:uid="{00000000-0005-0000-0000-00002F020000}"/>
    <cellStyle name="เครื่องหมายจุลภาค 2 2 2" xfId="731" xr:uid="{3D0CA801-22A3-4B42-B109-BBB599AF31E1}"/>
    <cellStyle name="เครื่องหมายจุลภาค 2 3" xfId="466" xr:uid="{00000000-0005-0000-0000-000030020000}"/>
    <cellStyle name="เครื่องหมายจุลภาค 2 3 2" xfId="467" xr:uid="{00000000-0005-0000-0000-000031020000}"/>
    <cellStyle name="เครื่องหมายจุลภาค 2 3 2 2" xfId="733" xr:uid="{A6A28B10-AE2C-4D71-A9AA-E270A6A5EDB2}"/>
    <cellStyle name="เครื่องหมายจุลภาค 2 3 3" xfId="732" xr:uid="{5354C3E9-EBB5-4663-9F4C-A880F1027CBF}"/>
    <cellStyle name="เครื่องหมายจุลภาค 2 4" xfId="468" xr:uid="{00000000-0005-0000-0000-000032020000}"/>
    <cellStyle name="เครื่องหมายจุลภาค 2 4 2" xfId="734" xr:uid="{9A151D43-B349-4503-BE8C-CCF9E4EA4191}"/>
    <cellStyle name="เครื่องหมายจุลภาค 2 5" xfId="469" xr:uid="{00000000-0005-0000-0000-000033020000}"/>
    <cellStyle name="เครื่องหมายจุลภาค 2 5 2" xfId="735" xr:uid="{5B0DCD8C-CF7A-4409-8E34-E90AA4FEEF8A}"/>
    <cellStyle name="เครื่องหมายจุลภาค 2 6" xfId="730" xr:uid="{6EB1B27F-05C4-4060-9EB4-4865EC578A1D}"/>
    <cellStyle name="เครื่องหมายจุลภาค 3" xfId="470" xr:uid="{00000000-0005-0000-0000-000034020000}"/>
    <cellStyle name="เครื่องหมายจุลภาค 3 2" xfId="471" xr:uid="{00000000-0005-0000-0000-000035020000}"/>
    <cellStyle name="เครื่องหมายจุลภาค 3 2 2" xfId="472" xr:uid="{00000000-0005-0000-0000-000036020000}"/>
    <cellStyle name="เครื่องหมายจุลภาค 3 2 2 2" xfId="738" xr:uid="{0FA52418-18AF-4D92-A4B2-B22BA9F60496}"/>
    <cellStyle name="เครื่องหมายจุลภาค 3 2 3" xfId="737" xr:uid="{A7678544-08F8-4B66-B3A1-84C822512111}"/>
    <cellStyle name="เครื่องหมายจุลภาค 3 3" xfId="473" xr:uid="{00000000-0005-0000-0000-000037020000}"/>
    <cellStyle name="เครื่องหมายจุลภาค 3 3 2" xfId="739" xr:uid="{F710F304-0C3E-4D82-9A48-EEB6FDE5AD16}"/>
    <cellStyle name="เครื่องหมายจุลภาค 3 4" xfId="474" xr:uid="{00000000-0005-0000-0000-000038020000}"/>
    <cellStyle name="เครื่องหมายจุลภาค 3 4 2" xfId="740" xr:uid="{EB8CD9DB-C508-4811-9E14-7A820E32AFB6}"/>
    <cellStyle name="เครื่องหมายจุลภาค 3 5" xfId="475" xr:uid="{00000000-0005-0000-0000-000039020000}"/>
    <cellStyle name="เครื่องหมายจุลภาค 3 5 2" xfId="741" xr:uid="{60A30307-D19B-42C5-842A-C65917EED903}"/>
    <cellStyle name="เครื่องหมายจุลภาค 3 6" xfId="476" xr:uid="{00000000-0005-0000-0000-00003A020000}"/>
    <cellStyle name="เครื่องหมายจุลภาค 3 6 2" xfId="742" xr:uid="{32CB6028-E448-4DF2-A871-7C548A9BBF1F}"/>
    <cellStyle name="เครื่องหมายจุลภาค 3 7" xfId="736" xr:uid="{EC53FBEC-CE9B-4AE2-9977-EB44D7DEA3E7}"/>
    <cellStyle name="เครื่องหมายจุลภาค 4" xfId="477" xr:uid="{00000000-0005-0000-0000-00003B020000}"/>
    <cellStyle name="เครื่องหมายจุลภาค 4 2" xfId="743" xr:uid="{3F5FD4BE-C1FE-48B0-A1CE-35C5C474EE41}"/>
    <cellStyle name="เครื่องหมายจุลภาค 5" xfId="478" xr:uid="{00000000-0005-0000-0000-00003C020000}"/>
    <cellStyle name="เครื่องหมายจุลภาค 5 2" xfId="744" xr:uid="{A895D0BF-6FBE-4022-8094-A15EC28B714A}"/>
    <cellStyle name="เครื่องหมายจุลภาค 9" xfId="479" xr:uid="{00000000-0005-0000-0000-00003D020000}"/>
    <cellStyle name="เครื่องหมายจุลภาค 9 2" xfId="745" xr:uid="{ECB7476D-66CC-4ADD-A22E-D32D14617476}"/>
    <cellStyle name="เครื่องหมายจุลภาค_lead-มาเจสติค-ปี49" xfId="480" xr:uid="{00000000-0005-0000-0000-00003E020000}"/>
    <cellStyle name="เครื่องหมายเปอร์เซ็นต์_Sheet1" xfId="481" xr:uid="{00000000-0005-0000-0000-00003F020000}"/>
    <cellStyle name="จุลภาค" xfId="53" builtinId="3"/>
    <cellStyle name="จุลภาค 2" xfId="605" xr:uid="{6FCB78A2-6AD8-402C-93EE-603266B4A4CD}"/>
    <cellStyle name="เชื่อมโยงหลายมิติ" xfId="482" xr:uid="{00000000-0005-0000-0000-000040020000}"/>
    <cellStyle name="ตามการเชื่อมโยงหลายมิติ" xfId="483" xr:uid="{00000000-0005-0000-0000-000041020000}"/>
    <cellStyle name="น้บะภฒ_95" xfId="484" xr:uid="{00000000-0005-0000-0000-000042020000}"/>
    <cellStyle name="ปกติ" xfId="0" builtinId="0"/>
    <cellStyle name="ปกติ 2" xfId="485" xr:uid="{00000000-0005-0000-0000-000043020000}"/>
    <cellStyle name="ปกติ 2 2" xfId="486" xr:uid="{00000000-0005-0000-0000-000044020000}"/>
    <cellStyle name="ปกติ 2 2 2" xfId="487" xr:uid="{00000000-0005-0000-0000-000045020000}"/>
    <cellStyle name="ปกติ 2 2 3" xfId="516" xr:uid="{00000000-0005-0000-0000-000046020000}"/>
    <cellStyle name="ปกติ 2 3" xfId="488" xr:uid="{00000000-0005-0000-0000-000047020000}"/>
    <cellStyle name="ปกติ 2 3 2" xfId="746" xr:uid="{F406D4C0-AE6C-4007-AF8A-A0E589059F1B}"/>
    <cellStyle name="ปกติ 2 4" xfId="489" xr:uid="{00000000-0005-0000-0000-000048020000}"/>
    <cellStyle name="ปกติ 2 5" xfId="490" xr:uid="{00000000-0005-0000-0000-000049020000}"/>
    <cellStyle name="ปกติ 3" xfId="491" xr:uid="{00000000-0005-0000-0000-00004A020000}"/>
    <cellStyle name="ปกติ 3 2" xfId="492" xr:uid="{00000000-0005-0000-0000-00004B020000}"/>
    <cellStyle name="ปกติ 4" xfId="493" xr:uid="{00000000-0005-0000-0000-00004C020000}"/>
    <cellStyle name="ปกติ 4 2" xfId="747" xr:uid="{02FBF921-7D7F-41BA-97A3-15BAB648FC49}"/>
    <cellStyle name="ปกติ 5" xfId="494" xr:uid="{00000000-0005-0000-0000-00004D020000}"/>
    <cellStyle name="ปกติ 8" xfId="495" xr:uid="{00000000-0005-0000-0000-00004E020000}"/>
    <cellStyle name="ปกติ 9" xfId="496" xr:uid="{00000000-0005-0000-0000-00004F020000}"/>
    <cellStyle name="ปกติ_Sheet1" xfId="497" xr:uid="{00000000-0005-0000-0000-000051020000}"/>
    <cellStyle name="ปกติ_Sheet1 2" xfId="498" xr:uid="{00000000-0005-0000-0000-000052020000}"/>
    <cellStyle name="ปกติ_Sheet1 2 2" xfId="499" xr:uid="{00000000-0005-0000-0000-000053020000}"/>
    <cellStyle name="ปกติ_Sheet1_M033T4" xfId="500" xr:uid="{00000000-0005-0000-0000-000054020000}"/>
    <cellStyle name="เปอร์เซ็นต์ 2" xfId="501" xr:uid="{00000000-0005-0000-0000-000055020000}"/>
    <cellStyle name="เปอร์เซ็นต์ 2 2" xfId="502" xr:uid="{00000000-0005-0000-0000-000056020000}"/>
    <cellStyle name="เปอร์เซ็นต์ 3" xfId="503" xr:uid="{00000000-0005-0000-0000-000057020000}"/>
    <cellStyle name="ฤธถ [0]_95" xfId="504" xr:uid="{00000000-0005-0000-0000-000058020000}"/>
    <cellStyle name="ฤธถ_95" xfId="505" xr:uid="{00000000-0005-0000-0000-000059020000}"/>
    <cellStyle name="ล๋ศญ [0]_95" xfId="506" xr:uid="{00000000-0005-0000-0000-00005A020000}"/>
    <cellStyle name="ล๋ศญ_95" xfId="507" xr:uid="{00000000-0005-0000-0000-00005B020000}"/>
    <cellStyle name="วฅมุ_4ฟ๙ฝวภ๛" xfId="508" xr:uid="{00000000-0005-0000-0000-00005C020000}"/>
    <cellStyle name="標準_FIXED ASSET" xfId="509" xr:uid="{00000000-0005-0000-0000-00005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dvice%202565/&#3591;&#3610;&#3649;&#3629;&#3604;&#3652;&#3623;&#3595;&#3660;%20Q2-65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101"/>
  <sheetViews>
    <sheetView topLeftCell="A91" zoomScaleNormal="100" zoomScaleSheetLayoutView="100" workbookViewId="0">
      <selection activeCell="D79" sqref="D79"/>
    </sheetView>
  </sheetViews>
  <sheetFormatPr defaultColWidth="9.1796875" defaultRowHeight="24.65" customHeight="1"/>
  <cols>
    <col min="1" max="1" width="2.54296875" style="187" customWidth="1"/>
    <col min="2" max="2" width="5.81640625" style="187" customWidth="1"/>
    <col min="3" max="4" width="7.453125" style="187" customWidth="1"/>
    <col min="5" max="5" width="1.453125" style="187" customWidth="1"/>
    <col min="6" max="6" width="11.1796875" style="187" customWidth="1"/>
    <col min="7" max="7" width="1.54296875" style="187" customWidth="1"/>
    <col min="8" max="8" width="6.453125" style="204" customWidth="1"/>
    <col min="9" max="9" width="1.453125" style="187" customWidth="1"/>
    <col min="10" max="10" width="13.54296875" style="187" bestFit="1" customWidth="1"/>
    <col min="11" max="11" width="1.453125" style="187" customWidth="1"/>
    <col min="12" max="12" width="13.54296875" style="187" bestFit="1" customWidth="1"/>
    <col min="13" max="13" width="1.453125" style="187" customWidth="1"/>
    <col min="14" max="14" width="13.54296875" style="233" bestFit="1" customWidth="1"/>
    <col min="15" max="15" width="1.453125" style="187" customWidth="1"/>
    <col min="16" max="16" width="13.54296875" style="187" bestFit="1" customWidth="1"/>
    <col min="17" max="17" width="1.453125" style="187" customWidth="1"/>
    <col min="18" max="18" width="14.1796875" style="187" customWidth="1"/>
    <col min="19" max="19" width="5.1796875" style="187" bestFit="1" customWidth="1"/>
    <col min="20" max="20" width="13.453125" style="187" bestFit="1" customWidth="1"/>
    <col min="21" max="21" width="14.453125" style="187" bestFit="1" customWidth="1"/>
    <col min="22" max="16384" width="9.1796875" style="187"/>
  </cols>
  <sheetData>
    <row r="1" spans="1:20" ht="22.5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49"/>
    </row>
    <row r="2" spans="1:20" ht="22.5" customHeight="1">
      <c r="A2" s="253" t="s">
        <v>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9"/>
    </row>
    <row r="3" spans="1:20" ht="22.5" customHeight="1">
      <c r="A3" s="253" t="s">
        <v>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49"/>
    </row>
    <row r="4" spans="1:20" ht="22.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20" ht="22.5" customHeight="1">
      <c r="B5" s="188"/>
      <c r="D5" s="188"/>
      <c r="E5" s="188"/>
      <c r="F5" s="188"/>
      <c r="G5" s="188"/>
      <c r="H5" s="188"/>
      <c r="I5" s="189"/>
      <c r="J5" s="189"/>
      <c r="K5" s="189"/>
      <c r="L5" s="189"/>
      <c r="M5" s="189"/>
      <c r="N5" s="226"/>
      <c r="O5" s="189"/>
      <c r="P5" s="204" t="s">
        <v>3</v>
      </c>
      <c r="Q5" s="189"/>
    </row>
    <row r="6" spans="1:20" ht="22.5" customHeight="1">
      <c r="B6" s="188"/>
      <c r="D6" s="188"/>
      <c r="E6" s="188"/>
      <c r="F6" s="188"/>
      <c r="G6" s="188"/>
      <c r="H6" s="188"/>
      <c r="I6" s="189"/>
      <c r="J6" s="252" t="s">
        <v>4</v>
      </c>
      <c r="K6" s="252"/>
      <c r="L6" s="252"/>
      <c r="M6" s="189"/>
      <c r="N6" s="254" t="s">
        <v>5</v>
      </c>
      <c r="O6" s="254"/>
      <c r="P6" s="254"/>
      <c r="Q6" s="250"/>
    </row>
    <row r="7" spans="1:20" ht="22.5" customHeight="1">
      <c r="B7" s="188"/>
      <c r="D7" s="188" t="s">
        <v>6</v>
      </c>
      <c r="H7" s="191" t="s">
        <v>7</v>
      </c>
      <c r="I7" s="189"/>
      <c r="J7" s="227" t="s">
        <v>8</v>
      </c>
      <c r="K7" s="189"/>
      <c r="L7" s="227" t="s">
        <v>9</v>
      </c>
      <c r="M7" s="189"/>
      <c r="N7" s="227" t="s">
        <v>8</v>
      </c>
      <c r="O7" s="189"/>
      <c r="P7" s="227" t="s">
        <v>9</v>
      </c>
      <c r="Q7" s="110"/>
    </row>
    <row r="8" spans="1:20" ht="22.5" customHeight="1">
      <c r="A8" s="192" t="s">
        <v>10</v>
      </c>
      <c r="B8" s="189"/>
      <c r="C8" s="189"/>
      <c r="D8" s="189"/>
      <c r="E8" s="189"/>
      <c r="F8" s="189"/>
      <c r="G8" s="189"/>
      <c r="H8" s="191"/>
      <c r="I8" s="189"/>
      <c r="J8" s="189"/>
      <c r="K8" s="189"/>
      <c r="L8" s="189"/>
      <c r="M8" s="189"/>
      <c r="N8" s="228"/>
      <c r="O8" s="189"/>
      <c r="P8" s="228"/>
      <c r="Q8" s="189"/>
    </row>
    <row r="9" spans="1:20" ht="22.5" customHeight="1">
      <c r="B9" s="192" t="s">
        <v>11</v>
      </c>
      <c r="C9" s="189"/>
      <c r="D9" s="189"/>
      <c r="E9" s="189"/>
      <c r="F9" s="189"/>
      <c r="G9" s="189"/>
      <c r="H9" s="193" t="s">
        <v>12</v>
      </c>
      <c r="I9" s="194"/>
      <c r="J9" s="195">
        <v>99842242.200000003</v>
      </c>
      <c r="K9" s="194"/>
      <c r="L9" s="195">
        <v>122521717.26000002</v>
      </c>
      <c r="M9" s="194"/>
      <c r="N9" s="229">
        <v>43375315.480000004</v>
      </c>
      <c r="O9" s="194"/>
      <c r="P9" s="229">
        <v>78741737.450000003</v>
      </c>
      <c r="Q9" s="195"/>
    </row>
    <row r="10" spans="1:20" ht="22.5" customHeight="1">
      <c r="B10" s="192" t="s">
        <v>13</v>
      </c>
      <c r="C10" s="189"/>
      <c r="D10" s="189"/>
      <c r="E10" s="189"/>
      <c r="F10" s="189"/>
      <c r="G10" s="189"/>
      <c r="H10" s="193" t="s">
        <v>14</v>
      </c>
      <c r="I10" s="194"/>
      <c r="J10" s="195">
        <v>273086476.30999994</v>
      </c>
      <c r="K10" s="194"/>
      <c r="L10" s="195">
        <v>284008667.47999996</v>
      </c>
      <c r="M10" s="194"/>
      <c r="N10" s="229">
        <v>977968731.51999974</v>
      </c>
      <c r="O10" s="194"/>
      <c r="P10" s="229">
        <v>811025926.98999989</v>
      </c>
      <c r="Q10" s="195"/>
      <c r="S10" s="196"/>
      <c r="T10" s="196"/>
    </row>
    <row r="11" spans="1:20" ht="22.5" customHeight="1">
      <c r="B11" s="192" t="s">
        <v>15</v>
      </c>
      <c r="C11" s="189"/>
      <c r="D11" s="189"/>
      <c r="E11" s="189"/>
      <c r="F11" s="189"/>
      <c r="G11" s="189"/>
      <c r="H11" s="193" t="s">
        <v>16</v>
      </c>
      <c r="I11" s="194"/>
      <c r="J11" s="197">
        <v>0</v>
      </c>
      <c r="K11" s="194"/>
      <c r="L11" s="195">
        <v>50000000</v>
      </c>
      <c r="M11" s="194"/>
      <c r="N11" s="114">
        <v>0</v>
      </c>
      <c r="O11" s="194"/>
      <c r="P11" s="229">
        <v>50000000</v>
      </c>
      <c r="Q11" s="195"/>
    </row>
    <row r="12" spans="1:20" ht="22.5" customHeight="1">
      <c r="B12" s="192" t="s">
        <v>17</v>
      </c>
      <c r="C12" s="189"/>
      <c r="D12" s="189"/>
      <c r="E12" s="189"/>
      <c r="F12" s="189"/>
      <c r="G12" s="189"/>
      <c r="H12" s="193" t="s">
        <v>18</v>
      </c>
      <c r="I12" s="194"/>
      <c r="J12" s="195">
        <v>1366637844.21</v>
      </c>
      <c r="K12" s="194"/>
      <c r="L12" s="195">
        <v>1232676668.6900001</v>
      </c>
      <c r="M12" s="194"/>
      <c r="N12" s="229">
        <v>792299332.64999998</v>
      </c>
      <c r="O12" s="194"/>
      <c r="P12" s="229">
        <v>812755721.8100003</v>
      </c>
      <c r="Q12" s="195"/>
      <c r="S12" s="196"/>
      <c r="T12" s="196"/>
    </row>
    <row r="13" spans="1:20" ht="22.5" customHeight="1">
      <c r="B13" s="189"/>
      <c r="C13" s="189" t="s">
        <v>19</v>
      </c>
      <c r="D13" s="189"/>
      <c r="E13" s="189"/>
      <c r="F13" s="189"/>
      <c r="G13" s="189"/>
      <c r="H13" s="191"/>
      <c r="I13" s="189"/>
      <c r="J13" s="230">
        <f>SUM(J9:J12)</f>
        <v>1739566562.72</v>
      </c>
      <c r="K13" s="189"/>
      <c r="L13" s="230">
        <f>SUM(L9:L12)</f>
        <v>1689207053.4300001</v>
      </c>
      <c r="M13" s="189"/>
      <c r="N13" s="231">
        <f>SUM(N9:N12)</f>
        <v>1813643379.6499996</v>
      </c>
      <c r="O13" s="189"/>
      <c r="P13" s="231">
        <f>SUM(P9:P12)</f>
        <v>1752523386.2500002</v>
      </c>
      <c r="Q13" s="112"/>
    </row>
    <row r="14" spans="1:20" ht="22.5" customHeight="1">
      <c r="A14" s="192" t="s">
        <v>20</v>
      </c>
      <c r="B14" s="189"/>
      <c r="C14" s="189"/>
      <c r="D14" s="189"/>
      <c r="E14" s="189"/>
      <c r="F14" s="189"/>
      <c r="G14" s="189"/>
      <c r="H14" s="191"/>
      <c r="I14" s="189"/>
      <c r="J14" s="198"/>
      <c r="K14" s="189"/>
      <c r="L14" s="198"/>
      <c r="M14" s="189"/>
      <c r="N14" s="229"/>
      <c r="O14" s="189"/>
      <c r="P14" s="229"/>
      <c r="Q14" s="198"/>
    </row>
    <row r="15" spans="1:20" ht="22.5" customHeight="1">
      <c r="A15" s="192"/>
      <c r="B15" s="189" t="s">
        <v>21</v>
      </c>
      <c r="C15" s="189"/>
      <c r="D15" s="189"/>
      <c r="E15" s="189"/>
      <c r="F15" s="189"/>
      <c r="G15" s="189"/>
      <c r="H15" s="193" t="s">
        <v>22</v>
      </c>
      <c r="I15" s="189"/>
      <c r="J15" s="198">
        <v>178900000</v>
      </c>
      <c r="K15" s="189"/>
      <c r="L15" s="198">
        <v>151900000</v>
      </c>
      <c r="M15" s="189"/>
      <c r="N15" s="229">
        <v>178900000</v>
      </c>
      <c r="O15" s="189"/>
      <c r="P15" s="229">
        <v>151900000</v>
      </c>
      <c r="Q15" s="199"/>
    </row>
    <row r="16" spans="1:20" ht="22.5" customHeight="1">
      <c r="A16" s="192"/>
      <c r="B16" s="189" t="s">
        <v>23</v>
      </c>
      <c r="C16" s="189"/>
      <c r="D16" s="189"/>
      <c r="E16" s="189"/>
      <c r="F16" s="189"/>
      <c r="G16" s="189"/>
      <c r="H16" s="193" t="s">
        <v>24</v>
      </c>
      <c r="I16" s="189"/>
      <c r="J16" s="113">
        <v>0</v>
      </c>
      <c r="K16" s="248"/>
      <c r="L16" s="113">
        <v>0</v>
      </c>
      <c r="M16" s="189"/>
      <c r="N16" s="229">
        <v>9999600</v>
      </c>
      <c r="O16" s="189"/>
      <c r="P16" s="229">
        <v>9999600</v>
      </c>
      <c r="Q16" s="113"/>
    </row>
    <row r="17" spans="1:17" ht="22.5" customHeight="1">
      <c r="A17" s="192"/>
      <c r="B17" s="189" t="s">
        <v>25</v>
      </c>
      <c r="C17" s="189"/>
      <c r="D17" s="189"/>
      <c r="E17" s="189"/>
      <c r="F17" s="189"/>
      <c r="G17" s="189"/>
      <c r="H17" s="193" t="s">
        <v>26</v>
      </c>
      <c r="I17" s="189"/>
      <c r="J17" s="232">
        <v>24868566.300000001</v>
      </c>
      <c r="K17" s="189"/>
      <c r="L17" s="232">
        <v>36559957.609999999</v>
      </c>
      <c r="M17" s="189"/>
      <c r="N17" s="229">
        <v>24868566.300000001</v>
      </c>
      <c r="O17" s="189"/>
      <c r="P17" s="229">
        <v>36559957.609999999</v>
      </c>
      <c r="Q17" s="113"/>
    </row>
    <row r="18" spans="1:17" ht="22.5" customHeight="1">
      <c r="B18" s="192" t="s">
        <v>27</v>
      </c>
      <c r="C18" s="189"/>
      <c r="D18" s="189"/>
      <c r="E18" s="189"/>
      <c r="F18" s="189"/>
      <c r="G18" s="189"/>
      <c r="H18" s="193" t="s">
        <v>28</v>
      </c>
      <c r="I18" s="189"/>
      <c r="J18" s="198">
        <v>453932645.35000002</v>
      </c>
      <c r="K18" s="189"/>
      <c r="L18" s="198">
        <v>454467821.3499999</v>
      </c>
      <c r="M18" s="189"/>
      <c r="N18" s="229">
        <v>327589397.12999988</v>
      </c>
      <c r="O18" s="189"/>
      <c r="P18" s="229">
        <v>323286931.18999994</v>
      </c>
      <c r="Q18" s="199"/>
    </row>
    <row r="19" spans="1:17" ht="22.5" customHeight="1">
      <c r="B19" s="192" t="s">
        <v>29</v>
      </c>
      <c r="C19" s="189"/>
      <c r="D19" s="189"/>
      <c r="E19" s="189"/>
      <c r="F19" s="189"/>
      <c r="G19" s="189"/>
      <c r="H19" s="193" t="s">
        <v>30</v>
      </c>
      <c r="I19" s="189"/>
      <c r="J19" s="198">
        <v>155921450.57999998</v>
      </c>
      <c r="K19" s="189"/>
      <c r="L19" s="232">
        <v>169738352.56999999</v>
      </c>
      <c r="M19" s="189"/>
      <c r="N19" s="229">
        <v>51185759.859999999</v>
      </c>
      <c r="O19" s="189"/>
      <c r="P19" s="232">
        <v>49738159.229999997</v>
      </c>
      <c r="Q19" s="115"/>
    </row>
    <row r="20" spans="1:17" ht="22.5" customHeight="1">
      <c r="B20" s="192" t="s">
        <v>31</v>
      </c>
      <c r="C20" s="189"/>
      <c r="D20" s="189"/>
      <c r="E20" s="189"/>
      <c r="F20" s="189"/>
      <c r="G20" s="189"/>
      <c r="H20" s="193" t="s">
        <v>32</v>
      </c>
      <c r="I20" s="189"/>
      <c r="J20" s="198">
        <v>5959789.459999999</v>
      </c>
      <c r="K20" s="189"/>
      <c r="L20" s="198">
        <v>6932085.7699999996</v>
      </c>
      <c r="M20" s="189"/>
      <c r="N20" s="229">
        <v>4151317.4599999995</v>
      </c>
      <c r="O20" s="189"/>
      <c r="P20" s="229">
        <v>4887613.7699999996</v>
      </c>
      <c r="Q20" s="199"/>
    </row>
    <row r="21" spans="1:17" ht="22.5" customHeight="1">
      <c r="B21" s="192" t="s">
        <v>33</v>
      </c>
      <c r="C21" s="189"/>
      <c r="D21" s="189"/>
      <c r="E21" s="189"/>
      <c r="F21" s="189"/>
      <c r="G21" s="189"/>
      <c r="H21" s="193" t="s">
        <v>34</v>
      </c>
      <c r="I21" s="189"/>
      <c r="J21" s="198">
        <v>36796017.590000004</v>
      </c>
      <c r="K21" s="189"/>
      <c r="L21" s="198">
        <v>35993184.899999999</v>
      </c>
      <c r="M21" s="189"/>
      <c r="N21" s="233">
        <v>27210155.460000001</v>
      </c>
      <c r="O21" s="189"/>
      <c r="P21" s="233">
        <v>27359003.390000001</v>
      </c>
      <c r="Q21" s="199"/>
    </row>
    <row r="22" spans="1:17" ht="22.5" customHeight="1">
      <c r="B22" s="192" t="s">
        <v>35</v>
      </c>
      <c r="C22" s="189"/>
      <c r="D22" s="189"/>
      <c r="E22" s="189"/>
      <c r="F22" s="189"/>
      <c r="G22" s="189"/>
      <c r="H22" s="193"/>
      <c r="I22" s="189"/>
      <c r="J22" s="198">
        <v>46134779.760000005</v>
      </c>
      <c r="K22" s="189"/>
      <c r="L22" s="198">
        <v>40701976.75</v>
      </c>
      <c r="M22" s="189"/>
      <c r="N22" s="233">
        <v>24980718.040000003</v>
      </c>
      <c r="O22" s="189"/>
      <c r="P22" s="233">
        <v>21267329.620000001</v>
      </c>
      <c r="Q22" s="199"/>
    </row>
    <row r="23" spans="1:17" ht="22.5" customHeight="1">
      <c r="B23" s="192" t="s">
        <v>36</v>
      </c>
      <c r="C23" s="189"/>
      <c r="D23" s="189"/>
      <c r="E23" s="189"/>
      <c r="F23" s="189"/>
      <c r="G23" s="189"/>
      <c r="H23" s="200"/>
      <c r="I23" s="189"/>
      <c r="J23" s="198">
        <v>1265845.8799999999</v>
      </c>
      <c r="K23" s="189"/>
      <c r="L23" s="198">
        <v>746610.42999999993</v>
      </c>
      <c r="M23" s="189"/>
      <c r="N23" s="229">
        <v>654556.25</v>
      </c>
      <c r="O23" s="189"/>
      <c r="P23" s="229">
        <v>270000</v>
      </c>
      <c r="Q23" s="199"/>
    </row>
    <row r="24" spans="1:17" ht="22.5" customHeight="1">
      <c r="B24" s="192"/>
      <c r="C24" s="189" t="s">
        <v>37</v>
      </c>
      <c r="D24" s="189"/>
      <c r="E24" s="189"/>
      <c r="F24" s="189"/>
      <c r="G24" s="189"/>
      <c r="H24" s="191"/>
      <c r="I24" s="189"/>
      <c r="J24" s="231">
        <f>SUM(J15:J23)</f>
        <v>903779094.92000008</v>
      </c>
      <c r="K24" s="189"/>
      <c r="L24" s="231">
        <f>SUM(L15:L23)</f>
        <v>897039989.37999988</v>
      </c>
      <c r="M24" s="189"/>
      <c r="N24" s="231">
        <f>SUM(N15:N23)</f>
        <v>649540070.49999988</v>
      </c>
      <c r="O24" s="189"/>
      <c r="P24" s="231">
        <f>SUM(P15:P23)</f>
        <v>625268594.80999994</v>
      </c>
      <c r="Q24" s="117"/>
    </row>
    <row r="25" spans="1:17" ht="22.5" customHeight="1" thickBot="1">
      <c r="A25" s="192" t="s">
        <v>38</v>
      </c>
      <c r="C25" s="189"/>
      <c r="D25" s="189"/>
      <c r="E25" s="189"/>
      <c r="F25" s="189"/>
      <c r="G25" s="189"/>
      <c r="H25" s="191"/>
      <c r="I25" s="189"/>
      <c r="J25" s="234">
        <f>J24+J13</f>
        <v>2643345657.6400003</v>
      </c>
      <c r="K25" s="189"/>
      <c r="L25" s="234">
        <f>L24+L13</f>
        <v>2586247042.8099999</v>
      </c>
      <c r="M25" s="189"/>
      <c r="N25" s="234">
        <f>N24+N13</f>
        <v>2463183450.1499996</v>
      </c>
      <c r="O25" s="189"/>
      <c r="P25" s="234">
        <f>P24+P13</f>
        <v>2377791981.0600004</v>
      </c>
      <c r="Q25" s="118"/>
    </row>
    <row r="26" spans="1:17" ht="22.5" customHeight="1" thickTop="1">
      <c r="A26" s="189"/>
      <c r="B26" s="189"/>
      <c r="C26" s="189"/>
      <c r="D26" s="189"/>
      <c r="E26" s="189"/>
      <c r="F26" s="189"/>
      <c r="G26" s="189"/>
      <c r="H26" s="191"/>
      <c r="I26" s="189"/>
      <c r="J26" s="189"/>
      <c r="K26" s="189"/>
      <c r="L26" s="189"/>
      <c r="M26" s="189"/>
      <c r="O26" s="189"/>
      <c r="P26" s="189"/>
      <c r="Q26" s="189"/>
    </row>
    <row r="27" spans="1:17" ht="22.5" customHeight="1">
      <c r="A27" s="192" t="s">
        <v>39</v>
      </c>
      <c r="B27" s="189"/>
      <c r="C27" s="189"/>
      <c r="D27" s="189"/>
      <c r="E27" s="189"/>
      <c r="F27" s="189"/>
      <c r="G27" s="189"/>
      <c r="H27" s="188"/>
      <c r="I27" s="189"/>
      <c r="J27" s="189"/>
      <c r="K27" s="189"/>
      <c r="L27" s="189"/>
      <c r="M27" s="189"/>
      <c r="O27" s="189"/>
      <c r="P27" s="189"/>
      <c r="Q27" s="189"/>
    </row>
    <row r="28" spans="1:17" ht="13.5" customHeight="1">
      <c r="A28" s="192"/>
      <c r="B28" s="189"/>
      <c r="C28" s="189"/>
      <c r="D28" s="189"/>
      <c r="E28" s="189"/>
      <c r="F28" s="189"/>
      <c r="G28" s="189"/>
      <c r="H28" s="188"/>
      <c r="I28" s="189"/>
      <c r="J28" s="189"/>
      <c r="K28" s="189"/>
      <c r="L28" s="189"/>
      <c r="M28" s="189"/>
      <c r="O28" s="189"/>
      <c r="P28" s="189"/>
      <c r="Q28" s="189"/>
    </row>
    <row r="29" spans="1:17" ht="22.5" customHeight="1">
      <c r="A29" s="192"/>
      <c r="B29" s="189"/>
      <c r="C29" s="192" t="s">
        <v>40</v>
      </c>
      <c r="D29" s="189"/>
      <c r="E29" s="189"/>
      <c r="F29" s="189"/>
      <c r="G29" s="189"/>
      <c r="H29" s="188"/>
      <c r="I29" s="189"/>
      <c r="J29" s="189"/>
      <c r="K29" s="189"/>
      <c r="L29" s="189"/>
      <c r="M29" s="189"/>
      <c r="O29" s="189"/>
      <c r="P29" s="189"/>
      <c r="Q29" s="189"/>
    </row>
    <row r="30" spans="1:17" ht="13.5" customHeight="1">
      <c r="A30" s="192"/>
      <c r="B30" s="189"/>
      <c r="D30" s="189"/>
      <c r="E30" s="189"/>
      <c r="F30" s="189"/>
      <c r="G30" s="189"/>
      <c r="H30" s="188"/>
      <c r="I30" s="189"/>
      <c r="J30" s="189"/>
      <c r="K30" s="189"/>
      <c r="L30" s="189"/>
      <c r="M30" s="189"/>
      <c r="O30" s="189"/>
      <c r="P30" s="189"/>
      <c r="Q30" s="189"/>
    </row>
    <row r="31" spans="1:17" ht="22.5" customHeight="1">
      <c r="D31" s="192" t="s">
        <v>41</v>
      </c>
      <c r="E31" s="189"/>
      <c r="F31" s="189"/>
      <c r="G31" s="189"/>
      <c r="H31" s="188"/>
      <c r="I31" s="189"/>
      <c r="J31" s="189"/>
      <c r="K31" s="189"/>
      <c r="L31" s="189"/>
      <c r="M31" s="189"/>
      <c r="O31" s="189"/>
      <c r="P31" s="189"/>
      <c r="Q31" s="189"/>
    </row>
    <row r="32" spans="1:17" ht="22.5" customHeight="1">
      <c r="C32" s="192"/>
      <c r="D32" s="189"/>
      <c r="E32" s="189"/>
      <c r="F32" s="189"/>
      <c r="G32" s="189"/>
      <c r="H32" s="188"/>
      <c r="I32" s="189"/>
      <c r="J32" s="189"/>
      <c r="K32" s="189"/>
      <c r="L32" s="189"/>
      <c r="M32" s="189"/>
      <c r="O32" s="189"/>
      <c r="P32" s="189"/>
      <c r="Q32" s="189"/>
    </row>
    <row r="33" spans="1:17" ht="22.5" customHeight="1">
      <c r="H33" s="187"/>
      <c r="K33" s="189"/>
      <c r="L33" s="189"/>
      <c r="M33" s="189"/>
      <c r="O33" s="189"/>
      <c r="P33" s="189"/>
      <c r="Q33" s="189"/>
    </row>
    <row r="34" spans="1:17" ht="22.5" customHeight="1">
      <c r="A34" s="189"/>
      <c r="C34" s="192" t="s">
        <v>42</v>
      </c>
      <c r="D34" s="189"/>
      <c r="E34" s="189"/>
      <c r="F34" s="189"/>
      <c r="G34" s="189"/>
      <c r="H34" s="188"/>
      <c r="I34" s="189"/>
      <c r="J34" s="189"/>
      <c r="K34" s="189"/>
      <c r="L34" s="189"/>
      <c r="M34" s="189"/>
      <c r="O34" s="189"/>
      <c r="P34" s="189"/>
      <c r="Q34" s="189"/>
    </row>
    <row r="35" spans="1:17" ht="22.5" customHeight="1">
      <c r="A35" s="189"/>
      <c r="C35" s="189"/>
      <c r="D35" s="189" t="s">
        <v>43</v>
      </c>
      <c r="E35" s="189"/>
      <c r="F35" s="189"/>
      <c r="G35" s="189"/>
      <c r="H35" s="188"/>
      <c r="I35" s="189"/>
      <c r="J35" s="189"/>
      <c r="K35" s="189"/>
      <c r="L35" s="189"/>
      <c r="M35" s="189"/>
      <c r="O35" s="189"/>
      <c r="P35" s="189"/>
      <c r="Q35" s="189"/>
    </row>
    <row r="36" spans="1:17" ht="22.5" customHeight="1">
      <c r="A36" s="189"/>
      <c r="C36" s="189"/>
      <c r="D36" s="189"/>
      <c r="E36" s="189"/>
      <c r="F36" s="189"/>
      <c r="G36" s="189"/>
      <c r="H36" s="188"/>
      <c r="I36" s="189"/>
      <c r="J36" s="189"/>
      <c r="K36" s="189"/>
      <c r="L36" s="189"/>
      <c r="M36" s="189"/>
      <c r="O36" s="189"/>
      <c r="P36" s="189"/>
      <c r="Q36" s="189"/>
    </row>
    <row r="37" spans="1:17" ht="22.5" customHeight="1">
      <c r="A37" s="189"/>
      <c r="C37" s="189"/>
      <c r="D37" s="189"/>
      <c r="E37" s="189"/>
      <c r="F37" s="189"/>
      <c r="G37" s="189"/>
      <c r="H37" s="188"/>
      <c r="I37" s="189"/>
      <c r="J37" s="189"/>
      <c r="K37" s="189"/>
      <c r="L37" s="189"/>
      <c r="M37" s="189"/>
      <c r="O37" s="189"/>
      <c r="P37" s="189"/>
      <c r="Q37" s="189"/>
    </row>
    <row r="38" spans="1:17" ht="24" customHeight="1">
      <c r="A38" s="255" t="s">
        <v>44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1"/>
    </row>
    <row r="39" spans="1:17" ht="24" customHeight="1">
      <c r="A39" s="253" t="str">
        <f>A1</f>
        <v>บริษัท  แอดไวซ์ ไอที อินฟินิท  จำกัด (มหาชน) และบริษัทย่อย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49"/>
    </row>
    <row r="40" spans="1:17" ht="24" customHeight="1">
      <c r="A40" s="253" t="s">
        <v>45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49"/>
    </row>
    <row r="41" spans="1:17" ht="24" customHeight="1">
      <c r="A41" s="253" t="str">
        <f>+A3</f>
        <v>ณ วันที่ 31 ธันวาคม 2566</v>
      </c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49"/>
    </row>
    <row r="42" spans="1:17" ht="22.5" customHeight="1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235"/>
      <c r="O42" s="188"/>
      <c r="P42" s="188"/>
      <c r="Q42" s="188"/>
    </row>
    <row r="43" spans="1:17" ht="22.5" customHeight="1">
      <c r="B43" s="188"/>
      <c r="D43" s="188"/>
      <c r="E43" s="188"/>
      <c r="F43" s="188"/>
      <c r="G43" s="188"/>
      <c r="H43" s="188"/>
      <c r="I43" s="189"/>
      <c r="J43" s="189"/>
      <c r="K43" s="189"/>
      <c r="L43" s="189"/>
      <c r="M43" s="189"/>
      <c r="N43" s="226"/>
      <c r="O43" s="189"/>
      <c r="P43" s="204" t="s">
        <v>3</v>
      </c>
      <c r="Q43" s="189"/>
    </row>
    <row r="44" spans="1:17" ht="21" customHeight="1">
      <c r="B44" s="188"/>
      <c r="D44" s="188"/>
      <c r="E44" s="188"/>
      <c r="F44" s="188"/>
      <c r="G44" s="188"/>
      <c r="H44" s="188"/>
      <c r="I44" s="189"/>
      <c r="J44" s="252" t="s">
        <v>4</v>
      </c>
      <c r="K44" s="252"/>
      <c r="L44" s="252"/>
      <c r="M44" s="189"/>
      <c r="N44" s="254" t="s">
        <v>5</v>
      </c>
      <c r="O44" s="254"/>
      <c r="P44" s="254"/>
      <c r="Q44" s="250"/>
    </row>
    <row r="45" spans="1:17" ht="24" customHeight="1">
      <c r="B45" s="188"/>
      <c r="D45" s="188" t="s">
        <v>46</v>
      </c>
      <c r="H45" s="191" t="s">
        <v>7</v>
      </c>
      <c r="I45" s="189"/>
      <c r="J45" s="227" t="str">
        <f>J7</f>
        <v>31 ธันวาคม 2566</v>
      </c>
      <c r="K45" s="189"/>
      <c r="L45" s="227" t="s">
        <v>9</v>
      </c>
      <c r="M45" s="189"/>
      <c r="N45" s="227" t="str">
        <f>N7</f>
        <v>31 ธันวาคม 2566</v>
      </c>
      <c r="O45" s="189"/>
      <c r="P45" s="227" t="s">
        <v>9</v>
      </c>
      <c r="Q45" s="110"/>
    </row>
    <row r="46" spans="1:17" ht="24" customHeight="1">
      <c r="A46" s="192" t="s">
        <v>47</v>
      </c>
      <c r="B46" s="189"/>
      <c r="C46" s="189"/>
      <c r="D46" s="189"/>
      <c r="E46" s="189"/>
      <c r="F46" s="189"/>
      <c r="G46" s="189"/>
      <c r="H46" s="191"/>
      <c r="I46" s="189"/>
      <c r="J46" s="189"/>
      <c r="K46" s="189"/>
      <c r="L46" s="189"/>
      <c r="M46" s="189"/>
      <c r="O46" s="189"/>
      <c r="P46" s="233"/>
      <c r="Q46" s="189"/>
    </row>
    <row r="47" spans="1:17" ht="24" customHeight="1">
      <c r="A47" s="192"/>
      <c r="B47" s="201" t="s">
        <v>48</v>
      </c>
      <c r="C47" s="189"/>
      <c r="D47" s="189"/>
      <c r="E47" s="189"/>
      <c r="F47" s="189"/>
      <c r="G47" s="189"/>
      <c r="H47" s="191"/>
      <c r="I47" s="189"/>
      <c r="J47" s="189"/>
      <c r="K47" s="189"/>
      <c r="L47" s="189"/>
      <c r="M47" s="189"/>
      <c r="O47" s="189"/>
      <c r="P47" s="233"/>
      <c r="Q47" s="189"/>
    </row>
    <row r="48" spans="1:17" ht="24" customHeight="1">
      <c r="A48" s="192"/>
      <c r="B48" s="187" t="s">
        <v>49</v>
      </c>
      <c r="C48" s="189"/>
      <c r="D48" s="189"/>
      <c r="E48" s="189"/>
      <c r="F48" s="189"/>
      <c r="G48" s="189"/>
      <c r="H48" s="193" t="s">
        <v>50</v>
      </c>
      <c r="I48" s="189"/>
      <c r="J48" s="189">
        <v>344243202.42999995</v>
      </c>
      <c r="K48" s="189"/>
      <c r="L48" s="233">
        <v>321943832.08999997</v>
      </c>
      <c r="M48" s="189"/>
      <c r="N48" s="189">
        <v>344243202.42999995</v>
      </c>
      <c r="O48" s="189"/>
      <c r="P48" s="233">
        <v>321943832.08999997</v>
      </c>
      <c r="Q48" s="119"/>
    </row>
    <row r="49" spans="1:17" ht="24" customHeight="1">
      <c r="A49" s="192"/>
      <c r="B49" s="189" t="s">
        <v>51</v>
      </c>
      <c r="C49" s="189"/>
      <c r="D49" s="189"/>
      <c r="E49" s="189"/>
      <c r="F49" s="189"/>
      <c r="G49" s="189"/>
      <c r="H49" s="193" t="s">
        <v>52</v>
      </c>
      <c r="I49" s="189"/>
      <c r="J49" s="189">
        <v>1704401616.49</v>
      </c>
      <c r="K49" s="189"/>
      <c r="L49" s="189">
        <v>1630474722.4000001</v>
      </c>
      <c r="M49" s="189"/>
      <c r="N49" s="233">
        <v>1697784224.2300003</v>
      </c>
      <c r="O49" s="189"/>
      <c r="P49" s="233">
        <v>1607091100.49</v>
      </c>
      <c r="Q49" s="190"/>
    </row>
    <row r="50" spans="1:17" ht="24" customHeight="1">
      <c r="A50" s="192"/>
      <c r="B50" s="189" t="s">
        <v>53</v>
      </c>
      <c r="C50" s="189"/>
      <c r="D50" s="189"/>
      <c r="E50" s="189"/>
      <c r="F50" s="189"/>
      <c r="G50" s="189"/>
      <c r="H50" s="193"/>
      <c r="I50" s="189"/>
      <c r="J50" s="189"/>
      <c r="K50" s="189"/>
      <c r="L50" s="189"/>
      <c r="M50" s="189"/>
      <c r="O50" s="189"/>
      <c r="P50" s="233"/>
      <c r="Q50" s="190"/>
    </row>
    <row r="51" spans="1:17" ht="24" customHeight="1">
      <c r="A51" s="192"/>
      <c r="B51" s="187" t="s">
        <v>54</v>
      </c>
      <c r="C51" s="189"/>
      <c r="D51" s="189"/>
      <c r="E51" s="189"/>
      <c r="F51" s="189"/>
      <c r="G51" s="189"/>
      <c r="H51" s="193" t="s">
        <v>55</v>
      </c>
      <c r="I51" s="189"/>
      <c r="J51" s="189">
        <v>15413800</v>
      </c>
      <c r="K51" s="189"/>
      <c r="L51" s="189">
        <v>18196800</v>
      </c>
      <c r="M51" s="189"/>
      <c r="N51" s="233">
        <v>8221000</v>
      </c>
      <c r="O51" s="189"/>
      <c r="P51" s="233">
        <v>11004000</v>
      </c>
      <c r="Q51" s="190"/>
    </row>
    <row r="52" spans="1:17" ht="24" customHeight="1">
      <c r="A52" s="192"/>
      <c r="B52" s="189" t="s">
        <v>56</v>
      </c>
      <c r="C52" s="189"/>
      <c r="D52" s="189"/>
      <c r="E52" s="189"/>
      <c r="G52" s="189"/>
      <c r="H52" s="193"/>
      <c r="I52" s="189"/>
      <c r="J52" s="189"/>
      <c r="K52" s="189"/>
      <c r="L52" s="189"/>
      <c r="M52" s="189"/>
      <c r="O52" s="189"/>
      <c r="P52" s="233"/>
      <c r="Q52" s="190"/>
    </row>
    <row r="53" spans="1:17" ht="24" customHeight="1">
      <c r="A53" s="192"/>
      <c r="B53" s="187" t="s">
        <v>54</v>
      </c>
      <c r="C53" s="189"/>
      <c r="D53" s="189"/>
      <c r="E53" s="189"/>
      <c r="F53" s="189"/>
      <c r="G53" s="189"/>
      <c r="H53" s="193" t="s">
        <v>57</v>
      </c>
      <c r="I53" s="189"/>
      <c r="J53" s="187">
        <v>72100926.969999999</v>
      </c>
      <c r="K53" s="189"/>
      <c r="L53" s="236">
        <v>69557467.129999995</v>
      </c>
      <c r="M53" s="189"/>
      <c r="N53" s="233">
        <v>27948935.949999999</v>
      </c>
      <c r="O53" s="189"/>
      <c r="P53" s="233">
        <v>24169664.670000002</v>
      </c>
      <c r="Q53" s="120"/>
    </row>
    <row r="54" spans="1:17" ht="24" customHeight="1">
      <c r="A54" s="192"/>
      <c r="B54" s="189" t="s">
        <v>58</v>
      </c>
      <c r="C54" s="189"/>
      <c r="D54" s="189"/>
      <c r="E54" s="189"/>
      <c r="F54" s="189"/>
      <c r="G54" s="189"/>
      <c r="H54" s="202"/>
      <c r="I54" s="189"/>
      <c r="J54" s="189">
        <v>10552486.07</v>
      </c>
      <c r="K54" s="189"/>
      <c r="L54" s="189">
        <v>12286556.789999999</v>
      </c>
      <c r="M54" s="189"/>
      <c r="N54" s="119">
        <v>0</v>
      </c>
      <c r="O54" s="189"/>
      <c r="P54" s="233">
        <v>12005172.15</v>
      </c>
      <c r="Q54" s="190"/>
    </row>
    <row r="55" spans="1:17" ht="24" customHeight="1">
      <c r="A55" s="192"/>
      <c r="B55" s="189" t="s">
        <v>59</v>
      </c>
      <c r="C55" s="189"/>
      <c r="D55" s="189"/>
      <c r="E55" s="189"/>
      <c r="F55" s="189"/>
      <c r="G55" s="189"/>
      <c r="H55" s="193" t="s">
        <v>60</v>
      </c>
      <c r="I55" s="189"/>
      <c r="J55" s="233">
        <v>10145818.420000002</v>
      </c>
      <c r="K55" s="189"/>
      <c r="L55" s="236">
        <v>9356135.3599999994</v>
      </c>
      <c r="M55" s="189"/>
      <c r="N55" s="233">
        <v>9733318.4199999999</v>
      </c>
      <c r="O55" s="189"/>
      <c r="P55" s="233">
        <v>9184987.6999999993</v>
      </c>
      <c r="Q55" s="120"/>
    </row>
    <row r="56" spans="1:17" ht="24" customHeight="1">
      <c r="B56" s="189"/>
      <c r="C56" s="192" t="s">
        <v>61</v>
      </c>
      <c r="D56" s="189"/>
      <c r="E56" s="189"/>
      <c r="F56" s="189"/>
      <c r="G56" s="189"/>
      <c r="H56" s="203"/>
      <c r="I56" s="204"/>
      <c r="J56" s="231">
        <f>SUM(J47:J55)</f>
        <v>2156857850.3800001</v>
      </c>
      <c r="K56" s="204"/>
      <c r="L56" s="231">
        <f>SUM(L47:L55)</f>
        <v>2061815513.7699997</v>
      </c>
      <c r="M56" s="204"/>
      <c r="N56" s="231">
        <f>SUM(N47:N55)</f>
        <v>2087930681.0300004</v>
      </c>
      <c r="O56" s="204"/>
      <c r="P56" s="231">
        <f>SUM(P47:P55)</f>
        <v>1985398757.1000001</v>
      </c>
      <c r="Q56" s="117"/>
    </row>
    <row r="57" spans="1:17" ht="24" customHeight="1">
      <c r="A57" s="192" t="s">
        <v>62</v>
      </c>
      <c r="B57" s="189"/>
      <c r="C57" s="192"/>
      <c r="D57" s="189"/>
      <c r="E57" s="189"/>
      <c r="F57" s="189"/>
      <c r="G57" s="189"/>
      <c r="H57" s="203"/>
      <c r="I57" s="204"/>
      <c r="J57" s="204"/>
      <c r="K57" s="204"/>
      <c r="L57" s="204"/>
      <c r="M57" s="204"/>
      <c r="N57" s="237"/>
      <c r="O57" s="204"/>
      <c r="P57" s="237"/>
      <c r="Q57" s="204"/>
    </row>
    <row r="58" spans="1:17" ht="24" customHeight="1">
      <c r="A58" s="192"/>
      <c r="B58" s="189" t="s">
        <v>63</v>
      </c>
      <c r="C58" s="192"/>
      <c r="D58" s="189"/>
      <c r="E58" s="189"/>
      <c r="F58" s="189"/>
      <c r="G58" s="189"/>
      <c r="H58" s="193" t="s">
        <v>55</v>
      </c>
      <c r="I58" s="204"/>
      <c r="J58" s="233">
        <v>14735731.300000001</v>
      </c>
      <c r="K58" s="205"/>
      <c r="L58" s="205">
        <v>30149531.300000001</v>
      </c>
      <c r="M58" s="205"/>
      <c r="N58" s="119">
        <v>0</v>
      </c>
      <c r="O58" s="189"/>
      <c r="P58" s="238">
        <v>8221000</v>
      </c>
      <c r="Q58" s="206"/>
    </row>
    <row r="59" spans="1:17" ht="24" customHeight="1">
      <c r="B59" s="189" t="s">
        <v>64</v>
      </c>
      <c r="C59" s="192"/>
      <c r="D59" s="189"/>
      <c r="E59" s="189"/>
      <c r="F59" s="189"/>
      <c r="G59" s="189"/>
      <c r="H59" s="193" t="s">
        <v>57</v>
      </c>
      <c r="I59" s="204"/>
      <c r="J59" s="239">
        <v>82905204.069999993</v>
      </c>
      <c r="K59" s="204"/>
      <c r="L59" s="205">
        <v>102880941.47</v>
      </c>
      <c r="M59" s="204"/>
      <c r="N59" s="239">
        <v>22897946.859999999</v>
      </c>
      <c r="O59" s="204"/>
      <c r="P59" s="239">
        <v>26647873.25</v>
      </c>
      <c r="Q59" s="206"/>
    </row>
    <row r="60" spans="1:17" ht="24" customHeight="1">
      <c r="B60" s="189" t="s">
        <v>65</v>
      </c>
      <c r="C60" s="192"/>
      <c r="D60" s="189"/>
      <c r="E60" s="189"/>
      <c r="F60" s="189"/>
      <c r="G60" s="189"/>
      <c r="H60" s="193"/>
      <c r="I60" s="204"/>
      <c r="J60" s="205"/>
      <c r="K60" s="204"/>
      <c r="L60" s="205"/>
      <c r="M60" s="204"/>
      <c r="N60" s="239"/>
      <c r="O60" s="204"/>
      <c r="P60" s="239"/>
      <c r="Q60" s="206"/>
    </row>
    <row r="61" spans="1:17" ht="24" customHeight="1">
      <c r="B61" s="187" t="s">
        <v>66</v>
      </c>
      <c r="C61" s="192"/>
      <c r="D61" s="189"/>
      <c r="E61" s="189"/>
      <c r="F61" s="189"/>
      <c r="G61" s="189"/>
      <c r="H61" s="193" t="s">
        <v>67</v>
      </c>
      <c r="I61" s="204"/>
      <c r="J61" s="205">
        <v>68190562.859999999</v>
      </c>
      <c r="K61" s="204"/>
      <c r="L61" s="205">
        <v>70878529</v>
      </c>
      <c r="M61" s="204"/>
      <c r="N61" s="239">
        <v>50984830.539999999</v>
      </c>
      <c r="O61" s="204"/>
      <c r="P61" s="239">
        <v>52427227</v>
      </c>
      <c r="Q61" s="206"/>
    </row>
    <row r="62" spans="1:17" ht="24" customHeight="1">
      <c r="B62" s="189" t="s">
        <v>68</v>
      </c>
      <c r="C62" s="192"/>
      <c r="D62" s="189"/>
      <c r="E62" s="189"/>
      <c r="F62" s="189"/>
      <c r="G62" s="189"/>
      <c r="H62" s="193" t="s">
        <v>60</v>
      </c>
      <c r="I62" s="204"/>
      <c r="J62" s="205">
        <v>9874982.4499999993</v>
      </c>
      <c r="K62" s="204"/>
      <c r="L62" s="205">
        <v>9745734.2699999996</v>
      </c>
      <c r="M62" s="204"/>
      <c r="N62" s="205">
        <v>5923820.3200000003</v>
      </c>
      <c r="O62" s="204"/>
      <c r="P62" s="240">
        <v>5889746.8600000003</v>
      </c>
      <c r="Q62" s="206"/>
    </row>
    <row r="63" spans="1:17" ht="24" customHeight="1">
      <c r="B63" s="189"/>
      <c r="C63" s="192" t="s">
        <v>69</v>
      </c>
      <c r="D63" s="189"/>
      <c r="E63" s="189"/>
      <c r="F63" s="189"/>
      <c r="G63" s="189"/>
      <c r="H63" s="203"/>
      <c r="I63" s="204"/>
      <c r="J63" s="231">
        <f>SUM(J58:J62)</f>
        <v>175706480.67999998</v>
      </c>
      <c r="K63" s="204"/>
      <c r="L63" s="231">
        <f>SUM(L58:L62)</f>
        <v>213654736.03999999</v>
      </c>
      <c r="M63" s="204"/>
      <c r="N63" s="231">
        <f>SUM(N58:N62)</f>
        <v>79806597.719999999</v>
      </c>
      <c r="O63" s="204"/>
      <c r="P63" s="231">
        <f>SUM(P58:P62)</f>
        <v>93185847.109999999</v>
      </c>
      <c r="Q63" s="121"/>
    </row>
    <row r="64" spans="1:17" ht="24" customHeight="1">
      <c r="B64" s="189"/>
      <c r="C64" s="192" t="s">
        <v>70</v>
      </c>
      <c r="D64" s="189"/>
      <c r="E64" s="189"/>
      <c r="F64" s="189"/>
      <c r="G64" s="189"/>
      <c r="H64" s="203"/>
      <c r="I64" s="204"/>
      <c r="J64" s="231">
        <f>+J56+J63</f>
        <v>2332564331.0599999</v>
      </c>
      <c r="K64" s="204"/>
      <c r="L64" s="231">
        <f>+L56+L63</f>
        <v>2275470249.8099999</v>
      </c>
      <c r="M64" s="204"/>
      <c r="N64" s="231">
        <f>+N56+N63</f>
        <v>2167737278.7500005</v>
      </c>
      <c r="O64" s="204"/>
      <c r="P64" s="231">
        <f>+P56+P63</f>
        <v>2078584604.21</v>
      </c>
      <c r="Q64" s="117"/>
    </row>
    <row r="65" spans="1:17" ht="17.5">
      <c r="B65" s="189"/>
      <c r="C65" s="192"/>
      <c r="D65" s="189"/>
      <c r="E65" s="189"/>
      <c r="F65" s="189"/>
      <c r="G65" s="189"/>
      <c r="H65" s="203"/>
      <c r="I65" s="204"/>
      <c r="J65" s="204"/>
      <c r="K65" s="204"/>
      <c r="L65" s="239"/>
      <c r="M65" s="204"/>
      <c r="N65" s="241"/>
      <c r="O65" s="242"/>
      <c r="P65" s="241"/>
      <c r="Q65" s="131"/>
    </row>
    <row r="66" spans="1:17" ht="24" customHeight="1">
      <c r="A66" s="192" t="s">
        <v>39</v>
      </c>
      <c r="B66" s="189"/>
      <c r="C66" s="189"/>
      <c r="D66" s="189"/>
      <c r="E66" s="189"/>
      <c r="F66" s="189"/>
      <c r="G66" s="189"/>
      <c r="H66" s="188"/>
      <c r="I66" s="189"/>
      <c r="J66" s="189"/>
      <c r="K66" s="189"/>
      <c r="L66" s="189"/>
      <c r="M66" s="189"/>
      <c r="O66" s="189"/>
      <c r="P66" s="189"/>
      <c r="Q66" s="189"/>
    </row>
    <row r="67" spans="1:17" ht="24" customHeight="1">
      <c r="A67" s="192"/>
      <c r="B67" s="189"/>
      <c r="C67" s="189"/>
      <c r="D67" s="189"/>
      <c r="E67" s="189"/>
      <c r="F67" s="189"/>
      <c r="G67" s="189"/>
      <c r="H67" s="188"/>
      <c r="I67" s="189"/>
      <c r="J67" s="189"/>
      <c r="K67" s="189"/>
      <c r="L67" s="189"/>
      <c r="M67" s="189"/>
      <c r="O67" s="189"/>
      <c r="P67" s="189"/>
      <c r="Q67" s="189"/>
    </row>
    <row r="68" spans="1:17" ht="17.5">
      <c r="A68" s="192"/>
      <c r="B68" s="189"/>
      <c r="C68" s="189"/>
      <c r="D68" s="189"/>
      <c r="E68" s="189"/>
      <c r="F68" s="189"/>
      <c r="G68" s="189"/>
      <c r="H68" s="188"/>
      <c r="I68" s="189"/>
      <c r="J68" s="189"/>
      <c r="K68" s="189"/>
      <c r="L68" s="189"/>
      <c r="M68" s="189"/>
      <c r="O68" s="189"/>
      <c r="P68" s="189"/>
      <c r="Q68" s="189"/>
    </row>
    <row r="69" spans="1:17" ht="17.5">
      <c r="A69" s="192"/>
      <c r="B69" s="189"/>
      <c r="C69" s="189"/>
      <c r="D69" s="189"/>
      <c r="E69" s="189"/>
      <c r="F69" s="189"/>
      <c r="G69" s="189"/>
      <c r="H69" s="188"/>
      <c r="I69" s="189"/>
      <c r="J69" s="189"/>
      <c r="K69" s="189"/>
      <c r="L69" s="189"/>
      <c r="M69" s="189"/>
      <c r="O69" s="189"/>
      <c r="P69" s="189"/>
      <c r="Q69" s="189"/>
    </row>
    <row r="70" spans="1:17" ht="17.5">
      <c r="C70" s="192" t="s">
        <v>42</v>
      </c>
      <c r="D70" s="189"/>
      <c r="E70" s="189"/>
      <c r="F70" s="189"/>
      <c r="G70" s="189"/>
      <c r="H70" s="188"/>
      <c r="I70" s="189"/>
      <c r="J70" s="189"/>
      <c r="K70" s="189"/>
      <c r="L70" s="189"/>
      <c r="M70" s="189"/>
      <c r="O70" s="189"/>
      <c r="P70" s="189"/>
      <c r="Q70" s="189"/>
    </row>
    <row r="71" spans="1:17" ht="24" customHeight="1">
      <c r="A71" s="189"/>
      <c r="C71" s="189"/>
      <c r="D71" s="189" t="s">
        <v>43</v>
      </c>
      <c r="E71" s="189"/>
      <c r="F71" s="189"/>
      <c r="G71" s="189"/>
      <c r="H71" s="188"/>
      <c r="I71" s="189"/>
      <c r="J71" s="189"/>
      <c r="K71" s="189"/>
      <c r="L71" s="189"/>
      <c r="M71" s="189"/>
      <c r="O71" s="189"/>
      <c r="P71" s="189"/>
      <c r="Q71" s="189"/>
    </row>
    <row r="72" spans="1:17" ht="24" customHeight="1">
      <c r="A72" s="189"/>
      <c r="C72" s="189"/>
      <c r="D72" s="189"/>
      <c r="E72" s="189"/>
      <c r="F72" s="189"/>
      <c r="G72" s="189"/>
      <c r="H72" s="188"/>
      <c r="I72" s="189"/>
      <c r="J72" s="189"/>
      <c r="K72" s="189"/>
      <c r="L72" s="189"/>
      <c r="M72" s="189"/>
      <c r="O72" s="189"/>
      <c r="P72" s="189"/>
      <c r="Q72" s="189"/>
    </row>
    <row r="73" spans="1:17" ht="24.75" customHeight="1">
      <c r="A73" s="255" t="s">
        <v>71</v>
      </c>
      <c r="B73" s="255"/>
      <c r="C73" s="255"/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55"/>
      <c r="O73" s="255"/>
      <c r="P73" s="255"/>
      <c r="Q73" s="251"/>
    </row>
    <row r="74" spans="1:17" ht="26.25" customHeight="1">
      <c r="A74" s="253" t="str">
        <f>A39</f>
        <v>บริษัท  แอดไวซ์ ไอที อินฟินิท  จำกัด (มหาชน) และบริษัทย่อย</v>
      </c>
      <c r="B74" s="253"/>
      <c r="C74" s="253"/>
      <c r="D74" s="2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49"/>
    </row>
    <row r="75" spans="1:17" ht="26.25" customHeight="1">
      <c r="A75" s="253" t="s">
        <v>45</v>
      </c>
      <c r="B75" s="253"/>
      <c r="C75" s="253"/>
      <c r="D75" s="253"/>
      <c r="E75" s="253"/>
      <c r="F75" s="253"/>
      <c r="G75" s="253"/>
      <c r="H75" s="253"/>
      <c r="I75" s="253"/>
      <c r="J75" s="253"/>
      <c r="K75" s="253"/>
      <c r="L75" s="253"/>
      <c r="M75" s="253"/>
      <c r="N75" s="253"/>
      <c r="O75" s="253"/>
      <c r="P75" s="253"/>
      <c r="Q75" s="249"/>
    </row>
    <row r="76" spans="1:17" ht="26.25" customHeight="1">
      <c r="A76" s="253" t="str">
        <f>+A41</f>
        <v>ณ วันที่ 31 ธันวาคม 2566</v>
      </c>
      <c r="B76" s="253"/>
      <c r="C76" s="253"/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249"/>
    </row>
    <row r="77" spans="1:17" ht="26.25" customHeight="1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235"/>
      <c r="O77" s="188"/>
      <c r="P77" s="188"/>
      <c r="Q77" s="188"/>
    </row>
    <row r="78" spans="1:17" ht="22.5" customHeight="1">
      <c r="B78" s="188"/>
      <c r="D78" s="188"/>
      <c r="E78" s="188"/>
      <c r="F78" s="188"/>
      <c r="G78" s="188"/>
      <c r="H78" s="188"/>
      <c r="I78" s="189"/>
      <c r="J78" s="189"/>
      <c r="K78" s="189"/>
      <c r="L78" s="189"/>
      <c r="M78" s="189"/>
      <c r="N78" s="226"/>
      <c r="O78" s="189"/>
      <c r="P78" s="204" t="s">
        <v>3</v>
      </c>
      <c r="Q78" s="189"/>
    </row>
    <row r="79" spans="1:17" ht="26.25" customHeight="1">
      <c r="B79" s="188"/>
      <c r="D79" s="188"/>
      <c r="E79" s="188"/>
      <c r="F79" s="188"/>
      <c r="G79" s="188"/>
      <c r="H79" s="188"/>
      <c r="I79" s="189"/>
      <c r="J79" s="252" t="s">
        <v>4</v>
      </c>
      <c r="K79" s="252"/>
      <c r="L79" s="252"/>
      <c r="M79" s="189"/>
      <c r="N79" s="254" t="s">
        <v>5</v>
      </c>
      <c r="O79" s="254"/>
      <c r="P79" s="254"/>
      <c r="Q79" s="250"/>
    </row>
    <row r="80" spans="1:17" ht="24" customHeight="1">
      <c r="B80" s="188"/>
      <c r="D80" s="188" t="s">
        <v>46</v>
      </c>
      <c r="H80" s="191" t="s">
        <v>7</v>
      </c>
      <c r="I80" s="189"/>
      <c r="J80" s="227" t="str">
        <f>J45</f>
        <v>31 ธันวาคม 2566</v>
      </c>
      <c r="K80" s="189"/>
      <c r="L80" s="227" t="s">
        <v>9</v>
      </c>
      <c r="M80" s="189"/>
      <c r="N80" s="227" t="str">
        <f>N45</f>
        <v>31 ธันวาคม 2566</v>
      </c>
      <c r="O80" s="189"/>
      <c r="P80" s="227" t="s">
        <v>9</v>
      </c>
      <c r="Q80" s="110"/>
    </row>
    <row r="81" spans="1:17" ht="26.25" customHeight="1">
      <c r="A81" s="192" t="s">
        <v>72</v>
      </c>
      <c r="B81" s="189"/>
      <c r="C81" s="189"/>
      <c r="D81" s="189"/>
      <c r="E81" s="189"/>
      <c r="F81" s="189"/>
      <c r="G81" s="189"/>
      <c r="H81" s="191"/>
      <c r="I81" s="189"/>
      <c r="J81" s="189"/>
      <c r="K81" s="189"/>
      <c r="L81" s="189"/>
      <c r="M81" s="189"/>
      <c r="N81" s="187"/>
      <c r="O81" s="189"/>
      <c r="P81" s="189"/>
      <c r="Q81" s="189"/>
    </row>
    <row r="82" spans="1:17" ht="26.25" customHeight="1">
      <c r="B82" s="192" t="s">
        <v>73</v>
      </c>
      <c r="C82" s="189"/>
      <c r="D82" s="189"/>
      <c r="E82" s="189"/>
      <c r="F82" s="189"/>
      <c r="G82" s="189"/>
      <c r="H82" s="193" t="s">
        <v>74</v>
      </c>
      <c r="I82" s="189"/>
      <c r="J82" s="189"/>
      <c r="K82" s="189"/>
      <c r="L82" s="189"/>
      <c r="M82" s="189"/>
      <c r="N82" s="187"/>
      <c r="O82" s="189"/>
      <c r="P82" s="189"/>
      <c r="Q82" s="189"/>
    </row>
    <row r="83" spans="1:17" ht="26.25" customHeight="1">
      <c r="B83" s="192" t="s">
        <v>75</v>
      </c>
      <c r="C83" s="189"/>
      <c r="D83" s="189"/>
      <c r="E83" s="189"/>
      <c r="F83" s="189"/>
      <c r="G83" s="189"/>
      <c r="H83" s="191"/>
      <c r="I83" s="189"/>
      <c r="J83" s="189"/>
      <c r="K83" s="189"/>
      <c r="L83" s="189"/>
      <c r="M83" s="189"/>
      <c r="O83" s="189"/>
      <c r="P83" s="189"/>
      <c r="Q83" s="189"/>
    </row>
    <row r="84" spans="1:17" ht="26.25" customHeight="1" thickBot="1">
      <c r="B84" s="192" t="s">
        <v>76</v>
      </c>
      <c r="C84" s="189"/>
      <c r="D84" s="189"/>
      <c r="E84" s="189"/>
      <c r="F84" s="189"/>
      <c r="G84" s="189"/>
      <c r="H84" s="191"/>
      <c r="I84" s="189"/>
      <c r="J84" s="243">
        <v>310000000</v>
      </c>
      <c r="K84" s="189"/>
      <c r="L84" s="243">
        <v>310000000</v>
      </c>
      <c r="M84" s="189"/>
      <c r="N84" s="243">
        <v>310000000</v>
      </c>
      <c r="O84" s="189"/>
      <c r="P84" s="243">
        <v>310000000</v>
      </c>
      <c r="Q84" s="119"/>
    </row>
    <row r="85" spans="1:17" ht="26.25" customHeight="1" thickTop="1">
      <c r="B85" s="192" t="s">
        <v>77</v>
      </c>
      <c r="C85" s="189"/>
      <c r="D85" s="189"/>
      <c r="E85" s="189"/>
      <c r="F85" s="189"/>
      <c r="G85" s="189"/>
      <c r="H85" s="191"/>
      <c r="I85" s="189"/>
      <c r="J85" s="189"/>
      <c r="K85" s="189"/>
      <c r="L85" s="189"/>
      <c r="M85" s="189"/>
      <c r="O85" s="189"/>
      <c r="P85" s="233"/>
      <c r="Q85" s="189"/>
    </row>
    <row r="86" spans="1:17" ht="26.25" customHeight="1">
      <c r="B86" s="192" t="s">
        <v>78</v>
      </c>
      <c r="C86" s="189"/>
      <c r="D86" s="189"/>
      <c r="E86" s="189"/>
      <c r="F86" s="189"/>
      <c r="G86" s="189"/>
      <c r="H86" s="207"/>
      <c r="I86" s="189"/>
      <c r="J86" s="233">
        <f>450000000*0.5</f>
        <v>225000000</v>
      </c>
      <c r="K86" s="189"/>
      <c r="L86" s="233">
        <v>225000000</v>
      </c>
      <c r="M86" s="189"/>
      <c r="N86" s="233">
        <f>450000000*0.5</f>
        <v>225000000</v>
      </c>
      <c r="O86" s="189"/>
      <c r="P86" s="233">
        <v>225000000</v>
      </c>
      <c r="Q86" s="119"/>
    </row>
    <row r="87" spans="1:17" ht="26.25" customHeight="1">
      <c r="B87" s="192" t="s">
        <v>79</v>
      </c>
      <c r="C87" s="189"/>
      <c r="D87" s="189"/>
      <c r="E87" s="189"/>
      <c r="F87" s="189"/>
      <c r="G87" s="189"/>
      <c r="H87" s="191"/>
      <c r="I87" s="189"/>
      <c r="J87" s="233"/>
      <c r="K87" s="189"/>
      <c r="L87" s="233"/>
      <c r="M87" s="189"/>
      <c r="O87" s="189"/>
      <c r="P87" s="233"/>
      <c r="Q87" s="116"/>
    </row>
    <row r="88" spans="1:17" ht="26.25" customHeight="1">
      <c r="B88" s="187" t="s">
        <v>80</v>
      </c>
      <c r="C88" s="189"/>
      <c r="D88" s="189"/>
      <c r="E88" s="189"/>
      <c r="F88" s="189"/>
      <c r="G88" s="189"/>
      <c r="H88" s="193"/>
      <c r="I88" s="189"/>
      <c r="J88" s="189">
        <v>-11925242.07</v>
      </c>
      <c r="K88" s="189"/>
      <c r="L88" s="189">
        <f>+ส่วนเปลี่ยนแปลงรวม!G10</f>
        <v>-11925242.07</v>
      </c>
      <c r="M88" s="189"/>
      <c r="N88" s="187">
        <v>-13618243.42</v>
      </c>
      <c r="O88" s="189"/>
      <c r="P88" s="187">
        <f>+ส่วนเปลี่ยนแปลงเฉพาะบริษัท!G11</f>
        <v>-13618243.42</v>
      </c>
      <c r="Q88" s="189"/>
    </row>
    <row r="89" spans="1:17" ht="26.25" customHeight="1">
      <c r="B89" s="192" t="s">
        <v>81</v>
      </c>
      <c r="C89" s="189"/>
      <c r="D89" s="189"/>
      <c r="E89" s="189"/>
      <c r="F89" s="189"/>
      <c r="G89" s="189"/>
      <c r="H89" s="202"/>
      <c r="I89" s="189"/>
      <c r="J89" s="189"/>
      <c r="K89" s="189"/>
      <c r="L89" s="189"/>
      <c r="M89" s="189"/>
      <c r="N89" s="244"/>
      <c r="O89" s="189"/>
      <c r="P89" s="244"/>
      <c r="Q89" s="189"/>
    </row>
    <row r="90" spans="1:17" ht="26.25" customHeight="1">
      <c r="B90" s="192" t="s">
        <v>82</v>
      </c>
      <c r="C90" s="189"/>
      <c r="D90" s="189"/>
      <c r="E90" s="189"/>
      <c r="F90" s="189"/>
      <c r="G90" s="189"/>
      <c r="H90" s="193"/>
      <c r="I90" s="189"/>
      <c r="J90" s="189">
        <v>22500000</v>
      </c>
      <c r="K90" s="189"/>
      <c r="L90" s="244">
        <f>+ส่วนเปลี่ยนแปลงรวม!I10</f>
        <v>22500000</v>
      </c>
      <c r="M90" s="189"/>
      <c r="N90" s="244">
        <v>22500000</v>
      </c>
      <c r="O90" s="189"/>
      <c r="P90" s="244">
        <f>ส่วนเปลี่ยนแปลงเฉพาะบริษัท!I16</f>
        <v>22500000</v>
      </c>
      <c r="Q90" s="122"/>
    </row>
    <row r="91" spans="1:17" ht="26.25" customHeight="1">
      <c r="B91" s="192" t="s">
        <v>83</v>
      </c>
      <c r="C91" s="189"/>
      <c r="D91" s="189"/>
      <c r="E91" s="189"/>
      <c r="F91" s="189"/>
      <c r="G91" s="189"/>
      <c r="H91" s="202"/>
      <c r="I91" s="189"/>
      <c r="J91" s="208">
        <f>ส่วนเปลี่ยนแปลงรวม!K15</f>
        <v>75206568.650003269</v>
      </c>
      <c r="K91" s="189"/>
      <c r="L91" s="208">
        <f>ส่วนเปลี่ยนแปลงรวม!K10</f>
        <v>75202035.069999993</v>
      </c>
      <c r="M91" s="189"/>
      <c r="N91" s="245">
        <f>ส่วนเปลี่ยนแปลงเฉพาะบริษัท!K16</f>
        <v>61564414.820003688</v>
      </c>
      <c r="O91" s="189"/>
      <c r="P91" s="245">
        <f>ส่วนเปลี่ยนแปลงเฉพาะบริษัท!K11</f>
        <v>65325620.270000003</v>
      </c>
      <c r="Q91" s="189"/>
    </row>
    <row r="92" spans="1:17" ht="26.25" customHeight="1">
      <c r="B92" s="189"/>
      <c r="C92" s="192" t="s">
        <v>84</v>
      </c>
      <c r="D92" s="189"/>
      <c r="E92" s="189"/>
      <c r="F92" s="189"/>
      <c r="G92" s="189"/>
      <c r="H92" s="191"/>
      <c r="I92" s="189"/>
      <c r="J92" s="229">
        <f>SUM(J86:J91)</f>
        <v>310781326.58000326</v>
      </c>
      <c r="K92" s="189"/>
      <c r="L92" s="229">
        <f>SUM(L86:L91)</f>
        <v>310776793</v>
      </c>
      <c r="M92" s="189"/>
      <c r="N92" s="229">
        <f>SUM(N86:N91)</f>
        <v>295446171.40000367</v>
      </c>
      <c r="O92" s="189"/>
      <c r="P92" s="229">
        <f>SUM(P86:P91)</f>
        <v>299207376.85000002</v>
      </c>
      <c r="Q92" s="111"/>
    </row>
    <row r="93" spans="1:17" ht="26.25" customHeight="1" thickBot="1">
      <c r="A93" s="192" t="s">
        <v>85</v>
      </c>
      <c r="B93" s="189"/>
      <c r="C93" s="189"/>
      <c r="D93" s="189"/>
      <c r="E93" s="189"/>
      <c r="F93" s="189"/>
      <c r="G93" s="189"/>
      <c r="H93" s="191"/>
      <c r="I93" s="189"/>
      <c r="J93" s="246">
        <f>+J64+J92</f>
        <v>2643345657.6400032</v>
      </c>
      <c r="K93" s="189"/>
      <c r="L93" s="246">
        <f>+L64+L92</f>
        <v>2586247042.8099999</v>
      </c>
      <c r="M93" s="189"/>
      <c r="N93" s="246">
        <f>+N64+N92</f>
        <v>2463183450.1500044</v>
      </c>
      <c r="O93" s="189"/>
      <c r="P93" s="246">
        <f>+P64+P92</f>
        <v>2377791981.0599999</v>
      </c>
      <c r="Q93" s="117"/>
    </row>
    <row r="94" spans="1:17" ht="18" thickTop="1">
      <c r="A94" s="189"/>
      <c r="B94" s="189"/>
      <c r="C94" s="189"/>
      <c r="D94" s="189"/>
      <c r="E94" s="189"/>
      <c r="F94" s="189"/>
      <c r="G94" s="189"/>
      <c r="H94" s="188"/>
      <c r="I94" s="189"/>
      <c r="J94" s="247">
        <f>+J25-J93</f>
        <v>0</v>
      </c>
      <c r="K94" s="247"/>
      <c r="L94" s="247">
        <f>+L25-L93</f>
        <v>0</v>
      </c>
      <c r="M94" s="247"/>
      <c r="N94" s="247">
        <f>+N25-N93</f>
        <v>-4.76837158203125E-6</v>
      </c>
      <c r="O94" s="247"/>
      <c r="P94" s="247">
        <f>+P25-P93</f>
        <v>0</v>
      </c>
      <c r="Q94" s="209"/>
    </row>
    <row r="95" spans="1:17" ht="17.5">
      <c r="A95" s="189"/>
      <c r="B95" s="189"/>
      <c r="C95" s="189"/>
      <c r="D95" s="189"/>
      <c r="E95" s="189"/>
      <c r="F95" s="189"/>
      <c r="G95" s="189"/>
      <c r="H95" s="188"/>
      <c r="I95" s="189"/>
      <c r="J95" s="209"/>
      <c r="K95" s="209"/>
      <c r="L95" s="209"/>
      <c r="M95" s="209"/>
      <c r="N95" s="209"/>
      <c r="O95" s="209"/>
      <c r="P95" s="209"/>
      <c r="Q95" s="209"/>
    </row>
    <row r="96" spans="1:17" ht="26.25" customHeight="1">
      <c r="A96" s="192" t="s">
        <v>39</v>
      </c>
      <c r="B96" s="189"/>
      <c r="C96" s="189"/>
      <c r="D96" s="189"/>
      <c r="E96" s="189"/>
      <c r="F96" s="189"/>
      <c r="G96" s="189"/>
      <c r="H96" s="188"/>
      <c r="I96" s="189"/>
      <c r="J96" s="209"/>
      <c r="K96" s="209"/>
      <c r="L96" s="209"/>
      <c r="M96" s="209"/>
      <c r="N96" s="210"/>
      <c r="O96" s="210"/>
      <c r="P96" s="210"/>
      <c r="Q96" s="189"/>
    </row>
    <row r="97" spans="1:17" ht="24.75" customHeight="1">
      <c r="A97" s="192"/>
      <c r="B97" s="189"/>
      <c r="C97" s="189"/>
      <c r="D97" s="189"/>
      <c r="E97" s="189"/>
      <c r="F97" s="189"/>
      <c r="G97" s="189"/>
      <c r="H97" s="188"/>
      <c r="I97" s="189"/>
      <c r="J97" s="233"/>
      <c r="K97" s="233"/>
      <c r="L97" s="233"/>
      <c r="M97" s="233"/>
      <c r="O97" s="233"/>
      <c r="P97" s="233"/>
      <c r="Q97" s="119"/>
    </row>
    <row r="98" spans="1:17" ht="24.75" customHeight="1">
      <c r="A98" s="192"/>
      <c r="B98" s="189"/>
      <c r="C98" s="189"/>
      <c r="D98" s="189"/>
      <c r="E98" s="189"/>
      <c r="F98" s="189"/>
      <c r="G98" s="189"/>
      <c r="H98" s="188"/>
      <c r="I98" s="189"/>
      <c r="J98" s="189"/>
      <c r="K98" s="189"/>
      <c r="L98" s="244"/>
      <c r="M98" s="189"/>
      <c r="N98" s="244"/>
      <c r="O98" s="189"/>
      <c r="P98" s="244"/>
      <c r="Q98" s="122"/>
    </row>
    <row r="99" spans="1:17" ht="24.75" customHeight="1">
      <c r="A99" s="192"/>
      <c r="B99" s="189"/>
      <c r="C99" s="189"/>
      <c r="D99" s="189"/>
      <c r="E99" s="189"/>
      <c r="F99" s="189"/>
      <c r="G99" s="189"/>
      <c r="H99" s="188"/>
      <c r="I99" s="189"/>
      <c r="J99" s="189"/>
      <c r="K99" s="189"/>
      <c r="L99" s="189"/>
      <c r="M99" s="189"/>
      <c r="N99" s="244"/>
      <c r="O99" s="189"/>
      <c r="P99" s="244"/>
      <c r="Q99" s="189"/>
    </row>
    <row r="100" spans="1:17" ht="24.75" customHeight="1">
      <c r="C100" s="192" t="s">
        <v>42</v>
      </c>
      <c r="D100" s="189"/>
      <c r="E100" s="189"/>
      <c r="F100" s="189"/>
      <c r="G100" s="189"/>
      <c r="H100" s="188"/>
      <c r="I100" s="189"/>
      <c r="J100" s="189"/>
      <c r="K100" s="189"/>
      <c r="L100" s="189"/>
      <c r="M100" s="189"/>
      <c r="O100" s="189"/>
      <c r="P100" s="189"/>
      <c r="Q100" s="189"/>
    </row>
    <row r="101" spans="1:17" ht="24.75" customHeight="1">
      <c r="A101" s="189"/>
      <c r="C101" s="189"/>
      <c r="D101" s="189" t="s">
        <v>43</v>
      </c>
      <c r="E101" s="189"/>
      <c r="F101" s="189"/>
      <c r="G101" s="189"/>
      <c r="H101" s="188"/>
      <c r="I101" s="189"/>
      <c r="J101" s="189"/>
      <c r="K101" s="189"/>
      <c r="L101" s="189"/>
      <c r="M101" s="189"/>
      <c r="O101" s="189"/>
      <c r="P101" s="189"/>
      <c r="Q101" s="189"/>
    </row>
  </sheetData>
  <mergeCells count="17">
    <mergeCell ref="J79:L79"/>
    <mergeCell ref="A73:P73"/>
    <mergeCell ref="A74:P74"/>
    <mergeCell ref="A75:P75"/>
    <mergeCell ref="A76:P76"/>
    <mergeCell ref="N79:P79"/>
    <mergeCell ref="J44:L44"/>
    <mergeCell ref="A38:P38"/>
    <mergeCell ref="A39:P39"/>
    <mergeCell ref="A40:P40"/>
    <mergeCell ref="A41:P41"/>
    <mergeCell ref="N44:P44"/>
    <mergeCell ref="J6:L6"/>
    <mergeCell ref="A1:P1"/>
    <mergeCell ref="A2:P2"/>
    <mergeCell ref="A3:P3"/>
    <mergeCell ref="N6:P6"/>
  </mergeCells>
  <phoneticPr fontId="8" type="noConversion"/>
  <pageMargins left="0.55118110236220474" right="0.23622047244094491" top="0.6692913385826772" bottom="0.51181102362204722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42"/>
  <sheetViews>
    <sheetView view="pageBreakPreview" zoomScale="90" zoomScaleNormal="90" zoomScaleSheetLayoutView="90" workbookViewId="0">
      <selection activeCell="F7" sqref="F7"/>
    </sheetView>
  </sheetViews>
  <sheetFormatPr defaultColWidth="9.1796875" defaultRowHeight="23.25" customHeight="1"/>
  <cols>
    <col min="1" max="1" width="2.54296875" style="54" customWidth="1"/>
    <col min="2" max="2" width="5.81640625" style="54" customWidth="1"/>
    <col min="3" max="3" width="7.453125" style="54" customWidth="1"/>
    <col min="4" max="4" width="16.1796875" style="54" customWidth="1"/>
    <col min="5" max="5" width="1.453125" style="54" customWidth="1"/>
    <col min="6" max="6" width="7.453125" style="54" customWidth="1"/>
    <col min="7" max="7" width="1.453125" style="54" customWidth="1"/>
    <col min="8" max="8" width="17" style="83" customWidth="1"/>
    <col min="9" max="9" width="1.453125" style="54" customWidth="1"/>
    <col min="10" max="10" width="17" style="54" customWidth="1"/>
    <col min="11" max="11" width="1.453125" style="54" customWidth="1"/>
    <col min="12" max="12" width="17" style="54" customWidth="1"/>
    <col min="13" max="13" width="1.453125" style="54" customWidth="1"/>
    <col min="14" max="14" width="17" style="54" customWidth="1"/>
    <col min="15" max="15" width="1.54296875" style="54" customWidth="1"/>
    <col min="16" max="16" width="2.453125" style="54" customWidth="1"/>
    <col min="17" max="17" width="15.81640625" style="54" bestFit="1" customWidth="1"/>
    <col min="18" max="18" width="15.1796875" style="54" customWidth="1"/>
    <col min="19" max="19" width="11.81640625" style="54" bestFit="1" customWidth="1"/>
    <col min="20" max="16384" width="9.1796875" style="54"/>
  </cols>
  <sheetData>
    <row r="1" spans="1:17" ht="24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55"/>
    </row>
    <row r="2" spans="1:17" ht="24" customHeight="1">
      <c r="A2" s="256" t="s">
        <v>86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55"/>
    </row>
    <row r="3" spans="1:17" ht="24" customHeight="1">
      <c r="A3" s="256" t="s">
        <v>87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55"/>
    </row>
    <row r="4" spans="1:17" ht="12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55"/>
    </row>
    <row r="5" spans="1:17" ht="21.5">
      <c r="A5" s="57"/>
      <c r="B5" s="57"/>
      <c r="C5" s="57"/>
      <c r="D5" s="57"/>
      <c r="E5" s="57"/>
      <c r="F5" s="57"/>
      <c r="G5" s="57"/>
      <c r="H5" s="84"/>
      <c r="I5" s="57"/>
      <c r="J5" s="55"/>
      <c r="K5" s="211"/>
      <c r="L5" s="55"/>
      <c r="M5" s="211"/>
      <c r="N5" s="212" t="s">
        <v>3</v>
      </c>
      <c r="O5" s="211"/>
    </row>
    <row r="6" spans="1:17" ht="23.25" customHeight="1">
      <c r="A6" s="57"/>
      <c r="B6" s="57"/>
      <c r="C6" s="57"/>
      <c r="D6" s="57"/>
      <c r="E6" s="57"/>
      <c r="F6" s="57"/>
      <c r="G6" s="57"/>
      <c r="H6" s="257" t="s">
        <v>4</v>
      </c>
      <c r="I6" s="257"/>
      <c r="J6" s="257"/>
      <c r="K6" s="57"/>
      <c r="L6" s="258" t="s">
        <v>5</v>
      </c>
      <c r="M6" s="258"/>
      <c r="N6" s="258"/>
      <c r="O6" s="211"/>
    </row>
    <row r="7" spans="1:17" ht="23.25" customHeight="1">
      <c r="A7" s="213"/>
      <c r="B7" s="132"/>
      <c r="C7" s="132"/>
      <c r="D7" s="132"/>
      <c r="E7" s="132"/>
      <c r="F7" s="214" t="s">
        <v>7</v>
      </c>
      <c r="G7" s="132"/>
      <c r="H7" s="60" t="s">
        <v>88</v>
      </c>
      <c r="I7" s="132"/>
      <c r="J7" s="60" t="s">
        <v>89</v>
      </c>
      <c r="K7" s="57"/>
      <c r="L7" s="60" t="s">
        <v>88</v>
      </c>
      <c r="M7" s="132"/>
      <c r="N7" s="60" t="s">
        <v>89</v>
      </c>
      <c r="O7" s="215"/>
    </row>
    <row r="8" spans="1:17" ht="23.25" customHeight="1">
      <c r="A8" s="213" t="s">
        <v>90</v>
      </c>
      <c r="B8" s="132"/>
      <c r="C8" s="132"/>
      <c r="D8" s="132"/>
      <c r="E8" s="132"/>
      <c r="F8" s="214"/>
      <c r="G8" s="132"/>
      <c r="H8" s="65"/>
      <c r="I8" s="132"/>
      <c r="J8" s="65"/>
      <c r="K8" s="57"/>
      <c r="L8" s="65"/>
      <c r="M8" s="132"/>
      <c r="N8" s="65"/>
      <c r="O8" s="215"/>
    </row>
    <row r="9" spans="1:17" ht="23.25" customHeight="1">
      <c r="A9" s="213"/>
      <c r="B9" s="216" t="s">
        <v>91</v>
      </c>
      <c r="C9" s="132"/>
      <c r="D9" s="132"/>
      <c r="E9" s="132"/>
      <c r="F9" s="132"/>
      <c r="G9" s="132"/>
      <c r="H9" s="54">
        <v>13518706315.780003</v>
      </c>
      <c r="J9" s="54">
        <v>14388232869</v>
      </c>
      <c r="K9" s="95"/>
      <c r="L9" s="54">
        <v>13305543507.690002</v>
      </c>
      <c r="N9" s="54">
        <v>14028753065.820002</v>
      </c>
      <c r="O9" s="96"/>
      <c r="Q9" s="83"/>
    </row>
    <row r="10" spans="1:17" ht="23.25" customHeight="1">
      <c r="A10" s="213"/>
      <c r="B10" s="216" t="s">
        <v>92</v>
      </c>
      <c r="C10" s="132"/>
      <c r="D10" s="132"/>
      <c r="E10" s="132"/>
      <c r="F10" s="132"/>
      <c r="G10" s="132"/>
      <c r="H10" s="83">
        <v>0</v>
      </c>
      <c r="I10" s="83"/>
      <c r="J10" s="83">
        <v>0</v>
      </c>
      <c r="K10" s="95"/>
      <c r="L10" s="54">
        <v>20400000</v>
      </c>
      <c r="N10" s="54">
        <v>19200000</v>
      </c>
      <c r="O10" s="96"/>
      <c r="Q10" s="83"/>
    </row>
    <row r="11" spans="1:17" ht="23.25" customHeight="1">
      <c r="A11" s="213"/>
      <c r="B11" s="216" t="s">
        <v>93</v>
      </c>
      <c r="C11" s="132"/>
      <c r="D11" s="132"/>
      <c r="E11" s="132"/>
      <c r="F11" s="132"/>
      <c r="G11" s="132"/>
      <c r="H11" s="83">
        <v>0</v>
      </c>
      <c r="I11" s="83"/>
      <c r="J11" s="83">
        <v>0</v>
      </c>
      <c r="K11" s="95"/>
      <c r="L11" s="54">
        <v>63997440</v>
      </c>
      <c r="N11" s="83">
        <v>0</v>
      </c>
      <c r="O11" s="96"/>
      <c r="Q11" s="83"/>
    </row>
    <row r="12" spans="1:17" ht="23.25" customHeight="1">
      <c r="A12" s="213"/>
      <c r="B12" s="216" t="s">
        <v>94</v>
      </c>
      <c r="C12" s="132"/>
      <c r="D12" s="132"/>
      <c r="E12" s="132"/>
      <c r="F12" s="132"/>
      <c r="G12" s="132"/>
      <c r="H12" s="86">
        <v>6055201.0099999998</v>
      </c>
      <c r="I12" s="86"/>
      <c r="J12" s="86">
        <v>6802751.8599999994</v>
      </c>
      <c r="K12" s="95"/>
      <c r="L12" s="54">
        <v>4250440.6500000004</v>
      </c>
      <c r="N12" s="54">
        <v>3255298.11</v>
      </c>
      <c r="O12" s="96"/>
    </row>
    <row r="13" spans="1:17" ht="23.25" customHeight="1">
      <c r="A13" s="216" t="s">
        <v>95</v>
      </c>
      <c r="C13" s="132"/>
      <c r="D13" s="132"/>
      <c r="E13" s="132"/>
      <c r="F13" s="132"/>
      <c r="G13" s="132"/>
      <c r="H13" s="97">
        <f>SUM(H9:H12)</f>
        <v>13524761516.790003</v>
      </c>
      <c r="I13" s="98"/>
      <c r="J13" s="97">
        <f>SUM(J9:J12)</f>
        <v>14395035620.860001</v>
      </c>
      <c r="K13" s="99"/>
      <c r="L13" s="97">
        <f>SUM(L9:L12)</f>
        <v>13394191388.340002</v>
      </c>
      <c r="M13" s="98"/>
      <c r="N13" s="97">
        <f>SUM(N9:N12)</f>
        <v>14051208363.930002</v>
      </c>
      <c r="O13" s="98"/>
    </row>
    <row r="14" spans="1:17" ht="23.25" customHeight="1">
      <c r="A14" s="213" t="s">
        <v>96</v>
      </c>
      <c r="B14" s="216"/>
      <c r="C14" s="132"/>
      <c r="D14" s="132"/>
      <c r="E14" s="132"/>
      <c r="F14" s="132"/>
      <c r="G14" s="132"/>
      <c r="H14" s="85"/>
      <c r="I14" s="85"/>
      <c r="J14" s="85"/>
      <c r="K14" s="95"/>
      <c r="L14" s="98"/>
      <c r="M14" s="98"/>
      <c r="N14" s="98"/>
      <c r="O14" s="98"/>
    </row>
    <row r="15" spans="1:17" ht="23.25" customHeight="1">
      <c r="A15" s="213"/>
      <c r="B15" s="216" t="s">
        <v>97</v>
      </c>
      <c r="C15" s="132"/>
      <c r="D15" s="132"/>
      <c r="E15" s="132"/>
      <c r="F15" s="132"/>
      <c r="G15" s="132"/>
      <c r="H15" s="54">
        <v>12337365161.01</v>
      </c>
      <c r="J15" s="54">
        <v>13159055200.040001</v>
      </c>
      <c r="K15" s="95"/>
      <c r="L15" s="54">
        <v>12419225099.049999</v>
      </c>
      <c r="N15" s="54">
        <v>13098755543.109999</v>
      </c>
      <c r="O15" s="98"/>
    </row>
    <row r="16" spans="1:17" ht="23.25" customHeight="1">
      <c r="A16" s="213"/>
      <c r="B16" s="216" t="s">
        <v>98</v>
      </c>
      <c r="C16" s="132"/>
      <c r="D16" s="132"/>
      <c r="E16" s="132"/>
      <c r="F16" s="132"/>
      <c r="G16" s="132"/>
      <c r="H16" s="86">
        <v>589084520.50999999</v>
      </c>
      <c r="I16" s="86"/>
      <c r="J16" s="86">
        <v>608152306.84000003</v>
      </c>
      <c r="K16" s="95"/>
      <c r="L16" s="54">
        <v>425713067.42000002</v>
      </c>
      <c r="N16" s="54">
        <v>374648060.72000015</v>
      </c>
      <c r="O16" s="98"/>
    </row>
    <row r="17" spans="1:21" ht="23.25" customHeight="1">
      <c r="A17" s="213"/>
      <c r="B17" s="216" t="s">
        <v>99</v>
      </c>
      <c r="C17" s="132"/>
      <c r="D17" s="132"/>
      <c r="E17" s="132"/>
      <c r="F17" s="132"/>
      <c r="G17" s="132"/>
      <c r="H17" s="86">
        <v>359982983.95999998</v>
      </c>
      <c r="I17" s="86"/>
      <c r="J17" s="86">
        <v>355980454.23999995</v>
      </c>
      <c r="K17" s="95"/>
      <c r="L17" s="54">
        <v>332981529.45999986</v>
      </c>
      <c r="N17" s="54">
        <v>326823118.71999997</v>
      </c>
      <c r="O17" s="98"/>
    </row>
    <row r="18" spans="1:21" ht="23.25" customHeight="1">
      <c r="A18" s="213" t="s">
        <v>100</v>
      </c>
      <c r="B18" s="216"/>
      <c r="C18" s="132"/>
      <c r="D18" s="132"/>
      <c r="E18" s="132"/>
      <c r="F18" s="132"/>
      <c r="G18" s="132"/>
      <c r="H18" s="97">
        <f>SUM(H15:H17)</f>
        <v>13286432665.48</v>
      </c>
      <c r="I18" s="98"/>
      <c r="J18" s="97">
        <f t="shared" ref="J18" si="0">SUM(J15:J17)</f>
        <v>14123187961.120001</v>
      </c>
      <c r="K18" s="99"/>
      <c r="L18" s="97">
        <f>SUM(L15:L17)</f>
        <v>13177919695.929998</v>
      </c>
      <c r="M18" s="98"/>
      <c r="N18" s="97">
        <f>SUM(N15:N17)</f>
        <v>13800226722.549997</v>
      </c>
      <c r="O18" s="98"/>
    </row>
    <row r="19" spans="1:21" ht="23.25" customHeight="1">
      <c r="A19" s="216" t="s">
        <v>101</v>
      </c>
      <c r="B19" s="213"/>
      <c r="C19" s="216"/>
      <c r="D19" s="216"/>
      <c r="E19" s="132"/>
      <c r="F19" s="132"/>
      <c r="G19" s="132"/>
      <c r="H19" s="98">
        <f>+H13-H18</f>
        <v>238328851.31000328</v>
      </c>
      <c r="I19" s="98"/>
      <c r="J19" s="98">
        <f t="shared" ref="J19" si="1">+J13-J18</f>
        <v>271847659.73999977</v>
      </c>
      <c r="K19" s="98"/>
      <c r="L19" s="98">
        <f>+L13-L18</f>
        <v>216271692.41000366</v>
      </c>
      <c r="M19" s="98"/>
      <c r="N19" s="98">
        <f t="shared" ref="N19" si="2">+N13-N18</f>
        <v>250981641.38000488</v>
      </c>
      <c r="O19" s="98"/>
    </row>
    <row r="20" spans="1:21" ht="23.25" customHeight="1">
      <c r="A20" s="216" t="s">
        <v>102</v>
      </c>
      <c r="C20" s="132"/>
      <c r="D20" s="132"/>
      <c r="E20" s="132"/>
      <c r="F20" s="132"/>
      <c r="G20" s="132"/>
      <c r="H20" s="86">
        <v>3638236.8799999994</v>
      </c>
      <c r="I20" s="86"/>
      <c r="J20" s="86">
        <v>5900349.8599999994</v>
      </c>
      <c r="K20" s="95"/>
      <c r="L20" s="54">
        <v>3453087.2299999995</v>
      </c>
      <c r="N20" s="54">
        <v>5849835.3899999997</v>
      </c>
      <c r="O20" s="96"/>
    </row>
    <row r="21" spans="1:21" ht="23.25" customHeight="1">
      <c r="A21" s="216" t="s">
        <v>103</v>
      </c>
      <c r="C21" s="216"/>
      <c r="D21" s="216"/>
      <c r="E21" s="132"/>
      <c r="F21" s="132"/>
      <c r="G21" s="132"/>
      <c r="H21" s="100">
        <v>26012165.579999998</v>
      </c>
      <c r="I21" s="98"/>
      <c r="J21" s="100">
        <v>23026594.5</v>
      </c>
      <c r="K21" s="98"/>
      <c r="L21" s="100">
        <v>19544910.449999999</v>
      </c>
      <c r="M21" s="98"/>
      <c r="N21" s="100">
        <v>15960615.42</v>
      </c>
      <c r="O21" s="98"/>
    </row>
    <row r="22" spans="1:21" ht="23.25" customHeight="1">
      <c r="A22" s="216" t="s">
        <v>104</v>
      </c>
      <c r="C22" s="216"/>
      <c r="D22" s="216"/>
      <c r="E22" s="132"/>
      <c r="F22" s="132"/>
      <c r="G22" s="132"/>
      <c r="H22" s="98">
        <f>+H19+H20-H21</f>
        <v>215954922.61000329</v>
      </c>
      <c r="I22" s="98"/>
      <c r="J22" s="98">
        <f>+J19+J20-J21</f>
        <v>254721415.09999979</v>
      </c>
      <c r="K22" s="98"/>
      <c r="L22" s="98">
        <f>+L19+L20-L21</f>
        <v>200179869.19000366</v>
      </c>
      <c r="M22" s="98"/>
      <c r="N22" s="98">
        <f>+N19+N20-N21</f>
        <v>240870861.35000488</v>
      </c>
      <c r="O22" s="98"/>
    </row>
    <row r="23" spans="1:21" ht="23.25" customHeight="1">
      <c r="A23" s="216" t="s">
        <v>105</v>
      </c>
      <c r="B23" s="213"/>
      <c r="C23" s="132"/>
      <c r="D23" s="132"/>
      <c r="E23" s="132"/>
      <c r="F23" s="133" t="s">
        <v>34</v>
      </c>
      <c r="G23" s="132"/>
      <c r="H23" s="99">
        <v>45707020.799999997</v>
      </c>
      <c r="I23" s="95"/>
      <c r="J23" s="99">
        <v>49048802.909999996</v>
      </c>
      <c r="L23" s="217">
        <v>28826651.73</v>
      </c>
      <c r="N23" s="217">
        <v>47050810.039999999</v>
      </c>
      <c r="O23" s="99"/>
      <c r="R23" s="218"/>
      <c r="S23" s="218"/>
      <c r="T23" s="218"/>
      <c r="U23" s="218"/>
    </row>
    <row r="24" spans="1:21" ht="23.25" customHeight="1">
      <c r="A24" s="132" t="s">
        <v>106</v>
      </c>
      <c r="B24" s="213"/>
      <c r="C24" s="132"/>
      <c r="D24" s="132"/>
      <c r="E24" s="132"/>
      <c r="F24" s="133"/>
      <c r="G24" s="132"/>
      <c r="H24" s="101">
        <f>+H22-H23</f>
        <v>170247901.81000328</v>
      </c>
      <c r="I24" s="95"/>
      <c r="J24" s="101">
        <f>+J22-J23</f>
        <v>205672612.18999979</v>
      </c>
      <c r="K24" s="95"/>
      <c r="L24" s="101">
        <f>+L22-L23</f>
        <v>171353217.46000367</v>
      </c>
      <c r="M24" s="95"/>
      <c r="N24" s="101">
        <f>+N22-N23</f>
        <v>193820051.31000489</v>
      </c>
      <c r="O24" s="99"/>
    </row>
    <row r="25" spans="1:21" ht="23.25" customHeight="1">
      <c r="A25" s="54" t="s">
        <v>107</v>
      </c>
      <c r="F25" s="133"/>
      <c r="G25" s="132"/>
      <c r="I25" s="80"/>
      <c r="J25" s="83"/>
      <c r="L25" s="80"/>
      <c r="M25" s="80"/>
      <c r="N25" s="80"/>
      <c r="O25" s="99"/>
    </row>
    <row r="26" spans="1:21" s="219" customFormat="1" ht="23.25" customHeight="1">
      <c r="B26" s="220" t="s">
        <v>108</v>
      </c>
      <c r="C26" s="220"/>
      <c r="H26" s="82"/>
      <c r="I26" s="82"/>
      <c r="J26" s="82"/>
      <c r="L26" s="92"/>
      <c r="M26" s="82"/>
      <c r="N26" s="82"/>
    </row>
    <row r="27" spans="1:21" s="219" customFormat="1" ht="23.25" customHeight="1">
      <c r="B27" s="216" t="s">
        <v>109</v>
      </c>
      <c r="C27" s="220"/>
      <c r="H27" s="81"/>
      <c r="I27" s="82"/>
      <c r="J27" s="81"/>
      <c r="L27" s="92"/>
      <c r="M27" s="82"/>
      <c r="N27" s="82"/>
    </row>
    <row r="28" spans="1:21" s="219" customFormat="1" ht="23.25" customHeight="1">
      <c r="B28" s="220" t="s">
        <v>110</v>
      </c>
      <c r="C28" s="220"/>
      <c r="H28" s="81"/>
      <c r="I28" s="82"/>
      <c r="J28" s="81"/>
      <c r="L28" s="92"/>
      <c r="M28" s="82"/>
      <c r="N28" s="82"/>
    </row>
    <row r="29" spans="1:21" s="219" customFormat="1" ht="23.25" customHeight="1">
      <c r="B29" s="220" t="s">
        <v>111</v>
      </c>
      <c r="C29" s="220"/>
      <c r="H29" s="128">
        <v>15945789.710000001</v>
      </c>
      <c r="I29" s="87"/>
      <c r="J29" s="105">
        <v>-1405088.75</v>
      </c>
      <c r="K29" s="221"/>
      <c r="L29" s="126">
        <v>9856971.3599999994</v>
      </c>
      <c r="M29" s="87"/>
      <c r="N29" s="87">
        <v>-1035137.5</v>
      </c>
    </row>
    <row r="30" spans="1:21" s="219" customFormat="1" ht="23.25" customHeight="1">
      <c r="B30" s="216" t="s">
        <v>112</v>
      </c>
      <c r="C30" s="220"/>
      <c r="H30" s="129">
        <v>-3189157.94</v>
      </c>
      <c r="I30" s="87"/>
      <c r="J30" s="106">
        <v>281017.75</v>
      </c>
      <c r="L30" s="127">
        <v>-1971394.27</v>
      </c>
      <c r="M30" s="87"/>
      <c r="N30" s="106">
        <v>207027.5</v>
      </c>
    </row>
    <row r="31" spans="1:21" s="219" customFormat="1" ht="23.25" customHeight="1">
      <c r="B31" s="220" t="s">
        <v>113</v>
      </c>
      <c r="C31" s="220"/>
      <c r="H31" s="130">
        <f>H29+H30</f>
        <v>12756631.770000001</v>
      </c>
      <c r="I31" s="87"/>
      <c r="J31" s="87">
        <f t="shared" ref="J31" si="3">J29+J30</f>
        <v>-1124071</v>
      </c>
      <c r="K31" s="221"/>
      <c r="L31" s="126">
        <f>L29+L30</f>
        <v>7885577.0899999999</v>
      </c>
      <c r="M31" s="87"/>
      <c r="N31" s="87">
        <f>N29+N30</f>
        <v>-828110</v>
      </c>
    </row>
    <row r="32" spans="1:21" ht="23.25" customHeight="1" thickBot="1">
      <c r="A32" s="54" t="s">
        <v>114</v>
      </c>
      <c r="F32" s="132"/>
      <c r="G32" s="132"/>
      <c r="H32" s="222">
        <f>+H24+H31</f>
        <v>183004533.58000329</v>
      </c>
      <c r="J32" s="222">
        <f t="shared" ref="J32" si="4">+J24+J31</f>
        <v>204548541.18999979</v>
      </c>
      <c r="L32" s="222">
        <f>+L24+L31</f>
        <v>179238794.55000368</v>
      </c>
      <c r="N32" s="222">
        <f t="shared" ref="N32" si="5">+N24+N31</f>
        <v>192991941.31000489</v>
      </c>
      <c r="O32" s="95"/>
    </row>
    <row r="33" spans="1:15" ht="23.25" customHeight="1" thickTop="1">
      <c r="B33" s="54" t="s">
        <v>115</v>
      </c>
      <c r="F33" s="133" t="s">
        <v>116</v>
      </c>
      <c r="G33" s="132"/>
      <c r="H33" s="85"/>
      <c r="I33" s="132"/>
      <c r="O33" s="95"/>
    </row>
    <row r="34" spans="1:15" ht="23.25" customHeight="1">
      <c r="B34" s="216" t="s">
        <v>117</v>
      </c>
      <c r="F34" s="132"/>
      <c r="G34" s="132"/>
      <c r="H34" s="54">
        <f>H24/450000000</f>
        <v>0.3783286706888962</v>
      </c>
      <c r="I34" s="132"/>
      <c r="J34" s="54">
        <f>J24/329687671.232877</f>
        <v>0.62384077457576992</v>
      </c>
      <c r="L34" s="54">
        <f>L24/450000000</f>
        <v>0.38078492768889705</v>
      </c>
      <c r="N34" s="54">
        <f>N24/329687671.232877</f>
        <v>0.58788989768773869</v>
      </c>
      <c r="O34" s="95"/>
    </row>
    <row r="35" spans="1:15" ht="23.25" customHeight="1">
      <c r="B35" s="216"/>
      <c r="F35" s="132"/>
      <c r="G35" s="132"/>
      <c r="H35" s="54"/>
      <c r="I35" s="132"/>
      <c r="O35" s="95"/>
    </row>
    <row r="36" spans="1:15" ht="23.25" customHeight="1">
      <c r="A36" s="56" t="s">
        <v>39</v>
      </c>
      <c r="B36" s="213"/>
      <c r="C36" s="132"/>
      <c r="D36" s="132"/>
      <c r="E36" s="132"/>
      <c r="F36" s="132"/>
      <c r="G36" s="132"/>
      <c r="H36" s="85"/>
      <c r="I36" s="132"/>
      <c r="J36" s="95"/>
      <c r="K36" s="99"/>
      <c r="L36" s="95"/>
      <c r="M36" s="99"/>
      <c r="N36" s="95"/>
      <c r="O36" s="95"/>
    </row>
    <row r="37" spans="1:15" ht="23.25" customHeight="1">
      <c r="A37" s="56"/>
      <c r="B37" s="213"/>
      <c r="C37" s="132"/>
      <c r="D37" s="132"/>
      <c r="E37" s="132"/>
      <c r="F37" s="132"/>
      <c r="G37" s="132"/>
      <c r="H37" s="85"/>
      <c r="I37" s="132"/>
      <c r="J37" s="95"/>
      <c r="K37" s="99"/>
      <c r="L37" s="95"/>
      <c r="M37" s="99"/>
      <c r="N37" s="95"/>
      <c r="O37" s="95"/>
    </row>
    <row r="38" spans="1:15" ht="16.5" customHeight="1">
      <c r="A38" s="56"/>
      <c r="B38" s="213"/>
      <c r="C38" s="132"/>
      <c r="D38" s="132"/>
      <c r="E38" s="132"/>
      <c r="F38" s="132"/>
      <c r="G38" s="132"/>
      <c r="H38" s="85"/>
      <c r="I38" s="132"/>
      <c r="J38" s="95"/>
      <c r="K38" s="99"/>
      <c r="L38" s="95"/>
      <c r="M38" s="99"/>
      <c r="N38" s="95"/>
      <c r="O38" s="95"/>
    </row>
    <row r="39" spans="1:15" ht="24" customHeight="1">
      <c r="C39" s="56" t="s">
        <v>118</v>
      </c>
      <c r="D39" s="57"/>
      <c r="E39" s="57"/>
      <c r="F39" s="57"/>
      <c r="G39" s="57"/>
      <c r="I39" s="57"/>
      <c r="J39" s="57"/>
      <c r="K39" s="57"/>
      <c r="L39" s="57"/>
      <c r="M39" s="57"/>
      <c r="N39" s="57"/>
      <c r="O39" s="57"/>
    </row>
    <row r="40" spans="1:15" ht="24" customHeight="1">
      <c r="A40" s="57"/>
      <c r="C40" s="57"/>
      <c r="D40" s="57" t="s">
        <v>119</v>
      </c>
      <c r="E40" s="57"/>
      <c r="F40" s="57"/>
      <c r="G40" s="57"/>
      <c r="I40" s="57"/>
      <c r="J40" s="57"/>
      <c r="K40" s="57"/>
      <c r="L40" s="57"/>
      <c r="M40" s="57"/>
      <c r="N40" s="57"/>
      <c r="O40" s="57"/>
    </row>
    <row r="42" spans="1:15" ht="23.25" customHeight="1">
      <c r="I42" s="83"/>
      <c r="J42" s="83"/>
      <c r="K42" s="83"/>
      <c r="L42" s="83"/>
      <c r="M42" s="83"/>
      <c r="N42" s="83"/>
    </row>
  </sheetData>
  <mergeCells count="5">
    <mergeCell ref="A1:N1"/>
    <mergeCell ref="A2:N2"/>
    <mergeCell ref="A3:N3"/>
    <mergeCell ref="H6:J6"/>
    <mergeCell ref="L6:N6"/>
  </mergeCells>
  <pageMargins left="0.74803149606299213" right="0.19685039370078741" top="0.59055118110236227" bottom="0.51181102362204722" header="0.39370078740157483" footer="0.19685039370078741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36"/>
  <sheetViews>
    <sheetView topLeftCell="A4" zoomScale="80" zoomScaleNormal="80" zoomScaleSheetLayoutView="100" workbookViewId="0">
      <selection activeCell="P14" sqref="P14"/>
    </sheetView>
  </sheetViews>
  <sheetFormatPr defaultColWidth="9.1796875" defaultRowHeight="25" customHeight="1"/>
  <cols>
    <col min="1" max="1" width="16.453125" style="136" customWidth="1"/>
    <col min="2" max="2" width="15.453125" style="136" customWidth="1"/>
    <col min="3" max="3" width="7.54296875" style="136" customWidth="1"/>
    <col min="4" max="4" width="0.81640625" style="136" customWidth="1"/>
    <col min="5" max="5" width="14" style="136" bestFit="1" customWidth="1"/>
    <col min="6" max="6" width="1.1796875" style="136" customWidth="1"/>
    <col min="7" max="7" width="15.54296875" style="136" customWidth="1"/>
    <col min="8" max="8" width="1.1796875" style="136" customWidth="1"/>
    <col min="9" max="9" width="17.54296875" style="136" customWidth="1"/>
    <col min="10" max="10" width="1.1796875" style="136" customWidth="1"/>
    <col min="11" max="11" width="15.1796875" style="136" bestFit="1" customWidth="1"/>
    <col min="12" max="12" width="1.1796875" style="136" customWidth="1"/>
    <col min="13" max="13" width="15" style="136" bestFit="1" customWidth="1"/>
    <col min="14" max="14" width="2" style="136" customWidth="1"/>
    <col min="15" max="15" width="5.453125" style="136" customWidth="1"/>
    <col min="16" max="16" width="15.453125" style="136" bestFit="1" customWidth="1"/>
    <col min="17" max="17" width="12" style="136" bestFit="1" customWidth="1"/>
    <col min="18" max="16384" width="9.1796875" style="136"/>
  </cols>
  <sheetData>
    <row r="1" spans="1:15" s="54" customFormat="1" ht="24.7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63"/>
    </row>
    <row r="2" spans="1:15" ht="25" customHeight="1">
      <c r="A2" s="260" t="s">
        <v>120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135"/>
    </row>
    <row r="3" spans="1:15" ht="25" customHeight="1">
      <c r="A3" s="260" t="s">
        <v>87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135"/>
    </row>
    <row r="4" spans="1:15" ht="25" customHeight="1">
      <c r="A4" s="134"/>
      <c r="B4" s="134"/>
      <c r="C4" s="134"/>
      <c r="D4" s="134"/>
      <c r="E4" s="134"/>
      <c r="F4" s="134"/>
      <c r="G4" s="134"/>
      <c r="H4" s="134"/>
      <c r="I4" s="134"/>
      <c r="J4" s="135"/>
      <c r="K4" s="134"/>
      <c r="L4" s="135"/>
      <c r="M4" s="134"/>
      <c r="N4" s="135"/>
    </row>
    <row r="5" spans="1:15" ht="25" customHeight="1">
      <c r="E5" s="149"/>
      <c r="F5" s="149"/>
      <c r="G5" s="149"/>
      <c r="H5" s="149"/>
      <c r="I5" s="149"/>
      <c r="K5" s="149"/>
      <c r="M5" s="153" t="s">
        <v>3</v>
      </c>
    </row>
    <row r="6" spans="1:15" ht="25" customHeight="1">
      <c r="E6" s="261" t="s">
        <v>4</v>
      </c>
      <c r="F6" s="261"/>
      <c r="G6" s="261"/>
      <c r="H6" s="261"/>
      <c r="I6" s="261"/>
      <c r="J6" s="261"/>
      <c r="K6" s="261"/>
      <c r="L6" s="261"/>
      <c r="M6" s="261"/>
    </row>
    <row r="7" spans="1:15" ht="25" customHeight="1">
      <c r="E7" s="143"/>
      <c r="F7" s="143"/>
      <c r="G7" s="144" t="s">
        <v>121</v>
      </c>
      <c r="H7" s="144"/>
      <c r="I7" s="259" t="s">
        <v>81</v>
      </c>
      <c r="J7" s="259"/>
      <c r="K7" s="259"/>
      <c r="L7" s="140"/>
      <c r="M7" s="144"/>
    </row>
    <row r="8" spans="1:15" ht="25" customHeight="1">
      <c r="E8" s="143" t="s">
        <v>122</v>
      </c>
      <c r="F8" s="143"/>
      <c r="G8" s="144" t="s">
        <v>123</v>
      </c>
      <c r="H8" s="144"/>
      <c r="I8" s="144" t="s">
        <v>124</v>
      </c>
      <c r="J8" s="143"/>
      <c r="K8" s="144" t="s">
        <v>125</v>
      </c>
      <c r="L8" s="140"/>
      <c r="M8" s="144" t="s">
        <v>126</v>
      </c>
    </row>
    <row r="9" spans="1:15" ht="25" customHeight="1">
      <c r="C9" s="145" t="s">
        <v>7</v>
      </c>
      <c r="E9" s="142" t="s">
        <v>127</v>
      </c>
      <c r="F9" s="142"/>
      <c r="G9" s="146" t="s">
        <v>128</v>
      </c>
      <c r="H9" s="146"/>
      <c r="I9" s="146" t="s">
        <v>129</v>
      </c>
      <c r="J9" s="142"/>
      <c r="K9" s="146"/>
      <c r="L9" s="147"/>
      <c r="M9" s="146"/>
    </row>
    <row r="10" spans="1:15" ht="25" customHeight="1">
      <c r="A10" s="148" t="s">
        <v>130</v>
      </c>
      <c r="C10" s="149"/>
      <c r="E10" s="136">
        <v>225000000</v>
      </c>
      <c r="G10" s="136">
        <v>-11925242.07</v>
      </c>
      <c r="I10" s="64">
        <v>22500000</v>
      </c>
      <c r="K10" s="136">
        <v>75202035.069999993</v>
      </c>
      <c r="M10" s="136">
        <f>SUM(E10:K10)</f>
        <v>310776793</v>
      </c>
    </row>
    <row r="11" spans="1:15" ht="25" customHeight="1">
      <c r="A11" s="148" t="s">
        <v>131</v>
      </c>
      <c r="C11" s="133" t="s">
        <v>132</v>
      </c>
      <c r="E11" s="64">
        <v>0</v>
      </c>
      <c r="F11" s="64"/>
      <c r="G11" s="64">
        <v>0</v>
      </c>
      <c r="H11" s="64"/>
      <c r="I11" s="64">
        <v>0</v>
      </c>
      <c r="J11" s="140"/>
      <c r="K11" s="89">
        <v>-183000000</v>
      </c>
      <c r="L11" s="140"/>
      <c r="M11" s="140">
        <f>SUM(E11:K11)</f>
        <v>-183000000</v>
      </c>
      <c r="N11" s="140"/>
      <c r="O11" s="140"/>
    </row>
    <row r="12" spans="1:15" ht="25" customHeight="1">
      <c r="A12" s="136" t="s">
        <v>133</v>
      </c>
      <c r="C12" s="133"/>
      <c r="E12" s="64"/>
      <c r="F12" s="64"/>
      <c r="G12" s="64"/>
      <c r="H12" s="64"/>
      <c r="I12" s="64"/>
      <c r="J12" s="140"/>
      <c r="K12" s="89"/>
      <c r="L12" s="140"/>
      <c r="M12" s="140"/>
    </row>
    <row r="13" spans="1:15" ht="25" customHeight="1">
      <c r="A13" s="136" t="s">
        <v>134</v>
      </c>
      <c r="C13" s="133"/>
      <c r="E13" s="64">
        <v>0</v>
      </c>
      <c r="F13" s="64"/>
      <c r="G13" s="64">
        <v>0</v>
      </c>
      <c r="H13" s="64"/>
      <c r="I13" s="64">
        <v>0</v>
      </c>
      <c r="J13" s="140"/>
      <c r="K13" s="89">
        <f>งบกำไรขาดทุน!H31</f>
        <v>12756631.770000001</v>
      </c>
      <c r="L13" s="140"/>
      <c r="M13" s="140">
        <f t="shared" ref="M13" si="0">SUM(E13:K13)</f>
        <v>12756631.770000001</v>
      </c>
    </row>
    <row r="14" spans="1:15" ht="25" customHeight="1">
      <c r="A14" s="136" t="s">
        <v>106</v>
      </c>
      <c r="C14" s="151"/>
      <c r="E14" s="64">
        <v>0</v>
      </c>
      <c r="F14" s="64"/>
      <c r="G14" s="64">
        <v>0</v>
      </c>
      <c r="H14" s="64"/>
      <c r="I14" s="64">
        <v>0</v>
      </c>
      <c r="K14" s="64">
        <f>งบกำไรขาดทุน!H24</f>
        <v>170247901.81000328</v>
      </c>
      <c r="M14" s="136">
        <f t="shared" ref="M14" si="1">SUM(E14:K14)</f>
        <v>170247901.81000328</v>
      </c>
    </row>
    <row r="15" spans="1:15" ht="25" customHeight="1" thickBot="1">
      <c r="A15" s="136" t="s">
        <v>135</v>
      </c>
      <c r="C15" s="149"/>
      <c r="E15" s="155">
        <f>SUM(E10:E14)</f>
        <v>225000000</v>
      </c>
      <c r="G15" s="155">
        <f>SUM(G10:G14)</f>
        <v>-11925242.07</v>
      </c>
      <c r="I15" s="155">
        <f>SUM(I10:I14)</f>
        <v>22500000</v>
      </c>
      <c r="K15" s="155">
        <f>SUM(K10:K14)</f>
        <v>75206568.650003269</v>
      </c>
      <c r="M15" s="155">
        <f>SUM(M10:M14)</f>
        <v>310781326.58000326</v>
      </c>
    </row>
    <row r="16" spans="1:15" ht="25" customHeight="1" thickTop="1">
      <c r="C16" s="145"/>
      <c r="E16" s="143"/>
      <c r="F16" s="143"/>
      <c r="G16" s="144"/>
      <c r="H16" s="144"/>
      <c r="I16" s="90"/>
      <c r="J16" s="143"/>
      <c r="K16" s="144"/>
      <c r="L16" s="140"/>
      <c r="M16" s="144"/>
    </row>
    <row r="17" spans="1:13" ht="25" customHeight="1">
      <c r="A17" s="148" t="s">
        <v>136</v>
      </c>
      <c r="C17" s="149"/>
      <c r="I17" s="64"/>
      <c r="K17" s="156"/>
    </row>
    <row r="18" spans="1:13" ht="25" customHeight="1">
      <c r="A18" s="148" t="s">
        <v>137</v>
      </c>
      <c r="C18" s="149"/>
      <c r="E18" s="136">
        <v>150000000</v>
      </c>
      <c r="G18" s="136">
        <v>-11925242.07</v>
      </c>
      <c r="I18" s="64">
        <v>15000000</v>
      </c>
      <c r="K18" s="156">
        <v>175288193.53999999</v>
      </c>
      <c r="M18" s="136">
        <f t="shared" ref="M18" si="2">SUM(E18:K18)</f>
        <v>328362951.47000003</v>
      </c>
    </row>
    <row r="19" spans="1:13" ht="25" customHeight="1">
      <c r="A19" s="148" t="s">
        <v>138</v>
      </c>
      <c r="C19" s="151"/>
      <c r="E19" s="150">
        <v>0</v>
      </c>
      <c r="F19" s="83"/>
      <c r="G19" s="150">
        <v>0</v>
      </c>
      <c r="I19" s="107">
        <v>0</v>
      </c>
      <c r="K19" s="108">
        <v>-10134699.66</v>
      </c>
      <c r="M19" s="154">
        <v>-10134699.66</v>
      </c>
    </row>
    <row r="20" spans="1:13" ht="25" customHeight="1">
      <c r="A20" s="148" t="s">
        <v>139</v>
      </c>
      <c r="C20" s="149"/>
      <c r="E20" s="136">
        <f>+E18+E19</f>
        <v>150000000</v>
      </c>
      <c r="G20" s="136">
        <f>+G18+G19</f>
        <v>-11925242.07</v>
      </c>
      <c r="I20" s="64">
        <f>+I18+I19</f>
        <v>15000000</v>
      </c>
      <c r="K20" s="156">
        <f>K18+K19</f>
        <v>165153493.88</v>
      </c>
      <c r="M20" s="136">
        <f>SUM(E20:K20)</f>
        <v>318228251.81</v>
      </c>
    </row>
    <row r="21" spans="1:13" ht="25" customHeight="1">
      <c r="A21" s="148" t="s">
        <v>140</v>
      </c>
      <c r="C21" s="149"/>
      <c r="E21" s="136">
        <v>75000000</v>
      </c>
      <c r="G21" s="157">
        <v>0</v>
      </c>
      <c r="I21" s="64">
        <v>0</v>
      </c>
      <c r="K21" s="156">
        <v>0</v>
      </c>
      <c r="M21" s="136">
        <f t="shared" ref="M21:M22" si="3">SUM(E21:K21)</f>
        <v>75000000</v>
      </c>
    </row>
    <row r="22" spans="1:13" ht="25" customHeight="1">
      <c r="A22" s="148" t="s">
        <v>141</v>
      </c>
      <c r="C22" s="149"/>
      <c r="E22" s="157">
        <v>0</v>
      </c>
      <c r="F22" s="157"/>
      <c r="G22" s="157">
        <v>0</v>
      </c>
      <c r="I22" s="64">
        <v>7500000</v>
      </c>
      <c r="K22" s="158">
        <v>-7500000</v>
      </c>
      <c r="M22" s="157">
        <f t="shared" si="3"/>
        <v>0</v>
      </c>
    </row>
    <row r="23" spans="1:13" ht="25" customHeight="1">
      <c r="A23" s="136" t="s">
        <v>131</v>
      </c>
      <c r="C23" s="151" t="s">
        <v>132</v>
      </c>
      <c r="E23" s="64">
        <v>0</v>
      </c>
      <c r="F23" s="64"/>
      <c r="G23" s="64">
        <v>0</v>
      </c>
      <c r="H23" s="64"/>
      <c r="I23" s="64">
        <v>0</v>
      </c>
      <c r="K23" s="123">
        <v>-287000000</v>
      </c>
      <c r="M23" s="136">
        <v>-287000000</v>
      </c>
    </row>
    <row r="24" spans="1:13" ht="25" customHeight="1">
      <c r="A24" s="136" t="s">
        <v>114</v>
      </c>
      <c r="C24" s="151"/>
      <c r="E24" s="64">
        <v>0</v>
      </c>
      <c r="F24" s="64"/>
      <c r="G24" s="64">
        <v>0</v>
      </c>
      <c r="H24" s="64"/>
      <c r="I24" s="64">
        <v>0</v>
      </c>
      <c r="K24" s="64">
        <f>งบกำไรขาดทุน!J32</f>
        <v>204548541.18999979</v>
      </c>
      <c r="M24" s="136">
        <f t="shared" ref="M24" si="4">SUM(E24:K24)</f>
        <v>204548541.18999979</v>
      </c>
    </row>
    <row r="25" spans="1:13" ht="25" customHeight="1" thickBot="1">
      <c r="A25" s="136" t="s">
        <v>142</v>
      </c>
      <c r="C25" s="149"/>
      <c r="E25" s="155">
        <f>SUM(E20:E24)</f>
        <v>225000000</v>
      </c>
      <c r="G25" s="155">
        <f>SUM(G20:G24)</f>
        <v>-11925242.07</v>
      </c>
      <c r="I25" s="91">
        <f>SUM(I20:I24)</f>
        <v>22500000</v>
      </c>
      <c r="K25" s="155">
        <f>SUM(K20:K24)</f>
        <v>75202035.069999784</v>
      </c>
      <c r="M25" s="155">
        <f>SUM(M20:M24)</f>
        <v>310776792.99999976</v>
      </c>
    </row>
    <row r="26" spans="1:13" ht="25" customHeight="1" thickTop="1">
      <c r="C26" s="149"/>
    </row>
    <row r="27" spans="1:13" ht="25" customHeight="1">
      <c r="C27" s="149"/>
      <c r="I27" s="64"/>
    </row>
    <row r="29" spans="1:13" ht="25" customHeight="1">
      <c r="A29" s="135" t="s">
        <v>39</v>
      </c>
    </row>
    <row r="35" spans="1:14" s="54" customFormat="1" ht="24.75" customHeight="1">
      <c r="A35" s="56" t="s">
        <v>42</v>
      </c>
      <c r="B35" s="57"/>
      <c r="C35" s="57"/>
      <c r="D35" s="57"/>
      <c r="E35" s="57"/>
      <c r="J35" s="55"/>
      <c r="L35" s="55"/>
      <c r="M35" s="57"/>
      <c r="N35" s="57"/>
    </row>
    <row r="36" spans="1:14" s="54" customFormat="1" ht="24.75" customHeight="1">
      <c r="A36" s="57" t="s">
        <v>143</v>
      </c>
      <c r="C36" s="57"/>
      <c r="D36" s="57"/>
      <c r="E36" s="57"/>
      <c r="J36" s="55"/>
      <c r="L36" s="55"/>
      <c r="M36" s="57"/>
      <c r="N36" s="57"/>
    </row>
  </sheetData>
  <mergeCells count="5">
    <mergeCell ref="I7:K7"/>
    <mergeCell ref="A1:M1"/>
    <mergeCell ref="A2:M2"/>
    <mergeCell ref="A3:M3"/>
    <mergeCell ref="E6:M6"/>
  </mergeCells>
  <phoneticPr fontId="73" type="noConversion"/>
  <pageMargins left="0.59055118110236227" right="0.19685039370078741" top="0.59055118110236227" bottom="0.51181102362204722" header="0.19685039370078741" footer="0.19685039370078741"/>
  <pageSetup paperSize="9" scale="80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37"/>
  <sheetViews>
    <sheetView tabSelected="1" topLeftCell="A4" zoomScale="80" zoomScaleNormal="80" zoomScaleSheetLayoutView="100" workbookViewId="0">
      <selection activeCell="U16" sqref="U16"/>
    </sheetView>
  </sheetViews>
  <sheetFormatPr defaultColWidth="9.1796875" defaultRowHeight="25" customHeight="1"/>
  <cols>
    <col min="1" max="1" width="16.453125" style="136" customWidth="1"/>
    <col min="2" max="2" width="16" style="136" customWidth="1"/>
    <col min="3" max="3" width="7.453125" style="136" customWidth="1"/>
    <col min="4" max="4" width="0.81640625" style="136" customWidth="1"/>
    <col min="5" max="5" width="14" style="140" bestFit="1" customWidth="1"/>
    <col min="6" max="6" width="1.1796875" style="140" customWidth="1"/>
    <col min="7" max="7" width="15.54296875" style="140" customWidth="1"/>
    <col min="8" max="8" width="1.1796875" style="140" customWidth="1"/>
    <col min="9" max="9" width="17.54296875" style="140" customWidth="1"/>
    <col min="10" max="10" width="1.1796875" style="140" customWidth="1"/>
    <col min="11" max="11" width="14.54296875" style="140" bestFit="1" customWidth="1"/>
    <col min="12" max="12" width="1.1796875" style="140" customWidth="1"/>
    <col min="13" max="13" width="15" style="140" bestFit="1" customWidth="1"/>
    <col min="14" max="14" width="2" style="136" customWidth="1"/>
    <col min="15" max="15" width="5.453125" style="136" customWidth="1"/>
    <col min="16" max="16" width="15.453125" style="136" bestFit="1" customWidth="1"/>
    <col min="17" max="17" width="12" style="136" bestFit="1" customWidth="1"/>
    <col min="18" max="16384" width="9.1796875" style="136"/>
  </cols>
  <sheetData>
    <row r="1" spans="1:14" s="54" customFormat="1" ht="24.7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63"/>
    </row>
    <row r="2" spans="1:14" ht="25" customHeight="1">
      <c r="A2" s="260" t="s">
        <v>120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135"/>
    </row>
    <row r="3" spans="1:14" ht="25" customHeight="1">
      <c r="A3" s="260" t="str">
        <f>ส่วนเปลี่ยนแปลงรวม!A3</f>
        <v>สำหรับปีสิ้นสุดวันที่ 31 ธันวาคม 2566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135"/>
    </row>
    <row r="4" spans="1:14" ht="25" customHeight="1">
      <c r="A4" s="134"/>
      <c r="B4" s="134"/>
      <c r="C4" s="134"/>
      <c r="D4" s="134"/>
      <c r="E4" s="137"/>
      <c r="F4" s="137"/>
      <c r="G4" s="137"/>
      <c r="H4" s="137"/>
      <c r="I4" s="137"/>
      <c r="J4" s="137"/>
      <c r="K4" s="137"/>
      <c r="L4" s="138"/>
      <c r="M4" s="137"/>
      <c r="N4" s="135"/>
    </row>
    <row r="5" spans="1:14" ht="25" customHeight="1">
      <c r="E5" s="139"/>
      <c r="F5" s="139"/>
      <c r="G5" s="139"/>
      <c r="H5" s="139"/>
      <c r="I5" s="139"/>
      <c r="J5" s="139"/>
      <c r="K5" s="139"/>
      <c r="M5" s="141" t="s">
        <v>3</v>
      </c>
    </row>
    <row r="6" spans="1:14" ht="25" customHeight="1">
      <c r="E6" s="262" t="s">
        <v>144</v>
      </c>
      <c r="F6" s="262"/>
      <c r="G6" s="262"/>
      <c r="H6" s="262"/>
      <c r="I6" s="262"/>
      <c r="J6" s="262"/>
      <c r="K6" s="262"/>
      <c r="L6" s="262"/>
      <c r="M6" s="262"/>
    </row>
    <row r="7" spans="1:14" ht="25" customHeight="1">
      <c r="E7" s="143"/>
      <c r="F7" s="143"/>
      <c r="G7" s="144" t="s">
        <v>121</v>
      </c>
      <c r="H7" s="144"/>
      <c r="I7" s="259" t="s">
        <v>81</v>
      </c>
      <c r="J7" s="259"/>
      <c r="K7" s="259"/>
      <c r="M7" s="144"/>
    </row>
    <row r="8" spans="1:14" ht="25" customHeight="1">
      <c r="E8" s="143" t="s">
        <v>122</v>
      </c>
      <c r="F8" s="143"/>
      <c r="G8" s="144" t="s">
        <v>123</v>
      </c>
      <c r="H8" s="144"/>
      <c r="I8" s="144" t="s">
        <v>124</v>
      </c>
      <c r="J8" s="143"/>
      <c r="K8" s="144" t="s">
        <v>125</v>
      </c>
      <c r="M8" s="144" t="s">
        <v>126</v>
      </c>
    </row>
    <row r="9" spans="1:14" ht="25" customHeight="1">
      <c r="C9" s="214" t="s">
        <v>7</v>
      </c>
      <c r="E9" s="142" t="s">
        <v>127</v>
      </c>
      <c r="F9" s="142"/>
      <c r="G9" s="146" t="s">
        <v>128</v>
      </c>
      <c r="H9" s="146"/>
      <c r="I9" s="146" t="s">
        <v>129</v>
      </c>
      <c r="J9" s="142"/>
      <c r="K9" s="146"/>
      <c r="L9" s="147"/>
      <c r="M9" s="146"/>
    </row>
    <row r="10" spans="1:14" ht="7.5" customHeight="1">
      <c r="C10" s="145"/>
      <c r="E10" s="143"/>
      <c r="F10" s="143"/>
      <c r="G10" s="144"/>
      <c r="H10" s="144"/>
      <c r="I10" s="144"/>
      <c r="J10" s="143"/>
      <c r="K10" s="144"/>
      <c r="M10" s="144"/>
    </row>
    <row r="11" spans="1:14" ht="25" customHeight="1">
      <c r="A11" s="148" t="s">
        <v>130</v>
      </c>
      <c r="C11" s="149"/>
      <c r="E11" s="140">
        <v>225000000</v>
      </c>
      <c r="G11" s="140">
        <v>-13618243.42</v>
      </c>
      <c r="I11" s="64">
        <v>22500000</v>
      </c>
      <c r="K11" s="159">
        <v>65325620.270000003</v>
      </c>
      <c r="M11" s="140">
        <f>SUM(E11:K11)</f>
        <v>299207376.85000002</v>
      </c>
    </row>
    <row r="12" spans="1:14" ht="25" customHeight="1">
      <c r="A12" s="148" t="s">
        <v>131</v>
      </c>
      <c r="C12" s="133" t="s">
        <v>132</v>
      </c>
      <c r="E12" s="64">
        <v>0</v>
      </c>
      <c r="F12" s="64"/>
      <c r="G12" s="64">
        <v>0</v>
      </c>
      <c r="H12" s="64"/>
      <c r="I12" s="64">
        <v>0</v>
      </c>
      <c r="K12" s="89">
        <v>-183000000</v>
      </c>
      <c r="M12" s="140">
        <f>SUM(E12:K12)</f>
        <v>-183000000</v>
      </c>
    </row>
    <row r="13" spans="1:14" ht="25" customHeight="1">
      <c r="A13" s="136" t="s">
        <v>133</v>
      </c>
      <c r="C13" s="133"/>
      <c r="E13" s="64"/>
      <c r="F13" s="64"/>
      <c r="G13" s="64"/>
      <c r="H13" s="64"/>
      <c r="I13" s="64"/>
      <c r="K13" s="89"/>
    </row>
    <row r="14" spans="1:14" ht="25" customHeight="1">
      <c r="A14" s="136" t="s">
        <v>134</v>
      </c>
      <c r="C14" s="133"/>
      <c r="E14" s="64">
        <v>0</v>
      </c>
      <c r="F14" s="64"/>
      <c r="G14" s="64">
        <v>0</v>
      </c>
      <c r="H14" s="64"/>
      <c r="I14" s="64">
        <v>0</v>
      </c>
      <c r="K14" s="89">
        <f>งบกำไรขาดทุน!L31</f>
        <v>7885577.0899999999</v>
      </c>
      <c r="M14" s="140">
        <f t="shared" ref="M14" si="0">SUM(E14:K14)</f>
        <v>7885577.0899999999</v>
      </c>
    </row>
    <row r="15" spans="1:14" ht="25" customHeight="1">
      <c r="A15" s="136" t="s">
        <v>106</v>
      </c>
      <c r="C15" s="151"/>
      <c r="E15" s="64">
        <v>0</v>
      </c>
      <c r="F15" s="89"/>
      <c r="G15" s="64">
        <v>0</v>
      </c>
      <c r="H15" s="64"/>
      <c r="I15" s="64">
        <v>0</v>
      </c>
      <c r="J15" s="89"/>
      <c r="K15" s="89">
        <f>งบกำไรขาดทุน!L24</f>
        <v>171353217.46000367</v>
      </c>
      <c r="M15" s="140">
        <f>SUM(E15:K15)</f>
        <v>171353217.46000367</v>
      </c>
    </row>
    <row r="16" spans="1:14" ht="25" customHeight="1" thickBot="1">
      <c r="A16" s="136" t="s">
        <v>135</v>
      </c>
      <c r="C16" s="149"/>
      <c r="E16" s="152">
        <f>SUM(E11:E15)</f>
        <v>225000000</v>
      </c>
      <c r="G16" s="152">
        <f>SUM(G11:G15)</f>
        <v>-13618243.42</v>
      </c>
      <c r="H16" s="64"/>
      <c r="I16" s="152">
        <f>SUM(I11:I15)</f>
        <v>22500000</v>
      </c>
      <c r="K16" s="152">
        <f>SUM(K11:K15)</f>
        <v>61564414.820003688</v>
      </c>
      <c r="M16" s="152">
        <f>SUM(M11:M15)</f>
        <v>295446171.40000367</v>
      </c>
    </row>
    <row r="17" spans="1:13" ht="25" customHeight="1" thickTop="1">
      <c r="C17" s="149"/>
    </row>
    <row r="18" spans="1:13" ht="25" customHeight="1">
      <c r="A18" s="148" t="s">
        <v>136</v>
      </c>
      <c r="C18" s="149"/>
      <c r="H18" s="64"/>
      <c r="I18" s="64"/>
      <c r="K18" s="89"/>
    </row>
    <row r="19" spans="1:13" ht="25" customHeight="1">
      <c r="A19" s="148" t="s">
        <v>137</v>
      </c>
      <c r="C19" s="149"/>
      <c r="E19" s="140">
        <v>150000000</v>
      </c>
      <c r="G19" s="140">
        <v>-13618243.42</v>
      </c>
      <c r="H19" s="64"/>
      <c r="I19" s="64">
        <v>15000000</v>
      </c>
      <c r="K19" s="89">
        <v>169965566.47</v>
      </c>
      <c r="M19" s="140">
        <f>SUM(E19:K19)</f>
        <v>321347323.05000001</v>
      </c>
    </row>
    <row r="20" spans="1:13" ht="25" customHeight="1">
      <c r="A20" s="148" t="s">
        <v>138</v>
      </c>
      <c r="C20" s="133"/>
      <c r="E20" s="150">
        <v>0</v>
      </c>
      <c r="F20" s="83"/>
      <c r="G20" s="150">
        <v>0</v>
      </c>
      <c r="I20" s="107">
        <v>0</v>
      </c>
      <c r="K20" s="109">
        <v>-3131887.51</v>
      </c>
      <c r="M20" s="147">
        <f t="shared" ref="M20:M23" si="1">SUM(E20:K20)</f>
        <v>-3131887.51</v>
      </c>
    </row>
    <row r="21" spans="1:13" ht="25" customHeight="1">
      <c r="A21" s="148" t="s">
        <v>139</v>
      </c>
      <c r="C21" s="149"/>
      <c r="E21" s="140">
        <f>SUM(E19:E20)</f>
        <v>150000000</v>
      </c>
      <c r="G21" s="140">
        <f>SUM(G19:G20)</f>
        <v>-13618243.42</v>
      </c>
      <c r="H21" s="64"/>
      <c r="I21" s="64">
        <f>SUM(I19:I20)</f>
        <v>15000000</v>
      </c>
      <c r="K21" s="89">
        <f>SUM(K19:K20)</f>
        <v>166833678.96000001</v>
      </c>
      <c r="M21" s="140">
        <f t="shared" si="1"/>
        <v>318215435.54000002</v>
      </c>
    </row>
    <row r="22" spans="1:13" ht="25" customHeight="1">
      <c r="A22" s="148" t="s">
        <v>140</v>
      </c>
      <c r="C22" s="149"/>
      <c r="E22" s="140">
        <v>75000000</v>
      </c>
      <c r="G22" s="157">
        <v>0</v>
      </c>
      <c r="H22" s="64"/>
      <c r="I22" s="64">
        <v>0</v>
      </c>
      <c r="K22" s="64">
        <v>0</v>
      </c>
      <c r="M22" s="140">
        <f t="shared" si="1"/>
        <v>75000000</v>
      </c>
    </row>
    <row r="23" spans="1:13" ht="25" customHeight="1">
      <c r="A23" s="148" t="s">
        <v>141</v>
      </c>
      <c r="C23" s="149"/>
      <c r="E23" s="157">
        <v>0</v>
      </c>
      <c r="G23" s="157">
        <v>0</v>
      </c>
      <c r="H23" s="64"/>
      <c r="I23" s="64">
        <v>7500000</v>
      </c>
      <c r="K23" s="89">
        <v>-7500000</v>
      </c>
      <c r="M23" s="157">
        <f t="shared" si="1"/>
        <v>0</v>
      </c>
    </row>
    <row r="24" spans="1:13" ht="25" customHeight="1">
      <c r="A24" s="136" t="s">
        <v>131</v>
      </c>
      <c r="C24" s="151" t="s">
        <v>132</v>
      </c>
      <c r="E24" s="64">
        <v>0</v>
      </c>
      <c r="F24" s="64"/>
      <c r="G24" s="64">
        <v>0</v>
      </c>
      <c r="H24" s="64"/>
      <c r="I24" s="64">
        <v>0</v>
      </c>
      <c r="J24" s="136"/>
      <c r="K24" s="123">
        <v>-287000000</v>
      </c>
      <c r="L24" s="136"/>
      <c r="M24" s="136">
        <f t="shared" ref="M24" si="2">SUM(E24:K24)</f>
        <v>-287000000</v>
      </c>
    </row>
    <row r="25" spans="1:13" ht="25" customHeight="1">
      <c r="A25" s="136" t="s">
        <v>114</v>
      </c>
      <c r="C25" s="149"/>
      <c r="E25" s="64">
        <v>0</v>
      </c>
      <c r="G25" s="64">
        <v>0</v>
      </c>
      <c r="H25" s="64"/>
      <c r="I25" s="64">
        <v>0</v>
      </c>
      <c r="K25" s="89">
        <f>งบกำไรขาดทุน!N32</f>
        <v>192991941.31000489</v>
      </c>
      <c r="M25" s="140">
        <f>SUM(E25:K25)</f>
        <v>192991941.31000489</v>
      </c>
    </row>
    <row r="26" spans="1:13" ht="25" customHeight="1" thickBot="1">
      <c r="A26" s="136" t="s">
        <v>142</v>
      </c>
      <c r="C26" s="149"/>
      <c r="E26" s="152">
        <f>SUM(E21:E25)</f>
        <v>225000000</v>
      </c>
      <c r="G26" s="152">
        <f>SUM(G21:G25)</f>
        <v>-13618243.42</v>
      </c>
      <c r="I26" s="91">
        <f>SUM(I21:I25)</f>
        <v>22500000</v>
      </c>
      <c r="K26" s="152">
        <f>SUM(K21:K25)</f>
        <v>65325620.270004898</v>
      </c>
      <c r="M26" s="152">
        <f>SUM(M21:M25)</f>
        <v>299207376.85000491</v>
      </c>
    </row>
    <row r="27" spans="1:13" ht="25" customHeight="1" thickTop="1">
      <c r="C27" s="149"/>
    </row>
    <row r="28" spans="1:13" ht="25" customHeight="1">
      <c r="K28" s="64"/>
    </row>
    <row r="30" spans="1:13" ht="25" customHeight="1">
      <c r="A30" s="135" t="s">
        <v>39</v>
      </c>
    </row>
    <row r="36" spans="1:15" s="54" customFormat="1" ht="24.75" customHeight="1">
      <c r="A36" s="56" t="s">
        <v>145</v>
      </c>
      <c r="B36" s="57"/>
      <c r="C36" s="57"/>
      <c r="D36" s="57"/>
      <c r="E36" s="59"/>
      <c r="F36" s="62"/>
      <c r="G36" s="62"/>
      <c r="H36" s="62"/>
      <c r="I36" s="62"/>
      <c r="J36" s="62"/>
      <c r="K36" s="62"/>
      <c r="L36" s="61"/>
      <c r="M36" s="59"/>
      <c r="N36" s="57"/>
      <c r="O36" s="57"/>
    </row>
    <row r="37" spans="1:15" s="54" customFormat="1" ht="24.75" customHeight="1">
      <c r="A37" s="57" t="s">
        <v>146</v>
      </c>
      <c r="C37" s="57"/>
      <c r="D37" s="57"/>
      <c r="E37" s="59"/>
      <c r="F37" s="62"/>
      <c r="G37" s="62"/>
      <c r="H37" s="62"/>
      <c r="I37" s="62"/>
      <c r="J37" s="62"/>
      <c r="K37" s="62"/>
      <c r="L37" s="61"/>
      <c r="M37" s="59"/>
      <c r="N37" s="57"/>
      <c r="O37" s="57"/>
    </row>
  </sheetData>
  <mergeCells count="5">
    <mergeCell ref="I7:K7"/>
    <mergeCell ref="A1:M1"/>
    <mergeCell ref="A2:M2"/>
    <mergeCell ref="A3:M3"/>
    <mergeCell ref="E6:M6"/>
  </mergeCells>
  <phoneticPr fontId="73" type="noConversion"/>
  <pageMargins left="0.59055118110236227" right="0.19685039370078741" top="0.59055118110236227" bottom="0.51181102362204722" header="0.19685039370078741" footer="0.19685039370078741"/>
  <pageSetup paperSize="9" scale="80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85"/>
  <sheetViews>
    <sheetView view="pageBreakPreview" zoomScale="90" zoomScaleNormal="100" zoomScaleSheetLayoutView="90" workbookViewId="0">
      <selection activeCell="D63" sqref="D63"/>
    </sheetView>
  </sheetViews>
  <sheetFormatPr defaultColWidth="9.1796875" defaultRowHeight="24" customHeight="1"/>
  <cols>
    <col min="1" max="3" width="1.81640625" style="165" customWidth="1"/>
    <col min="4" max="4" width="37.54296875" style="165" customWidth="1"/>
    <col min="5" max="6" width="1.453125" style="165" customWidth="1"/>
    <col min="7" max="7" width="15.26953125" style="70" customWidth="1"/>
    <col min="8" max="8" width="1.453125" style="165" customWidth="1"/>
    <col min="9" max="9" width="15.26953125" style="70" customWidth="1"/>
    <col min="10" max="10" width="1.453125" style="165" customWidth="1"/>
    <col min="11" max="11" width="15.26953125" style="70" customWidth="1"/>
    <col min="12" max="12" width="1.453125" style="165" customWidth="1"/>
    <col min="13" max="13" width="15.26953125" style="69" customWidth="1"/>
    <col min="14" max="14" width="2.1796875" style="165" customWidth="1"/>
    <col min="15" max="15" width="14.54296875" style="165" bestFit="1" customWidth="1"/>
    <col min="16" max="16" width="12.54296875" style="165" customWidth="1"/>
    <col min="17" max="17" width="13.453125" style="165" customWidth="1"/>
    <col min="18" max="18" width="12.81640625" style="165" bestFit="1" customWidth="1"/>
    <col min="19" max="16384" width="9.1796875" style="165"/>
  </cols>
  <sheetData>
    <row r="1" spans="1:20" s="62" customFormat="1" ht="24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163"/>
      <c r="O1" s="163"/>
      <c r="P1" s="163"/>
      <c r="Q1" s="163"/>
      <c r="R1" s="163"/>
      <c r="S1" s="61"/>
      <c r="T1" s="61"/>
    </row>
    <row r="2" spans="1:20" s="164" customFormat="1" ht="24" customHeight="1">
      <c r="A2" s="265" t="s">
        <v>147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59"/>
      <c r="O2" s="59"/>
      <c r="P2" s="59"/>
    </row>
    <row r="3" spans="1:20" s="164" customFormat="1" ht="24" customHeight="1">
      <c r="A3" s="265" t="str">
        <f>ส่วนเปลี่ยนแปลงรวม!A3</f>
        <v>สำหรับปีสิ้นสุดวันที่ 31 ธันวาคม 2566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163"/>
      <c r="O3" s="163"/>
      <c r="P3" s="163"/>
      <c r="Q3" s="163"/>
      <c r="R3" s="163"/>
    </row>
    <row r="4" spans="1:20" s="164" customFormat="1" ht="3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3"/>
      <c r="O4" s="163"/>
      <c r="P4" s="163"/>
      <c r="Q4" s="163"/>
      <c r="R4" s="163"/>
    </row>
    <row r="5" spans="1:20" ht="23.25" customHeight="1">
      <c r="G5" s="166"/>
      <c r="H5" s="166"/>
      <c r="I5" s="166"/>
      <c r="J5" s="166"/>
      <c r="K5" s="166"/>
      <c r="L5" s="166"/>
      <c r="M5" s="167" t="s">
        <v>3</v>
      </c>
      <c r="N5" s="168"/>
    </row>
    <row r="6" spans="1:20" ht="23.25" customHeight="1">
      <c r="G6" s="267" t="s">
        <v>4</v>
      </c>
      <c r="H6" s="267"/>
      <c r="I6" s="267"/>
      <c r="J6" s="59"/>
      <c r="K6" s="258" t="s">
        <v>5</v>
      </c>
      <c r="L6" s="268"/>
      <c r="M6" s="258"/>
      <c r="N6" s="168"/>
    </row>
    <row r="7" spans="1:20" ht="23.25" customHeight="1">
      <c r="E7" s="169"/>
      <c r="F7" s="169"/>
      <c r="G7" s="60" t="s">
        <v>88</v>
      </c>
      <c r="H7" s="132"/>
      <c r="I7" s="60" t="s">
        <v>89</v>
      </c>
      <c r="J7" s="59"/>
      <c r="K7" s="60" t="s">
        <v>88</v>
      </c>
      <c r="L7" s="170"/>
      <c r="M7" s="60" t="s">
        <v>89</v>
      </c>
      <c r="N7" s="171"/>
    </row>
    <row r="8" spans="1:20" ht="23.25" customHeight="1">
      <c r="A8" s="165" t="s">
        <v>148</v>
      </c>
      <c r="E8" s="169"/>
      <c r="F8" s="169"/>
      <c r="G8" s="65"/>
      <c r="H8" s="59"/>
      <c r="I8" s="65"/>
      <c r="J8" s="59"/>
      <c r="K8" s="65"/>
      <c r="L8" s="59"/>
      <c r="M8" s="65"/>
      <c r="N8" s="171"/>
    </row>
    <row r="9" spans="1:20" ht="23.25" customHeight="1">
      <c r="B9" s="165" t="s">
        <v>104</v>
      </c>
      <c r="G9" s="69">
        <f>งบกำไรขาดทุน!H22</f>
        <v>215954922.61000329</v>
      </c>
      <c r="H9" s="68"/>
      <c r="I9" s="69">
        <f>งบกำไรขาดทุน!J22</f>
        <v>254721415.09999979</v>
      </c>
      <c r="J9" s="172"/>
      <c r="K9" s="69">
        <f>งบกำไรขาดทุน!L22</f>
        <v>200179869.19000366</v>
      </c>
      <c r="L9" s="68"/>
      <c r="M9" s="69">
        <f>งบกำไรขาดทุน!N22</f>
        <v>240870861.35000488</v>
      </c>
      <c r="N9" s="171"/>
    </row>
    <row r="10" spans="1:20" ht="23.25" customHeight="1">
      <c r="B10" s="165" t="s">
        <v>149</v>
      </c>
      <c r="G10" s="69"/>
      <c r="H10" s="68"/>
      <c r="I10" s="69"/>
      <c r="J10" s="66"/>
      <c r="K10" s="69"/>
      <c r="L10" s="68"/>
      <c r="N10" s="171"/>
      <c r="O10" s="66"/>
    </row>
    <row r="11" spans="1:20" ht="23.25" customHeight="1">
      <c r="C11" s="165" t="s">
        <v>150</v>
      </c>
      <c r="G11" s="69"/>
      <c r="H11" s="68"/>
      <c r="I11" s="69"/>
      <c r="J11" s="66"/>
      <c r="K11" s="69"/>
      <c r="L11" s="68"/>
      <c r="N11" s="171"/>
      <c r="O11" s="66"/>
    </row>
    <row r="12" spans="1:20" ht="23.25" customHeight="1">
      <c r="C12" s="165" t="s">
        <v>151</v>
      </c>
      <c r="F12" s="173"/>
      <c r="G12" s="72">
        <v>124689108.44</v>
      </c>
      <c r="H12" s="88"/>
      <c r="I12" s="72">
        <v>123926920.55</v>
      </c>
      <c r="J12" s="72"/>
      <c r="K12" s="72">
        <v>53682646.219999999</v>
      </c>
      <c r="L12" s="88"/>
      <c r="M12" s="72">
        <v>50758772.649999999</v>
      </c>
      <c r="N12" s="171"/>
      <c r="O12" s="66"/>
    </row>
    <row r="13" spans="1:20" ht="23.25" customHeight="1">
      <c r="C13" s="165" t="s">
        <v>152</v>
      </c>
      <c r="F13" s="173"/>
      <c r="G13" s="72">
        <v>379769.09</v>
      </c>
      <c r="H13" s="88"/>
      <c r="I13" s="72">
        <v>4252767.28</v>
      </c>
      <c r="J13" s="72"/>
      <c r="K13" s="72">
        <v>282405.45999999996</v>
      </c>
      <c r="L13" s="88"/>
      <c r="M13" s="72">
        <v>4154303.81</v>
      </c>
      <c r="N13" s="171"/>
      <c r="O13" s="66"/>
    </row>
    <row r="14" spans="1:20" ht="23.25" customHeight="1">
      <c r="C14" s="165" t="s">
        <v>153</v>
      </c>
      <c r="F14" s="173"/>
      <c r="G14" s="174">
        <v>221789.18</v>
      </c>
      <c r="H14" s="174"/>
      <c r="I14" s="79">
        <v>164124</v>
      </c>
      <c r="J14" s="79"/>
      <c r="K14" s="79">
        <v>100000</v>
      </c>
      <c r="L14" s="79"/>
      <c r="M14" s="79">
        <v>0</v>
      </c>
      <c r="N14" s="171"/>
    </row>
    <row r="15" spans="1:20" ht="23.25" customHeight="1">
      <c r="C15" s="165" t="s">
        <v>154</v>
      </c>
      <c r="F15" s="173"/>
      <c r="G15" s="174"/>
      <c r="H15" s="174"/>
      <c r="I15" s="79"/>
      <c r="J15" s="79"/>
      <c r="K15" s="79"/>
      <c r="L15" s="79"/>
      <c r="M15" s="79"/>
      <c r="N15" s="171"/>
    </row>
    <row r="16" spans="1:20" ht="23.25" customHeight="1">
      <c r="D16" s="165" t="s">
        <v>155</v>
      </c>
      <c r="F16" s="173"/>
      <c r="G16" s="174">
        <v>817079.36999999988</v>
      </c>
      <c r="H16" s="174"/>
      <c r="I16" s="174">
        <v>-1166659.58</v>
      </c>
      <c r="J16" s="72"/>
      <c r="K16" s="174">
        <v>1479794.89</v>
      </c>
      <c r="L16" s="174"/>
      <c r="M16" s="174">
        <v>465024.37</v>
      </c>
      <c r="N16" s="171"/>
    </row>
    <row r="17" spans="1:17" ht="23.25" customHeight="1">
      <c r="C17" s="165" t="s">
        <v>156</v>
      </c>
      <c r="F17" s="173"/>
      <c r="G17" s="174">
        <v>-13142062.610000003</v>
      </c>
      <c r="H17" s="174"/>
      <c r="I17" s="174">
        <v>17985601.780000009</v>
      </c>
      <c r="J17" s="72"/>
      <c r="K17" s="174">
        <v>-11962027.580000006</v>
      </c>
      <c r="L17" s="174"/>
      <c r="M17" s="174">
        <v>13516245.320000004</v>
      </c>
      <c r="N17" s="171"/>
    </row>
    <row r="18" spans="1:17" ht="23.25" customHeight="1">
      <c r="C18" s="165" t="s">
        <v>157</v>
      </c>
      <c r="F18" s="173"/>
      <c r="G18" s="165">
        <v>11139955.629999999</v>
      </c>
      <c r="I18" s="165">
        <v>8927655</v>
      </c>
      <c r="J18" s="72"/>
      <c r="K18" s="174">
        <v>7514470.629999999</v>
      </c>
      <c r="L18" s="174"/>
      <c r="M18" s="174">
        <v>6025397</v>
      </c>
      <c r="N18" s="171"/>
    </row>
    <row r="19" spans="1:17" ht="23.25" customHeight="1">
      <c r="C19" s="165" t="s">
        <v>158</v>
      </c>
      <c r="F19" s="173"/>
      <c r="G19" s="165">
        <v>918931.24</v>
      </c>
      <c r="I19" s="165">
        <v>-1727975.82</v>
      </c>
      <c r="J19" s="72"/>
      <c r="K19" s="174">
        <v>582404.18000000005</v>
      </c>
      <c r="L19" s="174"/>
      <c r="M19" s="174">
        <v>-2502994.7200000002</v>
      </c>
      <c r="N19" s="171"/>
    </row>
    <row r="20" spans="1:17" ht="23.25" customHeight="1">
      <c r="C20" s="165" t="s">
        <v>159</v>
      </c>
      <c r="F20" s="173"/>
      <c r="G20" s="72">
        <v>26012165.579999998</v>
      </c>
      <c r="H20" s="88"/>
      <c r="I20" s="72">
        <v>23026594.5</v>
      </c>
      <c r="J20" s="72"/>
      <c r="K20" s="83">
        <v>19544910.449999999</v>
      </c>
      <c r="L20" s="80"/>
      <c r="M20" s="83">
        <v>15960615.42</v>
      </c>
      <c r="N20" s="171"/>
    </row>
    <row r="21" spans="1:17" ht="23.25" customHeight="1">
      <c r="C21" s="165" t="s">
        <v>160</v>
      </c>
      <c r="F21" s="173"/>
      <c r="G21" s="102">
        <v>0</v>
      </c>
      <c r="H21" s="58"/>
      <c r="I21" s="79">
        <v>0</v>
      </c>
      <c r="J21" s="72"/>
      <c r="K21" s="125">
        <v>-45998160</v>
      </c>
      <c r="L21" s="80"/>
      <c r="M21" s="125">
        <v>0</v>
      </c>
      <c r="N21" s="171"/>
    </row>
    <row r="22" spans="1:17" ht="23.25" hidden="1" customHeight="1">
      <c r="C22" s="165" t="s">
        <v>161</v>
      </c>
      <c r="F22" s="173"/>
      <c r="G22" s="102"/>
      <c r="H22" s="58"/>
      <c r="I22" s="79"/>
      <c r="J22" s="72"/>
      <c r="K22" s="125"/>
      <c r="L22" s="80"/>
      <c r="M22" s="125"/>
      <c r="N22" s="171"/>
    </row>
    <row r="23" spans="1:17" ht="23.25" customHeight="1">
      <c r="C23" s="165" t="s">
        <v>102</v>
      </c>
      <c r="F23" s="173"/>
      <c r="G23" s="72">
        <v>-3638236.8799999994</v>
      </c>
      <c r="H23" s="88"/>
      <c r="I23" s="72">
        <v>-5900349.8599999994</v>
      </c>
      <c r="J23" s="72"/>
      <c r="K23" s="161">
        <v>-3453087.22</v>
      </c>
      <c r="L23" s="174"/>
      <c r="M23" s="174">
        <v>-5849835.3899999997</v>
      </c>
      <c r="N23" s="171"/>
    </row>
    <row r="24" spans="1:17" s="66" customFormat="1" ht="23.25" customHeight="1">
      <c r="A24" s="165"/>
      <c r="B24" s="165" t="s">
        <v>162</v>
      </c>
      <c r="C24" s="165"/>
      <c r="D24" s="165"/>
      <c r="E24" s="165"/>
      <c r="F24" s="165"/>
      <c r="G24" s="73"/>
      <c r="H24" s="68"/>
      <c r="I24" s="73"/>
      <c r="J24" s="172"/>
      <c r="K24" s="73"/>
      <c r="L24" s="68"/>
      <c r="M24" s="73"/>
      <c r="N24" s="171"/>
      <c r="O24" s="165"/>
      <c r="P24" s="165"/>
      <c r="Q24" s="165"/>
    </row>
    <row r="25" spans="1:17" s="66" customFormat="1" ht="23.25" customHeight="1">
      <c r="A25" s="165"/>
      <c r="B25" s="165"/>
      <c r="C25" s="165" t="s">
        <v>163</v>
      </c>
      <c r="D25" s="165"/>
      <c r="E25" s="165"/>
      <c r="F25" s="165"/>
      <c r="G25" s="70">
        <f>SUM(G9:G23)</f>
        <v>363353421.65000325</v>
      </c>
      <c r="H25" s="67"/>
      <c r="I25" s="70">
        <f>SUM(I9:I23)</f>
        <v>424210092.94999981</v>
      </c>
      <c r="J25" s="165"/>
      <c r="K25" s="70">
        <f>SUM(K9:K23)</f>
        <v>221953226.22000363</v>
      </c>
      <c r="L25" s="67"/>
      <c r="M25" s="70">
        <f>SUM(M9:M23)</f>
        <v>323398389.81000489</v>
      </c>
      <c r="N25" s="171"/>
      <c r="O25" s="165"/>
      <c r="P25" s="165"/>
      <c r="Q25" s="165"/>
    </row>
    <row r="26" spans="1:17" s="66" customFormat="1" ht="23.25" customHeight="1">
      <c r="A26" s="165"/>
      <c r="B26" s="165" t="s">
        <v>164</v>
      </c>
      <c r="C26" s="165"/>
      <c r="D26" s="165"/>
      <c r="E26" s="165"/>
      <c r="F26" s="165"/>
      <c r="G26" s="69"/>
      <c r="H26" s="68"/>
      <c r="I26" s="69"/>
      <c r="J26" s="172"/>
      <c r="K26" s="69"/>
      <c r="L26" s="68"/>
      <c r="M26" s="69"/>
      <c r="N26" s="171"/>
      <c r="O26" s="165"/>
      <c r="P26" s="165"/>
      <c r="Q26" s="165"/>
    </row>
    <row r="27" spans="1:17" s="66" customFormat="1" ht="23.25" customHeight="1">
      <c r="A27" s="165"/>
      <c r="B27" s="165"/>
      <c r="C27" s="165" t="s">
        <v>13</v>
      </c>
      <c r="D27" s="165"/>
      <c r="E27" s="165"/>
      <c r="F27" s="165"/>
      <c r="G27" s="174">
        <v>10413225.470000001</v>
      </c>
      <c r="H27" s="174"/>
      <c r="I27" s="174">
        <v>-73242343.359999999</v>
      </c>
      <c r="J27" s="172"/>
      <c r="K27" s="174">
        <v>-167232617.40999979</v>
      </c>
      <c r="L27" s="174"/>
      <c r="M27" s="174">
        <v>-119490959.6999999</v>
      </c>
      <c r="N27" s="171"/>
      <c r="O27" s="165"/>
      <c r="P27" s="165"/>
      <c r="Q27" s="165"/>
    </row>
    <row r="28" spans="1:17" s="66" customFormat="1" ht="23.25" customHeight="1">
      <c r="A28" s="165"/>
      <c r="B28" s="165"/>
      <c r="C28" s="165" t="s">
        <v>17</v>
      </c>
      <c r="D28" s="165"/>
      <c r="E28" s="165"/>
      <c r="F28" s="165"/>
      <c r="G28" s="174">
        <v>-120819112.90999961</v>
      </c>
      <c r="H28" s="174"/>
      <c r="I28" s="174">
        <v>-299775.51</v>
      </c>
      <c r="J28" s="172"/>
      <c r="K28" s="174">
        <v>32418416.739999998</v>
      </c>
      <c r="L28" s="174"/>
      <c r="M28" s="174">
        <v>6196298.7699999996</v>
      </c>
      <c r="N28" s="171"/>
      <c r="O28" s="165"/>
      <c r="P28" s="165"/>
      <c r="Q28" s="165"/>
    </row>
    <row r="29" spans="1:17" s="66" customFormat="1" ht="23.25" customHeight="1">
      <c r="A29" s="165"/>
      <c r="B29" s="165"/>
      <c r="C29" s="165" t="s">
        <v>36</v>
      </c>
      <c r="D29" s="165"/>
      <c r="E29" s="165"/>
      <c r="F29" s="165"/>
      <c r="G29" s="174">
        <v>-5952038.4600000046</v>
      </c>
      <c r="H29" s="174"/>
      <c r="I29" s="174">
        <v>-11367877.699999999</v>
      </c>
      <c r="J29" s="172"/>
      <c r="K29" s="174">
        <v>-4097944.6700000018</v>
      </c>
      <c r="L29" s="174"/>
      <c r="M29" s="174">
        <v>-5629505.71</v>
      </c>
      <c r="N29" s="171"/>
      <c r="O29" s="165"/>
      <c r="P29" s="165"/>
      <c r="Q29" s="165"/>
    </row>
    <row r="30" spans="1:17" s="66" customFormat="1" ht="23.25" customHeight="1">
      <c r="A30" s="165"/>
      <c r="B30" s="165" t="s">
        <v>165</v>
      </c>
      <c r="C30" s="165"/>
      <c r="D30" s="165"/>
      <c r="E30" s="165"/>
      <c r="F30" s="165"/>
      <c r="G30" s="67"/>
      <c r="H30" s="67"/>
      <c r="I30" s="67"/>
      <c r="J30" s="172"/>
      <c r="K30" s="67"/>
      <c r="L30" s="67"/>
      <c r="M30" s="67"/>
      <c r="N30" s="171"/>
      <c r="O30" s="165"/>
      <c r="P30" s="165"/>
      <c r="Q30" s="165"/>
    </row>
    <row r="31" spans="1:17" s="66" customFormat="1" ht="23.25" customHeight="1">
      <c r="A31" s="165"/>
      <c r="B31" s="175"/>
      <c r="C31" s="165" t="s">
        <v>51</v>
      </c>
      <c r="D31" s="165"/>
      <c r="E31" s="165"/>
      <c r="F31" s="165"/>
      <c r="G31" s="69">
        <v>79763967.629999995</v>
      </c>
      <c r="H31" s="68"/>
      <c r="I31" s="69">
        <v>-208118606.34</v>
      </c>
      <c r="J31" s="172"/>
      <c r="K31" s="69">
        <v>90982101.180000007</v>
      </c>
      <c r="L31" s="68"/>
      <c r="M31" s="69">
        <v>-184009161.63</v>
      </c>
      <c r="N31" s="171"/>
      <c r="O31" s="165"/>
      <c r="P31" s="165"/>
      <c r="Q31" s="165"/>
    </row>
    <row r="32" spans="1:17" s="66" customFormat="1" ht="23.25" customHeight="1">
      <c r="A32" s="165"/>
      <c r="B32" s="165" t="s">
        <v>166</v>
      </c>
      <c r="C32" s="165"/>
      <c r="D32" s="165"/>
      <c r="E32" s="165"/>
      <c r="F32" s="165"/>
      <c r="G32" s="176">
        <f>SUM(G25:G31)</f>
        <v>326759463.38000369</v>
      </c>
      <c r="H32" s="174"/>
      <c r="I32" s="176">
        <f t="shared" ref="I32" si="0">SUM(I25:I31)</f>
        <v>131181490.03999981</v>
      </c>
      <c r="J32" s="172"/>
      <c r="K32" s="176">
        <f>SUM(K25:K31)</f>
        <v>174023182.06000385</v>
      </c>
      <c r="L32" s="174"/>
      <c r="M32" s="176">
        <f>SUM(M25:M31)</f>
        <v>20465061.540004998</v>
      </c>
      <c r="N32" s="171"/>
      <c r="O32" s="165"/>
      <c r="P32" s="165"/>
      <c r="Q32" s="165"/>
    </row>
    <row r="33" spans="1:20" s="66" customFormat="1" ht="23.25" customHeight="1">
      <c r="A33" s="165"/>
      <c r="B33" s="165"/>
      <c r="C33" s="165" t="s">
        <v>167</v>
      </c>
      <c r="D33" s="165"/>
      <c r="E33" s="165"/>
      <c r="F33" s="165"/>
      <c r="G33" s="174">
        <v>-1071290</v>
      </c>
      <c r="H33" s="174"/>
      <c r="I33" s="174">
        <v>-230550</v>
      </c>
      <c r="J33" s="172"/>
      <c r="K33" s="174">
        <v>-1071290</v>
      </c>
      <c r="L33" s="174"/>
      <c r="M33" s="174">
        <v>-230550</v>
      </c>
      <c r="N33" s="171"/>
      <c r="O33" s="165"/>
      <c r="P33" s="165"/>
      <c r="Q33" s="165"/>
    </row>
    <row r="34" spans="1:20" s="66" customFormat="1" ht="23.25" customHeight="1">
      <c r="A34" s="165"/>
      <c r="B34" s="165"/>
      <c r="C34" s="165" t="s">
        <v>168</v>
      </c>
      <c r="D34" s="165"/>
      <c r="E34" s="165"/>
      <c r="F34" s="165"/>
      <c r="G34" s="174">
        <v>-48243924.200000003</v>
      </c>
      <c r="H34" s="174"/>
      <c r="I34" s="174">
        <v>-113346908.48</v>
      </c>
      <c r="J34" s="172"/>
      <c r="K34" s="174">
        <v>-40682975.950000003</v>
      </c>
      <c r="L34" s="174"/>
      <c r="M34" s="174">
        <v>-102173738.81</v>
      </c>
      <c r="N34" s="171"/>
      <c r="O34" s="165"/>
      <c r="P34" s="165"/>
      <c r="Q34" s="165"/>
    </row>
    <row r="35" spans="1:20" s="66" customFormat="1" ht="23.25" customHeight="1">
      <c r="A35" s="165" t="s">
        <v>169</v>
      </c>
      <c r="B35" s="165"/>
      <c r="C35" s="165"/>
      <c r="E35" s="165"/>
      <c r="F35" s="165"/>
      <c r="G35" s="177">
        <f>SUM(G32:G34)</f>
        <v>277444249.1800037</v>
      </c>
      <c r="H35" s="174"/>
      <c r="I35" s="177">
        <f t="shared" ref="I35" si="1">SUM(I32:I34)</f>
        <v>17604031.559999809</v>
      </c>
      <c r="J35" s="172"/>
      <c r="K35" s="177">
        <f>SUM(K32:K34)</f>
        <v>132268916.11000384</v>
      </c>
      <c r="L35" s="174"/>
      <c r="M35" s="177">
        <f>SUM(M32:M34)</f>
        <v>-81939227.269995004</v>
      </c>
      <c r="N35" s="171"/>
      <c r="O35" s="165"/>
      <c r="P35" s="165"/>
      <c r="Q35" s="165"/>
    </row>
    <row r="36" spans="1:20" s="66" customFormat="1" ht="5.25" customHeight="1">
      <c r="A36" s="165"/>
      <c r="B36" s="175"/>
      <c r="C36" s="165"/>
      <c r="D36" s="165"/>
      <c r="E36" s="165"/>
      <c r="F36" s="165"/>
      <c r="G36" s="74"/>
      <c r="H36" s="171"/>
      <c r="I36" s="74"/>
      <c r="J36" s="171"/>
      <c r="K36" s="74"/>
      <c r="L36" s="171"/>
      <c r="M36" s="74"/>
      <c r="N36" s="171"/>
      <c r="O36" s="165"/>
      <c r="P36" s="165"/>
      <c r="Q36" s="165"/>
    </row>
    <row r="37" spans="1:20" s="75" customFormat="1" ht="23.25" customHeight="1">
      <c r="A37" s="178" t="s">
        <v>39</v>
      </c>
      <c r="B37" s="179"/>
      <c r="C37" s="179"/>
      <c r="D37" s="180"/>
      <c r="E37" s="180"/>
      <c r="F37" s="181"/>
      <c r="G37" s="68"/>
      <c r="I37" s="68"/>
      <c r="K37" s="68"/>
      <c r="M37" s="69"/>
    </row>
    <row r="38" spans="1:20" s="75" customFormat="1" ht="23.25" customHeight="1">
      <c r="A38" s="178"/>
      <c r="B38" s="179"/>
      <c r="C38" s="179"/>
      <c r="D38" s="180"/>
      <c r="E38" s="180"/>
      <c r="F38" s="181"/>
      <c r="G38" s="68"/>
      <c r="I38" s="68"/>
      <c r="K38" s="68"/>
      <c r="M38" s="69"/>
    </row>
    <row r="39" spans="1:20" s="66" customFormat="1" ht="23.25" customHeight="1">
      <c r="A39" s="266" t="s">
        <v>170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171"/>
      <c r="O39" s="165"/>
      <c r="P39" s="165"/>
      <c r="Q39" s="165"/>
    </row>
    <row r="40" spans="1:20" s="66" customFormat="1" ht="23.25" customHeight="1">
      <c r="A40" s="266" t="s">
        <v>171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171"/>
      <c r="O40" s="165"/>
      <c r="P40" s="165"/>
      <c r="Q40" s="165"/>
    </row>
    <row r="41" spans="1:20" s="66" customFormat="1" ht="23.25" customHeight="1">
      <c r="A41" s="182"/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71"/>
      <c r="O41" s="165"/>
      <c r="P41" s="165"/>
      <c r="Q41" s="165"/>
    </row>
    <row r="42" spans="1:20" s="66" customFormat="1" ht="23.25" customHeight="1">
      <c r="A42" s="263" t="s">
        <v>172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171"/>
      <c r="O42" s="165"/>
      <c r="P42" s="165"/>
      <c r="Q42" s="165"/>
    </row>
    <row r="43" spans="1:20" s="62" customFormat="1" ht="24.75" customHeight="1">
      <c r="A43" s="265" t="str">
        <f>A1</f>
        <v>บริษัท  แอดไวซ์ ไอที อินฟินิท  จำกัด (มหาชน) และบริษัทย่อย</v>
      </c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163"/>
      <c r="O43" s="163"/>
      <c r="P43" s="163"/>
      <c r="Q43" s="163"/>
      <c r="R43" s="163"/>
      <c r="S43" s="61"/>
      <c r="T43" s="61"/>
    </row>
    <row r="44" spans="1:20" s="164" customFormat="1" ht="23.25" customHeight="1">
      <c r="A44" s="265" t="s">
        <v>173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59"/>
      <c r="O44" s="59"/>
      <c r="P44" s="59"/>
    </row>
    <row r="45" spans="1:20" s="164" customFormat="1" ht="23.25" customHeight="1">
      <c r="A45" s="265" t="str">
        <f>+A3</f>
        <v>สำหรับปีสิ้นสุดวันที่ 31 ธันวาคม 2566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59"/>
      <c r="O45" s="59"/>
      <c r="P45" s="59"/>
    </row>
    <row r="46" spans="1:20" s="164" customFormat="1" ht="23.25" customHeight="1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59"/>
      <c r="O46" s="59"/>
      <c r="P46" s="59"/>
    </row>
    <row r="47" spans="1:20" ht="23.25" customHeight="1">
      <c r="G47" s="166"/>
      <c r="H47" s="166"/>
      <c r="I47" s="166"/>
      <c r="J47" s="166"/>
      <c r="K47" s="166"/>
      <c r="L47" s="166"/>
      <c r="M47" s="167" t="s">
        <v>3</v>
      </c>
      <c r="N47" s="168"/>
    </row>
    <row r="48" spans="1:20" ht="23.25" customHeight="1">
      <c r="G48" s="267" t="s">
        <v>4</v>
      </c>
      <c r="H48" s="267"/>
      <c r="I48" s="267"/>
      <c r="J48" s="59"/>
      <c r="K48" s="258" t="s">
        <v>5</v>
      </c>
      <c r="L48" s="258"/>
      <c r="M48" s="258"/>
      <c r="N48" s="168"/>
    </row>
    <row r="49" spans="1:17" ht="23.25" customHeight="1">
      <c r="E49" s="169"/>
      <c r="F49" s="169"/>
      <c r="G49" s="60" t="s">
        <v>88</v>
      </c>
      <c r="H49" s="132"/>
      <c r="I49" s="60" t="s">
        <v>89</v>
      </c>
      <c r="J49" s="59"/>
      <c r="K49" s="60" t="s">
        <v>88</v>
      </c>
      <c r="L49" s="132"/>
      <c r="M49" s="60" t="s">
        <v>89</v>
      </c>
      <c r="N49" s="171"/>
    </row>
    <row r="50" spans="1:17" s="66" customFormat="1" ht="24" customHeight="1">
      <c r="A50" s="165" t="s">
        <v>174</v>
      </c>
      <c r="B50" s="165"/>
      <c r="C50" s="165"/>
      <c r="D50" s="165"/>
      <c r="E50" s="165"/>
      <c r="F50" s="165"/>
      <c r="G50" s="76"/>
      <c r="H50" s="173"/>
      <c r="I50" s="76"/>
      <c r="J50" s="173"/>
      <c r="K50" s="76"/>
      <c r="L50" s="173"/>
      <c r="M50" s="76"/>
      <c r="N50" s="171"/>
      <c r="O50" s="165"/>
      <c r="P50" s="165"/>
      <c r="Q50" s="165"/>
    </row>
    <row r="51" spans="1:17" s="66" customFormat="1" ht="24" customHeight="1">
      <c r="A51" s="165"/>
      <c r="B51" s="165"/>
      <c r="C51" s="165" t="s">
        <v>175</v>
      </c>
      <c r="D51" s="165"/>
      <c r="E51" s="165"/>
      <c r="F51" s="165"/>
      <c r="G51" s="58">
        <v>3545644.2999999993</v>
      </c>
      <c r="H51" s="58"/>
      <c r="I51" s="58">
        <v>20150854.02</v>
      </c>
      <c r="J51" s="183"/>
      <c r="K51" s="58">
        <v>3360494.6499999994</v>
      </c>
      <c r="L51" s="58"/>
      <c r="M51" s="58">
        <v>20100339.549999997</v>
      </c>
      <c r="N51" s="171"/>
      <c r="O51" s="165"/>
      <c r="P51" s="165"/>
      <c r="Q51" s="165"/>
    </row>
    <row r="52" spans="1:17" s="66" customFormat="1" ht="24" hidden="1" customHeight="1">
      <c r="A52" s="165"/>
      <c r="B52" s="165"/>
      <c r="C52" s="165" t="s">
        <v>176</v>
      </c>
      <c r="D52" s="165"/>
      <c r="E52" s="165"/>
      <c r="F52" s="165"/>
      <c r="G52" s="58">
        <v>0</v>
      </c>
      <c r="H52" s="58"/>
      <c r="I52" s="58">
        <v>0</v>
      </c>
      <c r="J52" s="183"/>
      <c r="K52" s="58">
        <v>0</v>
      </c>
      <c r="L52" s="58"/>
      <c r="M52" s="58">
        <v>0</v>
      </c>
      <c r="N52" s="171"/>
      <c r="O52" s="165"/>
      <c r="P52" s="165"/>
      <c r="Q52" s="165"/>
    </row>
    <row r="53" spans="1:17" s="66" customFormat="1" ht="24" customHeight="1">
      <c r="A53" s="165"/>
      <c r="B53" s="165"/>
      <c r="C53" s="165" t="s">
        <v>177</v>
      </c>
      <c r="D53" s="165"/>
      <c r="E53" s="165"/>
      <c r="F53" s="165"/>
      <c r="G53" s="68">
        <v>50000000</v>
      </c>
      <c r="H53" s="68"/>
      <c r="I53" s="68">
        <v>13939500</v>
      </c>
      <c r="J53" s="173"/>
      <c r="K53" s="68">
        <v>50000000</v>
      </c>
      <c r="L53" s="68"/>
      <c r="M53" s="68">
        <v>13939500</v>
      </c>
      <c r="N53" s="171"/>
      <c r="O53" s="165"/>
      <c r="P53" s="165"/>
      <c r="Q53" s="165"/>
    </row>
    <row r="54" spans="1:17" s="66" customFormat="1" ht="24" customHeight="1">
      <c r="A54" s="165"/>
      <c r="B54" s="165"/>
      <c r="C54" s="165" t="s">
        <v>178</v>
      </c>
      <c r="D54" s="165"/>
      <c r="E54" s="165"/>
      <c r="F54" s="165"/>
      <c r="G54" s="58">
        <v>0</v>
      </c>
      <c r="H54" s="58"/>
      <c r="I54" s="58">
        <v>0</v>
      </c>
      <c r="J54" s="183"/>
      <c r="K54" s="58">
        <v>45998160</v>
      </c>
      <c r="L54" s="58"/>
      <c r="M54" s="58">
        <v>0</v>
      </c>
      <c r="N54" s="171"/>
      <c r="O54" s="165"/>
      <c r="P54" s="165"/>
      <c r="Q54" s="165"/>
    </row>
    <row r="55" spans="1:17" s="66" customFormat="1" ht="24" customHeight="1">
      <c r="A55" s="165"/>
      <c r="B55" s="165"/>
      <c r="C55" s="165" t="s">
        <v>179</v>
      </c>
      <c r="D55" s="165"/>
      <c r="E55" s="165"/>
      <c r="F55" s="165"/>
      <c r="G55" s="77"/>
      <c r="H55" s="77"/>
      <c r="I55" s="77"/>
      <c r="J55" s="173"/>
      <c r="K55" s="68"/>
      <c r="L55" s="68"/>
      <c r="M55" s="68"/>
      <c r="N55" s="171"/>
      <c r="O55" s="165"/>
      <c r="P55" s="165"/>
      <c r="Q55" s="165"/>
    </row>
    <row r="56" spans="1:17" s="66" customFormat="1" ht="24" customHeight="1">
      <c r="A56" s="165"/>
      <c r="B56" s="165"/>
      <c r="C56" s="165"/>
      <c r="D56" s="165" t="s">
        <v>180</v>
      </c>
      <c r="E56" s="165"/>
      <c r="F56" s="165"/>
      <c r="G56" s="77">
        <v>1636089.35</v>
      </c>
      <c r="H56" s="77"/>
      <c r="I56" s="77">
        <v>2568787.5099999998</v>
      </c>
      <c r="J56" s="173"/>
      <c r="K56" s="68">
        <v>554755.82999999996</v>
      </c>
      <c r="L56" s="68"/>
      <c r="M56" s="68">
        <v>443332.46</v>
      </c>
      <c r="N56" s="171"/>
      <c r="O56" s="165"/>
      <c r="P56" s="165"/>
      <c r="Q56" s="165"/>
    </row>
    <row r="57" spans="1:17" s="66" customFormat="1" ht="24" customHeight="1">
      <c r="A57" s="165"/>
      <c r="B57" s="165"/>
      <c r="C57" s="165" t="s">
        <v>181</v>
      </c>
      <c r="D57" s="165"/>
      <c r="E57" s="165"/>
      <c r="F57" s="165"/>
      <c r="G57" s="174">
        <v>-42260580.640000001</v>
      </c>
      <c r="H57" s="174"/>
      <c r="I57" s="174">
        <v>-68080873.010000005</v>
      </c>
      <c r="J57" s="172"/>
      <c r="K57" s="68">
        <v>-19465278.010000002</v>
      </c>
      <c r="L57" s="68"/>
      <c r="M57" s="68">
        <v>-38345484.289999999</v>
      </c>
      <c r="N57" s="171"/>
      <c r="O57" s="165"/>
      <c r="P57" s="165"/>
      <c r="Q57" s="165"/>
    </row>
    <row r="58" spans="1:17" s="66" customFormat="1" ht="24" customHeight="1">
      <c r="A58" s="165"/>
      <c r="B58" s="165"/>
      <c r="C58" s="165" t="s">
        <v>182</v>
      </c>
      <c r="D58" s="165"/>
      <c r="E58" s="165"/>
      <c r="F58" s="165"/>
      <c r="G58" s="94">
        <v>-12060</v>
      </c>
      <c r="H58" s="58"/>
      <c r="I58" s="103">
        <v>-703715</v>
      </c>
      <c r="J58" s="172"/>
      <c r="K58" s="94">
        <v>-12060</v>
      </c>
      <c r="L58" s="58"/>
      <c r="M58" s="94">
        <v>-703715</v>
      </c>
      <c r="N58" s="171"/>
      <c r="O58" s="165"/>
      <c r="P58" s="165"/>
      <c r="Q58" s="165"/>
    </row>
    <row r="59" spans="1:17" s="66" customFormat="1" ht="24" customHeight="1">
      <c r="A59" s="165" t="s">
        <v>183</v>
      </c>
      <c r="B59" s="165"/>
      <c r="C59" s="165"/>
      <c r="E59" s="165"/>
      <c r="F59" s="165"/>
      <c r="G59" s="177">
        <f>SUM(G51:G58)</f>
        <v>12909093.009999998</v>
      </c>
      <c r="H59" s="174"/>
      <c r="I59" s="177">
        <f>SUM(I51:I58)</f>
        <v>-32125446.480000012</v>
      </c>
      <c r="J59" s="172"/>
      <c r="K59" s="177">
        <f>SUM(K51:K58)</f>
        <v>80436072.469999999</v>
      </c>
      <c r="L59" s="174"/>
      <c r="M59" s="177">
        <f>SUM(M51:M58)</f>
        <v>-4566027.2800000012</v>
      </c>
      <c r="N59" s="171"/>
      <c r="O59" s="165"/>
      <c r="P59" s="165"/>
      <c r="Q59" s="165"/>
    </row>
    <row r="60" spans="1:17" s="66" customFormat="1" ht="23.25" customHeight="1">
      <c r="A60" s="165" t="s">
        <v>184</v>
      </c>
      <c r="B60" s="165"/>
      <c r="C60" s="165"/>
      <c r="D60" s="165"/>
      <c r="E60" s="165"/>
      <c r="F60" s="165"/>
      <c r="G60" s="70"/>
      <c r="H60" s="67"/>
      <c r="I60" s="70"/>
      <c r="J60" s="172"/>
      <c r="K60" s="70"/>
      <c r="L60" s="67"/>
      <c r="M60" s="70"/>
      <c r="N60" s="171"/>
      <c r="O60" s="165"/>
      <c r="P60" s="165"/>
      <c r="Q60" s="165"/>
    </row>
    <row r="61" spans="1:17" s="66" customFormat="1" ht="23.25" customHeight="1">
      <c r="A61" s="165"/>
      <c r="B61" s="165"/>
      <c r="C61" s="165" t="s">
        <v>185</v>
      </c>
      <c r="D61" s="165"/>
      <c r="E61" s="165"/>
      <c r="F61" s="165"/>
      <c r="G61" s="69">
        <v>-20353892.370000001</v>
      </c>
      <c r="H61" s="68"/>
      <c r="I61" s="69">
        <v>-14983795.18</v>
      </c>
      <c r="K61" s="69">
        <v>-17498772.690000001</v>
      </c>
      <c r="L61" s="68"/>
      <c r="M61" s="69">
        <v>-13718627.949999999</v>
      </c>
      <c r="N61" s="171"/>
      <c r="O61" s="165"/>
      <c r="P61" s="165"/>
      <c r="Q61" s="165"/>
    </row>
    <row r="62" spans="1:17" s="66" customFormat="1" ht="21.75" customHeight="1">
      <c r="A62" s="165"/>
      <c r="B62" s="165"/>
      <c r="C62" s="165" t="s">
        <v>186</v>
      </c>
      <c r="D62" s="165"/>
      <c r="E62" s="165"/>
      <c r="F62" s="165"/>
      <c r="G62" s="93">
        <v>-27000000</v>
      </c>
      <c r="H62" s="68"/>
      <c r="I62" s="69">
        <v>14900000</v>
      </c>
      <c r="K62" s="93">
        <v>-27000000</v>
      </c>
      <c r="L62" s="68"/>
      <c r="M62" s="69">
        <v>14900000</v>
      </c>
      <c r="N62" s="171"/>
      <c r="O62" s="165"/>
      <c r="P62" s="165"/>
      <c r="Q62" s="165"/>
    </row>
    <row r="63" spans="1:17" s="66" customFormat="1" ht="23.25" customHeight="1">
      <c r="A63" s="165"/>
      <c r="B63" s="165"/>
      <c r="C63" s="165" t="s">
        <v>187</v>
      </c>
      <c r="D63" s="165"/>
      <c r="E63" s="165"/>
      <c r="F63" s="165"/>
      <c r="G63" s="69"/>
      <c r="H63" s="68"/>
      <c r="I63" s="69"/>
      <c r="K63" s="69"/>
      <c r="L63" s="68"/>
      <c r="M63" s="69"/>
      <c r="N63" s="171"/>
      <c r="O63" s="165"/>
      <c r="P63" s="165"/>
      <c r="Q63" s="165"/>
    </row>
    <row r="64" spans="1:17" s="66" customFormat="1" ht="23.25" customHeight="1">
      <c r="A64" s="165"/>
      <c r="B64" s="165"/>
      <c r="D64" s="165" t="s">
        <v>188</v>
      </c>
      <c r="E64" s="165"/>
      <c r="F64" s="165"/>
      <c r="G64" s="69">
        <v>22299370.34</v>
      </c>
      <c r="H64" s="68"/>
      <c r="I64" s="104">
        <v>321943832.08999997</v>
      </c>
      <c r="K64" s="69">
        <v>22299370.339999974</v>
      </c>
      <c r="L64" s="68"/>
      <c r="M64" s="69">
        <v>321943832.08999997</v>
      </c>
      <c r="N64" s="171"/>
      <c r="O64" s="165"/>
      <c r="P64" s="165"/>
      <c r="Q64" s="165"/>
    </row>
    <row r="65" spans="1:17" s="66" customFormat="1" ht="23.25" hidden="1" customHeight="1">
      <c r="A65" s="165"/>
      <c r="B65" s="165"/>
      <c r="C65" s="165" t="s">
        <v>189</v>
      </c>
      <c r="D65" s="165"/>
      <c r="E65" s="165"/>
      <c r="F65" s="165"/>
      <c r="G65" s="79">
        <v>0</v>
      </c>
      <c r="H65" s="58"/>
      <c r="I65" s="79">
        <v>0</v>
      </c>
      <c r="J65" s="124"/>
      <c r="K65" s="79">
        <v>0</v>
      </c>
      <c r="L65" s="68"/>
      <c r="M65" s="79">
        <v>0</v>
      </c>
      <c r="N65" s="171"/>
      <c r="O65" s="165"/>
      <c r="P65" s="165"/>
      <c r="Q65" s="165"/>
    </row>
    <row r="66" spans="1:17" s="66" customFormat="1" ht="23.25" customHeight="1">
      <c r="A66" s="165"/>
      <c r="B66" s="165"/>
      <c r="C66" s="165" t="s">
        <v>190</v>
      </c>
      <c r="D66" s="165"/>
      <c r="E66" s="165"/>
      <c r="F66" s="165"/>
      <c r="G66" s="174">
        <v>-18196799.999999996</v>
      </c>
      <c r="H66" s="174"/>
      <c r="I66" s="174">
        <v>-18196799.999999996</v>
      </c>
      <c r="J66" s="172"/>
      <c r="K66" s="94">
        <v>-11004000</v>
      </c>
      <c r="L66" s="58"/>
      <c r="M66" s="94">
        <v>-11004000</v>
      </c>
      <c r="N66" s="171"/>
      <c r="O66" s="165"/>
      <c r="P66" s="165"/>
      <c r="Q66" s="165"/>
    </row>
    <row r="67" spans="1:17" s="66" customFormat="1" ht="23.25" customHeight="1">
      <c r="A67" s="165"/>
      <c r="B67" s="165"/>
      <c r="C67" s="165" t="s">
        <v>191</v>
      </c>
      <c r="D67" s="165"/>
      <c r="E67" s="165"/>
      <c r="F67" s="165"/>
      <c r="G67" s="174">
        <v>-86781495.219999999</v>
      </c>
      <c r="H67" s="174"/>
      <c r="I67" s="174">
        <v>-84593374.620000005</v>
      </c>
      <c r="J67" s="172"/>
      <c r="K67" s="174">
        <v>-31868008.199999999</v>
      </c>
      <c r="L67" s="174"/>
      <c r="M67" s="174">
        <v>-25575785.390000001</v>
      </c>
      <c r="N67" s="171"/>
      <c r="O67" s="165"/>
      <c r="P67" s="165"/>
      <c r="Q67" s="165"/>
    </row>
    <row r="68" spans="1:17" s="66" customFormat="1" ht="23.25" customHeight="1">
      <c r="A68" s="165"/>
      <c r="B68" s="165"/>
      <c r="C68" s="165" t="s">
        <v>192</v>
      </c>
      <c r="D68" s="165"/>
      <c r="E68" s="165"/>
      <c r="F68" s="165"/>
      <c r="G68" s="79">
        <v>0</v>
      </c>
      <c r="H68" s="174"/>
      <c r="I68" s="79">
        <v>75000000</v>
      </c>
      <c r="J68" s="172"/>
      <c r="K68" s="79">
        <v>0</v>
      </c>
      <c r="L68" s="174"/>
      <c r="M68" s="79">
        <v>75000000</v>
      </c>
      <c r="N68" s="171"/>
      <c r="O68" s="165"/>
      <c r="P68" s="165"/>
      <c r="Q68" s="165"/>
    </row>
    <row r="69" spans="1:17" s="66" customFormat="1" ht="21.75" customHeight="1">
      <c r="A69" s="165"/>
      <c r="B69" s="165"/>
      <c r="C69" s="165" t="s">
        <v>193</v>
      </c>
      <c r="D69" s="165"/>
      <c r="E69" s="165"/>
      <c r="F69" s="165"/>
      <c r="G69" s="93">
        <v>-183000000</v>
      </c>
      <c r="H69" s="58"/>
      <c r="I69" s="93">
        <v>-287000000</v>
      </c>
      <c r="K69" s="174">
        <v>-183000000</v>
      </c>
      <c r="L69" s="58"/>
      <c r="M69" s="93">
        <v>-287000000</v>
      </c>
      <c r="N69" s="171"/>
      <c r="O69" s="165"/>
      <c r="P69" s="165"/>
      <c r="Q69" s="165"/>
    </row>
    <row r="70" spans="1:17" s="66" customFormat="1" ht="23.25" customHeight="1">
      <c r="A70" s="165" t="s">
        <v>194</v>
      </c>
      <c r="B70" s="165"/>
      <c r="C70" s="165"/>
      <c r="E70" s="165"/>
      <c r="F70" s="165"/>
      <c r="G70" s="177">
        <f>SUM(G61:G69)</f>
        <v>-313032817.25</v>
      </c>
      <c r="H70" s="174"/>
      <c r="I70" s="177">
        <f>SUM(I61:I69)</f>
        <v>7069862.2899999619</v>
      </c>
      <c r="J70" s="172"/>
      <c r="K70" s="177">
        <f>SUM(K61:K69)</f>
        <v>-248071410.55000001</v>
      </c>
      <c r="L70" s="174"/>
      <c r="M70" s="177">
        <f>SUM(M61:M69)</f>
        <v>74545418.75</v>
      </c>
      <c r="N70" s="171"/>
      <c r="O70" s="165"/>
      <c r="P70" s="165"/>
      <c r="Q70" s="165"/>
    </row>
    <row r="71" spans="1:17" s="66" customFormat="1" ht="23.25" customHeight="1">
      <c r="A71" s="165" t="s">
        <v>195</v>
      </c>
      <c r="B71" s="165"/>
      <c r="C71" s="165"/>
      <c r="D71" s="165"/>
      <c r="E71" s="165"/>
      <c r="F71" s="165"/>
      <c r="G71" s="174">
        <f>G35+G59+G70</f>
        <v>-22679475.059996307</v>
      </c>
      <c r="H71" s="174"/>
      <c r="I71" s="174">
        <f>I35+I59+I70</f>
        <v>-7451552.6300002411</v>
      </c>
      <c r="K71" s="174">
        <f>K35+K59+K70</f>
        <v>-35366421.969996154</v>
      </c>
      <c r="L71" s="174"/>
      <c r="M71" s="174">
        <f>M35+M59+M70</f>
        <v>-11959835.799995005</v>
      </c>
      <c r="N71" s="171"/>
      <c r="O71" s="165"/>
      <c r="P71" s="165"/>
      <c r="Q71" s="165"/>
    </row>
    <row r="72" spans="1:17" s="66" customFormat="1" ht="23.25" customHeight="1">
      <c r="A72" s="165" t="s">
        <v>196</v>
      </c>
      <c r="B72" s="165"/>
      <c r="C72" s="165"/>
      <c r="D72" s="165"/>
      <c r="E72" s="165"/>
      <c r="F72" s="165"/>
      <c r="G72" s="69">
        <f>งบการเงิน!L9</f>
        <v>122521717.26000002</v>
      </c>
      <c r="H72" s="68"/>
      <c r="I72" s="69">
        <v>129973269.89</v>
      </c>
      <c r="K72" s="69">
        <f>งบการเงิน!P9</f>
        <v>78741737.450000003</v>
      </c>
      <c r="L72" s="68"/>
      <c r="M72" s="69">
        <v>90701573.25</v>
      </c>
      <c r="N72" s="171"/>
      <c r="O72" s="165"/>
      <c r="P72" s="165"/>
      <c r="Q72" s="165"/>
    </row>
    <row r="73" spans="1:17" s="66" customFormat="1" ht="23.25" customHeight="1" thickBot="1">
      <c r="A73" s="165" t="s">
        <v>197</v>
      </c>
      <c r="B73" s="165"/>
      <c r="C73" s="165"/>
      <c r="D73" s="165"/>
      <c r="E73" s="165"/>
      <c r="F73" s="165"/>
      <c r="G73" s="78">
        <f>+G71+G72</f>
        <v>99842242.200003713</v>
      </c>
      <c r="H73" s="68"/>
      <c r="I73" s="78">
        <f>+I71+I72</f>
        <v>122521717.25999975</v>
      </c>
      <c r="J73" s="172"/>
      <c r="K73" s="78">
        <f>+K71+K72</f>
        <v>43375315.480003849</v>
      </c>
      <c r="L73" s="68"/>
      <c r="M73" s="78">
        <f>+M71+M72</f>
        <v>78741737.450004995</v>
      </c>
      <c r="N73" s="171"/>
      <c r="O73" s="165"/>
      <c r="P73" s="165"/>
      <c r="Q73" s="165"/>
    </row>
    <row r="74" spans="1:17" s="166" customFormat="1" ht="23.25" customHeight="1" thickTop="1">
      <c r="A74" s="165"/>
      <c r="G74" s="223">
        <f>+G73-งบการเงิน!J9</f>
        <v>3.7103891372680664E-6</v>
      </c>
      <c r="H74" s="160"/>
      <c r="I74" s="160">
        <f>งบการเงิน!L9</f>
        <v>122521717.26000002</v>
      </c>
      <c r="J74" s="160"/>
      <c r="K74" s="224">
        <f>+K73-งบการเงิน!N9</f>
        <v>3.8444995880126953E-6</v>
      </c>
      <c r="L74" s="160"/>
      <c r="M74" s="160">
        <f>งบการเงิน!P9</f>
        <v>78741737.450000003</v>
      </c>
      <c r="O74" s="165"/>
      <c r="P74" s="165"/>
      <c r="Q74" s="165"/>
    </row>
    <row r="75" spans="1:17" s="166" customFormat="1" ht="23.25" customHeight="1">
      <c r="A75" s="178" t="s">
        <v>39</v>
      </c>
      <c r="B75" s="165"/>
      <c r="G75" s="160"/>
      <c r="H75" s="160"/>
      <c r="I75" s="225">
        <f>+I73-I74</f>
        <v>-2.6822090148925781E-7</v>
      </c>
      <c r="J75" s="160"/>
      <c r="K75" s="160"/>
      <c r="L75" s="160"/>
      <c r="M75" s="160">
        <f>+M73-M74</f>
        <v>4.9918889999389648E-6</v>
      </c>
      <c r="O75" s="165"/>
      <c r="P75" s="165"/>
      <c r="Q75" s="165"/>
    </row>
    <row r="76" spans="1:17" s="166" customFormat="1" ht="23.25" customHeight="1">
      <c r="A76" s="178"/>
      <c r="B76" s="165"/>
      <c r="G76" s="71"/>
      <c r="H76" s="71"/>
      <c r="I76" s="71"/>
      <c r="J76" s="71"/>
      <c r="K76" s="71"/>
      <c r="L76" s="71"/>
      <c r="M76" s="71"/>
      <c r="O76" s="165"/>
      <c r="P76" s="165"/>
      <c r="Q76" s="165"/>
    </row>
    <row r="77" spans="1:17" s="66" customFormat="1" ht="23.25" customHeight="1">
      <c r="A77" s="266" t="str">
        <f>+A39</f>
        <v xml:space="preserve">                      (ลงชื่อ) .............................................……………………………………..... กรรมการตามอำนาจ</v>
      </c>
      <c r="B77" s="266"/>
      <c r="C77" s="266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171"/>
      <c r="O77" s="165"/>
      <c r="P77" s="165"/>
      <c r="Q77" s="165"/>
    </row>
    <row r="78" spans="1:17" s="66" customFormat="1" ht="23.25" customHeight="1">
      <c r="A78" s="266" t="str">
        <f>+A40</f>
        <v>(  นายณัฏฐ์     ณัฐนิธิการัชต์    ,         นายอมร     ทาทอง  )</v>
      </c>
      <c r="B78" s="266"/>
      <c r="C78" s="266"/>
      <c r="D78" s="266"/>
      <c r="E78" s="266"/>
      <c r="F78" s="266"/>
      <c r="G78" s="266"/>
      <c r="H78" s="266"/>
      <c r="I78" s="266"/>
      <c r="J78" s="266"/>
      <c r="K78" s="266"/>
      <c r="L78" s="266"/>
      <c r="M78" s="266"/>
      <c r="N78" s="171"/>
      <c r="O78" s="165"/>
      <c r="P78" s="165"/>
      <c r="Q78" s="165"/>
    </row>
    <row r="79" spans="1:17" ht="24" customHeight="1">
      <c r="A79" s="184"/>
    </row>
    <row r="81" spans="1:17" ht="24" customHeight="1">
      <c r="G81" s="74"/>
      <c r="I81" s="74"/>
      <c r="K81" s="74"/>
      <c r="M81" s="74"/>
    </row>
    <row r="83" spans="1:17" s="66" customFormat="1" ht="24" customHeight="1">
      <c r="A83" s="165"/>
      <c r="B83" s="165"/>
      <c r="C83" s="165"/>
      <c r="D83" s="185"/>
      <c r="E83" s="185"/>
      <c r="F83" s="165"/>
      <c r="G83" s="70"/>
      <c r="H83" s="165"/>
      <c r="I83" s="70"/>
      <c r="J83" s="165"/>
      <c r="K83" s="70"/>
      <c r="L83" s="165"/>
      <c r="M83" s="69"/>
      <c r="N83" s="165"/>
      <c r="O83" s="165"/>
      <c r="P83" s="165"/>
      <c r="Q83" s="165"/>
    </row>
    <row r="84" spans="1:17" s="66" customFormat="1" ht="24" customHeight="1">
      <c r="A84" s="165"/>
      <c r="B84" s="165"/>
      <c r="C84" s="165"/>
      <c r="D84" s="165"/>
      <c r="E84" s="165"/>
      <c r="F84" s="165"/>
      <c r="G84" s="70"/>
      <c r="H84" s="165"/>
      <c r="I84" s="70"/>
      <c r="J84" s="165"/>
      <c r="K84" s="70"/>
      <c r="L84" s="165"/>
      <c r="M84" s="69"/>
      <c r="N84" s="165"/>
      <c r="O84" s="165"/>
      <c r="P84" s="165"/>
      <c r="Q84" s="165"/>
    </row>
    <row r="85" spans="1:17" s="66" customFormat="1" ht="24" customHeight="1">
      <c r="A85" s="165"/>
      <c r="B85" s="165"/>
      <c r="C85" s="165"/>
      <c r="D85" s="165"/>
      <c r="E85" s="165"/>
      <c r="F85" s="165"/>
      <c r="G85" s="70"/>
      <c r="H85" s="165"/>
      <c r="I85" s="70"/>
      <c r="J85" s="165"/>
      <c r="K85" s="70"/>
      <c r="L85" s="165"/>
      <c r="M85" s="69"/>
      <c r="N85" s="165"/>
      <c r="O85" s="165"/>
      <c r="P85" s="165"/>
      <c r="Q85" s="165"/>
    </row>
  </sheetData>
  <mergeCells count="15">
    <mergeCell ref="A40:M40"/>
    <mergeCell ref="K6:M6"/>
    <mergeCell ref="A1:M1"/>
    <mergeCell ref="A2:M2"/>
    <mergeCell ref="A3:M3"/>
    <mergeCell ref="A39:M39"/>
    <mergeCell ref="G6:I6"/>
    <mergeCell ref="A42:M42"/>
    <mergeCell ref="A44:M44"/>
    <mergeCell ref="A45:M45"/>
    <mergeCell ref="A77:M77"/>
    <mergeCell ref="A78:M78"/>
    <mergeCell ref="A43:M43"/>
    <mergeCell ref="K48:M48"/>
    <mergeCell ref="G48:I48"/>
  </mergeCells>
  <pageMargins left="0.70866141732283472" right="0.27559055118110237" top="0.51181102362204722" bottom="0.43307086614173229" header="0.23622047244094491" footer="0.19685039370078741"/>
  <pageSetup paperSize="9" scale="88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1796875" defaultRowHeight="24.65" customHeight="1"/>
  <cols>
    <col min="1" max="1" width="2.54296875" style="2" customWidth="1"/>
    <col min="2" max="2" width="1.81640625" style="2" customWidth="1"/>
    <col min="3" max="3" width="10.1796875" style="2" customWidth="1"/>
    <col min="4" max="4" width="8.54296875" style="2" customWidth="1"/>
    <col min="5" max="5" width="1" style="2" customWidth="1"/>
    <col min="6" max="6" width="3.81640625" style="2" customWidth="1"/>
    <col min="7" max="7" width="15.54296875" style="2" customWidth="1"/>
    <col min="8" max="8" width="1.54296875" style="2" customWidth="1"/>
    <col min="9" max="9" width="15.1796875" style="2" customWidth="1"/>
    <col min="10" max="10" width="1.54296875" style="2" customWidth="1"/>
    <col min="11" max="11" width="13.1796875" style="2" customWidth="1"/>
    <col min="12" max="12" width="1.453125" style="2" customWidth="1"/>
    <col min="13" max="13" width="14.54296875" style="2" customWidth="1"/>
    <col min="14" max="14" width="1.54296875" style="2" customWidth="1"/>
    <col min="15" max="15" width="15.1796875" style="2" customWidth="1"/>
    <col min="16" max="16" width="9.1796875" style="2"/>
    <col min="17" max="17" width="12" style="2" bestFit="1" customWidth="1"/>
    <col min="18" max="18" width="11.54296875" style="2" bestFit="1" customWidth="1"/>
    <col min="19" max="16384" width="9.1796875" style="2"/>
  </cols>
  <sheetData>
    <row r="1" spans="1:15" ht="24.65" customHeight="1">
      <c r="A1" s="269" t="s">
        <v>198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</row>
    <row r="2" spans="1:15" ht="24.65" customHeight="1">
      <c r="A2" s="2" t="s">
        <v>199</v>
      </c>
      <c r="B2" s="1"/>
      <c r="D2" s="1"/>
      <c r="E2" s="1"/>
      <c r="F2" s="1"/>
      <c r="G2" s="1"/>
      <c r="H2" s="1"/>
    </row>
    <row r="3" spans="1:15" ht="24.65" customHeight="1">
      <c r="B3" s="1"/>
      <c r="D3" s="1"/>
      <c r="E3" s="1"/>
      <c r="F3" s="1"/>
      <c r="G3" s="271" t="s">
        <v>200</v>
      </c>
      <c r="H3" s="271"/>
      <c r="I3" s="271"/>
      <c r="J3" s="271"/>
      <c r="K3" s="271"/>
      <c r="L3" s="271"/>
      <c r="M3" s="271"/>
      <c r="N3" s="271"/>
      <c r="O3" s="271"/>
    </row>
    <row r="4" spans="1:15" ht="24.65" customHeight="1">
      <c r="B4" s="1"/>
      <c r="D4" s="1"/>
      <c r="E4" s="1"/>
      <c r="F4" s="1"/>
      <c r="G4" s="3" t="s">
        <v>201</v>
      </c>
      <c r="H4" s="3"/>
      <c r="I4" s="270" t="s">
        <v>202</v>
      </c>
      <c r="J4" s="270"/>
      <c r="K4" s="270"/>
      <c r="L4" s="270"/>
      <c r="M4" s="270"/>
      <c r="N4" s="6"/>
      <c r="O4" s="3" t="s">
        <v>201</v>
      </c>
    </row>
    <row r="5" spans="1:15" ht="24.65" customHeight="1">
      <c r="B5" s="1"/>
      <c r="D5" s="1"/>
      <c r="E5" s="1"/>
      <c r="F5" s="1"/>
      <c r="G5" s="3" t="s">
        <v>203</v>
      </c>
      <c r="H5" s="3"/>
      <c r="I5" s="6" t="s">
        <v>204</v>
      </c>
      <c r="J5" s="6"/>
      <c r="K5" s="6" t="s">
        <v>205</v>
      </c>
      <c r="L5" s="6"/>
      <c r="M5" s="6" t="s">
        <v>206</v>
      </c>
      <c r="N5" s="6"/>
      <c r="O5" s="3" t="s">
        <v>207</v>
      </c>
    </row>
    <row r="6" spans="1:15" ht="24.65" customHeight="1">
      <c r="B6" s="1"/>
      <c r="D6" s="1"/>
      <c r="E6" s="1"/>
      <c r="F6" s="1"/>
      <c r="G6" s="16" t="s">
        <v>208</v>
      </c>
      <c r="H6" s="15"/>
      <c r="I6" s="17"/>
      <c r="J6" s="17"/>
      <c r="K6" s="17"/>
      <c r="L6" s="17"/>
      <c r="M6" s="17" t="s">
        <v>209</v>
      </c>
      <c r="N6" s="17"/>
      <c r="O6" s="16" t="s">
        <v>210</v>
      </c>
    </row>
    <row r="7" spans="1:15" ht="23">
      <c r="B7" s="1" t="s">
        <v>211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">
      <c r="B8" s="1"/>
      <c r="C8" s="2" t="s">
        <v>212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5" customHeight="1">
      <c r="B9" s="1"/>
      <c r="C9" s="2" t="s">
        <v>213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5" customHeight="1">
      <c r="B10" s="1"/>
      <c r="C10" s="2" t="s">
        <v>214</v>
      </c>
      <c r="D10" s="1"/>
      <c r="E10" s="1"/>
      <c r="F10" s="1"/>
      <c r="G10" s="19"/>
      <c r="H10" s="1"/>
      <c r="N10" s="6"/>
      <c r="O10" s="19"/>
    </row>
    <row r="11" spans="1:15" ht="24.65" customHeight="1">
      <c r="B11" s="1"/>
      <c r="C11" s="2" t="s">
        <v>215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5" customHeight="1">
      <c r="B12" s="1"/>
      <c r="C12" s="2" t="s">
        <v>216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5" customHeight="1">
      <c r="C13" s="1" t="s">
        <v>217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5" customHeight="1">
      <c r="C14" s="1" t="s">
        <v>218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5" customHeight="1">
      <c r="C15" s="1" t="s">
        <v>219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5" customHeight="1">
      <c r="B16" s="1"/>
      <c r="C16" s="2" t="s">
        <v>220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5" customHeight="1">
      <c r="B17" s="1"/>
      <c r="D17" s="1" t="s">
        <v>126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5" customHeight="1">
      <c r="B18" s="1" t="s">
        <v>221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5" customHeight="1">
      <c r="B19" s="1"/>
      <c r="C19" s="2" t="s">
        <v>213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5" customHeight="1">
      <c r="B20" s="1"/>
      <c r="C20" s="2" t="s">
        <v>214</v>
      </c>
      <c r="D20" s="1"/>
      <c r="E20" s="1"/>
      <c r="F20" s="1"/>
      <c r="H20" s="1"/>
      <c r="N20" s="6"/>
      <c r="O20" s="19"/>
    </row>
    <row r="21" spans="2:15" ht="24.65" customHeight="1">
      <c r="B21" s="1"/>
      <c r="C21" s="2" t="s">
        <v>215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5" customHeight="1">
      <c r="B22" s="1"/>
      <c r="C22" s="2" t="s">
        <v>216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5" customHeight="1">
      <c r="C23" s="1" t="s">
        <v>222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5" customHeight="1">
      <c r="C24" s="1" t="s">
        <v>218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5" customHeight="1">
      <c r="C25" s="1" t="s">
        <v>219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5" customHeight="1">
      <c r="B26" s="1"/>
      <c r="C26" s="2" t="s">
        <v>220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">
      <c r="B27" s="1"/>
      <c r="D27" s="1" t="s">
        <v>126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5" customHeight="1" thickBot="1">
      <c r="B28" s="1" t="s">
        <v>223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5" customHeight="1">
      <c r="B30" s="1"/>
      <c r="D30" s="1"/>
      <c r="E30" s="1"/>
      <c r="F30" s="1"/>
      <c r="G30" s="19"/>
      <c r="H30" s="1"/>
      <c r="O30" s="19"/>
    </row>
    <row r="31" spans="2:15" ht="24.65" customHeight="1">
      <c r="B31" s="1"/>
      <c r="D31" s="1"/>
      <c r="E31" s="1"/>
      <c r="F31" s="1"/>
      <c r="G31" s="19"/>
      <c r="H31" s="1"/>
      <c r="O31" s="19"/>
    </row>
    <row r="32" spans="2:15" ht="24.65" customHeight="1">
      <c r="B32" s="1"/>
      <c r="D32" s="1"/>
      <c r="E32" s="1"/>
      <c r="F32" s="1"/>
      <c r="G32" s="19"/>
      <c r="H32" s="1"/>
      <c r="O32" s="19"/>
    </row>
    <row r="33" spans="1:15" ht="23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118</v>
      </c>
      <c r="C34" s="1"/>
    </row>
    <row r="35" spans="1:15" ht="24.65" customHeight="1">
      <c r="B35" s="1"/>
      <c r="C35" s="1" t="s">
        <v>224</v>
      </c>
    </row>
    <row r="36" spans="1:15" ht="24.65" customHeight="1">
      <c r="A36" s="269" t="s">
        <v>225</v>
      </c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226</v>
      </c>
      <c r="L37" s="6"/>
      <c r="M37" s="6"/>
      <c r="N37" s="6"/>
      <c r="O37" s="6"/>
    </row>
    <row r="38" spans="1:15" ht="24" customHeight="1">
      <c r="A38" s="2" t="s">
        <v>227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71" t="s">
        <v>200</v>
      </c>
      <c r="H39" s="271"/>
      <c r="I39" s="271"/>
      <c r="J39" s="271"/>
      <c r="K39" s="271"/>
      <c r="L39" s="271"/>
      <c r="M39" s="271"/>
      <c r="N39" s="271"/>
      <c r="O39" s="271"/>
    </row>
    <row r="40" spans="1:15" ht="24" customHeight="1">
      <c r="B40" s="1"/>
      <c r="D40" s="1"/>
      <c r="E40" s="1"/>
      <c r="F40" s="1"/>
      <c r="G40" s="3" t="s">
        <v>201</v>
      </c>
      <c r="H40" s="3"/>
      <c r="I40" s="270" t="s">
        <v>202</v>
      </c>
      <c r="J40" s="270"/>
      <c r="K40" s="270"/>
      <c r="L40" s="270"/>
      <c r="M40" s="270"/>
      <c r="N40" s="6"/>
      <c r="O40" s="3" t="s">
        <v>201</v>
      </c>
    </row>
    <row r="41" spans="1:15" ht="24" customHeight="1">
      <c r="B41" s="1"/>
      <c r="D41" s="1"/>
      <c r="E41" s="1"/>
      <c r="F41" s="1"/>
      <c r="G41" s="3" t="s">
        <v>203</v>
      </c>
      <c r="H41" s="3"/>
      <c r="I41" s="6" t="s">
        <v>204</v>
      </c>
      <c r="J41" s="6"/>
      <c r="K41" s="6" t="s">
        <v>205</v>
      </c>
      <c r="L41" s="6"/>
      <c r="M41" s="6" t="s">
        <v>206</v>
      </c>
      <c r="N41" s="6"/>
      <c r="O41" s="3" t="s">
        <v>207</v>
      </c>
    </row>
    <row r="42" spans="1:15" ht="24" customHeight="1">
      <c r="B42" s="1"/>
      <c r="D42" s="1"/>
      <c r="E42" s="1"/>
      <c r="F42" s="1"/>
      <c r="G42" s="16" t="s">
        <v>228</v>
      </c>
      <c r="H42" s="15"/>
      <c r="I42" s="17"/>
      <c r="J42" s="17"/>
      <c r="K42" s="17"/>
      <c r="L42" s="17"/>
      <c r="M42" s="17" t="s">
        <v>209</v>
      </c>
      <c r="N42" s="17"/>
      <c r="O42" s="16" t="s">
        <v>229</v>
      </c>
    </row>
    <row r="43" spans="1:15" ht="24" customHeight="1">
      <c r="B43" s="1" t="s">
        <v>211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212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213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214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215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216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217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218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219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220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126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221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213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214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215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216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222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218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219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220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126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223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5" customHeight="1">
      <c r="B70" s="4" t="s">
        <v>118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5" customHeight="1">
      <c r="A71" s="1"/>
      <c r="B71" s="1"/>
      <c r="C71" s="1" t="s">
        <v>224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"/>
  <cols>
    <col min="7" max="7" width="13.1796875" bestFit="1" customWidth="1"/>
    <col min="11" max="11" width="13.453125" bestFit="1" customWidth="1"/>
    <col min="13" max="13" width="13.453125" bestFit="1" customWidth="1"/>
  </cols>
  <sheetData>
    <row r="1" spans="1:13">
      <c r="A1" s="1" t="s">
        <v>230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231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3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232</v>
      </c>
      <c r="J4" s="24"/>
      <c r="K4" s="24"/>
      <c r="L4" s="22" t="s">
        <v>233</v>
      </c>
      <c r="M4" s="25"/>
    </row>
    <row r="5" spans="1:13">
      <c r="A5" s="1"/>
      <c r="B5" s="12"/>
      <c r="C5" s="6"/>
      <c r="D5" s="6"/>
      <c r="E5" s="22" t="s">
        <v>234</v>
      </c>
      <c r="F5" s="25"/>
      <c r="G5" s="22" t="s">
        <v>235</v>
      </c>
      <c r="H5" s="24"/>
      <c r="I5" s="27" t="s">
        <v>236</v>
      </c>
      <c r="J5" s="24"/>
      <c r="K5" s="22" t="s">
        <v>237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238</v>
      </c>
      <c r="H6" s="23"/>
      <c r="I6" s="28" t="s">
        <v>239</v>
      </c>
      <c r="J6" s="23"/>
      <c r="K6" s="23" t="s">
        <v>240</v>
      </c>
      <c r="L6" s="23"/>
      <c r="M6" s="10"/>
    </row>
    <row r="7" spans="1:13">
      <c r="A7" s="4" t="s">
        <v>241</v>
      </c>
      <c r="B7" s="2"/>
      <c r="C7" s="1"/>
      <c r="D7" s="1"/>
      <c r="E7" s="3" t="s">
        <v>242</v>
      </c>
      <c r="F7" s="1"/>
      <c r="G7" s="1">
        <v>277000</v>
      </c>
      <c r="H7" s="1"/>
      <c r="I7" s="3" t="s">
        <v>243</v>
      </c>
      <c r="J7" s="1"/>
      <c r="K7" s="1">
        <v>116997</v>
      </c>
      <c r="L7" s="1"/>
      <c r="M7" s="1">
        <v>116997</v>
      </c>
    </row>
    <row r="8" spans="1:13">
      <c r="A8" s="2" t="s">
        <v>244</v>
      </c>
      <c r="B8" s="6"/>
      <c r="C8" s="8"/>
      <c r="D8" s="6"/>
      <c r="E8" s="6" t="s">
        <v>245</v>
      </c>
      <c r="F8" s="6"/>
      <c r="G8" s="2">
        <v>10000000</v>
      </c>
      <c r="H8" s="6"/>
      <c r="I8" s="5" t="s">
        <v>246</v>
      </c>
      <c r="J8" s="6"/>
      <c r="K8" s="9">
        <v>0</v>
      </c>
      <c r="L8" s="6"/>
      <c r="M8" s="9">
        <v>2000000</v>
      </c>
    </row>
    <row r="9" spans="1:13" ht="23.5" thickBot="1">
      <c r="A9" s="6"/>
      <c r="B9" s="2"/>
      <c r="C9" s="8" t="s">
        <v>247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3.5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248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249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3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232</v>
      </c>
      <c r="J15" s="24"/>
      <c r="K15" s="24"/>
      <c r="L15" s="22" t="s">
        <v>233</v>
      </c>
      <c r="M15" s="25"/>
    </row>
    <row r="16" spans="1:13">
      <c r="A16" s="1"/>
      <c r="B16" s="4"/>
      <c r="C16" s="2"/>
      <c r="D16" s="1"/>
      <c r="E16" s="22" t="s">
        <v>234</v>
      </c>
      <c r="F16" s="25"/>
      <c r="G16" s="22" t="s">
        <v>235</v>
      </c>
      <c r="H16" s="24"/>
      <c r="I16" s="27" t="s">
        <v>236</v>
      </c>
      <c r="J16" s="24"/>
      <c r="K16" s="22" t="s">
        <v>237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238</v>
      </c>
      <c r="H17" s="23"/>
      <c r="I17" s="28" t="s">
        <v>239</v>
      </c>
      <c r="J17" s="23"/>
      <c r="K17" s="23" t="s">
        <v>240</v>
      </c>
      <c r="L17" s="23"/>
      <c r="M17" s="10"/>
    </row>
    <row r="18" spans="1:13">
      <c r="A18" s="25" t="s">
        <v>23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250</v>
      </c>
      <c r="B19" s="2"/>
      <c r="C19" s="4"/>
      <c r="D19" s="1"/>
      <c r="E19" s="3" t="s">
        <v>251</v>
      </c>
      <c r="F19" s="1"/>
      <c r="G19" s="1">
        <v>15000000</v>
      </c>
      <c r="H19" s="13"/>
      <c r="I19" s="14" t="s">
        <v>252</v>
      </c>
      <c r="J19" s="2"/>
      <c r="K19" s="1">
        <v>21424997</v>
      </c>
      <c r="L19" s="2"/>
      <c r="M19" s="1">
        <v>21424997</v>
      </c>
    </row>
    <row r="20" spans="1:13">
      <c r="A20" s="2" t="s">
        <v>253</v>
      </c>
      <c r="B20" s="2"/>
      <c r="C20" s="1"/>
      <c r="D20" s="4"/>
      <c r="E20" s="3" t="s">
        <v>254</v>
      </c>
      <c r="F20" s="1"/>
      <c r="G20" s="1">
        <v>21930000</v>
      </c>
      <c r="H20" s="1"/>
      <c r="I20" s="3" t="s">
        <v>255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256</v>
      </c>
      <c r="B21" s="2"/>
      <c r="C21" s="1"/>
      <c r="D21" s="1"/>
      <c r="E21" s="3" t="s">
        <v>257</v>
      </c>
      <c r="F21" s="1"/>
      <c r="G21" s="1">
        <v>6800000</v>
      </c>
      <c r="H21" s="1"/>
      <c r="I21" s="3" t="s">
        <v>258</v>
      </c>
      <c r="J21" s="1"/>
      <c r="K21" s="1">
        <v>4683979.4800000004</v>
      </c>
      <c r="L21" s="1"/>
      <c r="M21" s="1">
        <v>843979.48</v>
      </c>
    </row>
    <row r="22" spans="1:13">
      <c r="A22" s="4" t="s">
        <v>259</v>
      </c>
      <c r="B22" s="2"/>
      <c r="C22" s="2"/>
      <c r="D22" s="2"/>
      <c r="E22" s="22" t="s">
        <v>260</v>
      </c>
      <c r="F22" s="22"/>
      <c r="G22" s="22">
        <v>10000000</v>
      </c>
      <c r="H22" s="22"/>
      <c r="I22" s="22" t="s">
        <v>261</v>
      </c>
      <c r="J22" s="25"/>
      <c r="K22" s="25">
        <v>7000000</v>
      </c>
      <c r="L22" s="25"/>
      <c r="M22" s="2">
        <v>0</v>
      </c>
    </row>
    <row r="23" spans="1:13">
      <c r="A23" s="2" t="s">
        <v>262</v>
      </c>
      <c r="B23" s="2"/>
      <c r="C23" s="2"/>
      <c r="D23" s="2"/>
      <c r="E23" s="6" t="s">
        <v>263</v>
      </c>
      <c r="F23" s="2"/>
      <c r="G23" s="2">
        <v>1000000</v>
      </c>
      <c r="H23" s="2"/>
      <c r="I23" s="6" t="s">
        <v>264</v>
      </c>
      <c r="J23" s="2"/>
      <c r="K23" s="2">
        <v>599700</v>
      </c>
      <c r="L23" s="2"/>
      <c r="M23" s="2">
        <v>599700</v>
      </c>
    </row>
    <row r="24" spans="1:13">
      <c r="A24" s="4" t="s">
        <v>265</v>
      </c>
      <c r="B24" s="6"/>
      <c r="C24" s="2"/>
      <c r="D24" s="2"/>
      <c r="E24" s="6" t="s">
        <v>266</v>
      </c>
      <c r="F24" s="2"/>
      <c r="G24" s="2">
        <v>10000000</v>
      </c>
      <c r="H24" s="2"/>
      <c r="I24" s="6" t="s">
        <v>267</v>
      </c>
      <c r="J24" s="2"/>
      <c r="K24" s="2">
        <v>3840988</v>
      </c>
      <c r="L24" s="2"/>
      <c r="M24" s="2">
        <v>3840988</v>
      </c>
    </row>
    <row r="25" spans="1:13">
      <c r="A25" s="4" t="s">
        <v>268</v>
      </c>
      <c r="B25" s="6"/>
      <c r="C25" s="2"/>
      <c r="D25" s="2"/>
      <c r="E25" s="6" t="s">
        <v>269</v>
      </c>
      <c r="F25" s="2"/>
      <c r="G25" s="2">
        <v>1000000</v>
      </c>
      <c r="H25" s="2"/>
      <c r="I25" s="6" t="s">
        <v>270</v>
      </c>
      <c r="J25" s="2"/>
      <c r="K25" s="2">
        <v>3844871.7</v>
      </c>
      <c r="L25" s="2"/>
      <c r="M25" s="2">
        <v>3844871.7</v>
      </c>
    </row>
    <row r="26" spans="1:13">
      <c r="A26" s="4" t="s">
        <v>271</v>
      </c>
      <c r="B26" s="6"/>
      <c r="C26" s="2"/>
      <c r="D26" s="6"/>
      <c r="E26" s="6" t="s">
        <v>272</v>
      </c>
      <c r="F26" s="6"/>
      <c r="G26" s="6">
        <v>18450000</v>
      </c>
      <c r="H26" s="6"/>
      <c r="I26" s="6" t="s">
        <v>273</v>
      </c>
      <c r="J26" s="6"/>
      <c r="K26" s="1">
        <v>5244995</v>
      </c>
      <c r="L26" s="1"/>
      <c r="M26" s="1">
        <v>5244995</v>
      </c>
    </row>
    <row r="27" spans="1:13">
      <c r="A27" s="4" t="s">
        <v>274</v>
      </c>
      <c r="B27" s="6"/>
      <c r="C27" s="2"/>
      <c r="D27" s="6"/>
      <c r="E27" s="6" t="s">
        <v>242</v>
      </c>
      <c r="F27" s="6"/>
      <c r="G27" s="6">
        <v>2000000</v>
      </c>
      <c r="H27" s="6"/>
      <c r="I27" s="6" t="s">
        <v>275</v>
      </c>
      <c r="J27" s="6"/>
      <c r="K27" s="1">
        <v>724151.72</v>
      </c>
      <c r="L27" s="1"/>
      <c r="M27" s="1">
        <v>724151.72</v>
      </c>
    </row>
    <row r="28" spans="1:13">
      <c r="A28" s="12" t="s">
        <v>276</v>
      </c>
      <c r="B28" s="2"/>
      <c r="C28" s="1"/>
      <c r="D28" s="2"/>
      <c r="E28" s="3" t="s">
        <v>254</v>
      </c>
      <c r="F28" s="1"/>
      <c r="G28" s="1">
        <v>5000000</v>
      </c>
      <c r="H28" s="13"/>
      <c r="I28" s="14" t="s">
        <v>277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278</v>
      </c>
      <c r="B29" s="6"/>
      <c r="C29" s="8"/>
      <c r="D29" s="6"/>
      <c r="E29" s="6" t="s">
        <v>279</v>
      </c>
      <c r="F29" s="6"/>
      <c r="G29" s="6">
        <v>1000000</v>
      </c>
      <c r="H29" s="6"/>
      <c r="I29" s="6" t="s">
        <v>280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281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3.5" thickBot="1">
      <c r="A31" s="6"/>
      <c r="B31" s="6"/>
      <c r="C31" s="8" t="s">
        <v>247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3.5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1796875" defaultRowHeight="24" customHeight="1"/>
  <cols>
    <col min="1" max="1" width="2.54296875" style="31" customWidth="1"/>
    <col min="2" max="2" width="7.54296875" style="31" customWidth="1"/>
    <col min="3" max="5" width="8.54296875" style="31" customWidth="1"/>
    <col min="6" max="6" width="15" style="31" customWidth="1"/>
    <col min="7" max="7" width="5.54296875" style="31" customWidth="1"/>
    <col min="8" max="8" width="14.453125" style="31" customWidth="1"/>
    <col min="9" max="9" width="0.54296875" style="31" customWidth="1"/>
    <col min="10" max="10" width="15.54296875" style="24" customWidth="1"/>
    <col min="11" max="11" width="0.54296875" style="31" customWidth="1"/>
    <col min="12" max="12" width="13.1796875" style="24" customWidth="1"/>
    <col min="13" max="13" width="0.54296875" style="31" customWidth="1"/>
    <col min="14" max="14" width="13" style="31" customWidth="1"/>
    <col min="15" max="15" width="1.1796875" style="31" customWidth="1"/>
    <col min="16" max="16" width="11.453125" style="31" bestFit="1" customWidth="1"/>
    <col min="17" max="16384" width="9.1796875" style="31"/>
  </cols>
  <sheetData>
    <row r="1" spans="1:14" ht="24" customHeight="1">
      <c r="A1" s="272" t="s">
        <v>198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282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283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284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285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286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287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288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289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290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291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292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293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294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295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296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">
      <c r="A24" s="7"/>
      <c r="B24" s="32" t="s">
        <v>297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298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72A05A996D8408005D1C7E7811A27" ma:contentTypeVersion="18" ma:contentTypeDescription="Create a new document." ma:contentTypeScope="" ma:versionID="eb8ced93a82c92d847c03bfb87e4ddf1">
  <xsd:schema xmlns:xsd="http://www.w3.org/2001/XMLSchema" xmlns:xs="http://www.w3.org/2001/XMLSchema" xmlns:p="http://schemas.microsoft.com/office/2006/metadata/properties" xmlns:ns2="fe608f9b-26b2-47cd-b6df-de16f9707fc5" xmlns:ns3="38e4d373-3646-4561-872a-1c54aa9e145b" targetNamespace="http://schemas.microsoft.com/office/2006/metadata/properties" ma:root="true" ma:fieldsID="c58573b84b4c0db34ec7d130870303a2" ns2:_="" ns3:_="">
    <xsd:import namespace="fe608f9b-26b2-47cd-b6df-de16f9707fc5"/>
    <xsd:import namespace="38e4d373-3646-4561-872a-1c54aa9e145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Preparer_x0020_Sign_x002d_off0" minOccurs="0"/>
                <xsd:element ref="ns2:Reviewer_x0020_Sign_x002d_off0" minOccurs="0"/>
                <xsd:element ref="ns2:Preparer_x0020_Sign_x002d_off1" minOccurs="0"/>
                <xsd:element ref="ns2:Reviewer_x0020_Sign_x002d_off1" minOccurs="0"/>
                <xsd:element ref="ns2:Preparer_x0020_Sign_x002d_off2" minOccurs="0"/>
                <xsd:element ref="ns2:Reviewer_x0020_Sign_x002d_off2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608f9b-26b2-47cd-b6df-de16f9707fc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Preparer_x0020_Sign_x002d_off0" ma:index="10" nillable="true" ma:displayName="Preparer Sign-off" ma:internalName="Preparer_x0020_Sign_x002d_off0">
      <xsd:simpleType>
        <xsd:restriction base="dms:Text"/>
      </xsd:simpleType>
    </xsd:element>
    <xsd:element name="Reviewer_x0020_Sign_x002d_off0" ma:index="11" nillable="true" ma:displayName="Reviewer Sign-off" ma:internalName="Reviewer_x0020_Sign_x002d_off0">
      <xsd:simpleType>
        <xsd:restriction base="dms:Text"/>
      </xsd:simpleType>
    </xsd:element>
    <xsd:element name="Preparer_x0020_Sign_x002d_off1" ma:index="12" nillable="true" ma:displayName="Preparer Sign-off" ma:internalName="Preparer_x0020_Sign_x002d_off1">
      <xsd:simpleType>
        <xsd:restriction base="dms:Text"/>
      </xsd:simpleType>
    </xsd:element>
    <xsd:element name="Reviewer_x0020_Sign_x002d_off1" ma:index="13" nillable="true" ma:displayName="Reviewer Sign-off" ma:internalName="Reviewer_x0020_Sign_x002d_off1">
      <xsd:simpleType>
        <xsd:restriction base="dms:Text"/>
      </xsd:simpleType>
    </xsd:element>
    <xsd:element name="Preparer_x0020_Sign_x002d_off2" ma:index="14" nillable="true" ma:displayName="Preparer Sign-off" ma:internalName="Preparer_x0020_Sign_x002d_off2">
      <xsd:simpleType>
        <xsd:restriction base="dms:Text"/>
      </xsd:simpleType>
    </xsd:element>
    <xsd:element name="Reviewer_x0020_Sign_x002d_off2" ma:index="15" nillable="true" ma:displayName="Reviewer Sign-off" ma:internalName="Reviewer_x0020_Sign_x002d_off2">
      <xsd:simpleType>
        <xsd:restriction base="dms:Text"/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e4d373-3646-4561-872a-1c54aa9e145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de751cb-0666-444c-98a4-408f7f5709f6}" ma:internalName="TaxCatchAll" ma:showField="CatchAllData" ma:web="38e4d373-3646-4561-872a-1c54aa9e1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e608f9b-26b2-47cd-b6df-de16f9707fc5" xsi:nil="true"/>
    <Preparer_x0020_Sign_x002d_off xmlns="fe608f9b-26b2-47cd-b6df-de16f9707fc5" xsi:nil="true"/>
    <Preparer_x0020_Sign_x002d_off0 xmlns="fe608f9b-26b2-47cd-b6df-de16f9707fc5" xsi:nil="true"/>
    <Reviewer_x0020_Sign_x002d_off0 xmlns="fe608f9b-26b2-47cd-b6df-de16f9707fc5" xsi:nil="true"/>
    <Preparer_x0020_Sign_x002d_off2 xmlns="fe608f9b-26b2-47cd-b6df-de16f9707fc5" xsi:nil="true"/>
    <Reviewer_x0020_Sign_x002d_off1 xmlns="fe608f9b-26b2-47cd-b6df-de16f9707fc5" xsi:nil="true"/>
    <Preparer_x0020_Sign_x002d_off1 xmlns="fe608f9b-26b2-47cd-b6df-de16f9707fc5" xsi:nil="true"/>
    <Reviewer_x0020_Sign_x002d_off2 xmlns="fe608f9b-26b2-47cd-b6df-de16f9707fc5" xsi:nil="true"/>
    <lcf76f155ced4ddcb4097134ff3c332f xmlns="fe608f9b-26b2-47cd-b6df-de16f9707fc5">
      <Terms xmlns="http://schemas.microsoft.com/office/infopath/2007/PartnerControls"/>
    </lcf76f155ced4ddcb4097134ff3c332f>
    <TaxCatchAll xmlns="38e4d373-3646-4561-872a-1c54aa9e145b" xsi:nil="true"/>
  </documentManagement>
</p:properties>
</file>

<file path=customXml/itemProps1.xml><?xml version="1.0" encoding="utf-8"?>
<ds:datastoreItem xmlns:ds="http://schemas.openxmlformats.org/officeDocument/2006/customXml" ds:itemID="{FA029643-A7C8-4453-B8F6-70C012F14B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0AE44F-4608-4437-B1F1-709993275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608f9b-26b2-47cd-b6df-de16f9707fc5"/>
    <ds:schemaRef ds:uri="38e4d373-3646-4561-872a-1c54aa9e1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4766CF-6F67-4AA9-BF77-CF93D56ED6C8}">
  <ds:schemaRefs>
    <ds:schemaRef ds:uri="http://schemas.microsoft.com/office/2006/metadata/properties"/>
    <ds:schemaRef ds:uri="http://schemas.microsoft.com/office/infopath/2007/PartnerControls"/>
    <ds:schemaRef ds:uri="fe608f9b-26b2-47cd-b6df-de16f9707fc5"/>
    <ds:schemaRef ds:uri="38e4d373-3646-4561-872a-1c54aa9e14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  <vt:lpstr>งบกระแสเงินสด!Print_Area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</dc:creator>
  <cp:keywords/>
  <dc:description/>
  <cp:lastModifiedBy>พิมผกา อุดมลาภ</cp:lastModifiedBy>
  <cp:revision/>
  <cp:lastPrinted>2024-02-19T04:34:34Z</cp:lastPrinted>
  <dcterms:created xsi:type="dcterms:W3CDTF">2003-05-23T04:50:59Z</dcterms:created>
  <dcterms:modified xsi:type="dcterms:W3CDTF">2024-02-22T07:05:26Z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0x01010033772A05A996D8408005D1C7E7811A27</vt:lpwstr>
  </property>
  <property fmtid="{D5CDD505-2E9C-101B-9397-08002B2CF9AE}" pid="3" name="MediaServiceImageTags">
    <vt:lpwstr/>
  </property>
</Properties>
</file>