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6\แอดไวซ์ ไอที อืนฟินิท_2566\แอดไวซ์ ไอที อืนฟินิท_Dec'2566\"/>
    </mc:Choice>
  </mc:AlternateContent>
  <xr:revisionPtr revIDLastSave="0" documentId="13_ncr:1_{2D72C846-CC52-4A56-A0C0-7E9D1F17B16B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8" l="1"/>
  <c r="L89" i="1" s="1"/>
  <c r="L19" i="17"/>
  <c r="P89" i="1"/>
  <c r="L71" i="16"/>
  <c r="J71" i="16"/>
  <c r="H71" i="16"/>
  <c r="F71" i="16"/>
  <c r="L50" i="16"/>
  <c r="J50" i="16"/>
  <c r="H50" i="16"/>
  <c r="F50" i="16"/>
  <c r="K24" i="15"/>
  <c r="M22" i="15"/>
  <c r="M23" i="15"/>
  <c r="K15" i="15"/>
  <c r="M15" i="15"/>
  <c r="E15" i="15"/>
  <c r="G15" i="15"/>
  <c r="I15" i="15"/>
  <c r="K14" i="15"/>
  <c r="M10" i="15"/>
  <c r="K24" i="18"/>
  <c r="N13" i="17"/>
  <c r="L13" i="17"/>
  <c r="J13" i="17"/>
  <c r="H13" i="17"/>
  <c r="M22" i="18"/>
  <c r="M23" i="18"/>
  <c r="I15" i="18" l="1"/>
  <c r="G15" i="18"/>
  <c r="E15" i="18"/>
  <c r="K11" i="18" l="1"/>
  <c r="L86" i="1" l="1"/>
  <c r="P86" i="1"/>
  <c r="N84" i="1"/>
  <c r="J84" i="1"/>
  <c r="P45" i="1"/>
  <c r="P76" i="1" s="1"/>
  <c r="L45" i="1"/>
  <c r="L76" i="1" s="1"/>
  <c r="L61" i="16"/>
  <c r="J61" i="16"/>
  <c r="H61" i="16"/>
  <c r="F61" i="16"/>
  <c r="M24" i="15" l="1"/>
  <c r="A1" i="17" l="1"/>
  <c r="A1" i="18" s="1"/>
  <c r="A1" i="15" s="1"/>
  <c r="K20" i="15" l="1"/>
  <c r="I20" i="15"/>
  <c r="I25" i="15" s="1"/>
  <c r="G20" i="15"/>
  <c r="G25" i="15" s="1"/>
  <c r="E20" i="15"/>
  <c r="E25" i="15" s="1"/>
  <c r="M19" i="15"/>
  <c r="M18" i="15"/>
  <c r="M13" i="15"/>
  <c r="M12" i="15"/>
  <c r="M11" i="15"/>
  <c r="K20" i="18"/>
  <c r="I20" i="18"/>
  <c r="I25" i="18" s="1"/>
  <c r="G20" i="18"/>
  <c r="G25" i="18" s="1"/>
  <c r="E20" i="18"/>
  <c r="E25" i="18" s="1"/>
  <c r="M19" i="18"/>
  <c r="M18" i="18"/>
  <c r="M10" i="18"/>
  <c r="M20" i="18" l="1"/>
  <c r="M20" i="15"/>
  <c r="N24" i="1" l="1"/>
  <c r="M13" i="18" l="1"/>
  <c r="M11" i="18" l="1"/>
  <c r="J31" i="17"/>
  <c r="N31" i="17"/>
  <c r="J73" i="16"/>
  <c r="F73" i="16"/>
  <c r="N13" i="1" l="1"/>
  <c r="N25" i="1" s="1"/>
  <c r="J24" i="1"/>
  <c r="J13" i="1"/>
  <c r="A3" i="15"/>
  <c r="J25" i="1" l="1"/>
  <c r="L31" i="17"/>
  <c r="H31" i="17"/>
  <c r="N18" i="17"/>
  <c r="J18" i="17"/>
  <c r="L18" i="17"/>
  <c r="H18" i="17"/>
  <c r="N45" i="1"/>
  <c r="N76" i="1" s="1"/>
  <c r="J45" i="1"/>
  <c r="J76" i="1" s="1"/>
  <c r="J19" i="17" l="1"/>
  <c r="J22" i="17" s="1"/>
  <c r="J24" i="17" s="1"/>
  <c r="L22" i="17"/>
  <c r="N19" i="17"/>
  <c r="N22" i="17" s="1"/>
  <c r="H19" i="17"/>
  <c r="H22" i="17" s="1"/>
  <c r="J34" i="17" l="1"/>
  <c r="M24" i="18"/>
  <c r="H10" i="16"/>
  <c r="J32" i="17"/>
  <c r="L24" i="17"/>
  <c r="L34" i="17" s="1"/>
  <c r="J10" i="16"/>
  <c r="H24" i="17"/>
  <c r="F10" i="16"/>
  <c r="N24" i="17"/>
  <c r="L10" i="16"/>
  <c r="H34" i="17" l="1"/>
  <c r="K14" i="18"/>
  <c r="K15" i="18" s="1"/>
  <c r="M21" i="15"/>
  <c r="N34" i="17"/>
  <c r="M21" i="18"/>
  <c r="H32" i="17"/>
  <c r="N32" i="17"/>
  <c r="K25" i="15" s="1"/>
  <c r="L32" i="17"/>
  <c r="M14" i="15" l="1"/>
  <c r="N89" i="1"/>
  <c r="A39" i="1"/>
  <c r="A70" i="1" s="1"/>
  <c r="P60" i="1" l="1"/>
  <c r="N60" i="1"/>
  <c r="L60" i="1"/>
  <c r="J60" i="1"/>
  <c r="P54" i="1"/>
  <c r="N54" i="1"/>
  <c r="L54" i="1"/>
  <c r="J54" i="1"/>
  <c r="P88" i="1" l="1"/>
  <c r="L88" i="1"/>
  <c r="L90" i="1" l="1"/>
  <c r="P90" i="1"/>
  <c r="N88" i="1"/>
  <c r="J88" i="1"/>
  <c r="A72" i="1" l="1"/>
  <c r="A41" i="1"/>
  <c r="P24" i="1"/>
  <c r="L24" i="1"/>
  <c r="P13" i="1"/>
  <c r="L13" i="1"/>
  <c r="J61" i="1" l="1"/>
  <c r="A2" i="18" l="1"/>
  <c r="A3" i="16"/>
  <c r="A63" i="1"/>
  <c r="A27" i="1" s="1"/>
  <c r="A28" i="15" l="1"/>
  <c r="A28" i="18"/>
  <c r="A1" i="16" l="1"/>
  <c r="A44" i="16" s="1"/>
  <c r="L61" i="1" l="1"/>
  <c r="N61" i="1"/>
  <c r="P61" i="1" l="1"/>
  <c r="P91" i="1" s="1"/>
  <c r="L25" i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G64" i="5"/>
  <c r="A46" i="16"/>
  <c r="G28" i="5" l="1"/>
  <c r="O63" i="5"/>
  <c r="O53" i="5"/>
  <c r="O17" i="5"/>
  <c r="O27" i="5"/>
  <c r="P25" i="1"/>
  <c r="P94" i="1" s="1"/>
  <c r="O64" i="5" l="1"/>
  <c r="P92" i="1"/>
  <c r="O28" i="5"/>
  <c r="L91" i="1"/>
  <c r="F26" i="16"/>
  <c r="F33" i="16" s="1"/>
  <c r="L94" i="1" l="1"/>
  <c r="L92" i="1"/>
  <c r="F36" i="16"/>
  <c r="F72" i="16" s="1"/>
  <c r="F74" i="16" s="1"/>
  <c r="F75" i="16" s="1"/>
  <c r="M14" i="18"/>
  <c r="M15" i="18" s="1"/>
  <c r="J89" i="1"/>
  <c r="J90" i="1" s="1"/>
  <c r="J91" i="1" l="1"/>
  <c r="J92" i="1" s="1"/>
  <c r="H26" i="16"/>
  <c r="H33" i="16" s="1"/>
  <c r="H36" i="16" s="1"/>
  <c r="H72" i="16" s="1"/>
  <c r="H74" i="16" s="1"/>
  <c r="H75" i="16" s="1"/>
  <c r="J94" i="1" l="1"/>
  <c r="M25" i="18"/>
  <c r="J26" i="16" l="1"/>
  <c r="J33" i="16" s="1"/>
  <c r="J36" i="16" s="1"/>
  <c r="J72" i="16" s="1"/>
  <c r="J74" i="16" s="1"/>
  <c r="J75" i="16" s="1"/>
  <c r="N90" i="1" l="1"/>
  <c r="N91" i="1" s="1"/>
  <c r="N94" i="1" l="1"/>
  <c r="N92" i="1"/>
  <c r="L26" i="16"/>
  <c r="L33" i="16" s="1"/>
  <c r="L36" i="16" s="1"/>
  <c r="L72" i="16" s="1"/>
  <c r="L74" i="16" s="1"/>
  <c r="L75" i="16" s="1"/>
  <c r="M25" i="15" l="1"/>
</calcChain>
</file>

<file path=xl/sharedStrings.xml><?xml version="1.0" encoding="utf-8"?>
<sst xmlns="http://schemas.openxmlformats.org/spreadsheetml/2006/main" count="450" uniqueCount="303">
  <si>
    <t>Advice IT Infinite Public Company Limited and its subsidiary</t>
  </si>
  <si>
    <t xml:space="preserve">Statement of financial position </t>
  </si>
  <si>
    <t>As at December 31, 2023</t>
  </si>
  <si>
    <t>(Unit: Baht)</t>
  </si>
  <si>
    <t>Consolidated</t>
  </si>
  <si>
    <t>Separate</t>
  </si>
  <si>
    <t>Assets</t>
  </si>
  <si>
    <t>Note</t>
  </si>
  <si>
    <t>December 31, 2023</t>
  </si>
  <si>
    <t>December 31, 2022</t>
  </si>
  <si>
    <t>Current assets</t>
  </si>
  <si>
    <t>Cash and cash equivalents</t>
  </si>
  <si>
    <t>5</t>
  </si>
  <si>
    <t>Trade and other receivables</t>
  </si>
  <si>
    <t>6</t>
  </si>
  <si>
    <t>Short-term loans to related parties</t>
  </si>
  <si>
    <t>4.2</t>
  </si>
  <si>
    <t>Inventories</t>
  </si>
  <si>
    <t>7</t>
  </si>
  <si>
    <t>Total current assets</t>
  </si>
  <si>
    <t>Non-current assets</t>
  </si>
  <si>
    <t>Restricted bank deposits</t>
  </si>
  <si>
    <t>8</t>
  </si>
  <si>
    <t>Investment in subsidiary</t>
  </si>
  <si>
    <t>9</t>
  </si>
  <si>
    <t>Investment property</t>
  </si>
  <si>
    <t>10</t>
  </si>
  <si>
    <t>Property, plant and equipment</t>
  </si>
  <si>
    <t>11</t>
  </si>
  <si>
    <t>Right-of-use assets</t>
  </si>
  <si>
    <t>12</t>
  </si>
  <si>
    <t>Intangible assets</t>
  </si>
  <si>
    <t>13</t>
  </si>
  <si>
    <t>Deferred tax assets</t>
  </si>
  <si>
    <t>21</t>
  </si>
  <si>
    <t>Deposits for rental and service usage</t>
  </si>
  <si>
    <t>Other non-current assets</t>
  </si>
  <si>
    <t>Total non-current assets</t>
  </si>
  <si>
    <t>Total assets</t>
  </si>
  <si>
    <t>We are thereby to certify that the above transactions are true and correct, in all aspects.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</si>
  <si>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</si>
  <si>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</si>
  <si>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- 2 -</t>
  </si>
  <si>
    <t>Statement of financial position(Continued)</t>
  </si>
  <si>
    <t>Liabilities and shareholders' equity</t>
  </si>
  <si>
    <t>Current liabilities</t>
  </si>
  <si>
    <t xml:space="preserve">Overdrafts and short-term borrowings from </t>
  </si>
  <si>
    <t xml:space="preserve">    financial institutions</t>
  </si>
  <si>
    <t>14</t>
  </si>
  <si>
    <t>Trade and other payables</t>
  </si>
  <si>
    <t>15</t>
  </si>
  <si>
    <t>Current portion of long-term borrowings</t>
  </si>
  <si>
    <t>16</t>
  </si>
  <si>
    <t xml:space="preserve">Current portion of lease liabilities </t>
  </si>
  <si>
    <t>17</t>
  </si>
  <si>
    <t>Income tax payable</t>
  </si>
  <si>
    <t>Short-term provisions</t>
  </si>
  <si>
    <t>19</t>
  </si>
  <si>
    <t>Total current liabilities</t>
  </si>
  <si>
    <t>Non-current liabilities</t>
  </si>
  <si>
    <t>Long-term borrowings from financial institution</t>
  </si>
  <si>
    <t>Lease liabilities</t>
  </si>
  <si>
    <t>Non-current provision for employee benefit</t>
  </si>
  <si>
    <t>Long-term provisions</t>
  </si>
  <si>
    <t>Total non-current liabilities</t>
  </si>
  <si>
    <t>Total liabilities</t>
  </si>
  <si>
    <t xml:space="preserve">  - 3 -</t>
  </si>
  <si>
    <t>Shareholders' equity</t>
  </si>
  <si>
    <t>Equity</t>
  </si>
  <si>
    <t>Share capital</t>
  </si>
  <si>
    <t>20</t>
  </si>
  <si>
    <t>Authorised share capital</t>
  </si>
  <si>
    <t xml:space="preserve">     620,000,000 ordinary shares </t>
  </si>
  <si>
    <t>of  Baht 0.50 each</t>
  </si>
  <si>
    <t>Issued and paid-up share capital</t>
  </si>
  <si>
    <t xml:space="preserve">     450,000,000 ordinary shares </t>
  </si>
  <si>
    <t>of  Baht 0.05 each</t>
  </si>
  <si>
    <t xml:space="preserve">Discount on business combination </t>
  </si>
  <si>
    <t xml:space="preserve">    under common control </t>
  </si>
  <si>
    <t>Retained earnings</t>
  </si>
  <si>
    <t xml:space="preserve">     Appropriated - statutory reserve</t>
  </si>
  <si>
    <t xml:space="preserve">     Unappropriated</t>
  </si>
  <si>
    <t xml:space="preserve">Total shareholders' equity  </t>
  </si>
  <si>
    <t>Total liabilities and shareholders' equity  equity</t>
  </si>
  <si>
    <t>The accompanying notes are an integral part of the financial statements.</t>
  </si>
  <si>
    <t>Statement of comprehensive income</t>
  </si>
  <si>
    <t>For the year ended December  31, 2023</t>
  </si>
  <si>
    <t xml:space="preserve"> Consolidated</t>
  </si>
  <si>
    <t>2023</t>
  </si>
  <si>
    <t>2022</t>
  </si>
  <si>
    <t>Revenues</t>
  </si>
  <si>
    <t>Sales and services</t>
  </si>
  <si>
    <t>Management income - related parties</t>
  </si>
  <si>
    <t>Dividend income - related parties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</si>
  <si>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</si>
  <si>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</si>
  <si>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</si>
  <si>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</si>
  <si>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</si>
  <si>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</si>
  <si>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</si>
  <si>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</si>
  <si>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</si>
  <si>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</si>
  <si>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</si>
  <si>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expense</t>
  </si>
  <si>
    <t>Profit for the year</t>
  </si>
  <si>
    <t>Other comprehensive income</t>
  </si>
  <si>
    <t xml:space="preserve">Components of other comprehensive income </t>
  </si>
  <si>
    <t xml:space="preserve">      that will not be reclassified to profit or loss </t>
  </si>
  <si>
    <t>Actuarial losses</t>
  </si>
  <si>
    <t>Less  Income tax effect</t>
  </si>
  <si>
    <t xml:space="preserve">Other comprehensive income for </t>
  </si>
  <si>
    <t xml:space="preserve">      the year, net of tax</t>
  </si>
  <si>
    <t>Total comprehensive income for the year</t>
  </si>
  <si>
    <t>Earnings per share</t>
  </si>
  <si>
    <t>22</t>
  </si>
  <si>
    <t xml:space="preserve">      Basic earnings per share</t>
  </si>
  <si>
    <t>Consolidated financial statements</t>
  </si>
  <si>
    <t xml:space="preserve">Issued </t>
  </si>
  <si>
    <t>Discount on business</t>
  </si>
  <si>
    <t>Total</t>
  </si>
  <si>
    <t>and paid-up</t>
  </si>
  <si>
    <t>combination under</t>
  </si>
  <si>
    <t xml:space="preserve">Appropriated - </t>
  </si>
  <si>
    <t xml:space="preserve">shareholders' </t>
  </si>
  <si>
    <t xml:space="preserve"> share capital</t>
  </si>
  <si>
    <t xml:space="preserve"> common control </t>
  </si>
  <si>
    <t>statutory reserve</t>
  </si>
  <si>
    <t xml:space="preserve"> Unappropriated</t>
  </si>
  <si>
    <t>equity</t>
  </si>
  <si>
    <t>Balance as at January 1, 2023</t>
  </si>
  <si>
    <t>Dividend paid</t>
  </si>
  <si>
    <t>23</t>
  </si>
  <si>
    <t xml:space="preserve">Other comprehensive expense for the year, </t>
  </si>
  <si>
    <t xml:space="preserve">     net of income tax</t>
  </si>
  <si>
    <t>Balance as at December 31, 2023</t>
  </si>
  <si>
    <t>Balance as at January 1, 2022</t>
  </si>
  <si>
    <t>As previously reported</t>
  </si>
  <si>
    <t>Effects of retrospective adjustment</t>
  </si>
  <si>
    <t>As restated</t>
  </si>
  <si>
    <t>Ordinary shares issuance</t>
  </si>
  <si>
    <t>Statutory reserve</t>
  </si>
  <si>
    <t>Balance as at December 31, 2022</t>
  </si>
  <si>
    <t xml:space="preserve">                                (  Mr. Nath  Natnithikarat    ,    Mr. Amorn Tathong  )</t>
  </si>
  <si>
    <t>Statement of changes in shareholders' equity</t>
  </si>
  <si>
    <t>Separate financial statements</t>
  </si>
  <si>
    <t xml:space="preserve">Total </t>
  </si>
  <si>
    <t xml:space="preserve">        (Sign) ……………….………………………………………………………… Authorized Directors</t>
  </si>
  <si>
    <t>Statement of cash flows</t>
  </si>
  <si>
    <t xml:space="preserve">Separate  </t>
  </si>
  <si>
    <t>Cash flows from operating activities</t>
  </si>
  <si>
    <t>Profit before tax</t>
  </si>
  <si>
    <t xml:space="preserve">Adjustments to reconcile profit before tax to net cash </t>
  </si>
  <si>
    <t>provided by (paid from) operating activities:</t>
  </si>
  <si>
    <t>Depreciation and amortization</t>
  </si>
  <si>
    <t>Expected credit losses (reversal)</t>
  </si>
  <si>
    <t>Credit losses</t>
  </si>
  <si>
    <t xml:space="preserve">Net gains (losses) on disposal and amortization of plant </t>
  </si>
  <si>
    <t>and equipment, right-of-use assets and intangible assets</t>
  </si>
  <si>
    <t>Loss on devaluation of goods (reversal)</t>
  </si>
  <si>
    <t>Employee benefits expense</t>
  </si>
  <si>
    <t xml:space="preserve">Provision for warranty and product return </t>
  </si>
  <si>
    <t>expenses (reversal)</t>
  </si>
  <si>
    <t>Dividend received from subsidiaries</t>
  </si>
  <si>
    <t xml:space="preserve">Profit from operating activities before  </t>
  </si>
  <si>
    <t>changes in operating assets and liabilities</t>
  </si>
  <si>
    <t>Operating assets (increase) decrease</t>
  </si>
  <si>
    <t>Operating liabilities increase (decrease)</t>
  </si>
  <si>
    <t>Cash flows from (used in) operating activities</t>
  </si>
  <si>
    <t>Payments for employee benefits expenses</t>
  </si>
  <si>
    <t>Payments for corporate income tax</t>
  </si>
  <si>
    <t>Net cash flows from operating activities</t>
  </si>
  <si>
    <t xml:space="preserve">                                  (  Mr. Nath  Natnithikarat    ,    Mr. Amorn Tathong  )</t>
  </si>
  <si>
    <t>- 2 -</t>
  </si>
  <si>
    <t>Statement of cash flows (Continued)</t>
  </si>
  <si>
    <t>Cash flows from investing activities</t>
  </si>
  <si>
    <t>Interest receipt</t>
  </si>
  <si>
    <t>Increase in short-term loans to related parties</t>
  </si>
  <si>
    <t>Cash received from dividend</t>
  </si>
  <si>
    <t xml:space="preserve">Proceeds from disposal of property, plant </t>
  </si>
  <si>
    <t xml:space="preserve">and equipment </t>
  </si>
  <si>
    <t xml:space="preserve">Payments for purchase of property, plant </t>
  </si>
  <si>
    <t>Payments for purchase of intangible assets</t>
  </si>
  <si>
    <t>Net cash flows used in investing activities</t>
  </si>
  <si>
    <t>Cash flows from financing activities</t>
  </si>
  <si>
    <t>Interest paid</t>
  </si>
  <si>
    <t xml:space="preserve">Bank deposits pledged as collateral, (increase) decrease </t>
  </si>
  <si>
    <t xml:space="preserve">Proceeds in bank overdraft and short-term </t>
  </si>
  <si>
    <t xml:space="preserve">borrowings from financial institutions </t>
  </si>
  <si>
    <t>Repayments for long-term borrowings</t>
  </si>
  <si>
    <t xml:space="preserve">Payments for lease liabilities </t>
  </si>
  <si>
    <t>Proceeds from ordinary shares issuance</t>
  </si>
  <si>
    <t>Net cash flows provided by (used in) financing activities</t>
  </si>
  <si>
    <t>Net increase in cash and cash equivalents</t>
  </si>
  <si>
    <t>Cash and cash equivalents at beginning of year</t>
  </si>
  <si>
    <t>Cash and cash equivalents at end of year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</si>
  <si>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</si>
  <si>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</si>
  <si>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</si>
  <si>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</si>
  <si>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</si>
  <si>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</si>
  <si>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</si>
  <si>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</si>
  <si>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</si>
  <si>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</si>
  <si>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</si>
  <si>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</si>
  <si>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</si>
  <si>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</si>
  <si>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</si>
  <si>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</si>
  <si>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</si>
  <si>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</si>
  <si>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</si>
  <si>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</si>
  <si>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</si>
  <si>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</si>
  <si>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</si>
  <si>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รวม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</si>
  <si>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</si>
  <si>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</si>
  <si>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</si>
  <si>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</si>
  <si>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</si>
  <si>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</si>
  <si>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</si>
  <si>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</si>
  <si>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</si>
  <si>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</si>
  <si>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</si>
  <si>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</si>
  <si>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(หน่วย : บาท)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</si>
  <si>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</si>
  <si>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</si>
  <si>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</si>
  <si>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</si>
  <si>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</si>
  <si>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</si>
  <si>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</si>
  <si>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</si>
  <si>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</si>
  <si>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</si>
  <si>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</si>
  <si>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</si>
  <si>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</si>
  <si>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</si>
  <si>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</si>
  <si>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</si>
  <si>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</si>
  <si>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</si>
  <si>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เงินลงทุนในบริษัทย่อย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</si>
  <si>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</si>
  <si>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</si>
  <si>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</si>
  <si>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</si>
  <si>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</si>
  <si>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</si>
  <si>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</si>
  <si>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</si>
  <si>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</si>
  <si>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</si>
  <si>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</si>
  <si>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</si>
  <si>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</si>
  <si>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</si>
  <si>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</si>
  <si>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</si>
  <si>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</si>
  <si>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</si>
  <si>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</si>
  <si>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</si>
  <si>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</si>
  <si>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</si>
  <si>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</si>
  <si>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</si>
  <si>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</si>
  <si>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</si>
  <si>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</si>
  <si>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</si>
  <si>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</si>
  <si>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</si>
  <si>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</si>
  <si>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</si>
  <si>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</si>
  <si>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</si>
  <si>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</si>
  <si>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</si>
  <si>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</si>
  <si>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</si>
  <si>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</si>
  <si>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</si>
  <si>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</si>
  <si>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</si>
  <si>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</si>
  <si>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</si>
  <si>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</si>
  <si>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</si>
  <si>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</si>
  <si>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</si>
  <si>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</si>
  <si>
    <t>The financial statements have been  approved by the General Meeting of Shareholders. No. …........ on …....................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</si>
</sst>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</numFmts>
  <fonts count="73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8"/>
      <name val="AngsanaUPC"/>
      <family val="1"/>
    </font>
    <font>
      <sz val="15"/>
      <name val="AngsanaUPC"/>
      <family val="1"/>
    </font>
    <font>
      <sz val="12"/>
      <name val="Angsana New"/>
      <family val="1"/>
    </font>
    <font>
      <b/>
      <sz val="15"/>
      <color theme="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sz val="12"/>
      <color theme="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8" fontId="18" fillId="0" borderId="0"/>
    <xf numFmtId="199" fontId="18" fillId="0" borderId="0"/>
    <xf numFmtId="200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201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5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202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204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3">
    <xf numFmtId="0" fontId="0" fillId="0" borderId="0" xfId="0"/>
    <xf numFmtId="188" fontId="6" fillId="0" borderId="0" xfId="498" applyNumberFormat="1" applyFont="1"/>
    <xf numFmtId="188" fontId="6" fillId="0" borderId="0" xfId="0" applyNumberFormat="1" applyFont="1"/>
    <xf numFmtId="188" fontId="6" fillId="0" borderId="0" xfId="498" applyNumberFormat="1" applyFont="1" applyAlignment="1">
      <alignment horizontal="center"/>
    </xf>
    <xf numFmtId="188" fontId="6" fillId="0" borderId="0" xfId="498" applyNumberFormat="1" applyFont="1" applyAlignment="1">
      <alignment horizontal="left"/>
    </xf>
    <xf numFmtId="18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9" fillId="0" borderId="0" xfId="0" applyNumberFormat="1" applyFont="1"/>
    <xf numFmtId="188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16" xfId="0" applyNumberFormat="1" applyFont="1" applyBorder="1"/>
    <xf numFmtId="188" fontId="9" fillId="0" borderId="17" xfId="0" applyNumberFormat="1" applyFont="1" applyBorder="1"/>
    <xf numFmtId="188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188" fontId="6" fillId="0" borderId="16" xfId="498" quotePrefix="1" applyNumberFormat="1" applyFont="1" applyBorder="1" applyAlignment="1">
      <alignment horizontal="center"/>
    </xf>
    <xf numFmtId="188" fontId="6" fillId="0" borderId="16" xfId="0" applyNumberFormat="1" applyFont="1" applyBorder="1" applyAlignment="1">
      <alignment horizontal="center"/>
    </xf>
    <xf numFmtId="188" fontId="6" fillId="0" borderId="0" xfId="498" quotePrefix="1" applyNumberFormat="1" applyFont="1" applyAlignment="1">
      <alignment horizontal="center"/>
    </xf>
    <xf numFmtId="188" fontId="6" fillId="0" borderId="0" xfId="498" quotePrefix="1" applyNumberFormat="1" applyFont="1"/>
    <xf numFmtId="188" fontId="6" fillId="0" borderId="5" xfId="498" quotePrefix="1" applyNumberFormat="1" applyFont="1" applyBorder="1"/>
    <xf numFmtId="188" fontId="6" fillId="0" borderId="17" xfId="498" quotePrefix="1" applyNumberFormat="1" applyFont="1" applyBorder="1"/>
    <xf numFmtId="39" fontId="6" fillId="0" borderId="0" xfId="498" applyFont="1" applyAlignment="1">
      <alignment horizontal="center"/>
    </xf>
    <xf numFmtId="39" fontId="6" fillId="0" borderId="16" xfId="498" applyFont="1" applyBorder="1" applyAlignment="1">
      <alignment horizontal="center"/>
    </xf>
    <xf numFmtId="39" fontId="6" fillId="0" borderId="0" xfId="0" applyNumberFormat="1" applyFont="1"/>
    <xf numFmtId="39" fontId="6" fillId="0" borderId="0" xfId="498" applyFont="1"/>
    <xf numFmtId="188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88" fontId="64" fillId="0" borderId="0" xfId="0" applyNumberFormat="1" applyFont="1"/>
    <xf numFmtId="39" fontId="6" fillId="0" borderId="0" xfId="498" applyFont="1" applyAlignment="1">
      <alignment horizontal="left"/>
    </xf>
    <xf numFmtId="39" fontId="11" fillId="0" borderId="0" xfId="498" applyFont="1"/>
    <xf numFmtId="39" fontId="6" fillId="0" borderId="0" xfId="498" applyFont="1" applyAlignment="1">
      <alignment horizontal="right"/>
    </xf>
    <xf numFmtId="40" fontId="6" fillId="0" borderId="0" xfId="498" applyNumberFormat="1" applyFont="1" applyAlignment="1">
      <alignment horizontal="center"/>
    </xf>
    <xf numFmtId="40" fontId="12" fillId="0" borderId="0" xfId="498" applyNumberFormat="1" applyFont="1"/>
    <xf numFmtId="0" fontId="12" fillId="0" borderId="0" xfId="0" applyFont="1"/>
    <xf numFmtId="39" fontId="12" fillId="0" borderId="0" xfId="498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8" applyFont="1"/>
    <xf numFmtId="39" fontId="10" fillId="0" borderId="0" xfId="368" applyNumberFormat="1" applyFont="1"/>
    <xf numFmtId="39" fontId="10" fillId="0" borderId="0" xfId="498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90" fontId="6" fillId="0" borderId="0" xfId="498" applyNumberFormat="1" applyFont="1" applyAlignment="1">
      <alignment horizontal="left"/>
    </xf>
    <xf numFmtId="37" fontId="9" fillId="0" borderId="0" xfId="500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88" fontId="58" fillId="0" borderId="0" xfId="0" applyNumberFormat="1" applyFont="1"/>
    <xf numFmtId="188" fontId="58" fillId="0" borderId="0" xfId="498" applyNumberFormat="1" applyFont="1"/>
    <xf numFmtId="188" fontId="58" fillId="0" borderId="0" xfId="498" applyNumberFormat="1" applyFont="1" applyAlignment="1">
      <alignment horizontal="center"/>
    </xf>
    <xf numFmtId="188" fontId="58" fillId="0" borderId="0" xfId="498" applyNumberFormat="1" applyFont="1" applyAlignment="1">
      <alignment horizontal="left"/>
    </xf>
    <xf numFmtId="188" fontId="58" fillId="0" borderId="0" xfId="422" applyNumberFormat="1" applyFont="1"/>
    <xf numFmtId="188" fontId="59" fillId="0" borderId="0" xfId="501" applyNumberFormat="1" applyFont="1" applyAlignment="1">
      <alignment horizontal="center"/>
    </xf>
    <xf numFmtId="188" fontId="58" fillId="0" borderId="0" xfId="501" applyNumberFormat="1" applyFont="1"/>
    <xf numFmtId="188" fontId="58" fillId="0" borderId="0" xfId="502" applyNumberFormat="1" applyFont="1"/>
    <xf numFmtId="188" fontId="58" fillId="0" borderId="0" xfId="423" applyNumberFormat="1" applyFont="1"/>
    <xf numFmtId="188" fontId="60" fillId="0" borderId="0" xfId="422" applyNumberFormat="1" applyFont="1"/>
    <xf numFmtId="205" fontId="59" fillId="0" borderId="0" xfId="498" applyNumberFormat="1" applyFont="1" applyAlignment="1">
      <alignment horizontal="center"/>
    </xf>
    <xf numFmtId="205" fontId="58" fillId="0" borderId="0" xfId="498" applyNumberFormat="1" applyFont="1"/>
    <xf numFmtId="205" fontId="58" fillId="0" borderId="0" xfId="0" applyNumberFormat="1" applyFont="1"/>
    <xf numFmtId="188" fontId="59" fillId="0" borderId="0" xfId="498" applyNumberFormat="1" applyFont="1"/>
    <xf numFmtId="43" fontId="58" fillId="0" borderId="0" xfId="53" applyFont="1" applyBorder="1" applyAlignment="1"/>
    <xf numFmtId="43" fontId="58" fillId="0" borderId="0" xfId="53" applyFont="1" applyFill="1" applyBorder="1" applyAlignment="1"/>
    <xf numFmtId="188" fontId="60" fillId="0" borderId="0" xfId="422" quotePrefix="1" applyNumberFormat="1" applyFont="1" applyAlignment="1">
      <alignment horizontal="center"/>
    </xf>
    <xf numFmtId="205" fontId="59" fillId="0" borderId="0" xfId="501" applyNumberFormat="1" applyFont="1" applyAlignment="1">
      <alignment horizontal="center"/>
    </xf>
    <xf numFmtId="205" fontId="58" fillId="0" borderId="0" xfId="501" applyNumberFormat="1" applyFont="1"/>
    <xf numFmtId="205" fontId="60" fillId="0" borderId="0" xfId="422" applyNumberFormat="1" applyFont="1"/>
    <xf numFmtId="205" fontId="58" fillId="0" borderId="0" xfId="422" applyNumberFormat="1" applyFont="1"/>
    <xf numFmtId="205" fontId="58" fillId="0" borderId="16" xfId="422" applyNumberFormat="1" applyFont="1" applyBorder="1" applyAlignment="1">
      <alignment horizontal="center"/>
    </xf>
    <xf numFmtId="205" fontId="58" fillId="0" borderId="0" xfId="422" applyNumberFormat="1" applyFont="1" applyAlignment="1">
      <alignment horizontal="center"/>
    </xf>
    <xf numFmtId="205" fontId="58" fillId="0" borderId="0" xfId="422" applyNumberFormat="1" applyFont="1" applyAlignment="1">
      <alignment horizontal="center" vertical="center"/>
    </xf>
    <xf numFmtId="205" fontId="58" fillId="0" borderId="16" xfId="422" applyNumberFormat="1" applyFont="1" applyBorder="1" applyAlignment="1">
      <alignment horizontal="center" vertical="center"/>
    </xf>
    <xf numFmtId="205" fontId="58" fillId="0" borderId="16" xfId="422" applyNumberFormat="1" applyFont="1" applyBorder="1"/>
    <xf numFmtId="205" fontId="58" fillId="0" borderId="0" xfId="53" applyNumberFormat="1" applyFont="1" applyBorder="1" applyAlignment="1"/>
    <xf numFmtId="205" fontId="58" fillId="0" borderId="17" xfId="422" applyNumberFormat="1" applyFont="1" applyBorder="1"/>
    <xf numFmtId="205" fontId="58" fillId="0" borderId="0" xfId="498" applyNumberFormat="1" applyFont="1" applyAlignment="1">
      <alignment horizontal="center"/>
    </xf>
    <xf numFmtId="205" fontId="58" fillId="0" borderId="0" xfId="502" applyNumberFormat="1" applyFont="1"/>
    <xf numFmtId="205" fontId="58" fillId="0" borderId="0" xfId="53" quotePrefix="1" applyNumberFormat="1" applyFont="1" applyFill="1" applyBorder="1" applyAlignment="1" applyProtection="1">
      <alignment horizontal="center"/>
    </xf>
    <xf numFmtId="205" fontId="60" fillId="0" borderId="0" xfId="422" applyNumberFormat="1" applyFont="1" applyAlignment="1">
      <alignment horizontal="right"/>
    </xf>
    <xf numFmtId="43" fontId="58" fillId="0" borderId="16" xfId="53" applyFont="1" applyFill="1" applyBorder="1" applyAlignment="1"/>
    <xf numFmtId="205" fontId="58" fillId="0" borderId="0" xfId="167" applyNumberFormat="1" applyFont="1" applyFill="1" applyAlignment="1">
      <alignment horizontal="right" vertical="top"/>
    </xf>
    <xf numFmtId="205" fontId="58" fillId="0" borderId="0" xfId="131" applyNumberFormat="1" applyFont="1" applyFill="1" applyAlignment="1"/>
    <xf numFmtId="205" fontId="58" fillId="0" borderId="0" xfId="131" applyNumberFormat="1" applyFont="1" applyFill="1"/>
    <xf numFmtId="205" fontId="58" fillId="0" borderId="0" xfId="167" applyNumberFormat="1" applyFont="1" applyFill="1" applyAlignment="1">
      <alignment vertical="center"/>
    </xf>
    <xf numFmtId="205" fontId="58" fillId="0" borderId="0" xfId="167" applyNumberFormat="1" applyFont="1" applyFill="1" applyAlignment="1">
      <alignment horizontal="right" vertical="top" wrapText="1"/>
    </xf>
    <xf numFmtId="205" fontId="58" fillId="0" borderId="0" xfId="167" applyNumberFormat="1" applyFont="1" applyFill="1" applyBorder="1" applyAlignment="1">
      <alignment horizontal="right"/>
    </xf>
    <xf numFmtId="205" fontId="58" fillId="0" borderId="0" xfId="230" applyNumberFormat="1" applyFont="1" applyFill="1"/>
    <xf numFmtId="205" fontId="58" fillId="0" borderId="0" xfId="167" applyNumberFormat="1" applyFont="1" applyFill="1" applyAlignment="1">
      <alignment horizontal="right"/>
    </xf>
    <xf numFmtId="205" fontId="58" fillId="0" borderId="0" xfId="167" applyNumberFormat="1" applyFont="1" applyFill="1" applyAlignment="1"/>
    <xf numFmtId="205" fontId="58" fillId="0" borderId="17" xfId="167" applyNumberFormat="1" applyFont="1" applyFill="1" applyBorder="1" applyAlignment="1">
      <alignment horizontal="right" vertical="top"/>
    </xf>
    <xf numFmtId="205" fontId="58" fillId="0" borderId="0" xfId="167" applyNumberFormat="1" applyFont="1" applyFill="1"/>
    <xf numFmtId="188" fontId="59" fillId="0" borderId="0" xfId="498" applyNumberFormat="1" applyFont="1" applyAlignment="1">
      <alignment horizontal="center"/>
    </xf>
    <xf numFmtId="205" fontId="60" fillId="0" borderId="0" xfId="498" applyNumberFormat="1" applyFont="1" applyAlignment="1">
      <alignment horizontal="right"/>
    </xf>
    <xf numFmtId="188" fontId="60" fillId="0" borderId="0" xfId="498" applyNumberFormat="1" applyFont="1" applyAlignment="1">
      <alignment horizontal="center"/>
    </xf>
    <xf numFmtId="205" fontId="58" fillId="0" borderId="16" xfId="53" quotePrefix="1" applyNumberFormat="1" applyFont="1" applyFill="1" applyBorder="1" applyAlignment="1" applyProtection="1">
      <alignment horizontal="center"/>
    </xf>
    <xf numFmtId="43" fontId="58" fillId="0" borderId="0" xfId="53" applyFont="1" applyFill="1"/>
    <xf numFmtId="188" fontId="58" fillId="0" borderId="0" xfId="513" applyNumberFormat="1" applyFont="1" applyFill="1" applyBorder="1"/>
    <xf numFmtId="188" fontId="58" fillId="0" borderId="0" xfId="513" applyNumberFormat="1" applyFont="1" applyFill="1" applyBorder="1" applyProtection="1"/>
    <xf numFmtId="205" fontId="58" fillId="0" borderId="0" xfId="119" applyNumberFormat="1" applyFont="1" applyFill="1" applyAlignment="1">
      <alignment horizontal="right"/>
    </xf>
    <xf numFmtId="39" fontId="58" fillId="0" borderId="0" xfId="512" applyNumberFormat="1" applyFont="1" applyFill="1" applyBorder="1" applyAlignment="1">
      <alignment horizontal="right"/>
    </xf>
    <xf numFmtId="205" fontId="58" fillId="0" borderId="0" xfId="512" applyNumberFormat="1" applyFont="1" applyFill="1" applyBorder="1" applyAlignment="1">
      <alignment horizontal="right"/>
    </xf>
    <xf numFmtId="43" fontId="58" fillId="0" borderId="0" xfId="53" applyFont="1" applyFill="1" applyBorder="1" applyAlignment="1">
      <alignment horizontal="right"/>
    </xf>
    <xf numFmtId="205" fontId="58" fillId="0" borderId="0" xfId="512" applyNumberFormat="1" applyFont="1" applyFill="1" applyAlignment="1">
      <alignment horizontal="right"/>
    </xf>
    <xf numFmtId="43" fontId="58" fillId="0" borderId="0" xfId="53" applyFont="1" applyFill="1" applyBorder="1"/>
    <xf numFmtId="205" fontId="58" fillId="0" borderId="0" xfId="512" applyNumberFormat="1" applyFont="1" applyFill="1" applyBorder="1" applyAlignment="1"/>
    <xf numFmtId="205" fontId="58" fillId="0" borderId="0" xfId="167" applyNumberFormat="1" applyFont="1" applyFill="1" applyBorder="1" applyAlignment="1">
      <alignment horizontal="center" vertical="top" wrapText="1"/>
    </xf>
    <xf numFmtId="43" fontId="60" fillId="0" borderId="0" xfId="53" quotePrefix="1" applyFont="1" applyFill="1" applyBorder="1" applyAlignment="1">
      <alignment horizontal="center"/>
    </xf>
    <xf numFmtId="188" fontId="58" fillId="0" borderId="0" xfId="513" applyNumberFormat="1" applyFont="1" applyFill="1" applyProtection="1"/>
    <xf numFmtId="188" fontId="58" fillId="0" borderId="0" xfId="513" applyNumberFormat="1" applyFont="1" applyFill="1"/>
    <xf numFmtId="189" fontId="60" fillId="0" borderId="0" xfId="499" quotePrefix="1" applyNumberFormat="1" applyFont="1" applyAlignment="1">
      <alignment horizontal="center"/>
    </xf>
    <xf numFmtId="43" fontId="58" fillId="0" borderId="0" xfId="53" applyFont="1" applyFill="1" applyAlignment="1">
      <alignment horizontal="right"/>
    </xf>
    <xf numFmtId="43" fontId="58" fillId="0" borderId="0" xfId="53" applyFont="1"/>
    <xf numFmtId="205" fontId="58" fillId="0" borderId="16" xfId="119" applyNumberFormat="1" applyFont="1" applyFill="1" applyBorder="1" applyAlignment="1">
      <alignment horizontal="right"/>
    </xf>
    <xf numFmtId="187" fontId="58" fillId="0" borderId="0" xfId="53" applyNumberFormat="1" applyFont="1" applyFill="1" applyBorder="1" applyAlignment="1">
      <alignment horizontal="right"/>
    </xf>
    <xf numFmtId="187" fontId="58" fillId="0" borderId="0" xfId="53" applyNumberFormat="1" applyFont="1" applyFill="1" applyAlignment="1">
      <alignment horizontal="right"/>
    </xf>
    <xf numFmtId="205" fontId="58" fillId="0" borderId="0" xfId="53" applyNumberFormat="1" applyFont="1" applyFill="1" applyBorder="1" applyAlignment="1"/>
    <xf numFmtId="205" fontId="58" fillId="0" borderId="16" xfId="53" applyNumberFormat="1" applyFont="1" applyFill="1" applyBorder="1" applyAlignment="1"/>
    <xf numFmtId="43" fontId="58" fillId="0" borderId="16" xfId="53" applyFont="1" applyBorder="1"/>
    <xf numFmtId="205" fontId="58" fillId="0" borderId="0" xfId="119" applyNumberFormat="1" applyFont="1" applyFill="1" applyBorder="1" applyAlignment="1">
      <alignment horizontal="right"/>
    </xf>
    <xf numFmtId="187" fontId="58" fillId="0" borderId="0" xfId="513" applyFont="1" applyFill="1" applyBorder="1" applyAlignment="1">
      <alignment horizontal="right"/>
    </xf>
    <xf numFmtId="191" fontId="58" fillId="0" borderId="0" xfId="498" applyNumberFormat="1" applyFont="1" applyAlignment="1">
      <alignment horizontal="center"/>
    </xf>
    <xf numFmtId="188" fontId="58" fillId="0" borderId="0" xfId="410" applyNumberFormat="1" applyFont="1"/>
    <xf numFmtId="188" fontId="58" fillId="0" borderId="0" xfId="499" applyNumberFormat="1" applyFont="1"/>
    <xf numFmtId="191" fontId="58" fillId="0" borderId="0" xfId="0" quotePrefix="1" applyNumberFormat="1" applyFont="1" applyAlignment="1">
      <alignment horizontal="center"/>
    </xf>
    <xf numFmtId="188" fontId="58" fillId="0" borderId="0" xfId="499" applyNumberFormat="1" applyFont="1" applyAlignment="1">
      <alignment horizontal="left"/>
    </xf>
    <xf numFmtId="205" fontId="59" fillId="0" borderId="0" xfId="498" applyNumberFormat="1" applyFont="1"/>
    <xf numFmtId="205" fontId="58" fillId="0" borderId="0" xfId="332" applyNumberFormat="1" applyFont="1"/>
    <xf numFmtId="205" fontId="61" fillId="0" borderId="0" xfId="498" applyNumberFormat="1" applyFont="1" applyAlignment="1">
      <alignment horizontal="center"/>
    </xf>
    <xf numFmtId="205" fontId="61" fillId="0" borderId="0" xfId="498" applyNumberFormat="1" applyFont="1"/>
    <xf numFmtId="205" fontId="58" fillId="0" borderId="0" xfId="321" applyNumberFormat="1" applyFont="1"/>
    <xf numFmtId="205" fontId="58" fillId="0" borderId="0" xfId="321" quotePrefix="1" applyNumberFormat="1" applyFont="1" applyAlignment="1">
      <alignment horizontal="center"/>
    </xf>
    <xf numFmtId="205" fontId="58" fillId="0" borderId="0" xfId="321" applyNumberFormat="1" applyFont="1" applyAlignment="1">
      <alignment horizontal="right" vertical="top" wrapText="1"/>
    </xf>
    <xf numFmtId="205" fontId="58" fillId="0" borderId="0" xfId="321" applyNumberFormat="1" applyFont="1" applyAlignment="1">
      <alignment vertical="top"/>
    </xf>
    <xf numFmtId="205" fontId="58" fillId="0" borderId="0" xfId="321" applyNumberFormat="1" applyFont="1" applyAlignment="1">
      <alignment horizontal="left" vertical="top" wrapText="1"/>
    </xf>
    <xf numFmtId="205" fontId="58" fillId="0" borderId="0" xfId="321" applyNumberFormat="1" applyFont="1" applyAlignment="1">
      <alignment horizontal="right" vertical="top"/>
    </xf>
    <xf numFmtId="205" fontId="58" fillId="0" borderId="0" xfId="422" applyNumberFormat="1" applyFont="1" applyAlignment="1">
      <alignment horizontal="right"/>
    </xf>
    <xf numFmtId="205" fontId="58" fillId="0" borderId="0" xfId="321" applyNumberFormat="1" applyFont="1" applyAlignment="1">
      <alignment vertical="center"/>
    </xf>
    <xf numFmtId="205" fontId="58" fillId="0" borderId="0" xfId="321" applyNumberFormat="1" applyFont="1" applyAlignment="1">
      <alignment horizontal="right"/>
    </xf>
    <xf numFmtId="205" fontId="58" fillId="0" borderId="0" xfId="321" quotePrefix="1" applyNumberFormat="1" applyFont="1"/>
    <xf numFmtId="205" fontId="58" fillId="0" borderId="18" xfId="422" applyNumberFormat="1" applyFont="1" applyBorder="1" applyAlignment="1">
      <alignment horizontal="right"/>
    </xf>
    <xf numFmtId="205" fontId="58" fillId="0" borderId="5" xfId="422" applyNumberFormat="1" applyFont="1" applyBorder="1" applyAlignment="1">
      <alignment horizontal="right"/>
    </xf>
    <xf numFmtId="205" fontId="58" fillId="0" borderId="0" xfId="369" applyNumberFormat="1" applyFont="1"/>
    <xf numFmtId="205" fontId="58" fillId="0" borderId="0" xfId="369" applyNumberFormat="1" applyFont="1" applyAlignment="1">
      <alignment horizontal="center"/>
    </xf>
    <xf numFmtId="205" fontId="58" fillId="0" borderId="0" xfId="369" applyNumberFormat="1" applyFont="1" applyAlignment="1">
      <alignment horizontal="right"/>
    </xf>
    <xf numFmtId="205" fontId="58" fillId="0" borderId="0" xfId="369" applyNumberFormat="1" applyFont="1" applyAlignment="1">
      <alignment horizontal="left"/>
    </xf>
    <xf numFmtId="205" fontId="58" fillId="0" borderId="0" xfId="321" applyNumberFormat="1" applyFont="1" applyAlignment="1">
      <alignment horizontal="center" vertical="top" wrapText="1"/>
    </xf>
    <xf numFmtId="39" fontId="58" fillId="0" borderId="0" xfId="321" applyNumberFormat="1" applyFont="1" applyAlignment="1">
      <alignment wrapText="1"/>
    </xf>
    <xf numFmtId="205" fontId="58" fillId="0" borderId="0" xfId="321" applyNumberFormat="1" applyFont="1" applyAlignment="1">
      <alignment wrapText="1"/>
    </xf>
    <xf numFmtId="205" fontId="59" fillId="0" borderId="0" xfId="321" applyNumberFormat="1" applyFont="1"/>
    <xf numFmtId="0" fontId="58" fillId="0" borderId="0" xfId="422" applyFont="1" applyAlignment="1">
      <alignment vertical="center"/>
    </xf>
    <xf numFmtId="188" fontId="67" fillId="0" borderId="0" xfId="498" applyNumberFormat="1" applyFont="1" applyAlignment="1">
      <alignment horizontal="left"/>
    </xf>
    <xf numFmtId="188" fontId="67" fillId="0" borderId="0" xfId="498" applyNumberFormat="1" applyFont="1"/>
    <xf numFmtId="188" fontId="67" fillId="0" borderId="0" xfId="498" applyNumberFormat="1" applyFont="1" applyAlignment="1">
      <alignment horizontal="center"/>
    </xf>
    <xf numFmtId="188" fontId="67" fillId="0" borderId="0" xfId="0" applyNumberFormat="1" applyFont="1"/>
    <xf numFmtId="187" fontId="58" fillId="0" borderId="0" xfId="53" applyNumberFormat="1" applyFont="1" applyFill="1" applyBorder="1"/>
    <xf numFmtId="187" fontId="58" fillId="0" borderId="16" xfId="53" applyNumberFormat="1" applyFont="1" applyFill="1" applyBorder="1"/>
    <xf numFmtId="187" fontId="58" fillId="0" borderId="0" xfId="53" applyNumberFormat="1" applyFont="1" applyFill="1" applyBorder="1" applyAlignment="1"/>
    <xf numFmtId="187" fontId="58" fillId="0" borderId="0" xfId="53" applyNumberFormat="1" applyFont="1"/>
    <xf numFmtId="187" fontId="58" fillId="0" borderId="0" xfId="513" applyFont="1" applyFill="1" applyAlignment="1">
      <alignment horizontal="right"/>
    </xf>
    <xf numFmtId="187" fontId="58" fillId="0" borderId="0" xfId="53" applyNumberFormat="1" applyFont="1" applyFill="1"/>
    <xf numFmtId="187" fontId="58" fillId="0" borderId="0" xfId="131" applyNumberFormat="1" applyFont="1" applyFill="1" applyAlignment="1"/>
    <xf numFmtId="187" fontId="58" fillId="0" borderId="0" xfId="422" applyNumberFormat="1" applyFont="1" applyAlignment="1">
      <alignment horizontal="right"/>
    </xf>
    <xf numFmtId="4" fontId="58" fillId="0" borderId="0" xfId="0" applyNumberFormat="1" applyFont="1" applyAlignment="1">
      <alignment horizontal="right" vertical="center" wrapText="1"/>
    </xf>
    <xf numFmtId="207" fontId="58" fillId="0" borderId="0" xfId="0" applyNumberFormat="1" applyFont="1"/>
    <xf numFmtId="188" fontId="58" fillId="0" borderId="0" xfId="537" applyNumberFormat="1" applyFont="1"/>
    <xf numFmtId="205" fontId="58" fillId="0" borderId="16" xfId="422" applyNumberFormat="1" applyFont="1" applyBorder="1" applyAlignment="1">
      <alignment horizontal="right"/>
    </xf>
    <xf numFmtId="205" fontId="68" fillId="0" borderId="0" xfId="321" applyNumberFormat="1" applyFont="1"/>
    <xf numFmtId="205" fontId="68" fillId="0" borderId="0" xfId="167" applyNumberFormat="1" applyFont="1" applyFill="1" applyAlignment="1"/>
    <xf numFmtId="187" fontId="66" fillId="0" borderId="0" xfId="53" applyNumberFormat="1" applyFont="1"/>
    <xf numFmtId="43" fontId="58" fillId="0" borderId="0" xfId="53" applyFont="1" applyAlignment="1">
      <alignment horizontal="right"/>
    </xf>
    <xf numFmtId="43" fontId="68" fillId="0" borderId="0" xfId="53" applyFont="1" applyFill="1" applyAlignment="1"/>
    <xf numFmtId="43" fontId="59" fillId="0" borderId="0" xfId="53" applyFont="1" applyAlignment="1">
      <alignment horizontal="center"/>
    </xf>
    <xf numFmtId="43" fontId="60" fillId="0" borderId="0" xfId="53" applyFont="1"/>
    <xf numFmtId="43" fontId="60" fillId="0" borderId="0" xfId="53" applyFont="1" applyAlignment="1">
      <alignment horizontal="right"/>
    </xf>
    <xf numFmtId="43" fontId="58" fillId="0" borderId="16" xfId="53" applyFont="1" applyBorder="1" applyAlignment="1">
      <alignment horizontal="center"/>
    </xf>
    <xf numFmtId="43" fontId="58" fillId="0" borderId="0" xfId="53" applyFont="1" applyAlignment="1">
      <alignment horizontal="center"/>
    </xf>
    <xf numFmtId="43" fontId="58" fillId="0" borderId="0" xfId="53" applyFont="1" applyAlignment="1">
      <alignment horizontal="center" vertical="center"/>
    </xf>
    <xf numFmtId="43" fontId="58" fillId="0" borderId="16" xfId="53" applyFont="1" applyBorder="1" applyAlignment="1">
      <alignment horizontal="center" vertical="center"/>
    </xf>
    <xf numFmtId="43" fontId="67" fillId="0" borderId="0" xfId="53" applyFont="1"/>
    <xf numFmtId="43" fontId="67" fillId="0" borderId="0" xfId="53" applyFont="1" applyFill="1"/>
    <xf numFmtId="43" fontId="67" fillId="0" borderId="19" xfId="53" applyFont="1" applyFill="1" applyBorder="1"/>
    <xf numFmtId="187" fontId="59" fillId="0" borderId="0" xfId="53" applyNumberFormat="1" applyFont="1"/>
    <xf numFmtId="187" fontId="59" fillId="0" borderId="0" xfId="53" applyNumberFormat="1" applyFont="1" applyAlignment="1">
      <alignment horizontal="center"/>
    </xf>
    <xf numFmtId="187" fontId="60" fillId="0" borderId="0" xfId="53" applyNumberFormat="1" applyFont="1" applyAlignment="1">
      <alignment horizontal="right"/>
    </xf>
    <xf numFmtId="187" fontId="58" fillId="0" borderId="16" xfId="53" quotePrefix="1" applyNumberFormat="1" applyFont="1" applyFill="1" applyBorder="1" applyAlignment="1" applyProtection="1">
      <alignment horizontal="center"/>
    </xf>
    <xf numFmtId="187" fontId="58" fillId="0" borderId="0" xfId="53" quotePrefix="1" applyNumberFormat="1" applyFont="1" applyFill="1" applyBorder="1" applyAlignment="1" applyProtection="1">
      <alignment horizontal="center"/>
    </xf>
    <xf numFmtId="187" fontId="58" fillId="0" borderId="0" xfId="53" quotePrefix="1" applyNumberFormat="1" applyFont="1" applyFill="1" applyBorder="1" applyAlignment="1">
      <alignment horizontal="right"/>
    </xf>
    <xf numFmtId="187" fontId="58" fillId="0" borderId="5" xfId="53" applyNumberFormat="1" applyFont="1" applyFill="1" applyBorder="1" applyProtection="1"/>
    <xf numFmtId="187" fontId="60" fillId="0" borderId="0" xfId="53" quotePrefix="1" applyNumberFormat="1" applyFont="1" applyFill="1" applyBorder="1" applyAlignment="1">
      <alignment horizontal="center"/>
    </xf>
    <xf numFmtId="187" fontId="58" fillId="0" borderId="0" xfId="53" applyNumberFormat="1" applyFont="1" applyFill="1" applyBorder="1" applyProtection="1"/>
    <xf numFmtId="187" fontId="58" fillId="0" borderId="16" xfId="53" applyNumberFormat="1" applyFont="1" applyFill="1" applyBorder="1" applyProtection="1"/>
    <xf numFmtId="187" fontId="58" fillId="0" borderId="16" xfId="53" applyNumberFormat="1" applyFont="1" applyBorder="1"/>
    <xf numFmtId="187" fontId="58" fillId="0" borderId="18" xfId="53" applyNumberFormat="1" applyFont="1" applyFill="1" applyBorder="1"/>
    <xf numFmtId="187" fontId="58" fillId="0" borderId="17" xfId="53" applyNumberFormat="1" applyFont="1" applyBorder="1"/>
    <xf numFmtId="187" fontId="58" fillId="0" borderId="16" xfId="53" applyNumberFormat="1" applyFont="1" applyFill="1" applyBorder="1" applyAlignment="1"/>
    <xf numFmtId="187" fontId="58" fillId="0" borderId="0" xfId="53" applyNumberFormat="1" applyFont="1" applyBorder="1" applyAlignment="1"/>
    <xf numFmtId="188" fontId="59" fillId="0" borderId="0" xfId="498" applyNumberFormat="1" applyFont="1" applyAlignment="1">
      <alignment horizontal="center"/>
    </xf>
    <xf numFmtId="187" fontId="58" fillId="0" borderId="16" xfId="53" applyNumberFormat="1" applyFont="1" applyBorder="1" applyAlignment="1">
      <alignment horizontal="center"/>
    </xf>
    <xf numFmtId="187" fontId="58" fillId="0" borderId="16" xfId="53" applyNumberFormat="1" applyFont="1" applyFill="1" applyBorder="1" applyAlignment="1">
      <alignment horizontal="center"/>
    </xf>
    <xf numFmtId="43" fontId="58" fillId="0" borderId="16" xfId="53" applyFont="1" applyBorder="1" applyAlignment="1">
      <alignment horizontal="center"/>
    </xf>
    <xf numFmtId="188" fontId="59" fillId="0" borderId="0" xfId="501" applyNumberFormat="1" applyFont="1" applyAlignment="1">
      <alignment horizontal="center"/>
    </xf>
    <xf numFmtId="205" fontId="58" fillId="0" borderId="16" xfId="422" applyNumberFormat="1" applyFont="1" applyBorder="1" applyAlignment="1">
      <alignment horizontal="center"/>
    </xf>
    <xf numFmtId="205" fontId="58" fillId="0" borderId="0" xfId="321" applyNumberFormat="1" applyFont="1" applyAlignment="1">
      <alignment horizontal="left" vertical="top" wrapText="1"/>
    </xf>
    <xf numFmtId="205" fontId="59" fillId="0" borderId="0" xfId="498" applyNumberFormat="1" applyFont="1" applyAlignment="1">
      <alignment horizontal="center"/>
    </xf>
    <xf numFmtId="205" fontId="61" fillId="0" borderId="0" xfId="498" applyNumberFormat="1" applyFont="1" applyAlignment="1">
      <alignment horizontal="center"/>
    </xf>
    <xf numFmtId="205" fontId="58" fillId="0" borderId="16" xfId="53" applyNumberFormat="1" applyFont="1" applyFill="1" applyBorder="1" applyAlignment="1">
      <alignment horizontal="center"/>
    </xf>
    <xf numFmtId="188" fontId="58" fillId="0" borderId="16" xfId="498" applyNumberFormat="1" applyFont="1" applyBorder="1" applyAlignment="1">
      <alignment horizontal="center"/>
    </xf>
    <xf numFmtId="205" fontId="60" fillId="0" borderId="0" xfId="498" quotePrefix="1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39" fontId="6" fillId="0" borderId="0" xfId="498" applyFont="1" applyAlignment="1">
      <alignment horizontal="center"/>
    </xf>
    <xf numFmtId="188" fontId="69" fillId="0" borderId="0" xfId="498" applyNumberFormat="1" applyFont="1" applyAlignment="1">
      <alignment horizontal="center"/>
    </xf>
    <xf numFmtId="43" fontId="69" fillId="0" borderId="0" xfId="53" applyFont="1" applyAlignment="1">
      <alignment horizontal="center"/>
    </xf>
    <xf numFmtId="43" fontId="70" fillId="0" borderId="0" xfId="53" applyFont="1" applyAlignment="1">
      <alignment horizontal="right"/>
    </xf>
    <xf numFmtId="43" fontId="67" fillId="0" borderId="16" xfId="53" applyFont="1" applyBorder="1" applyAlignment="1">
      <alignment horizontal="center"/>
    </xf>
    <xf numFmtId="205" fontId="67" fillId="0" borderId="16" xfId="53" applyNumberFormat="1" applyFont="1" applyFill="1" applyBorder="1" applyAlignment="1">
      <alignment horizontal="center"/>
    </xf>
    <xf numFmtId="188" fontId="70" fillId="0" borderId="0" xfId="498" applyNumberFormat="1" applyFont="1" applyAlignment="1">
      <alignment horizontal="center"/>
    </xf>
    <xf numFmtId="43" fontId="71" fillId="0" borderId="16" xfId="53" quotePrefix="1" applyFont="1" applyBorder="1" applyAlignment="1">
      <alignment horizontal="center"/>
    </xf>
    <xf numFmtId="43" fontId="71" fillId="0" borderId="0" xfId="53" applyFont="1" applyAlignment="1">
      <alignment horizontal="center"/>
    </xf>
    <xf numFmtId="43" fontId="67" fillId="0" borderId="0" xfId="53" quotePrefix="1" applyFont="1" applyFill="1" applyAlignment="1" applyProtection="1">
      <alignment horizontal="center"/>
    </xf>
    <xf numFmtId="0" fontId="70" fillId="0" borderId="0" xfId="498" quotePrefix="1" applyNumberFormat="1" applyFont="1" applyAlignment="1">
      <alignment horizontal="center"/>
    </xf>
    <xf numFmtId="188" fontId="67" fillId="0" borderId="0" xfId="498" quotePrefix="1" applyNumberFormat="1" applyFont="1" applyAlignment="1">
      <alignment horizontal="center"/>
    </xf>
    <xf numFmtId="43" fontId="67" fillId="0" borderId="0" xfId="53" quotePrefix="1" applyFont="1" applyAlignment="1">
      <alignment horizontal="right"/>
    </xf>
    <xf numFmtId="43" fontId="67" fillId="0" borderId="0" xfId="53" quotePrefix="1" applyFont="1" applyAlignment="1">
      <alignment horizontal="center"/>
    </xf>
    <xf numFmtId="43" fontId="67" fillId="0" borderId="0" xfId="53" applyFont="1" applyFill="1" applyProtection="1"/>
    <xf numFmtId="43" fontId="67" fillId="0" borderId="5" xfId="53" applyFont="1" applyFill="1" applyBorder="1" applyAlignment="1" applyProtection="1">
      <alignment horizontal="right"/>
    </xf>
    <xf numFmtId="43" fontId="67" fillId="0" borderId="5" xfId="53" applyFont="1" applyFill="1" applyBorder="1" applyProtection="1"/>
    <xf numFmtId="43" fontId="67" fillId="0" borderId="0" xfId="53" applyFont="1" applyAlignment="1">
      <alignment horizontal="right"/>
    </xf>
    <xf numFmtId="43" fontId="67" fillId="0" borderId="0" xfId="53" applyFont="1" applyFill="1" applyAlignment="1">
      <alignment horizontal="right"/>
    </xf>
    <xf numFmtId="189" fontId="70" fillId="0" borderId="0" xfId="498" quotePrefix="1" applyNumberFormat="1" applyFont="1" applyAlignment="1">
      <alignment horizontal="center"/>
    </xf>
    <xf numFmtId="43" fontId="67" fillId="0" borderId="17" xfId="53" applyFont="1" applyFill="1" applyBorder="1" applyAlignment="1" applyProtection="1"/>
    <xf numFmtId="39" fontId="67" fillId="0" borderId="0" xfId="499" applyFont="1" applyAlignment="1">
      <alignment horizontal="left"/>
    </xf>
    <xf numFmtId="49" fontId="70" fillId="0" borderId="0" xfId="498" applyNumberFormat="1" applyFont="1" applyAlignment="1">
      <alignment horizontal="center"/>
    </xf>
    <xf numFmtId="49" fontId="70" fillId="0" borderId="0" xfId="498" quotePrefix="1" applyNumberFormat="1" applyFont="1" applyAlignment="1">
      <alignment horizontal="center"/>
    </xf>
    <xf numFmtId="49" fontId="70" fillId="0" borderId="0" xfId="0" applyNumberFormat="1" applyFont="1" applyAlignment="1">
      <alignment horizontal="center"/>
    </xf>
    <xf numFmtId="43" fontId="67" fillId="0" borderId="0" xfId="53" applyFont="1" applyAlignment="1">
      <alignment horizontal="center"/>
    </xf>
    <xf numFmtId="43" fontId="67" fillId="0" borderId="18" xfId="53" applyFont="1" applyFill="1" applyBorder="1" applyProtection="1"/>
    <xf numFmtId="43" fontId="67" fillId="0" borderId="0" xfId="53" applyFont="1" applyFill="1" applyBorder="1" applyAlignment="1" applyProtection="1">
      <alignment horizontal="right"/>
    </xf>
    <xf numFmtId="43" fontId="67" fillId="0" borderId="0" xfId="53" applyFont="1" applyFill="1" applyBorder="1" applyProtection="1"/>
    <xf numFmtId="43" fontId="67" fillId="0" borderId="16" xfId="53" applyFont="1" applyFill="1" applyBorder="1" applyProtection="1"/>
    <xf numFmtId="43" fontId="71" fillId="0" borderId="0" xfId="53" quotePrefix="1" applyFont="1" applyAlignment="1">
      <alignment horizontal="center"/>
    </xf>
    <xf numFmtId="43" fontId="67" fillId="0" borderId="0" xfId="53" applyFont="1" applyFill="1" applyBorder="1"/>
    <xf numFmtId="188" fontId="70" fillId="0" borderId="0" xfId="498" quotePrefix="1" applyNumberFormat="1" applyFont="1" applyAlignment="1">
      <alignment horizontal="center"/>
    </xf>
    <xf numFmtId="187" fontId="67" fillId="0" borderId="0" xfId="53" applyNumberFormat="1" applyFont="1"/>
    <xf numFmtId="43" fontId="67" fillId="0" borderId="16" xfId="53" applyFont="1" applyBorder="1"/>
    <xf numFmtId="43" fontId="67" fillId="0" borderId="16" xfId="53" applyFont="1" applyFill="1" applyBorder="1"/>
    <xf numFmtId="43" fontId="67" fillId="0" borderId="17" xfId="53" applyFont="1" applyFill="1" applyBorder="1" applyProtection="1"/>
    <xf numFmtId="188" fontId="69" fillId="0" borderId="0" xfId="498" applyNumberFormat="1" applyFont="1" applyAlignment="1">
      <alignment horizontal="center"/>
    </xf>
    <xf numFmtId="206" fontId="67" fillId="0" borderId="0" xfId="0" applyNumberFormat="1" applyFont="1"/>
    <xf numFmtId="206" fontId="67" fillId="0" borderId="0" xfId="499" applyNumberFormat="1" applyFont="1" applyAlignment="1">
      <alignment horizontal="left"/>
    </xf>
    <xf numFmtId="206" fontId="67" fillId="0" borderId="0" xfId="499" applyNumberFormat="1" applyFont="1"/>
    <xf numFmtId="188" fontId="70" fillId="0" borderId="0" xfId="498" applyNumberFormat="1" applyFont="1" applyAlignment="1">
      <alignment horizontal="center"/>
    </xf>
    <xf numFmtId="43" fontId="72" fillId="0" borderId="0" xfId="53" applyFont="1"/>
    <xf numFmtId="188" fontId="67" fillId="0" borderId="0" xfId="0" applyNumberFormat="1" applyFont="1" applyAlignment="1">
      <alignment horizontal="center"/>
    </xf>
  </cellXfs>
  <cellStyles count="57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12" xr:uid="{00000000-0005-0000-0000-0000A7000000}"/>
    <cellStyle name="Comma 3" xfId="168" xr:uid="{00000000-0005-0000-0000-0000A8000000}"/>
    <cellStyle name="Comma 3 10" xfId="169" xr:uid="{00000000-0005-0000-0000-0000A9000000}"/>
    <cellStyle name="Comma 3 11" xfId="170" xr:uid="{00000000-0005-0000-0000-0000AA000000}"/>
    <cellStyle name="Comma 3 12" xfId="171" xr:uid="{00000000-0005-0000-0000-0000AB000000}"/>
    <cellStyle name="Comma 3 13" xfId="172" xr:uid="{00000000-0005-0000-0000-0000AC000000}"/>
    <cellStyle name="Comma 3 14" xfId="173" xr:uid="{00000000-0005-0000-0000-0000AD000000}"/>
    <cellStyle name="Comma 3 15" xfId="174" xr:uid="{00000000-0005-0000-0000-0000AE000000}"/>
    <cellStyle name="Comma 3 16" xfId="175" xr:uid="{00000000-0005-0000-0000-0000AF000000}"/>
    <cellStyle name="Comma 3 17" xfId="176" xr:uid="{00000000-0005-0000-0000-0000B0000000}"/>
    <cellStyle name="Comma 3 18" xfId="177" xr:uid="{00000000-0005-0000-0000-0000B1000000}"/>
    <cellStyle name="Comma 3 19" xfId="178" xr:uid="{00000000-0005-0000-0000-0000B2000000}"/>
    <cellStyle name="Comma 3 2" xfId="179" xr:uid="{00000000-0005-0000-0000-0000B3000000}"/>
    <cellStyle name="Comma 3 20" xfId="180" xr:uid="{00000000-0005-0000-0000-0000B4000000}"/>
    <cellStyle name="Comma 3 21" xfId="181" xr:uid="{00000000-0005-0000-0000-0000B5000000}"/>
    <cellStyle name="Comma 3 22" xfId="182" xr:uid="{00000000-0005-0000-0000-0000B6000000}"/>
    <cellStyle name="Comma 3 23" xfId="183" xr:uid="{00000000-0005-0000-0000-0000B7000000}"/>
    <cellStyle name="Comma 3 24" xfId="184" xr:uid="{00000000-0005-0000-0000-0000B8000000}"/>
    <cellStyle name="Comma 3 25" xfId="185" xr:uid="{00000000-0005-0000-0000-0000B9000000}"/>
    <cellStyle name="Comma 3 26" xfId="186" xr:uid="{00000000-0005-0000-0000-0000BA000000}"/>
    <cellStyle name="Comma 3 27" xfId="187" xr:uid="{00000000-0005-0000-0000-0000BB000000}"/>
    <cellStyle name="Comma 3 28" xfId="188" xr:uid="{00000000-0005-0000-0000-0000BC000000}"/>
    <cellStyle name="Comma 3 29" xfId="189" xr:uid="{00000000-0005-0000-0000-0000BD000000}"/>
    <cellStyle name="Comma 3 3" xfId="190" xr:uid="{00000000-0005-0000-0000-0000BE000000}"/>
    <cellStyle name="Comma 3 30" xfId="191" xr:uid="{00000000-0005-0000-0000-0000BF000000}"/>
    <cellStyle name="Comma 3 31" xfId="192" xr:uid="{00000000-0005-0000-0000-0000C0000000}"/>
    <cellStyle name="Comma 3 32" xfId="513" xr:uid="{00000000-0005-0000-0000-0000C1000000}"/>
    <cellStyle name="Comma 3 4" xfId="193" xr:uid="{00000000-0005-0000-0000-0000C2000000}"/>
    <cellStyle name="Comma 3 5" xfId="194" xr:uid="{00000000-0005-0000-0000-0000C3000000}"/>
    <cellStyle name="Comma 3 6" xfId="195" xr:uid="{00000000-0005-0000-0000-0000C4000000}"/>
    <cellStyle name="Comma 3 7" xfId="196" xr:uid="{00000000-0005-0000-0000-0000C5000000}"/>
    <cellStyle name="Comma 3 8" xfId="197" xr:uid="{00000000-0005-0000-0000-0000C6000000}"/>
    <cellStyle name="Comma 3 9" xfId="198" xr:uid="{00000000-0005-0000-0000-0000C7000000}"/>
    <cellStyle name="Comma 4" xfId="199" xr:uid="{00000000-0005-0000-0000-0000C8000000}"/>
    <cellStyle name="Comma 4 10" xfId="200" xr:uid="{00000000-0005-0000-0000-0000C9000000}"/>
    <cellStyle name="Comma 4 11" xfId="201" xr:uid="{00000000-0005-0000-0000-0000CA000000}"/>
    <cellStyle name="Comma 4 12" xfId="202" xr:uid="{00000000-0005-0000-0000-0000CB000000}"/>
    <cellStyle name="Comma 4 13" xfId="203" xr:uid="{00000000-0005-0000-0000-0000CC000000}"/>
    <cellStyle name="Comma 4 14" xfId="204" xr:uid="{00000000-0005-0000-0000-0000CD000000}"/>
    <cellStyle name="Comma 4 2" xfId="205" xr:uid="{00000000-0005-0000-0000-0000CE000000}"/>
    <cellStyle name="Comma 4 3" xfId="206" xr:uid="{00000000-0005-0000-0000-0000CF000000}"/>
    <cellStyle name="Comma 4 4" xfId="207" xr:uid="{00000000-0005-0000-0000-0000D0000000}"/>
    <cellStyle name="Comma 4 5" xfId="208" xr:uid="{00000000-0005-0000-0000-0000D1000000}"/>
    <cellStyle name="Comma 4 6" xfId="209" xr:uid="{00000000-0005-0000-0000-0000D2000000}"/>
    <cellStyle name="Comma 4 7" xfId="210" xr:uid="{00000000-0005-0000-0000-0000D3000000}"/>
    <cellStyle name="Comma 4 8" xfId="211" xr:uid="{00000000-0005-0000-0000-0000D4000000}"/>
    <cellStyle name="Comma 4 9" xfId="212" xr:uid="{00000000-0005-0000-0000-0000D5000000}"/>
    <cellStyle name="Comma 4_lead q2" xfId="213" xr:uid="{00000000-0005-0000-0000-0000D6000000}"/>
    <cellStyle name="Comma 42" xfId="214" xr:uid="{00000000-0005-0000-0000-0000D7000000}"/>
    <cellStyle name="Comma 44" xfId="215" xr:uid="{00000000-0005-0000-0000-0000D8000000}"/>
    <cellStyle name="Comma 5" xfId="216" xr:uid="{00000000-0005-0000-0000-0000D9000000}"/>
    <cellStyle name="Comma 5 10" xfId="217" xr:uid="{00000000-0005-0000-0000-0000DA000000}"/>
    <cellStyle name="Comma 5 11" xfId="218" xr:uid="{00000000-0005-0000-0000-0000DB000000}"/>
    <cellStyle name="Comma 5 12" xfId="219" xr:uid="{00000000-0005-0000-0000-0000DC000000}"/>
    <cellStyle name="Comma 5 13" xfId="220" xr:uid="{00000000-0005-0000-0000-0000DD000000}"/>
    <cellStyle name="Comma 5 14" xfId="221" xr:uid="{00000000-0005-0000-0000-0000DE000000}"/>
    <cellStyle name="Comma 5 15" xfId="514" xr:uid="{00000000-0005-0000-0000-0000DF000000}"/>
    <cellStyle name="Comma 5 16" xfId="527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15" xr:uid="{00000000-0005-0000-0000-00003D010000}"/>
    <cellStyle name="Normal 10 3" xfId="528" xr:uid="{00000000-0005-0000-0000-00003E010000}"/>
    <cellStyle name="Normal 102" xfId="571" xr:uid="{00000000-0005-0000-0000-00003F010000}"/>
    <cellStyle name="Normal 11" xfId="313" xr:uid="{00000000-0005-0000-0000-000040010000}"/>
    <cellStyle name="Normal 11 2" xfId="314" xr:uid="{00000000-0005-0000-0000-000041010000}"/>
    <cellStyle name="Normal 11 2 2" xfId="517" xr:uid="{00000000-0005-0000-0000-000042010000}"/>
    <cellStyle name="Normal 11 2 3" xfId="529" xr:uid="{00000000-0005-0000-0000-000043010000}"/>
    <cellStyle name="Normal 11 3" xfId="516" xr:uid="{00000000-0005-0000-0000-000044010000}"/>
    <cellStyle name="Normal 12" xfId="315" xr:uid="{00000000-0005-0000-0000-000045010000}"/>
    <cellStyle name="Normal 12 2" xfId="518" xr:uid="{00000000-0005-0000-0000-000046010000}"/>
    <cellStyle name="Normal 12 3" xfId="530" xr:uid="{00000000-0005-0000-0000-000047010000}"/>
    <cellStyle name="Normal 13" xfId="316" xr:uid="{00000000-0005-0000-0000-000048010000}"/>
    <cellStyle name="Normal 14" xfId="317" xr:uid="{00000000-0005-0000-0000-000049010000}"/>
    <cellStyle name="Normal 14 2" xfId="318" xr:uid="{00000000-0005-0000-0000-00004A010000}"/>
    <cellStyle name="Normal 15" xfId="319" xr:uid="{00000000-0005-0000-0000-00004B010000}"/>
    <cellStyle name="Normal 16" xfId="526" xr:uid="{00000000-0005-0000-0000-00004C010000}"/>
    <cellStyle name="Normal 17" xfId="537" xr:uid="{00000000-0005-0000-0000-00004D010000}"/>
    <cellStyle name="Normal 18" xfId="539" xr:uid="{00000000-0005-0000-0000-00004E010000}"/>
    <cellStyle name="Normal 19" xfId="540" xr:uid="{00000000-0005-0000-0000-00004F010000}"/>
    <cellStyle name="Normal 2" xfId="320" xr:uid="{00000000-0005-0000-0000-000050010000}"/>
    <cellStyle name="Normal 2 10" xfId="321" xr:uid="{00000000-0005-0000-0000-000051010000}"/>
    <cellStyle name="Normal 2 11" xfId="322" xr:uid="{00000000-0005-0000-0000-000052010000}"/>
    <cellStyle name="Normal 2 12" xfId="323" xr:uid="{00000000-0005-0000-0000-000053010000}"/>
    <cellStyle name="Normal 2 13" xfId="324" xr:uid="{00000000-0005-0000-0000-000054010000}"/>
    <cellStyle name="Normal 2 14" xfId="325" xr:uid="{00000000-0005-0000-0000-000055010000}"/>
    <cellStyle name="Normal 2 15" xfId="326" xr:uid="{00000000-0005-0000-0000-000056010000}"/>
    <cellStyle name="Normal 2 16" xfId="327" xr:uid="{00000000-0005-0000-0000-000057010000}"/>
    <cellStyle name="Normal 2 17" xfId="328" xr:uid="{00000000-0005-0000-0000-000058010000}"/>
    <cellStyle name="Normal 2 18" xfId="329" xr:uid="{00000000-0005-0000-0000-000059010000}"/>
    <cellStyle name="Normal 2 19" xfId="330" xr:uid="{00000000-0005-0000-0000-00005A010000}"/>
    <cellStyle name="Normal 2 2" xfId="331" xr:uid="{00000000-0005-0000-0000-00005B010000}"/>
    <cellStyle name="Normal 2 2 2" xfId="332" xr:uid="{00000000-0005-0000-0000-00005C010000}"/>
    <cellStyle name="Normal 2 20" xfId="333" xr:uid="{00000000-0005-0000-0000-00005D010000}"/>
    <cellStyle name="Normal 2 21" xfId="334" xr:uid="{00000000-0005-0000-0000-00005E010000}"/>
    <cellStyle name="Normal 2 22" xfId="335" xr:uid="{00000000-0005-0000-0000-00005F010000}"/>
    <cellStyle name="Normal 2 23" xfId="336" xr:uid="{00000000-0005-0000-0000-000060010000}"/>
    <cellStyle name="Normal 2 24" xfId="337" xr:uid="{00000000-0005-0000-0000-000061010000}"/>
    <cellStyle name="Normal 2 25" xfId="338" xr:uid="{00000000-0005-0000-0000-000062010000}"/>
    <cellStyle name="Normal 2 26" xfId="339" xr:uid="{00000000-0005-0000-0000-000063010000}"/>
    <cellStyle name="Normal 2 27" xfId="340" xr:uid="{00000000-0005-0000-0000-000064010000}"/>
    <cellStyle name="Normal 2 28" xfId="341" xr:uid="{00000000-0005-0000-0000-000065010000}"/>
    <cellStyle name="Normal 2 29" xfId="342" xr:uid="{00000000-0005-0000-0000-000066010000}"/>
    <cellStyle name="Normal 2 3" xfId="343" xr:uid="{00000000-0005-0000-0000-000067010000}"/>
    <cellStyle name="Normal 2 3 2" xfId="344" xr:uid="{00000000-0005-0000-0000-000068010000}"/>
    <cellStyle name="Normal 2 3 3" xfId="345" xr:uid="{00000000-0005-0000-0000-000069010000}"/>
    <cellStyle name="Normal 2 3 4" xfId="346" xr:uid="{00000000-0005-0000-0000-00006A010000}"/>
    <cellStyle name="Normal 2 30" xfId="347" xr:uid="{00000000-0005-0000-0000-00006B010000}"/>
    <cellStyle name="Normal 2 31" xfId="348" xr:uid="{00000000-0005-0000-0000-00006C010000}"/>
    <cellStyle name="Normal 2 32" xfId="349" xr:uid="{00000000-0005-0000-0000-00006D010000}"/>
    <cellStyle name="Normal 2 33" xfId="350" xr:uid="{00000000-0005-0000-0000-00006E010000}"/>
    <cellStyle name="Normal 2 34" xfId="351" xr:uid="{00000000-0005-0000-0000-00006F010000}"/>
    <cellStyle name="Normal 2 35" xfId="352" xr:uid="{00000000-0005-0000-0000-000070010000}"/>
    <cellStyle name="Normal 2 36" xfId="353" xr:uid="{00000000-0005-0000-0000-000071010000}"/>
    <cellStyle name="Normal 2 37" xfId="354" xr:uid="{00000000-0005-0000-0000-000072010000}"/>
    <cellStyle name="Normal 2 38" xfId="355" xr:uid="{00000000-0005-0000-0000-000073010000}"/>
    <cellStyle name="Normal 2 39" xfId="356" xr:uid="{00000000-0005-0000-0000-000074010000}"/>
    <cellStyle name="Normal 2 4" xfId="357" xr:uid="{00000000-0005-0000-0000-000075010000}"/>
    <cellStyle name="Normal 2 40" xfId="358" xr:uid="{00000000-0005-0000-0000-000076010000}"/>
    <cellStyle name="Normal 2 41" xfId="359" xr:uid="{00000000-0005-0000-0000-000077010000}"/>
    <cellStyle name="Normal 2 42" xfId="360" xr:uid="{00000000-0005-0000-0000-000078010000}"/>
    <cellStyle name="Normal 2 43" xfId="361" xr:uid="{00000000-0005-0000-0000-000079010000}"/>
    <cellStyle name="Normal 2 44" xfId="519" xr:uid="{00000000-0005-0000-0000-00007A010000}"/>
    <cellStyle name="Normal 2 45" xfId="531" xr:uid="{00000000-0005-0000-0000-00007B010000}"/>
    <cellStyle name="Normal 2 5" xfId="362" xr:uid="{00000000-0005-0000-0000-00007C010000}"/>
    <cellStyle name="Normal 2 6" xfId="363" xr:uid="{00000000-0005-0000-0000-00007D010000}"/>
    <cellStyle name="Normal 2 7" xfId="364" xr:uid="{00000000-0005-0000-0000-00007E010000}"/>
    <cellStyle name="Normal 2 8" xfId="365" xr:uid="{00000000-0005-0000-0000-00007F010000}"/>
    <cellStyle name="Normal 2 9" xfId="366" xr:uid="{00000000-0005-0000-0000-000080010000}"/>
    <cellStyle name="Normal 2_Leadเจิ๋นโซง09โย ดึกดื่นmorning sad" xfId="367" xr:uid="{00000000-0005-0000-0000-000081010000}"/>
    <cellStyle name="Normal 20" xfId="541" xr:uid="{00000000-0005-0000-0000-000082010000}"/>
    <cellStyle name="Normal 21" xfId="542" xr:uid="{00000000-0005-0000-0000-000083010000}"/>
    <cellStyle name="Normal 22" xfId="543" xr:uid="{00000000-0005-0000-0000-000084010000}"/>
    <cellStyle name="Normal 23" xfId="544" xr:uid="{00000000-0005-0000-0000-000085010000}"/>
    <cellStyle name="Normal 24" xfId="545" xr:uid="{00000000-0005-0000-0000-000086010000}"/>
    <cellStyle name="Normal 25" xfId="546" xr:uid="{00000000-0005-0000-0000-000087010000}"/>
    <cellStyle name="Normal 26" xfId="547" xr:uid="{00000000-0005-0000-0000-000088010000}"/>
    <cellStyle name="Normal 27" xfId="548" xr:uid="{00000000-0005-0000-0000-000089010000}"/>
    <cellStyle name="Normal 28" xfId="549" xr:uid="{00000000-0005-0000-0000-00008A010000}"/>
    <cellStyle name="Normal 29" xfId="550" xr:uid="{00000000-0005-0000-0000-00008B010000}"/>
    <cellStyle name="Normal 3" xfId="368" xr:uid="{00000000-0005-0000-0000-00008C010000}"/>
    <cellStyle name="Normal 3 10" xfId="369" xr:uid="{00000000-0005-0000-0000-00008D010000}"/>
    <cellStyle name="Normal 3 11" xfId="370" xr:uid="{00000000-0005-0000-0000-00008E010000}"/>
    <cellStyle name="Normal 3 12" xfId="371" xr:uid="{00000000-0005-0000-0000-00008F010000}"/>
    <cellStyle name="Normal 3 13" xfId="372" xr:uid="{00000000-0005-0000-0000-000090010000}"/>
    <cellStyle name="Normal 3 14" xfId="373" xr:uid="{00000000-0005-0000-0000-000091010000}"/>
    <cellStyle name="Normal 3 15" xfId="374" xr:uid="{00000000-0005-0000-0000-000092010000}"/>
    <cellStyle name="Normal 3 16" xfId="375" xr:uid="{00000000-0005-0000-0000-000093010000}"/>
    <cellStyle name="Normal 3 17" xfId="376" xr:uid="{00000000-0005-0000-0000-000094010000}"/>
    <cellStyle name="Normal 3 18" xfId="377" xr:uid="{00000000-0005-0000-0000-000095010000}"/>
    <cellStyle name="Normal 3 19" xfId="378" xr:uid="{00000000-0005-0000-0000-000096010000}"/>
    <cellStyle name="Normal 3 2" xfId="379" xr:uid="{00000000-0005-0000-0000-000097010000}"/>
    <cellStyle name="Normal 3 20" xfId="380" xr:uid="{00000000-0005-0000-0000-000098010000}"/>
    <cellStyle name="Normal 3 21" xfId="381" xr:uid="{00000000-0005-0000-0000-000099010000}"/>
    <cellStyle name="Normal 3 22" xfId="382" xr:uid="{00000000-0005-0000-0000-00009A010000}"/>
    <cellStyle name="Normal 3 23" xfId="383" xr:uid="{00000000-0005-0000-0000-00009B010000}"/>
    <cellStyle name="Normal 3 24" xfId="384" xr:uid="{00000000-0005-0000-0000-00009C010000}"/>
    <cellStyle name="Normal 3 25" xfId="385" xr:uid="{00000000-0005-0000-0000-00009D010000}"/>
    <cellStyle name="Normal 3 26" xfId="386" xr:uid="{00000000-0005-0000-0000-00009E010000}"/>
    <cellStyle name="Normal 3 27" xfId="387" xr:uid="{00000000-0005-0000-0000-00009F010000}"/>
    <cellStyle name="Normal 3 28" xfId="388" xr:uid="{00000000-0005-0000-0000-0000A0010000}"/>
    <cellStyle name="Normal 3 29" xfId="389" xr:uid="{00000000-0005-0000-0000-0000A1010000}"/>
    <cellStyle name="Normal 3 3" xfId="390" xr:uid="{00000000-0005-0000-0000-0000A2010000}"/>
    <cellStyle name="Normal 3 30" xfId="391" xr:uid="{00000000-0005-0000-0000-0000A3010000}"/>
    <cellStyle name="Normal 3 31" xfId="392" xr:uid="{00000000-0005-0000-0000-0000A4010000}"/>
    <cellStyle name="Normal 3 32" xfId="393" xr:uid="{00000000-0005-0000-0000-0000A5010000}"/>
    <cellStyle name="Normal 3 33" xfId="394" xr:uid="{00000000-0005-0000-0000-0000A6010000}"/>
    <cellStyle name="Normal 3 34" xfId="395" xr:uid="{00000000-0005-0000-0000-0000A7010000}"/>
    <cellStyle name="Normal 3 35" xfId="396" xr:uid="{00000000-0005-0000-0000-0000A8010000}"/>
    <cellStyle name="Normal 3 36" xfId="397" xr:uid="{00000000-0005-0000-0000-0000A9010000}"/>
    <cellStyle name="Normal 3 37" xfId="398" xr:uid="{00000000-0005-0000-0000-0000AA010000}"/>
    <cellStyle name="Normal 3 38" xfId="399" xr:uid="{00000000-0005-0000-0000-0000AB010000}"/>
    <cellStyle name="Normal 3 39" xfId="400" xr:uid="{00000000-0005-0000-0000-0000AC010000}"/>
    <cellStyle name="Normal 3 4" xfId="401" xr:uid="{00000000-0005-0000-0000-0000AD010000}"/>
    <cellStyle name="Normal 3 40" xfId="402" xr:uid="{00000000-0005-0000-0000-0000AE010000}"/>
    <cellStyle name="Normal 3 41" xfId="403" xr:uid="{00000000-0005-0000-0000-0000AF010000}"/>
    <cellStyle name="Normal 3 42" xfId="404" xr:uid="{00000000-0005-0000-0000-0000B0010000}"/>
    <cellStyle name="Normal 3 43" xfId="520" xr:uid="{00000000-0005-0000-0000-0000B1010000}"/>
    <cellStyle name="Normal 3 5" xfId="405" xr:uid="{00000000-0005-0000-0000-0000B2010000}"/>
    <cellStyle name="Normal 3 6" xfId="406" xr:uid="{00000000-0005-0000-0000-0000B3010000}"/>
    <cellStyle name="Normal 3 7" xfId="407" xr:uid="{00000000-0005-0000-0000-0000B4010000}"/>
    <cellStyle name="Normal 3 8" xfId="408" xr:uid="{00000000-0005-0000-0000-0000B5010000}"/>
    <cellStyle name="Normal 3 9" xfId="409" xr:uid="{00000000-0005-0000-0000-0000B6010000}"/>
    <cellStyle name="Normal 30" xfId="551" xr:uid="{00000000-0005-0000-0000-0000B7010000}"/>
    <cellStyle name="Normal 31" xfId="552" xr:uid="{00000000-0005-0000-0000-0000B8010000}"/>
    <cellStyle name="Normal 32" xfId="553" xr:uid="{00000000-0005-0000-0000-0000B9010000}"/>
    <cellStyle name="Normal 33" xfId="536" xr:uid="{00000000-0005-0000-0000-0000BA010000}"/>
    <cellStyle name="Normal 34" xfId="554" xr:uid="{00000000-0005-0000-0000-0000BB010000}"/>
    <cellStyle name="Normal 35" xfId="555" xr:uid="{00000000-0005-0000-0000-0000BC010000}"/>
    <cellStyle name="Normal 36" xfId="556" xr:uid="{00000000-0005-0000-0000-0000BD010000}"/>
    <cellStyle name="Normal 37" xfId="557" xr:uid="{00000000-0005-0000-0000-0000BE010000}"/>
    <cellStyle name="Normal 38" xfId="558" xr:uid="{00000000-0005-0000-0000-0000BF010000}"/>
    <cellStyle name="Normal 39" xfId="559" xr:uid="{00000000-0005-0000-0000-0000C0010000}"/>
    <cellStyle name="Normal 4" xfId="410" xr:uid="{00000000-0005-0000-0000-0000C1010000}"/>
    <cellStyle name="Normal 4 2" xfId="411" xr:uid="{00000000-0005-0000-0000-0000C2010000}"/>
    <cellStyle name="Normal 4 2 2" xfId="521" xr:uid="{00000000-0005-0000-0000-0000C3010000}"/>
    <cellStyle name="Normal 4 2 3" xfId="532" xr:uid="{00000000-0005-0000-0000-0000C4010000}"/>
    <cellStyle name="Normal 4 3" xfId="412" xr:uid="{00000000-0005-0000-0000-0000C5010000}"/>
    <cellStyle name="Normal 4 4" xfId="413" xr:uid="{00000000-0005-0000-0000-0000C6010000}"/>
    <cellStyle name="Normal 40" xfId="538" xr:uid="{00000000-0005-0000-0000-0000C7010000}"/>
    <cellStyle name="Normal 41" xfId="560" xr:uid="{00000000-0005-0000-0000-0000C8010000}"/>
    <cellStyle name="Normal 42" xfId="414" xr:uid="{00000000-0005-0000-0000-0000C9010000}"/>
    <cellStyle name="Normal 43" xfId="415" xr:uid="{00000000-0005-0000-0000-0000CA010000}"/>
    <cellStyle name="Normal 44" xfId="561" xr:uid="{00000000-0005-0000-0000-0000CB010000}"/>
    <cellStyle name="Normal 45" xfId="562" xr:uid="{00000000-0005-0000-0000-0000CC010000}"/>
    <cellStyle name="Normal 46" xfId="563" xr:uid="{00000000-0005-0000-0000-0000CD010000}"/>
    <cellStyle name="Normal 47" xfId="564" xr:uid="{00000000-0005-0000-0000-0000CE010000}"/>
    <cellStyle name="Normal 48" xfId="565" xr:uid="{00000000-0005-0000-0000-0000CF010000}"/>
    <cellStyle name="Normal 49" xfId="566" xr:uid="{00000000-0005-0000-0000-0000D0010000}"/>
    <cellStyle name="Normal 5" xfId="416" xr:uid="{00000000-0005-0000-0000-0000D1010000}"/>
    <cellStyle name="Normal 5 2" xfId="417" xr:uid="{00000000-0005-0000-0000-0000D2010000}"/>
    <cellStyle name="Normal 50" xfId="567" xr:uid="{00000000-0005-0000-0000-0000D3010000}"/>
    <cellStyle name="Normal 51" xfId="568" xr:uid="{00000000-0005-0000-0000-0000D4010000}"/>
    <cellStyle name="Normal 52" xfId="569" xr:uid="{00000000-0005-0000-0000-0000D5010000}"/>
    <cellStyle name="Normal 53" xfId="570" xr:uid="{00000000-0005-0000-0000-0000D6010000}"/>
    <cellStyle name="Normal 6" xfId="418" xr:uid="{00000000-0005-0000-0000-0000D7010000}"/>
    <cellStyle name="Normal 7" xfId="419" xr:uid="{00000000-0005-0000-0000-0000D8010000}"/>
    <cellStyle name="Normal 8" xfId="420" xr:uid="{00000000-0005-0000-0000-0000D9010000}"/>
    <cellStyle name="Normal 9" xfId="421" xr:uid="{00000000-0005-0000-0000-0000DA010000}"/>
    <cellStyle name="Normal_M033T4 2" xfId="422" xr:uid="{00000000-0005-0000-0000-0000DB010000}"/>
    <cellStyle name="Normal_งบการเงินThai-สงกรานต์" xfId="423" xr:uid="{00000000-0005-0000-0000-0000DC010000}"/>
    <cellStyle name="Normale_9639A02C" xfId="424" xr:uid="{00000000-0005-0000-0000-0000DD010000}"/>
    <cellStyle name="Note 2" xfId="425" xr:uid="{00000000-0005-0000-0000-0000DE010000}"/>
    <cellStyle name="oft Excel]_x000d__x000a_Comment=The open=/f lines load custom functions into the Paste Function list._x000d__x000a_Maximized=3_x000d__x000a_Basics=1_x000d__x000a_A" xfId="426" xr:uid="{00000000-0005-0000-0000-0000DF010000}"/>
    <cellStyle name="Output 2" xfId="427" xr:uid="{00000000-0005-0000-0000-0000E0010000}"/>
    <cellStyle name="Percent [2]" xfId="428" xr:uid="{00000000-0005-0000-0000-0000E1010000}"/>
    <cellStyle name="Percent 2" xfId="429" xr:uid="{00000000-0005-0000-0000-0000E2010000}"/>
    <cellStyle name="Percent 2 10" xfId="430" xr:uid="{00000000-0005-0000-0000-0000E3010000}"/>
    <cellStyle name="Percent 2 11" xfId="431" xr:uid="{00000000-0005-0000-0000-0000E4010000}"/>
    <cellStyle name="Percent 2 12" xfId="432" xr:uid="{00000000-0005-0000-0000-0000E5010000}"/>
    <cellStyle name="Percent 2 13" xfId="433" xr:uid="{00000000-0005-0000-0000-0000E6010000}"/>
    <cellStyle name="Percent 2 2" xfId="434" xr:uid="{00000000-0005-0000-0000-0000E7010000}"/>
    <cellStyle name="Percent 2 3" xfId="435" xr:uid="{00000000-0005-0000-0000-0000E8010000}"/>
    <cellStyle name="Percent 2 4" xfId="436" xr:uid="{00000000-0005-0000-0000-0000E9010000}"/>
    <cellStyle name="Percent 2 5" xfId="437" xr:uid="{00000000-0005-0000-0000-0000EA010000}"/>
    <cellStyle name="Percent 2 6" xfId="438" xr:uid="{00000000-0005-0000-0000-0000EB010000}"/>
    <cellStyle name="Percent 2 7" xfId="439" xr:uid="{00000000-0005-0000-0000-0000EC010000}"/>
    <cellStyle name="Percent 2 8" xfId="440" xr:uid="{00000000-0005-0000-0000-0000ED010000}"/>
    <cellStyle name="Percent 2 9" xfId="441" xr:uid="{00000000-0005-0000-0000-0000EE010000}"/>
    <cellStyle name="Percent 3" xfId="442" xr:uid="{00000000-0005-0000-0000-0000EF010000}"/>
    <cellStyle name="Percent 4" xfId="443" xr:uid="{00000000-0005-0000-0000-0000F0010000}"/>
    <cellStyle name="Percent 5" xfId="444" xr:uid="{00000000-0005-0000-0000-0000F1010000}"/>
    <cellStyle name="Percent 6" xfId="445" xr:uid="{00000000-0005-0000-0000-0000F2010000}"/>
    <cellStyle name="Percent 7" xfId="446" xr:uid="{00000000-0005-0000-0000-0000F3010000}"/>
    <cellStyle name="Quantity" xfId="447" xr:uid="{00000000-0005-0000-0000-0000F4010000}"/>
    <cellStyle name="Rittichai" xfId="448" xr:uid="{00000000-0005-0000-0000-0000F5010000}"/>
    <cellStyle name="Sheet Title" xfId="449" xr:uid="{00000000-0005-0000-0000-0000F6010000}"/>
    <cellStyle name="Standard_OPTIMIR1 (deutsch)" xfId="450" xr:uid="{00000000-0005-0000-0000-0000F7010000}"/>
    <cellStyle name="STYLE1" xfId="451" xr:uid="{00000000-0005-0000-0000-0000F8010000}"/>
    <cellStyle name="STYLE2" xfId="452" xr:uid="{00000000-0005-0000-0000-0000F9010000}"/>
    <cellStyle name="Table" xfId="453" xr:uid="{00000000-0005-0000-0000-0000FA010000}"/>
    <cellStyle name="Times New Roman" xfId="454" xr:uid="{00000000-0005-0000-0000-0000FB010000}"/>
    <cellStyle name="Title 2" xfId="455" xr:uid="{00000000-0005-0000-0000-0000FC010000}"/>
    <cellStyle name="Total 2" xfId="456" xr:uid="{00000000-0005-0000-0000-0000FD010000}"/>
    <cellStyle name="Tusental_A-listan (fixad)" xfId="457" xr:uid="{00000000-0005-0000-0000-0000FE010000}"/>
    <cellStyle name="Valuta_NPV" xfId="458" xr:uid="{00000000-0005-0000-0000-0000FF010000}"/>
    <cellStyle name="Warning Text 2" xfId="459" xr:uid="{00000000-0005-0000-0000-000000020000}"/>
    <cellStyle name="WHead - Style2" xfId="460" xr:uid="{00000000-0005-0000-0000-000001020000}"/>
    <cellStyle name="Wไhrung [0]_OPTIMIR1 (deutsch)" xfId="461" xr:uid="{00000000-0005-0000-0000-000002020000}"/>
    <cellStyle name="Wไhrung_OPTIMIR1 (deutsch)" xfId="462" xr:uid="{00000000-0005-0000-0000-000003020000}"/>
    <cellStyle name="เครื่องหมายจุลภาค 10 2" xfId="463" xr:uid="{00000000-0005-0000-0000-000004020000}"/>
    <cellStyle name="เครื่องหมายจุลภาค 11" xfId="464" xr:uid="{00000000-0005-0000-0000-000005020000}"/>
    <cellStyle name="เครื่องหมายจุลภาค 2" xfId="465" xr:uid="{00000000-0005-0000-0000-000006020000}"/>
    <cellStyle name="เครื่องหมายจุลภาค 2 2" xfId="466" xr:uid="{00000000-0005-0000-0000-000007020000}"/>
    <cellStyle name="เครื่องหมายจุลภาค 2 3" xfId="467" xr:uid="{00000000-0005-0000-0000-000008020000}"/>
    <cellStyle name="เครื่องหมายจุลภาค 2 3 2" xfId="468" xr:uid="{00000000-0005-0000-0000-000009020000}"/>
    <cellStyle name="เครื่องหมายจุลภาค 2 3 3" xfId="522" xr:uid="{00000000-0005-0000-0000-00000A020000}"/>
    <cellStyle name="เครื่องหมายจุลภาค 2 3 4" xfId="533" xr:uid="{00000000-0005-0000-0000-00000B020000}"/>
    <cellStyle name="เครื่องหมายจุลภาค 2 4" xfId="469" xr:uid="{00000000-0005-0000-0000-00000C020000}"/>
    <cellStyle name="เครื่องหมายจุลภาค 2 5" xfId="470" xr:uid="{00000000-0005-0000-0000-00000D020000}"/>
    <cellStyle name="เครื่องหมายจุลภาค 3" xfId="471" xr:uid="{00000000-0005-0000-0000-00000E020000}"/>
    <cellStyle name="เครื่องหมายจุลภาค 3 2" xfId="472" xr:uid="{00000000-0005-0000-0000-00000F020000}"/>
    <cellStyle name="เครื่องหมายจุลภาค 3 2 2" xfId="473" xr:uid="{00000000-0005-0000-0000-000010020000}"/>
    <cellStyle name="เครื่องหมายจุลภาค 3 3" xfId="474" xr:uid="{00000000-0005-0000-0000-000011020000}"/>
    <cellStyle name="เครื่องหมายจุลภาค 3 4" xfId="475" xr:uid="{00000000-0005-0000-0000-000012020000}"/>
    <cellStyle name="เครื่องหมายจุลภาค 3 5" xfId="476" xr:uid="{00000000-0005-0000-0000-000013020000}"/>
    <cellStyle name="เครื่องหมายจุลภาค 3 6" xfId="477" xr:uid="{00000000-0005-0000-0000-000014020000}"/>
    <cellStyle name="เครื่องหมายจุลภาค 4" xfId="478" xr:uid="{00000000-0005-0000-0000-000015020000}"/>
    <cellStyle name="เครื่องหมายจุลภาค 5" xfId="479" xr:uid="{00000000-0005-0000-0000-000016020000}"/>
    <cellStyle name="เครื่องหมายจุลภาค 9" xfId="480" xr:uid="{00000000-0005-0000-0000-000017020000}"/>
    <cellStyle name="เครื่องหมายจุลภาค_lead-มาเจสติค-ปี49" xfId="481" xr:uid="{00000000-0005-0000-0000-000018020000}"/>
    <cellStyle name="เครื่องหมายเปอร์เซ็นต์_Sheet1" xfId="482" xr:uid="{00000000-0005-0000-0000-000019020000}"/>
    <cellStyle name="จุลภาค" xfId="53" builtinId="3"/>
    <cellStyle name="เชื่อมโยงหลายมิติ" xfId="483" xr:uid="{00000000-0005-0000-0000-00001A020000}"/>
    <cellStyle name="ตามการเชื่อมโยงหลายมิติ" xfId="484" xr:uid="{00000000-0005-0000-0000-00001B020000}"/>
    <cellStyle name="น้บะภฒ_95" xfId="485" xr:uid="{00000000-0005-0000-0000-00001C020000}"/>
    <cellStyle name="ปกติ" xfId="0" builtinId="0"/>
    <cellStyle name="ปกติ 2" xfId="486" xr:uid="{00000000-0005-0000-0000-00001D020000}"/>
    <cellStyle name="ปกติ 2 2" xfId="487" xr:uid="{00000000-0005-0000-0000-00001E020000}"/>
    <cellStyle name="ปกติ 2 2 2" xfId="488" xr:uid="{00000000-0005-0000-0000-00001F020000}"/>
    <cellStyle name="ปกติ 2 2 3" xfId="523" xr:uid="{00000000-0005-0000-0000-000020020000}"/>
    <cellStyle name="ปกติ 2 3" xfId="489" xr:uid="{00000000-0005-0000-0000-000021020000}"/>
    <cellStyle name="ปกติ 2 3 2" xfId="524" xr:uid="{00000000-0005-0000-0000-000022020000}"/>
    <cellStyle name="ปกติ 2 3 3" xfId="534" xr:uid="{00000000-0005-0000-0000-000023020000}"/>
    <cellStyle name="ปกติ 2 4" xfId="490" xr:uid="{00000000-0005-0000-0000-000024020000}"/>
    <cellStyle name="ปกติ 2 5" xfId="491" xr:uid="{00000000-0005-0000-0000-000025020000}"/>
    <cellStyle name="ปกติ 3" xfId="492" xr:uid="{00000000-0005-0000-0000-000026020000}"/>
    <cellStyle name="ปกติ 3 2" xfId="493" xr:uid="{00000000-0005-0000-0000-000027020000}"/>
    <cellStyle name="ปกติ 4" xfId="494" xr:uid="{00000000-0005-0000-0000-000028020000}"/>
    <cellStyle name="ปกติ 4 2" xfId="525" xr:uid="{00000000-0005-0000-0000-000029020000}"/>
    <cellStyle name="ปกติ 4 3" xfId="535" xr:uid="{00000000-0005-0000-0000-00002A020000}"/>
    <cellStyle name="ปกติ 5" xfId="495" xr:uid="{00000000-0005-0000-0000-00002B020000}"/>
    <cellStyle name="ปกติ 8" xfId="496" xr:uid="{00000000-0005-0000-0000-00002C020000}"/>
    <cellStyle name="ปกติ 9" xfId="497" xr:uid="{00000000-0005-0000-0000-00002D020000}"/>
    <cellStyle name="ปกติ_Sheet1" xfId="498" xr:uid="{00000000-0005-0000-0000-00002E020000}"/>
    <cellStyle name="ปกติ_Sheet1 2" xfId="499" xr:uid="{00000000-0005-0000-0000-00002F020000}"/>
    <cellStyle name="ปกติ_Sheet1 2 2" xfId="500" xr:uid="{00000000-0005-0000-0000-000030020000}"/>
    <cellStyle name="ปกติ_Sheet1_M033T4" xfId="501" xr:uid="{00000000-0005-0000-0000-000031020000}"/>
    <cellStyle name="ปกติ_Sheet1_sh115t4" xfId="502" xr:uid="{00000000-0005-0000-0000-000032020000}"/>
    <cellStyle name="เปอร์เซ็นต์ 2" xfId="503" xr:uid="{00000000-0005-0000-0000-000033020000}"/>
    <cellStyle name="เปอร์เซ็นต์ 2 2" xfId="504" xr:uid="{00000000-0005-0000-0000-000034020000}"/>
    <cellStyle name="เปอร์เซ็นต์ 3" xfId="505" xr:uid="{00000000-0005-0000-0000-000035020000}"/>
    <cellStyle name="ฤธถ [0]_95" xfId="506" xr:uid="{00000000-0005-0000-0000-000036020000}"/>
    <cellStyle name="ฤธถ_95" xfId="507" xr:uid="{00000000-0005-0000-0000-000037020000}"/>
    <cellStyle name="ล๋ศญ [0]_95" xfId="508" xr:uid="{00000000-0005-0000-0000-000038020000}"/>
    <cellStyle name="ล๋ศญ_95" xfId="509" xr:uid="{00000000-0005-0000-0000-000039020000}"/>
    <cellStyle name="วฅมุ_4ฟ๙ฝวภ๛" xfId="510" xr:uid="{00000000-0005-0000-0000-00003A020000}"/>
    <cellStyle name="標準_FIXED ASSET" xfId="511" xr:uid="{00000000-0005-0000-0000-00003B020000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9"/>
  <sheetViews>
    <sheetView view="pageBreakPreview" topLeftCell="A61" zoomScaleNormal="90" zoomScaleSheetLayoutView="100" workbookViewId="0">
      <selection activeCell="N86" sqref="N86"/>
    </sheetView>
  </sheetViews>
  <sheetFormatPr defaultColWidth="9.140625" defaultRowHeight="24.6" customHeight="1"/>
  <cols>
    <col min="1" max="1" width="2.5703125" style="160" customWidth="1"/>
    <col min="2" max="2" width="5.85546875" style="160" customWidth="1"/>
    <col min="3" max="4" width="7.42578125" style="160" customWidth="1"/>
    <col min="5" max="5" width="1.28515625" style="160" customWidth="1"/>
    <col min="6" max="6" width="9.7109375" style="160" customWidth="1"/>
    <col min="7" max="7" width="0.7109375" style="160" customWidth="1"/>
    <col min="8" max="8" width="5" style="262" customWidth="1"/>
    <col min="9" max="9" width="1" style="262" customWidth="1"/>
    <col min="10" max="10" width="13" style="185" bestFit="1" customWidth="1"/>
    <col min="11" max="11" width="1.28515625" style="185" customWidth="1"/>
    <col min="12" max="12" width="13" style="185" bestFit="1" customWidth="1"/>
    <col min="13" max="13" width="1.28515625" style="185" customWidth="1"/>
    <col min="14" max="14" width="13" style="186" bestFit="1" customWidth="1"/>
    <col min="15" max="15" width="1.28515625" style="185" customWidth="1"/>
    <col min="16" max="16" width="13" style="185" bestFit="1" customWidth="1"/>
    <col min="17" max="17" width="3.85546875" style="160" customWidth="1"/>
    <col min="18" max="16384" width="9.140625" style="160"/>
  </cols>
  <sheetData>
    <row r="1" spans="1:16" s="160" customFormat="1" ht="21.7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s="160" customFormat="1" ht="21.75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16" s="160" customFormat="1" ht="21.75" customHeight="1">
      <c r="A3" s="256" t="s">
        <v>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</row>
    <row r="4" spans="1:16" s="160" customFormat="1" ht="21.75" customHeight="1">
      <c r="A4" s="220"/>
      <c r="B4" s="220"/>
      <c r="C4" s="220"/>
      <c r="D4" s="220"/>
      <c r="E4" s="220"/>
      <c r="F4" s="220"/>
      <c r="G4" s="220"/>
      <c r="H4" s="220"/>
      <c r="I4" s="220"/>
      <c r="J4" s="221"/>
      <c r="K4" s="221"/>
      <c r="L4" s="221"/>
      <c r="M4" s="221"/>
      <c r="N4" s="221"/>
      <c r="O4" s="221"/>
      <c r="P4" s="221"/>
    </row>
    <row r="5" spans="1:16" s="160" customFormat="1" ht="21.75" customHeight="1">
      <c r="A5" s="220"/>
      <c r="B5" s="220"/>
      <c r="C5" s="220"/>
      <c r="D5" s="220"/>
      <c r="E5" s="220"/>
      <c r="F5" s="220"/>
      <c r="G5" s="220"/>
      <c r="H5" s="220"/>
      <c r="I5" s="220"/>
      <c r="J5" s="221"/>
      <c r="K5" s="221"/>
      <c r="L5" s="221"/>
      <c r="M5" s="221"/>
      <c r="N5" s="221"/>
      <c r="O5" s="221"/>
      <c r="P5" s="222" t="s">
        <v>3</v>
      </c>
    </row>
    <row r="6" spans="1:16" s="160" customFormat="1" ht="21.75" customHeight="1">
      <c r="B6" s="159"/>
      <c r="D6" s="159"/>
      <c r="E6" s="159"/>
      <c r="F6" s="159"/>
      <c r="G6" s="159"/>
      <c r="H6" s="159"/>
      <c r="I6" s="159"/>
      <c r="J6" s="223" t="s">
        <v>4</v>
      </c>
      <c r="K6" s="223"/>
      <c r="L6" s="223"/>
      <c r="M6" s="185"/>
      <c r="N6" s="224" t="s">
        <v>5</v>
      </c>
      <c r="O6" s="224"/>
      <c r="P6" s="224"/>
    </row>
    <row r="7" spans="1:16" s="160" customFormat="1" ht="21.75" customHeight="1">
      <c r="B7" s="159"/>
      <c r="D7" s="159" t="s">
        <v>6</v>
      </c>
      <c r="H7" s="225" t="s">
        <v>7</v>
      </c>
      <c r="I7" s="225"/>
      <c r="J7" s="226" t="s">
        <v>8</v>
      </c>
      <c r="K7" s="227"/>
      <c r="L7" s="226" t="s">
        <v>9</v>
      </c>
      <c r="M7" s="185"/>
      <c r="N7" s="226" t="s">
        <v>8</v>
      </c>
      <c r="O7" s="227"/>
      <c r="P7" s="226" t="s">
        <v>9</v>
      </c>
    </row>
    <row r="8" spans="1:16" s="160" customFormat="1" ht="21.75" customHeight="1">
      <c r="A8" s="157" t="s">
        <v>10</v>
      </c>
      <c r="B8" s="158"/>
      <c r="C8" s="158"/>
      <c r="D8" s="158"/>
      <c r="E8" s="158"/>
      <c r="F8" s="158"/>
      <c r="G8" s="158"/>
      <c r="H8" s="225"/>
      <c r="I8" s="225"/>
      <c r="J8" s="185"/>
      <c r="K8" s="185"/>
      <c r="L8" s="185"/>
      <c r="M8" s="185"/>
      <c r="N8" s="228"/>
      <c r="O8" s="185"/>
      <c r="P8" s="186"/>
    </row>
    <row r="9" spans="1:16" s="160" customFormat="1" ht="21.75" customHeight="1">
      <c r="B9" s="157" t="s">
        <v>11</v>
      </c>
      <c r="C9" s="158"/>
      <c r="D9" s="158"/>
      <c r="E9" s="158"/>
      <c r="F9" s="158"/>
      <c r="G9" s="158"/>
      <c r="H9" s="229" t="s">
        <v>12</v>
      </c>
      <c r="I9" s="230"/>
      <c r="J9" s="231">
        <v>99842242.200000003</v>
      </c>
      <c r="K9" s="232"/>
      <c r="L9" s="231">
        <v>122521717.26000002</v>
      </c>
      <c r="M9" s="232"/>
      <c r="N9" s="233">
        <v>43375315.480000004</v>
      </c>
      <c r="O9" s="232"/>
      <c r="P9" s="233">
        <v>78741737.450000003</v>
      </c>
    </row>
    <row r="10" spans="1:16" s="160" customFormat="1" ht="21.75" customHeight="1">
      <c r="B10" s="157" t="s">
        <v>13</v>
      </c>
      <c r="C10" s="158"/>
      <c r="D10" s="158"/>
      <c r="E10" s="158"/>
      <c r="F10" s="158"/>
      <c r="G10" s="158"/>
      <c r="H10" s="229" t="s">
        <v>14</v>
      </c>
      <c r="I10" s="230"/>
      <c r="J10" s="231">
        <v>273086476.30999994</v>
      </c>
      <c r="K10" s="232"/>
      <c r="L10" s="231">
        <v>284008667.47999996</v>
      </c>
      <c r="M10" s="232"/>
      <c r="N10" s="233">
        <v>977968731.51999974</v>
      </c>
      <c r="O10" s="232"/>
      <c r="P10" s="233">
        <v>811025926.98999989</v>
      </c>
    </row>
    <row r="11" spans="1:16" s="160" customFormat="1" ht="21.75" customHeight="1">
      <c r="B11" s="157" t="s">
        <v>15</v>
      </c>
      <c r="C11" s="158"/>
      <c r="D11" s="158"/>
      <c r="E11" s="158"/>
      <c r="F11" s="158"/>
      <c r="G11" s="158"/>
      <c r="H11" s="229" t="s">
        <v>16</v>
      </c>
      <c r="I11" s="230"/>
      <c r="J11" s="231">
        <v>0</v>
      </c>
      <c r="K11" s="232"/>
      <c r="L11" s="231">
        <v>50000000</v>
      </c>
      <c r="M11" s="232"/>
      <c r="N11" s="233">
        <v>0</v>
      </c>
      <c r="O11" s="232"/>
      <c r="P11" s="233">
        <v>50000000</v>
      </c>
    </row>
    <row r="12" spans="1:16" s="160" customFormat="1" ht="21.75" customHeight="1">
      <c r="B12" s="157" t="s">
        <v>17</v>
      </c>
      <c r="C12" s="158"/>
      <c r="D12" s="158"/>
      <c r="E12" s="158"/>
      <c r="F12" s="158"/>
      <c r="G12" s="158"/>
      <c r="H12" s="229" t="s">
        <v>18</v>
      </c>
      <c r="I12" s="230"/>
      <c r="J12" s="231">
        <v>1366637844.21</v>
      </c>
      <c r="K12" s="232"/>
      <c r="L12" s="231">
        <v>1232676668.6900001</v>
      </c>
      <c r="M12" s="232"/>
      <c r="N12" s="233">
        <v>792299332.64999998</v>
      </c>
      <c r="O12" s="232"/>
      <c r="P12" s="233">
        <v>812755721.8100003</v>
      </c>
    </row>
    <row r="13" spans="1:16" s="160" customFormat="1" ht="21.75" customHeight="1">
      <c r="B13" s="158"/>
      <c r="C13" s="158" t="s">
        <v>19</v>
      </c>
      <c r="D13" s="158"/>
      <c r="E13" s="158"/>
      <c r="F13" s="158"/>
      <c r="G13" s="158"/>
      <c r="H13" s="225"/>
      <c r="I13" s="158"/>
      <c r="J13" s="234">
        <f>SUM(J9:J12)</f>
        <v>1739566562.72</v>
      </c>
      <c r="K13" s="185"/>
      <c r="L13" s="234">
        <f>SUM(L9:L12)</f>
        <v>1689207053.4300001</v>
      </c>
      <c r="M13" s="185"/>
      <c r="N13" s="235">
        <f>SUM(N9:N12)</f>
        <v>1813643379.6499996</v>
      </c>
      <c r="O13" s="185"/>
      <c r="P13" s="235">
        <f>SUM(P9:P12)</f>
        <v>1752523386.2500002</v>
      </c>
    </row>
    <row r="14" spans="1:16" s="160" customFormat="1" ht="21.75" customHeight="1">
      <c r="A14" s="157" t="s">
        <v>20</v>
      </c>
      <c r="B14" s="158"/>
      <c r="C14" s="158"/>
      <c r="D14" s="158"/>
      <c r="E14" s="158"/>
      <c r="F14" s="158"/>
      <c r="G14" s="158"/>
      <c r="H14" s="225"/>
      <c r="I14" s="225"/>
      <c r="J14" s="236"/>
      <c r="K14" s="185"/>
      <c r="L14" s="236"/>
      <c r="M14" s="185"/>
      <c r="N14" s="233"/>
      <c r="O14" s="185"/>
      <c r="P14" s="233"/>
    </row>
    <row r="15" spans="1:16" s="160" customFormat="1" ht="21.75" customHeight="1">
      <c r="A15" s="157"/>
      <c r="B15" s="158" t="s">
        <v>21</v>
      </c>
      <c r="C15" s="158"/>
      <c r="D15" s="158"/>
      <c r="E15" s="158"/>
      <c r="F15" s="158"/>
      <c r="G15" s="158"/>
      <c r="H15" s="229" t="s">
        <v>22</v>
      </c>
      <c r="I15" s="158"/>
      <c r="J15" s="236">
        <v>178900000</v>
      </c>
      <c r="K15" s="185"/>
      <c r="L15" s="236">
        <v>151900000</v>
      </c>
      <c r="M15" s="185"/>
      <c r="N15" s="233">
        <v>178900000</v>
      </c>
      <c r="O15" s="185"/>
      <c r="P15" s="233">
        <v>151900000</v>
      </c>
    </row>
    <row r="16" spans="1:16" s="160" customFormat="1" ht="21.75" customHeight="1">
      <c r="A16" s="157"/>
      <c r="B16" s="158" t="s">
        <v>23</v>
      </c>
      <c r="C16" s="158"/>
      <c r="D16" s="158"/>
      <c r="E16" s="158"/>
      <c r="F16" s="158"/>
      <c r="G16" s="158"/>
      <c r="H16" s="229" t="s">
        <v>24</v>
      </c>
      <c r="I16" s="158"/>
      <c r="J16" s="237">
        <v>0</v>
      </c>
      <c r="K16" s="185"/>
      <c r="L16" s="237">
        <v>0</v>
      </c>
      <c r="M16" s="185"/>
      <c r="N16" s="233">
        <v>9999600</v>
      </c>
      <c r="O16" s="185"/>
      <c r="P16" s="233">
        <v>9999600</v>
      </c>
    </row>
    <row r="17" spans="1:16" s="160" customFormat="1" ht="21.75" customHeight="1">
      <c r="A17" s="157"/>
      <c r="B17" s="158" t="s">
        <v>25</v>
      </c>
      <c r="C17" s="158"/>
      <c r="D17" s="158"/>
      <c r="E17" s="158"/>
      <c r="F17" s="158"/>
      <c r="G17" s="158"/>
      <c r="H17" s="229" t="s">
        <v>26</v>
      </c>
      <c r="I17" s="158"/>
      <c r="J17" s="237">
        <v>24868566.300000001</v>
      </c>
      <c r="K17" s="185"/>
      <c r="L17" s="237">
        <v>36559957.609999999</v>
      </c>
      <c r="M17" s="185"/>
      <c r="N17" s="233">
        <v>24868566.300000001</v>
      </c>
      <c r="O17" s="185"/>
      <c r="P17" s="233">
        <v>36559957.609999999</v>
      </c>
    </row>
    <row r="18" spans="1:16" s="160" customFormat="1" ht="21.75" customHeight="1">
      <c r="B18" s="157" t="s">
        <v>27</v>
      </c>
      <c r="C18" s="158"/>
      <c r="D18" s="158"/>
      <c r="E18" s="158"/>
      <c r="F18" s="158"/>
      <c r="G18" s="158"/>
      <c r="H18" s="229" t="s">
        <v>28</v>
      </c>
      <c r="I18" s="158"/>
      <c r="J18" s="236">
        <v>453932645.35000002</v>
      </c>
      <c r="K18" s="185"/>
      <c r="L18" s="236">
        <v>454467821.3499999</v>
      </c>
      <c r="M18" s="185"/>
      <c r="N18" s="233">
        <v>327589397.12999988</v>
      </c>
      <c r="O18" s="185"/>
      <c r="P18" s="233">
        <v>323286931.18999994</v>
      </c>
    </row>
    <row r="19" spans="1:16" s="160" customFormat="1" ht="21.75" customHeight="1">
      <c r="B19" s="157" t="s">
        <v>29</v>
      </c>
      <c r="C19" s="158"/>
      <c r="D19" s="157"/>
      <c r="E19" s="158"/>
      <c r="F19" s="158"/>
      <c r="G19" s="158"/>
      <c r="H19" s="229" t="s">
        <v>30</v>
      </c>
      <c r="I19" s="158"/>
      <c r="J19" s="236">
        <v>155921450.57999998</v>
      </c>
      <c r="K19" s="185"/>
      <c r="L19" s="237">
        <v>169738352.56999999</v>
      </c>
      <c r="M19" s="185"/>
      <c r="N19" s="233">
        <v>51185759.859999999</v>
      </c>
      <c r="O19" s="185"/>
      <c r="P19" s="237">
        <v>49738159.229999997</v>
      </c>
    </row>
    <row r="20" spans="1:16" s="160" customFormat="1" ht="21.75" customHeight="1">
      <c r="B20" s="157" t="s">
        <v>31</v>
      </c>
      <c r="C20" s="158"/>
      <c r="D20" s="158"/>
      <c r="E20" s="158"/>
      <c r="F20" s="158"/>
      <c r="G20" s="158"/>
      <c r="H20" s="229" t="s">
        <v>32</v>
      </c>
      <c r="I20" s="158"/>
      <c r="J20" s="236">
        <v>5959789.459999999</v>
      </c>
      <c r="K20" s="185"/>
      <c r="L20" s="236">
        <v>6932085.7699999996</v>
      </c>
      <c r="M20" s="185"/>
      <c r="N20" s="233">
        <v>4151317.4599999995</v>
      </c>
      <c r="O20" s="185"/>
      <c r="P20" s="233">
        <v>4887613.7699999996</v>
      </c>
    </row>
    <row r="21" spans="1:16" s="160" customFormat="1" ht="21.75" customHeight="1">
      <c r="B21" s="157" t="s">
        <v>33</v>
      </c>
      <c r="C21" s="158"/>
      <c r="E21" s="158"/>
      <c r="F21" s="158"/>
      <c r="G21" s="158"/>
      <c r="H21" s="229" t="s">
        <v>34</v>
      </c>
      <c r="I21" s="158"/>
      <c r="J21" s="236">
        <v>36796017.590000004</v>
      </c>
      <c r="K21" s="185"/>
      <c r="L21" s="236">
        <v>35993184.899999999</v>
      </c>
      <c r="M21" s="185"/>
      <c r="N21" s="186">
        <v>27210155.460000001</v>
      </c>
      <c r="O21" s="185"/>
      <c r="P21" s="186">
        <v>27359003.390000001</v>
      </c>
    </row>
    <row r="22" spans="1:16" s="160" customFormat="1" ht="21.75" customHeight="1">
      <c r="B22" s="157" t="s">
        <v>35</v>
      </c>
      <c r="C22" s="158"/>
      <c r="E22" s="158"/>
      <c r="F22" s="158"/>
      <c r="G22" s="158"/>
      <c r="H22" s="229"/>
      <c r="I22" s="158"/>
      <c r="J22" s="236">
        <v>46134779.760000005</v>
      </c>
      <c r="K22" s="185"/>
      <c r="L22" s="236">
        <v>40701976.75</v>
      </c>
      <c r="M22" s="185"/>
      <c r="N22" s="186">
        <v>24980718.040000003</v>
      </c>
      <c r="O22" s="185"/>
      <c r="P22" s="186">
        <v>21267329.620000001</v>
      </c>
    </row>
    <row r="23" spans="1:16" s="160" customFormat="1" ht="21.75" customHeight="1">
      <c r="B23" s="157" t="s">
        <v>36</v>
      </c>
      <c r="C23" s="158"/>
      <c r="D23" s="158"/>
      <c r="E23" s="158"/>
      <c r="F23" s="158"/>
      <c r="G23" s="158"/>
      <c r="H23" s="238"/>
      <c r="I23" s="158"/>
      <c r="J23" s="236">
        <v>1265845.8799999999</v>
      </c>
      <c r="K23" s="185"/>
      <c r="L23" s="236">
        <v>746610.42999999993</v>
      </c>
      <c r="M23" s="185"/>
      <c r="N23" s="233">
        <v>654556.25</v>
      </c>
      <c r="O23" s="185"/>
      <c r="P23" s="233">
        <v>270000</v>
      </c>
    </row>
    <row r="24" spans="1:16" s="160" customFormat="1" ht="21.75" customHeight="1">
      <c r="B24" s="157"/>
      <c r="C24" s="158" t="s">
        <v>37</v>
      </c>
      <c r="D24" s="158"/>
      <c r="E24" s="158"/>
      <c r="F24" s="158"/>
      <c r="G24" s="158"/>
      <c r="H24" s="225"/>
      <c r="I24" s="158"/>
      <c r="J24" s="235">
        <f>SUM(J15:J23)</f>
        <v>903779094.92000008</v>
      </c>
      <c r="K24" s="185"/>
      <c r="L24" s="235">
        <f>SUM(L15:L23)</f>
        <v>897039989.37999988</v>
      </c>
      <c r="M24" s="185"/>
      <c r="N24" s="235">
        <f>SUM(N15:N23)</f>
        <v>649540070.49999988</v>
      </c>
      <c r="O24" s="185"/>
      <c r="P24" s="235">
        <f>SUM(P15:P23)</f>
        <v>625268594.80999994</v>
      </c>
    </row>
    <row r="25" spans="1:16" s="160" customFormat="1" ht="21.75" customHeight="1" thickBot="1">
      <c r="A25" s="157" t="s">
        <v>38</v>
      </c>
      <c r="C25" s="158"/>
      <c r="D25" s="158"/>
      <c r="E25" s="158"/>
      <c r="F25" s="158"/>
      <c r="G25" s="158"/>
      <c r="H25" s="225"/>
      <c r="I25" s="225"/>
      <c r="J25" s="239">
        <f>J24+J13</f>
        <v>2643345657.6400003</v>
      </c>
      <c r="K25" s="185"/>
      <c r="L25" s="239">
        <f>L24+L13</f>
        <v>2586247042.8099999</v>
      </c>
      <c r="M25" s="185"/>
      <c r="N25" s="239">
        <f>N24+N13</f>
        <v>2463183450.1499996</v>
      </c>
      <c r="O25" s="185"/>
      <c r="P25" s="239">
        <f>P24+P13</f>
        <v>2377791981.0600004</v>
      </c>
    </row>
    <row r="26" spans="1:16" s="160" customFormat="1" ht="21.75" customHeight="1" thickTop="1">
      <c r="A26" s="158"/>
      <c r="B26" s="158"/>
      <c r="C26" s="158"/>
      <c r="D26" s="158"/>
      <c r="E26" s="158"/>
      <c r="F26" s="158"/>
      <c r="G26" s="158"/>
      <c r="H26" s="225"/>
      <c r="I26" s="225"/>
      <c r="J26" s="185"/>
      <c r="K26" s="185"/>
      <c r="L26" s="185"/>
      <c r="M26" s="185"/>
      <c r="N26" s="186"/>
      <c r="O26" s="185"/>
      <c r="P26" s="185"/>
    </row>
    <row r="27" spans="1:16" s="160" customFormat="1" ht="21.75" customHeight="1">
      <c r="A27" s="157" t="str">
        <f>A63</f>
        <v>The accompanying notes are an integral part of the financial statements.</v>
      </c>
      <c r="B27" s="158"/>
      <c r="C27" s="158"/>
      <c r="D27" s="158"/>
      <c r="E27" s="158"/>
      <c r="F27" s="158"/>
      <c r="G27" s="158"/>
      <c r="H27" s="159"/>
      <c r="I27" s="159"/>
      <c r="J27" s="185"/>
      <c r="K27" s="185"/>
      <c r="L27" s="185"/>
      <c r="M27" s="185"/>
      <c r="N27" s="186"/>
      <c r="O27" s="185"/>
      <c r="P27" s="185"/>
    </row>
    <row r="28" spans="1:16" s="160" customFormat="1" ht="21.75" customHeight="1">
      <c r="A28" s="157"/>
      <c r="B28" s="158"/>
      <c r="C28" s="158"/>
      <c r="D28" s="158"/>
      <c r="E28" s="158"/>
      <c r="F28" s="158"/>
      <c r="G28" s="158"/>
      <c r="H28" s="159"/>
      <c r="I28" s="159"/>
      <c r="J28" s="185"/>
      <c r="K28" s="185"/>
      <c r="L28" s="185"/>
      <c r="M28" s="185"/>
      <c r="N28" s="186"/>
      <c r="O28" s="185"/>
      <c r="P28" s="185"/>
    </row>
    <row r="29" spans="1:16" s="160" customFormat="1" ht="21.75" customHeight="1">
      <c r="A29" s="157"/>
      <c r="B29" s="158"/>
      <c r="C29" s="158" t="s">
        <v>302</v>
      </c>
      <c r="D29" s="158"/>
      <c r="E29" s="158"/>
      <c r="F29" s="158"/>
      <c r="G29" s="158"/>
      <c r="H29" s="159"/>
      <c r="I29" s="159"/>
      <c r="J29" s="185"/>
      <c r="K29" s="185"/>
      <c r="L29" s="185"/>
      <c r="M29" s="185"/>
      <c r="N29" s="186"/>
      <c r="O29" s="185"/>
      <c r="P29" s="185"/>
    </row>
    <row r="30" spans="1:16" s="160" customFormat="1" ht="21.75" customHeight="1">
      <c r="A30" s="157"/>
      <c r="B30" s="158"/>
      <c r="D30" s="158"/>
      <c r="E30" s="158"/>
      <c r="F30" s="158"/>
      <c r="G30" s="158"/>
      <c r="H30" s="159"/>
      <c r="I30" s="158"/>
      <c r="J30" s="185"/>
      <c r="K30" s="185"/>
      <c r="L30" s="185"/>
      <c r="M30" s="185"/>
      <c r="N30" s="186"/>
      <c r="O30" s="185"/>
      <c r="P30" s="185"/>
    </row>
    <row r="31" spans="1:16" s="160" customFormat="1" ht="21.75" customHeight="1">
      <c r="A31" s="157"/>
      <c r="B31" s="158"/>
      <c r="D31" s="158" t="s">
        <v>39</v>
      </c>
      <c r="E31" s="158"/>
      <c r="F31" s="158"/>
      <c r="G31" s="158"/>
      <c r="H31" s="159"/>
      <c r="I31" s="158"/>
      <c r="J31" s="185"/>
      <c r="K31" s="185"/>
      <c r="L31" s="185"/>
      <c r="M31" s="185"/>
      <c r="N31" s="186"/>
      <c r="O31" s="185"/>
      <c r="P31" s="185"/>
    </row>
    <row r="32" spans="1:16" s="160" customFormat="1" ht="21.75" customHeight="1">
      <c r="D32" s="157"/>
      <c r="E32" s="158"/>
      <c r="F32" s="158"/>
      <c r="G32" s="158"/>
      <c r="H32" s="159"/>
      <c r="I32" s="158"/>
      <c r="J32" s="185"/>
      <c r="K32" s="185"/>
      <c r="L32" s="185"/>
      <c r="M32" s="185"/>
      <c r="N32" s="186"/>
      <c r="O32" s="185"/>
      <c r="P32" s="185"/>
    </row>
    <row r="33" spans="1:16" s="160" customFormat="1" ht="21.75" customHeight="1">
      <c r="A33" s="157"/>
      <c r="B33" s="158"/>
      <c r="C33" s="257"/>
      <c r="D33" s="258"/>
      <c r="E33" s="259"/>
      <c r="F33" s="259"/>
      <c r="G33" s="259"/>
      <c r="H33" s="259"/>
      <c r="I33" s="259"/>
      <c r="J33" s="185"/>
      <c r="K33" s="185"/>
      <c r="L33" s="185"/>
      <c r="M33" s="185"/>
      <c r="N33" s="186"/>
      <c r="O33" s="185"/>
      <c r="P33" s="185"/>
    </row>
    <row r="34" spans="1:16" s="160" customFormat="1" ht="21.75" customHeight="1">
      <c r="C34" s="157" t="s">
        <v>40</v>
      </c>
      <c r="E34" s="158"/>
      <c r="F34" s="159"/>
      <c r="G34" s="158"/>
      <c r="H34" s="158"/>
      <c r="I34" s="158"/>
      <c r="J34" s="186"/>
      <c r="K34" s="185"/>
      <c r="L34" s="186"/>
      <c r="M34" s="185"/>
      <c r="N34" s="185"/>
      <c r="O34" s="185"/>
      <c r="P34" s="185"/>
    </row>
    <row r="35" spans="1:16" s="160" customFormat="1" ht="21.75" customHeight="1">
      <c r="A35" s="158"/>
      <c r="D35" s="158" t="s">
        <v>41</v>
      </c>
      <c r="E35" s="158"/>
      <c r="F35" s="159"/>
      <c r="G35" s="158"/>
      <c r="H35" s="158"/>
      <c r="I35" s="158"/>
      <c r="J35" s="186"/>
      <c r="K35" s="185"/>
      <c r="L35" s="186"/>
      <c r="M35" s="185"/>
      <c r="N35" s="185"/>
      <c r="O35" s="185"/>
      <c r="P35" s="185"/>
    </row>
    <row r="36" spans="1:16" s="160" customFormat="1" ht="21.75" customHeight="1">
      <c r="A36" s="158"/>
      <c r="D36" s="158"/>
      <c r="E36" s="158"/>
      <c r="F36" s="159"/>
      <c r="G36" s="158"/>
      <c r="H36" s="158"/>
      <c r="I36" s="158"/>
      <c r="J36" s="186"/>
      <c r="K36" s="185"/>
      <c r="L36" s="186"/>
      <c r="M36" s="185"/>
      <c r="N36" s="185"/>
      <c r="O36" s="185"/>
      <c r="P36" s="185"/>
    </row>
    <row r="37" spans="1:16" s="160" customFormat="1" ht="21.75" customHeight="1">
      <c r="A37" s="158"/>
      <c r="D37" s="158"/>
      <c r="E37" s="158"/>
      <c r="F37" s="159"/>
      <c r="G37" s="158"/>
      <c r="H37" s="158"/>
      <c r="I37" s="158"/>
      <c r="J37" s="186"/>
      <c r="K37" s="185"/>
      <c r="L37" s="186"/>
      <c r="M37" s="185"/>
      <c r="N37" s="185"/>
      <c r="O37" s="185"/>
      <c r="P37" s="185"/>
    </row>
    <row r="38" spans="1:16" s="160" customFormat="1" ht="26.25" customHeight="1">
      <c r="A38" s="260" t="s">
        <v>42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260"/>
      <c r="O38" s="260"/>
      <c r="P38" s="260"/>
    </row>
    <row r="39" spans="1:16" s="160" customFormat="1" ht="26.25" customHeight="1">
      <c r="A39" s="256" t="str">
        <f>A1</f>
        <v>Advice IT Infinite Public Company Limited and its subsidiary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</row>
    <row r="40" spans="1:16" s="160" customFormat="1" ht="26.25" customHeight="1">
      <c r="A40" s="256" t="s">
        <v>43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</row>
    <row r="41" spans="1:16" s="160" customFormat="1" ht="26.25" customHeight="1">
      <c r="A41" s="256" t="str">
        <f>+A3</f>
        <v>As at December 31, 2023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</row>
    <row r="42" spans="1:16" s="160" customFormat="1" ht="26.25" customHeight="1">
      <c r="A42" s="159"/>
      <c r="B42" s="159"/>
      <c r="C42" s="159"/>
      <c r="D42" s="159"/>
      <c r="E42" s="159"/>
      <c r="F42" s="159"/>
      <c r="G42" s="159"/>
      <c r="H42" s="220"/>
      <c r="I42" s="220"/>
      <c r="J42" s="221"/>
      <c r="K42" s="221"/>
      <c r="L42" s="221"/>
      <c r="M42" s="221"/>
      <c r="N42" s="221"/>
      <c r="O42" s="221"/>
      <c r="P42" s="222"/>
    </row>
    <row r="43" spans="1:16" s="160" customFormat="1" ht="21.75" customHeight="1">
      <c r="A43" s="220"/>
      <c r="B43" s="220"/>
      <c r="C43" s="220"/>
      <c r="D43" s="220"/>
      <c r="E43" s="220"/>
      <c r="F43" s="220"/>
      <c r="G43" s="220"/>
      <c r="H43" s="220"/>
      <c r="I43" s="220"/>
      <c r="J43" s="221"/>
      <c r="K43" s="221"/>
      <c r="L43" s="221"/>
      <c r="M43" s="221"/>
      <c r="N43" s="221"/>
      <c r="O43" s="221"/>
      <c r="P43" s="222" t="s">
        <v>3</v>
      </c>
    </row>
    <row r="44" spans="1:16" s="160" customFormat="1" ht="24.6" customHeight="1">
      <c r="B44" s="159"/>
      <c r="D44" s="159"/>
      <c r="E44" s="159"/>
      <c r="F44" s="159"/>
      <c r="G44" s="159"/>
      <c r="H44" s="159"/>
      <c r="I44" s="159"/>
      <c r="J44" s="223" t="s">
        <v>4</v>
      </c>
      <c r="K44" s="223"/>
      <c r="L44" s="223"/>
      <c r="M44" s="185"/>
      <c r="N44" s="224" t="s">
        <v>5</v>
      </c>
      <c r="O44" s="224"/>
      <c r="P44" s="224"/>
    </row>
    <row r="45" spans="1:16" s="160" customFormat="1" ht="26.25" customHeight="1">
      <c r="B45" s="159"/>
      <c r="D45" s="159" t="s">
        <v>44</v>
      </c>
      <c r="H45" s="225" t="s">
        <v>7</v>
      </c>
      <c r="I45" s="225"/>
      <c r="J45" s="226" t="str">
        <f>J7</f>
        <v>December 31, 2023</v>
      </c>
      <c r="K45" s="227"/>
      <c r="L45" s="226" t="str">
        <f>L7</f>
        <v>December 31, 2022</v>
      </c>
      <c r="M45" s="185"/>
      <c r="N45" s="226" t="str">
        <f>N7</f>
        <v>December 31, 2023</v>
      </c>
      <c r="O45" s="227"/>
      <c r="P45" s="226" t="str">
        <f>P7</f>
        <v>December 31, 2022</v>
      </c>
    </row>
    <row r="46" spans="1:16" s="160" customFormat="1" ht="26.25" customHeight="1">
      <c r="A46" s="157" t="s">
        <v>45</v>
      </c>
      <c r="B46" s="158"/>
      <c r="C46" s="158"/>
      <c r="D46" s="158"/>
      <c r="E46" s="158"/>
      <c r="F46" s="158"/>
      <c r="G46" s="158"/>
      <c r="H46" s="225"/>
      <c r="I46" s="225"/>
      <c r="J46" s="185"/>
      <c r="K46" s="185"/>
      <c r="L46" s="185"/>
      <c r="M46" s="185"/>
      <c r="N46" s="186"/>
      <c r="O46" s="185"/>
      <c r="P46" s="185"/>
    </row>
    <row r="47" spans="1:16" s="160" customFormat="1" ht="26.25" customHeight="1">
      <c r="A47" s="157"/>
      <c r="B47" s="240" t="s">
        <v>46</v>
      </c>
      <c r="C47" s="158"/>
      <c r="D47" s="158"/>
      <c r="E47" s="158"/>
      <c r="F47" s="158"/>
      <c r="G47" s="158"/>
      <c r="H47" s="225"/>
      <c r="I47" s="225"/>
      <c r="J47" s="185"/>
      <c r="K47" s="185"/>
      <c r="L47" s="185"/>
      <c r="M47" s="185"/>
      <c r="N47" s="186"/>
      <c r="O47" s="185"/>
      <c r="P47" s="185"/>
    </row>
    <row r="48" spans="1:16" s="160" customFormat="1" ht="26.25" customHeight="1">
      <c r="A48" s="157"/>
      <c r="B48" s="160" t="s">
        <v>47</v>
      </c>
      <c r="C48" s="158"/>
      <c r="D48" s="158"/>
      <c r="E48" s="158"/>
      <c r="F48" s="158"/>
      <c r="G48" s="158"/>
      <c r="H48" s="229" t="s">
        <v>48</v>
      </c>
      <c r="I48" s="229"/>
      <c r="J48" s="185">
        <v>344243202.42999995</v>
      </c>
      <c r="K48" s="185"/>
      <c r="L48" s="186">
        <v>321943832.08999997</v>
      </c>
      <c r="M48" s="185"/>
      <c r="N48" s="185">
        <v>344243202.42999995</v>
      </c>
      <c r="O48" s="185"/>
      <c r="P48" s="186">
        <v>321943832.08999997</v>
      </c>
    </row>
    <row r="49" spans="1:16" s="160" customFormat="1" ht="26.25" customHeight="1">
      <c r="A49" s="157"/>
      <c r="B49" s="158" t="s">
        <v>49</v>
      </c>
      <c r="C49" s="158"/>
      <c r="D49" s="158"/>
      <c r="E49" s="158"/>
      <c r="F49" s="158"/>
      <c r="G49" s="158"/>
      <c r="H49" s="229" t="s">
        <v>50</v>
      </c>
      <c r="I49" s="229"/>
      <c r="J49" s="185">
        <v>1704401616.49</v>
      </c>
      <c r="K49" s="185"/>
      <c r="L49" s="185">
        <v>1630474722.4000001</v>
      </c>
      <c r="M49" s="185"/>
      <c r="N49" s="186">
        <v>1697784224.2300003</v>
      </c>
      <c r="O49" s="185"/>
      <c r="P49" s="186">
        <v>1607091100.49</v>
      </c>
    </row>
    <row r="50" spans="1:16" s="160" customFormat="1" ht="26.25" customHeight="1">
      <c r="A50" s="157"/>
      <c r="B50" s="158" t="s">
        <v>51</v>
      </c>
      <c r="C50" s="158"/>
      <c r="D50" s="158"/>
      <c r="E50" s="158"/>
      <c r="F50" s="158"/>
      <c r="G50" s="158"/>
      <c r="H50" s="229" t="s">
        <v>52</v>
      </c>
      <c r="I50" s="229"/>
      <c r="J50" s="185">
        <v>15413800</v>
      </c>
      <c r="K50" s="185"/>
      <c r="L50" s="185">
        <v>18196800</v>
      </c>
      <c r="M50" s="185"/>
      <c r="N50" s="186">
        <v>8221000</v>
      </c>
      <c r="O50" s="185"/>
      <c r="P50" s="186">
        <v>11004000</v>
      </c>
    </row>
    <row r="51" spans="1:16" s="160" customFormat="1" ht="26.25" customHeight="1">
      <c r="A51" s="157"/>
      <c r="B51" s="158" t="s">
        <v>53</v>
      </c>
      <c r="C51" s="158"/>
      <c r="D51" s="158"/>
      <c r="E51" s="158"/>
      <c r="F51" s="158"/>
      <c r="G51" s="158"/>
      <c r="H51" s="229" t="s">
        <v>54</v>
      </c>
      <c r="I51" s="229"/>
      <c r="J51" s="185">
        <v>72100926.969999999</v>
      </c>
      <c r="K51" s="185"/>
      <c r="L51" s="186">
        <v>69557467.129999995</v>
      </c>
      <c r="M51" s="185"/>
      <c r="N51" s="186">
        <v>27948935.949999999</v>
      </c>
      <c r="O51" s="185"/>
      <c r="P51" s="186">
        <v>24169664.670000002</v>
      </c>
    </row>
    <row r="52" spans="1:16" s="160" customFormat="1" ht="26.25" customHeight="1">
      <c r="A52" s="157"/>
      <c r="B52" s="158" t="s">
        <v>55</v>
      </c>
      <c r="C52" s="158"/>
      <c r="D52" s="158"/>
      <c r="E52" s="158"/>
      <c r="F52" s="158"/>
      <c r="G52" s="158"/>
      <c r="H52" s="241"/>
      <c r="I52" s="241"/>
      <c r="J52" s="185">
        <v>10552486.07</v>
      </c>
      <c r="K52" s="185"/>
      <c r="L52" s="185">
        <v>12286556.789999999</v>
      </c>
      <c r="M52" s="185"/>
      <c r="N52" s="186">
        <v>0</v>
      </c>
      <c r="O52" s="185"/>
      <c r="P52" s="186">
        <v>12005172.15</v>
      </c>
    </row>
    <row r="53" spans="1:16" s="160" customFormat="1" ht="26.25" customHeight="1">
      <c r="A53" s="157"/>
      <c r="B53" s="158" t="s">
        <v>56</v>
      </c>
      <c r="C53" s="158"/>
      <c r="D53" s="158"/>
      <c r="E53" s="158"/>
      <c r="F53" s="158"/>
      <c r="G53" s="158"/>
      <c r="H53" s="242" t="s">
        <v>57</v>
      </c>
      <c r="I53" s="241"/>
      <c r="J53" s="186">
        <v>10145818.420000002</v>
      </c>
      <c r="K53" s="185"/>
      <c r="L53" s="186">
        <v>9356135.3599999994</v>
      </c>
      <c r="M53" s="185"/>
      <c r="N53" s="186">
        <v>9733318.4199999999</v>
      </c>
      <c r="O53" s="185"/>
      <c r="P53" s="186">
        <v>9184987.6999999993</v>
      </c>
    </row>
    <row r="54" spans="1:16" s="160" customFormat="1" ht="26.25" customHeight="1">
      <c r="B54" s="158"/>
      <c r="C54" s="157" t="s">
        <v>58</v>
      </c>
      <c r="D54" s="158"/>
      <c r="E54" s="158"/>
      <c r="F54" s="158"/>
      <c r="G54" s="158"/>
      <c r="H54" s="243"/>
      <c r="I54" s="243"/>
      <c r="J54" s="235">
        <f>SUM(J48:J53)</f>
        <v>2156857850.3800001</v>
      </c>
      <c r="K54" s="244"/>
      <c r="L54" s="235">
        <f>SUM(L48:L53)</f>
        <v>2061815513.7699997</v>
      </c>
      <c r="M54" s="244"/>
      <c r="N54" s="235">
        <f>SUM(N48:N53)</f>
        <v>2087930681.0300004</v>
      </c>
      <c r="O54" s="244"/>
      <c r="P54" s="235">
        <f>SUM(P48:P53)</f>
        <v>1985398757.1000001</v>
      </c>
    </row>
    <row r="55" spans="1:16" s="160" customFormat="1" ht="26.25" customHeight="1">
      <c r="A55" s="157" t="s">
        <v>59</v>
      </c>
      <c r="B55" s="158"/>
      <c r="C55" s="157"/>
      <c r="D55" s="158"/>
      <c r="E55" s="158"/>
      <c r="F55" s="158"/>
      <c r="G55" s="158"/>
      <c r="H55" s="243"/>
      <c r="I55" s="243"/>
      <c r="J55" s="245"/>
      <c r="K55" s="244"/>
      <c r="L55" s="245"/>
      <c r="M55" s="244"/>
      <c r="N55" s="245"/>
      <c r="O55" s="244"/>
      <c r="P55" s="245"/>
    </row>
    <row r="56" spans="1:16" s="160" customFormat="1" ht="26.25" customHeight="1">
      <c r="B56" s="158" t="s">
        <v>60</v>
      </c>
      <c r="C56" s="157"/>
      <c r="D56" s="158"/>
      <c r="E56" s="158"/>
      <c r="F56" s="158"/>
      <c r="G56" s="158"/>
      <c r="H56" s="229" t="s">
        <v>52</v>
      </c>
      <c r="I56" s="229"/>
      <c r="J56" s="186">
        <v>14735731.300000001</v>
      </c>
      <c r="K56" s="236"/>
      <c r="L56" s="236">
        <v>30149531.300000001</v>
      </c>
      <c r="M56" s="236"/>
      <c r="N56" s="186">
        <v>0</v>
      </c>
      <c r="O56" s="185"/>
      <c r="P56" s="246">
        <v>8221000</v>
      </c>
    </row>
    <row r="57" spans="1:16" s="160" customFormat="1" ht="26.25" customHeight="1">
      <c r="B57" s="158" t="s">
        <v>61</v>
      </c>
      <c r="C57" s="157"/>
      <c r="D57" s="158"/>
      <c r="E57" s="158"/>
      <c r="F57" s="158"/>
      <c r="G57" s="158"/>
      <c r="H57" s="229" t="s">
        <v>54</v>
      </c>
      <c r="I57" s="229"/>
      <c r="J57" s="247">
        <v>82905204.069999993</v>
      </c>
      <c r="K57" s="244"/>
      <c r="L57" s="236">
        <v>102880941.47</v>
      </c>
      <c r="M57" s="244"/>
      <c r="N57" s="247">
        <v>22897946.859999999</v>
      </c>
      <c r="O57" s="244"/>
      <c r="P57" s="247">
        <v>26647873.25</v>
      </c>
    </row>
    <row r="58" spans="1:16" s="160" customFormat="1" ht="26.25" customHeight="1">
      <c r="B58" s="158" t="s">
        <v>62</v>
      </c>
      <c r="C58" s="157"/>
      <c r="D58" s="158"/>
      <c r="E58" s="158"/>
      <c r="F58" s="158"/>
      <c r="G58" s="158"/>
      <c r="H58" s="229">
        <v>18</v>
      </c>
      <c r="I58" s="229"/>
      <c r="J58" s="236">
        <v>68190562.859999999</v>
      </c>
      <c r="K58" s="244"/>
      <c r="L58" s="236">
        <v>70878529</v>
      </c>
      <c r="M58" s="244"/>
      <c r="N58" s="247">
        <v>50984830.539999999</v>
      </c>
      <c r="O58" s="244"/>
      <c r="P58" s="247">
        <v>52427227</v>
      </c>
    </row>
    <row r="59" spans="1:16" s="160" customFormat="1" ht="26.25" customHeight="1">
      <c r="B59" s="158" t="s">
        <v>63</v>
      </c>
      <c r="C59" s="158"/>
      <c r="D59" s="158"/>
      <c r="E59" s="158"/>
      <c r="F59" s="158"/>
      <c r="G59" s="158"/>
      <c r="H59" s="229" t="s">
        <v>57</v>
      </c>
      <c r="I59" s="229"/>
      <c r="J59" s="236">
        <v>9874982.4499999993</v>
      </c>
      <c r="K59" s="244"/>
      <c r="L59" s="236">
        <v>9745734.2699999996</v>
      </c>
      <c r="M59" s="244"/>
      <c r="N59" s="236">
        <v>5923820.3200000003</v>
      </c>
      <c r="O59" s="244"/>
      <c r="P59" s="248">
        <v>5889746.8600000003</v>
      </c>
    </row>
    <row r="60" spans="1:16" s="160" customFormat="1" ht="26.25" customHeight="1">
      <c r="B60" s="158"/>
      <c r="C60" s="157" t="s">
        <v>64</v>
      </c>
      <c r="D60" s="158"/>
      <c r="E60" s="158"/>
      <c r="F60" s="158"/>
      <c r="G60" s="158"/>
      <c r="H60" s="243"/>
      <c r="I60" s="243"/>
      <c r="J60" s="235">
        <f>SUM(J56:J59)</f>
        <v>175706480.67999998</v>
      </c>
      <c r="K60" s="244"/>
      <c r="L60" s="235">
        <f>SUM(L56:L59)</f>
        <v>213654736.03999999</v>
      </c>
      <c r="M60" s="244"/>
      <c r="N60" s="235">
        <f>SUM(N56:N59)</f>
        <v>79806597.719999999</v>
      </c>
      <c r="O60" s="244"/>
      <c r="P60" s="235">
        <f>SUM(P56:P59)</f>
        <v>93185847.109999999</v>
      </c>
    </row>
    <row r="61" spans="1:16" s="160" customFormat="1" ht="26.25" customHeight="1">
      <c r="B61" s="158"/>
      <c r="C61" s="157" t="s">
        <v>65</v>
      </c>
      <c r="D61" s="158"/>
      <c r="E61" s="158"/>
      <c r="F61" s="158"/>
      <c r="G61" s="158"/>
      <c r="H61" s="243"/>
      <c r="I61" s="243"/>
      <c r="J61" s="235">
        <f>+J54+J60</f>
        <v>2332564331.0599999</v>
      </c>
      <c r="K61" s="244"/>
      <c r="L61" s="235">
        <f>+L54+L60</f>
        <v>2275470249.8099999</v>
      </c>
      <c r="M61" s="244"/>
      <c r="N61" s="235">
        <f>+N54+N60</f>
        <v>2167737278.7500005</v>
      </c>
      <c r="O61" s="244"/>
      <c r="P61" s="235">
        <f>+P54+P60</f>
        <v>2078584604.21</v>
      </c>
    </row>
    <row r="62" spans="1:16" s="160" customFormat="1" ht="26.25" customHeight="1">
      <c r="B62" s="158"/>
      <c r="C62" s="157"/>
      <c r="D62" s="158"/>
      <c r="E62" s="158"/>
      <c r="F62" s="158"/>
      <c r="G62" s="158"/>
      <c r="H62" s="243"/>
      <c r="I62" s="243"/>
      <c r="J62" s="247"/>
      <c r="K62" s="244"/>
      <c r="L62" s="247"/>
      <c r="M62" s="244"/>
      <c r="N62" s="247"/>
      <c r="O62" s="244"/>
      <c r="P62" s="247"/>
    </row>
    <row r="63" spans="1:16" s="160" customFormat="1" ht="24.75" customHeight="1">
      <c r="A63" s="157" t="str">
        <f>A93</f>
        <v>The accompanying notes are an integral part of the financial statements.</v>
      </c>
      <c r="B63" s="158"/>
      <c r="C63" s="158"/>
      <c r="D63" s="158"/>
      <c r="E63" s="158"/>
      <c r="F63" s="158"/>
      <c r="G63" s="158"/>
      <c r="H63" s="159"/>
      <c r="I63" s="159"/>
      <c r="J63" s="185"/>
      <c r="K63" s="185"/>
      <c r="L63" s="185"/>
      <c r="M63" s="185"/>
      <c r="N63" s="186"/>
      <c r="O63" s="185"/>
      <c r="P63" s="185"/>
    </row>
    <row r="64" spans="1:16" s="160" customFormat="1" ht="24.75" customHeight="1">
      <c r="A64" s="157"/>
      <c r="B64" s="158"/>
      <c r="C64" s="158"/>
      <c r="D64" s="158"/>
      <c r="E64" s="158"/>
      <c r="F64" s="158"/>
      <c r="G64" s="158"/>
      <c r="H64" s="159"/>
      <c r="I64" s="159"/>
      <c r="J64" s="185"/>
      <c r="K64" s="185"/>
      <c r="L64" s="185"/>
      <c r="M64" s="185"/>
      <c r="N64" s="186"/>
      <c r="O64" s="185"/>
      <c r="P64" s="185"/>
    </row>
    <row r="65" spans="1:16" s="160" customFormat="1" ht="24.75" customHeight="1">
      <c r="C65" s="157"/>
      <c r="D65" s="158"/>
      <c r="E65" s="158"/>
      <c r="F65" s="158"/>
      <c r="G65" s="158"/>
      <c r="H65" s="159"/>
      <c r="I65" s="159"/>
      <c r="J65" s="185"/>
      <c r="K65" s="185"/>
      <c r="L65" s="185"/>
      <c r="M65" s="185"/>
      <c r="N65" s="186"/>
      <c r="O65" s="185"/>
      <c r="P65" s="185"/>
    </row>
    <row r="66" spans="1:16" s="160" customFormat="1" ht="25.5" customHeight="1">
      <c r="C66" s="157" t="s">
        <v>40</v>
      </c>
      <c r="E66" s="158"/>
      <c r="F66" s="159"/>
      <c r="G66" s="158"/>
      <c r="H66" s="158"/>
      <c r="I66" s="158"/>
      <c r="J66" s="186"/>
      <c r="K66" s="185"/>
      <c r="L66" s="186"/>
      <c r="M66" s="185"/>
      <c r="N66" s="185"/>
      <c r="O66" s="185"/>
      <c r="P66" s="185"/>
    </row>
    <row r="67" spans="1:16" s="160" customFormat="1" ht="25.5" customHeight="1">
      <c r="A67" s="158"/>
      <c r="D67" s="158" t="s">
        <v>41</v>
      </c>
      <c r="E67" s="158"/>
      <c r="F67" s="159"/>
      <c r="G67" s="158"/>
      <c r="H67" s="158"/>
      <c r="I67" s="158"/>
      <c r="J67" s="186"/>
      <c r="K67" s="185"/>
      <c r="L67" s="186"/>
      <c r="M67" s="185"/>
      <c r="N67" s="185"/>
      <c r="O67" s="185"/>
      <c r="P67" s="185"/>
    </row>
    <row r="68" spans="1:16" s="160" customFormat="1" ht="25.5" customHeight="1">
      <c r="A68" s="158"/>
      <c r="D68" s="158"/>
      <c r="E68" s="158"/>
      <c r="F68" s="159"/>
      <c r="G68" s="158"/>
      <c r="H68" s="158"/>
      <c r="I68" s="158"/>
      <c r="J68" s="186"/>
      <c r="K68" s="185"/>
      <c r="L68" s="186"/>
      <c r="M68" s="185"/>
      <c r="N68" s="185"/>
      <c r="O68" s="185"/>
      <c r="P68" s="185"/>
    </row>
    <row r="69" spans="1:16" s="160" customFormat="1" ht="25.5" customHeight="1">
      <c r="A69" s="260" t="s">
        <v>66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</row>
    <row r="70" spans="1:16" s="160" customFormat="1" ht="25.5" customHeight="1">
      <c r="A70" s="256" t="str">
        <f>A39</f>
        <v>Advice IT Infinite Public Company Limited and its subsidiary</v>
      </c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  <c r="O70" s="256"/>
      <c r="P70" s="256"/>
    </row>
    <row r="71" spans="1:16" s="160" customFormat="1" ht="25.5" customHeight="1">
      <c r="A71" s="256" t="s">
        <v>43</v>
      </c>
      <c r="B71" s="256"/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</row>
    <row r="72" spans="1:16" s="160" customFormat="1" ht="25.5" customHeight="1">
      <c r="A72" s="256" t="str">
        <f>+A3</f>
        <v>As at December 31, 2023</v>
      </c>
      <c r="B72" s="256"/>
      <c r="C72" s="256"/>
      <c r="D72" s="256"/>
      <c r="E72" s="256"/>
      <c r="F72" s="256"/>
      <c r="G72" s="256"/>
      <c r="H72" s="256"/>
      <c r="I72" s="256"/>
      <c r="J72" s="256"/>
      <c r="K72" s="256"/>
      <c r="L72" s="256"/>
      <c r="M72" s="256"/>
      <c r="N72" s="256"/>
      <c r="O72" s="256"/>
      <c r="P72" s="256"/>
    </row>
    <row r="73" spans="1:16" s="160" customFormat="1" ht="25.5" customHeight="1">
      <c r="A73" s="159"/>
      <c r="B73" s="159"/>
      <c r="C73" s="159"/>
      <c r="D73" s="159"/>
      <c r="E73" s="159"/>
      <c r="F73" s="159"/>
      <c r="G73" s="159"/>
      <c r="H73" s="220"/>
      <c r="I73" s="220"/>
      <c r="J73" s="221"/>
      <c r="K73" s="221"/>
      <c r="L73" s="221"/>
      <c r="M73" s="221"/>
      <c r="N73" s="221"/>
      <c r="O73" s="221"/>
      <c r="P73" s="222"/>
    </row>
    <row r="74" spans="1:16" s="160" customFormat="1" ht="21.75" customHeight="1">
      <c r="A74" s="220"/>
      <c r="B74" s="220"/>
      <c r="C74" s="220"/>
      <c r="D74" s="220"/>
      <c r="E74" s="220"/>
      <c r="F74" s="220"/>
      <c r="G74" s="220"/>
      <c r="H74" s="220"/>
      <c r="I74" s="220"/>
      <c r="J74" s="221"/>
      <c r="K74" s="221"/>
      <c r="L74" s="221"/>
      <c r="M74" s="221"/>
      <c r="N74" s="221"/>
      <c r="O74" s="221"/>
      <c r="P74" s="222" t="s">
        <v>3</v>
      </c>
    </row>
    <row r="75" spans="1:16" s="160" customFormat="1" ht="25.5" customHeight="1">
      <c r="B75" s="159"/>
      <c r="D75" s="159"/>
      <c r="E75" s="159"/>
      <c r="F75" s="159"/>
      <c r="G75" s="159"/>
      <c r="H75" s="159"/>
      <c r="I75" s="159"/>
      <c r="J75" s="223" t="s">
        <v>4</v>
      </c>
      <c r="K75" s="223"/>
      <c r="L75" s="223"/>
      <c r="M75" s="185"/>
      <c r="N75" s="224" t="s">
        <v>5</v>
      </c>
      <c r="O75" s="224"/>
      <c r="P75" s="224"/>
    </row>
    <row r="76" spans="1:16" s="160" customFormat="1" ht="25.5" customHeight="1">
      <c r="B76" s="159"/>
      <c r="C76" s="160" t="s">
        <v>67</v>
      </c>
      <c r="D76" s="159"/>
      <c r="H76" s="225" t="s">
        <v>7</v>
      </c>
      <c r="I76" s="225"/>
      <c r="J76" s="226" t="str">
        <f>J45</f>
        <v>December 31, 2023</v>
      </c>
      <c r="K76" s="227"/>
      <c r="L76" s="226" t="str">
        <f>L45</f>
        <v>December 31, 2022</v>
      </c>
      <c r="M76" s="185"/>
      <c r="N76" s="226" t="str">
        <f>N45</f>
        <v>December 31, 2023</v>
      </c>
      <c r="O76" s="227"/>
      <c r="P76" s="226" t="str">
        <f>P45</f>
        <v>December 31, 2022</v>
      </c>
    </row>
    <row r="77" spans="1:16" s="160" customFormat="1" ht="25.5" customHeight="1">
      <c r="A77" s="157" t="s">
        <v>68</v>
      </c>
      <c r="D77" s="159"/>
      <c r="H77" s="225"/>
      <c r="I77" s="225"/>
      <c r="J77" s="244"/>
      <c r="K77" s="227"/>
      <c r="L77" s="249"/>
      <c r="M77" s="185"/>
      <c r="N77" s="244"/>
      <c r="O77" s="227"/>
      <c r="P77" s="249"/>
    </row>
    <row r="78" spans="1:16" s="160" customFormat="1" ht="25.5" customHeight="1">
      <c r="A78" s="157" t="s">
        <v>69</v>
      </c>
      <c r="C78" s="158"/>
      <c r="D78" s="158"/>
      <c r="E78" s="158"/>
      <c r="F78" s="158"/>
      <c r="G78" s="158"/>
      <c r="H78" s="229" t="s">
        <v>70</v>
      </c>
      <c r="I78" s="225"/>
      <c r="J78" s="185"/>
      <c r="K78" s="185"/>
      <c r="L78" s="185"/>
      <c r="M78" s="185"/>
      <c r="N78" s="185"/>
      <c r="O78" s="185"/>
      <c r="P78" s="185"/>
    </row>
    <row r="79" spans="1:16" s="160" customFormat="1" ht="25.5" customHeight="1">
      <c r="B79" s="157" t="s">
        <v>71</v>
      </c>
      <c r="C79" s="158"/>
      <c r="D79" s="158"/>
      <c r="E79" s="158"/>
      <c r="F79" s="158"/>
      <c r="G79" s="158"/>
      <c r="I79" s="225"/>
      <c r="J79" s="185"/>
      <c r="K79" s="185"/>
      <c r="L79" s="185"/>
      <c r="M79" s="185"/>
      <c r="N79" s="186"/>
      <c r="O79" s="185"/>
      <c r="P79" s="185"/>
    </row>
    <row r="80" spans="1:16" s="160" customFormat="1" ht="25.5" customHeight="1">
      <c r="B80" s="157" t="s">
        <v>72</v>
      </c>
      <c r="C80" s="158"/>
      <c r="D80" s="158"/>
      <c r="E80" s="158"/>
      <c r="F80" s="158"/>
      <c r="G80" s="158"/>
      <c r="H80" s="229"/>
      <c r="I80" s="229"/>
      <c r="J80" s="250"/>
      <c r="K80" s="185"/>
      <c r="L80" s="250"/>
      <c r="M80" s="185"/>
      <c r="N80" s="250"/>
      <c r="O80" s="185"/>
      <c r="P80" s="250"/>
    </row>
    <row r="81" spans="1:16" s="160" customFormat="1" ht="25.5" customHeight="1" thickBot="1">
      <c r="C81" s="158" t="s">
        <v>73</v>
      </c>
      <c r="D81" s="158"/>
      <c r="E81" s="158"/>
      <c r="F81" s="158"/>
      <c r="G81" s="158"/>
      <c r="H81" s="229"/>
      <c r="I81" s="229"/>
      <c r="J81" s="187">
        <v>310000000</v>
      </c>
      <c r="K81" s="185"/>
      <c r="L81" s="187">
        <v>310000000</v>
      </c>
      <c r="M81" s="185"/>
      <c r="N81" s="187">
        <v>310000000</v>
      </c>
      <c r="O81" s="185"/>
      <c r="P81" s="187">
        <v>310000000</v>
      </c>
    </row>
    <row r="82" spans="1:16" s="160" customFormat="1" ht="25.5" customHeight="1" thickTop="1">
      <c r="B82" s="157" t="s">
        <v>74</v>
      </c>
      <c r="C82" s="158"/>
      <c r="D82" s="158"/>
      <c r="E82" s="158"/>
      <c r="F82" s="158"/>
      <c r="G82" s="158"/>
      <c r="H82" s="225"/>
      <c r="I82" s="225"/>
      <c r="J82" s="185"/>
      <c r="K82" s="185"/>
      <c r="L82" s="185"/>
      <c r="M82" s="185"/>
      <c r="N82" s="186"/>
      <c r="O82" s="185"/>
      <c r="P82" s="186"/>
    </row>
    <row r="83" spans="1:16" s="160" customFormat="1" ht="25.5" customHeight="1">
      <c r="B83" s="157" t="s">
        <v>75</v>
      </c>
      <c r="C83" s="158"/>
      <c r="D83" s="158"/>
      <c r="E83" s="158"/>
      <c r="F83" s="158"/>
      <c r="G83" s="158"/>
      <c r="H83" s="225"/>
      <c r="I83" s="225"/>
      <c r="J83" s="186"/>
      <c r="K83" s="185"/>
      <c r="L83" s="186"/>
      <c r="M83" s="185"/>
      <c r="N83" s="186"/>
      <c r="O83" s="185"/>
      <c r="P83" s="186"/>
    </row>
    <row r="84" spans="1:16" s="160" customFormat="1" ht="25.5" customHeight="1">
      <c r="C84" s="158" t="s">
        <v>76</v>
      </c>
      <c r="D84" s="158"/>
      <c r="E84" s="158"/>
      <c r="F84" s="158"/>
      <c r="G84" s="158"/>
      <c r="H84" s="251"/>
      <c r="I84" s="225"/>
      <c r="J84" s="186">
        <f>450000000*0.5</f>
        <v>225000000</v>
      </c>
      <c r="K84" s="185"/>
      <c r="L84" s="186">
        <v>225000000</v>
      </c>
      <c r="M84" s="185"/>
      <c r="N84" s="186">
        <f>450000000*0.5</f>
        <v>225000000</v>
      </c>
      <c r="O84" s="185"/>
      <c r="P84" s="186">
        <v>225000000</v>
      </c>
    </row>
    <row r="85" spans="1:16" s="160" customFormat="1" ht="25.5" customHeight="1">
      <c r="B85" s="157" t="s">
        <v>77</v>
      </c>
      <c r="C85" s="158"/>
      <c r="D85" s="158"/>
      <c r="E85" s="158"/>
      <c r="F85" s="158"/>
      <c r="G85" s="158"/>
      <c r="H85" s="225"/>
      <c r="I85" s="225"/>
      <c r="J85" s="186"/>
      <c r="K85" s="185"/>
      <c r="L85" s="186"/>
      <c r="M85" s="185"/>
      <c r="N85" s="186"/>
      <c r="O85" s="185"/>
      <c r="P85" s="186"/>
    </row>
    <row r="86" spans="1:16" s="160" customFormat="1" ht="25.5" customHeight="1">
      <c r="B86" s="160" t="s">
        <v>78</v>
      </c>
      <c r="C86" s="158"/>
      <c r="D86" s="158"/>
      <c r="E86" s="158"/>
      <c r="F86" s="158"/>
      <c r="G86" s="158"/>
      <c r="H86" s="229"/>
      <c r="I86" s="241"/>
      <c r="J86" s="252">
        <v>-11925242.07</v>
      </c>
      <c r="K86" s="252"/>
      <c r="L86" s="252">
        <f>+ส่วนเปลี่ยนแปลงรวม!G10</f>
        <v>-11925242.07</v>
      </c>
      <c r="M86" s="252"/>
      <c r="N86" s="252">
        <v>-13618243.42</v>
      </c>
      <c r="O86" s="252"/>
      <c r="P86" s="252">
        <f>+ส่วนเปลี่ยนแปลงเฉพาะบริษัท!G10</f>
        <v>-13618243.42</v>
      </c>
    </row>
    <row r="87" spans="1:16" s="160" customFormat="1" ht="25.5" customHeight="1">
      <c r="B87" s="157" t="s">
        <v>79</v>
      </c>
      <c r="C87" s="158"/>
      <c r="D87" s="158"/>
      <c r="E87" s="158"/>
      <c r="F87" s="158"/>
      <c r="G87" s="158"/>
      <c r="H87" s="229"/>
      <c r="I87" s="241"/>
      <c r="J87" s="185"/>
      <c r="K87" s="185"/>
      <c r="L87" s="185"/>
      <c r="M87" s="185"/>
      <c r="N87" s="185"/>
      <c r="O87" s="185"/>
      <c r="P87" s="186"/>
    </row>
    <row r="88" spans="1:16" s="160" customFormat="1" ht="25.5" customHeight="1">
      <c r="B88" s="157" t="s">
        <v>80</v>
      </c>
      <c r="C88" s="158"/>
      <c r="D88" s="158"/>
      <c r="E88" s="158"/>
      <c r="F88" s="158"/>
      <c r="G88" s="158"/>
      <c r="H88" s="229"/>
      <c r="I88" s="241"/>
      <c r="J88" s="185">
        <f>+ส่วนเปลี่ยนแปลงรวม!I15</f>
        <v>22500000</v>
      </c>
      <c r="K88" s="185"/>
      <c r="L88" s="186">
        <f>+ส่วนเปลี่ยนแปลงรวม!I10</f>
        <v>22500000</v>
      </c>
      <c r="M88" s="185"/>
      <c r="N88" s="185">
        <f>+ส่วนเปลี่ยนแปลงเฉพาะบริษัท!I15</f>
        <v>22500000</v>
      </c>
      <c r="O88" s="185"/>
      <c r="P88" s="186">
        <f>+ส่วนเปลี่ยนแปลงเฉพาะบริษัท!I10</f>
        <v>22500000</v>
      </c>
    </row>
    <row r="89" spans="1:16" s="160" customFormat="1" ht="25.5" customHeight="1">
      <c r="B89" s="157" t="s">
        <v>81</v>
      </c>
      <c r="C89" s="158"/>
      <c r="D89" s="158"/>
      <c r="E89" s="158"/>
      <c r="F89" s="158"/>
      <c r="G89" s="158"/>
      <c r="H89" s="241"/>
      <c r="I89" s="241"/>
      <c r="J89" s="253">
        <f>+ส่วนเปลี่ยนแปลงรวม!K15</f>
        <v>75206568.650003269</v>
      </c>
      <c r="K89" s="185"/>
      <c r="L89" s="253">
        <f>ส่วนเปลี่ยนแปลงรวม!K25</f>
        <v>75202035.069999784</v>
      </c>
      <c r="M89" s="185"/>
      <c r="N89" s="254">
        <f>+ส่วนเปลี่ยนแปลงเฉพาะบริษัท!K15</f>
        <v>61564414.820003688</v>
      </c>
      <c r="O89" s="185"/>
      <c r="P89" s="254">
        <f>ส่วนเปลี่ยนแปลงเฉพาะบริษัท!K25</f>
        <v>65325620.270004898</v>
      </c>
    </row>
    <row r="90" spans="1:16" s="160" customFormat="1" ht="25.5" customHeight="1">
      <c r="B90" s="158"/>
      <c r="C90" s="157" t="s">
        <v>82</v>
      </c>
      <c r="D90" s="158"/>
      <c r="E90" s="158"/>
      <c r="F90" s="158"/>
      <c r="G90" s="158"/>
      <c r="H90" s="225"/>
      <c r="I90" s="225"/>
      <c r="J90" s="233">
        <f>SUM(J82:J89)</f>
        <v>310781326.58000326</v>
      </c>
      <c r="K90" s="185"/>
      <c r="L90" s="233">
        <f>SUM(L82:L89)</f>
        <v>310776792.99999976</v>
      </c>
      <c r="M90" s="185"/>
      <c r="N90" s="233">
        <f>SUM(N82:N89)</f>
        <v>295446171.40000367</v>
      </c>
      <c r="O90" s="185"/>
      <c r="P90" s="233">
        <f>SUM(P82:P89)</f>
        <v>299207376.85000491</v>
      </c>
    </row>
    <row r="91" spans="1:16" s="160" customFormat="1" ht="25.5" customHeight="1" thickBot="1">
      <c r="A91" s="157" t="s">
        <v>83</v>
      </c>
      <c r="B91" s="158"/>
      <c r="C91" s="158"/>
      <c r="D91" s="158"/>
      <c r="E91" s="158"/>
      <c r="F91" s="158"/>
      <c r="G91" s="158"/>
      <c r="H91" s="225"/>
      <c r="I91" s="225"/>
      <c r="J91" s="255">
        <f>+J61+J90</f>
        <v>2643345657.6400032</v>
      </c>
      <c r="K91" s="185"/>
      <c r="L91" s="255">
        <f>+L61+L90</f>
        <v>2586247042.8099995</v>
      </c>
      <c r="M91" s="185"/>
      <c r="N91" s="255">
        <f>+N61+N90</f>
        <v>2463183450.1500044</v>
      </c>
      <c r="O91" s="185"/>
      <c r="P91" s="255">
        <f>+P61+P90</f>
        <v>2377791981.0600052</v>
      </c>
    </row>
    <row r="92" spans="1:16" s="160" customFormat="1" ht="25.5" customHeight="1" thickTop="1">
      <c r="A92" s="158"/>
      <c r="B92" s="158"/>
      <c r="C92" s="158"/>
      <c r="D92" s="158"/>
      <c r="E92" s="158"/>
      <c r="F92" s="158"/>
      <c r="G92" s="158"/>
      <c r="H92" s="159"/>
      <c r="I92" s="159"/>
      <c r="J92" s="261">
        <f>+J91-J25</f>
        <v>0</v>
      </c>
      <c r="K92" s="261"/>
      <c r="L92" s="261">
        <f>+L91-L25</f>
        <v>0</v>
      </c>
      <c r="M92" s="261"/>
      <c r="N92" s="261">
        <f>+N91-N25</f>
        <v>4.76837158203125E-6</v>
      </c>
      <c r="O92" s="261"/>
      <c r="P92" s="261">
        <f>+P91-P25</f>
        <v>4.76837158203125E-6</v>
      </c>
    </row>
    <row r="93" spans="1:16" s="160" customFormat="1" ht="25.5" customHeight="1">
      <c r="A93" s="157" t="s">
        <v>84</v>
      </c>
      <c r="B93" s="158"/>
      <c r="C93" s="158"/>
      <c r="D93" s="158"/>
      <c r="E93" s="158"/>
      <c r="F93" s="158"/>
      <c r="G93" s="158"/>
      <c r="H93" s="159"/>
      <c r="I93" s="159"/>
      <c r="J93" s="185"/>
      <c r="K93" s="185"/>
      <c r="L93" s="185"/>
      <c r="M93" s="185"/>
      <c r="N93" s="186"/>
      <c r="O93" s="185"/>
      <c r="P93" s="185"/>
    </row>
    <row r="94" spans="1:16" s="160" customFormat="1" ht="25.5" customHeight="1">
      <c r="A94" s="158"/>
      <c r="C94" s="158"/>
      <c r="D94" s="158"/>
      <c r="E94" s="158"/>
      <c r="F94" s="158"/>
      <c r="G94" s="158"/>
      <c r="H94" s="159"/>
      <c r="I94" s="159"/>
      <c r="J94" s="261">
        <f>+J91-J25</f>
        <v>0</v>
      </c>
      <c r="K94" s="261"/>
      <c r="L94" s="261">
        <f>+L91-L25</f>
        <v>0</v>
      </c>
      <c r="M94" s="261"/>
      <c r="N94" s="261">
        <f>+N91-N25</f>
        <v>4.76837158203125E-6</v>
      </c>
      <c r="O94" s="261"/>
      <c r="P94" s="261">
        <f>+P91-P25</f>
        <v>4.76837158203125E-6</v>
      </c>
    </row>
    <row r="95" spans="1:16" s="160" customFormat="1" ht="25.5" customHeight="1">
      <c r="H95" s="262"/>
      <c r="I95" s="262"/>
      <c r="J95" s="185"/>
      <c r="K95" s="185"/>
      <c r="L95" s="185"/>
      <c r="M95" s="185"/>
      <c r="N95" s="186"/>
      <c r="O95" s="185"/>
      <c r="P95" s="185"/>
    </row>
    <row r="96" spans="1:16" s="160" customFormat="1" ht="25.5" customHeight="1">
      <c r="C96" s="157" t="s">
        <v>40</v>
      </c>
      <c r="E96" s="158"/>
      <c r="F96" s="159"/>
      <c r="G96" s="158"/>
      <c r="H96" s="158"/>
      <c r="I96" s="158"/>
      <c r="J96" s="186"/>
      <c r="K96" s="185"/>
      <c r="L96" s="186"/>
      <c r="M96" s="185"/>
      <c r="N96" s="185"/>
      <c r="O96" s="185"/>
      <c r="P96" s="185"/>
    </row>
    <row r="97" spans="1:16" s="160" customFormat="1" ht="25.5" customHeight="1">
      <c r="A97" s="158"/>
      <c r="D97" s="158" t="s">
        <v>41</v>
      </c>
      <c r="E97" s="158"/>
      <c r="F97" s="159"/>
      <c r="G97" s="158"/>
      <c r="H97" s="158"/>
      <c r="I97" s="158"/>
      <c r="J97" s="186"/>
      <c r="K97" s="185"/>
      <c r="L97" s="186"/>
      <c r="M97" s="185"/>
      <c r="N97" s="185"/>
      <c r="O97" s="185"/>
      <c r="P97" s="185"/>
    </row>
    <row r="98" spans="1:16" s="160" customFormat="1" ht="24.6" customHeight="1">
      <c r="H98" s="262"/>
      <c r="I98" s="262"/>
      <c r="J98" s="185"/>
      <c r="K98" s="185"/>
      <c r="L98" s="185"/>
      <c r="M98" s="185"/>
      <c r="N98" s="186"/>
      <c r="O98" s="185"/>
      <c r="P98" s="185"/>
    </row>
    <row r="99" spans="1:16" s="160" customFormat="1" ht="24.6" customHeight="1">
      <c r="H99" s="262"/>
      <c r="I99" s="262"/>
      <c r="J99" s="185"/>
      <c r="K99" s="185"/>
      <c r="L99" s="185"/>
      <c r="M99" s="185"/>
      <c r="N99" s="186"/>
      <c r="O99" s="185"/>
      <c r="P99" s="185"/>
    </row>
  </sheetData>
  <mergeCells count="17">
    <mergeCell ref="A38:P38"/>
    <mergeCell ref="A69:P69"/>
    <mergeCell ref="A70:P70"/>
    <mergeCell ref="A71:P71"/>
    <mergeCell ref="A39:P39"/>
    <mergeCell ref="A40:P40"/>
    <mergeCell ref="A41:P41"/>
    <mergeCell ref="A1:P1"/>
    <mergeCell ref="A2:P2"/>
    <mergeCell ref="A3:P3"/>
    <mergeCell ref="J6:L6"/>
    <mergeCell ref="N6:P6"/>
    <mergeCell ref="N44:P44"/>
    <mergeCell ref="J44:L44"/>
    <mergeCell ref="N75:P75"/>
    <mergeCell ref="J75:L75"/>
    <mergeCell ref="A72:P72"/>
  </mergeCells>
  <phoneticPr fontId="8" type="noConversion"/>
  <pageMargins left="0.78740157480314965" right="0.31496062992125984" top="0.6692913385826772" bottom="0.51181102362204722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40"/>
  <sheetViews>
    <sheetView zoomScaleNormal="100" zoomScaleSheetLayoutView="100" workbookViewId="0">
      <selection activeCell="H9" sqref="H9"/>
    </sheetView>
  </sheetViews>
  <sheetFormatPr defaultColWidth="9.140625" defaultRowHeight="23.25" customHeight="1"/>
  <cols>
    <col min="1" max="1" width="2.5703125" style="54" customWidth="1"/>
    <col min="2" max="2" width="5.85546875" style="54" customWidth="1"/>
    <col min="3" max="3" width="7.42578125" style="54" customWidth="1"/>
    <col min="4" max="4" width="15.7109375" style="54" customWidth="1"/>
    <col min="5" max="5" width="1.28515625" style="54" customWidth="1"/>
    <col min="6" max="6" width="7.42578125" style="54" customWidth="1"/>
    <col min="7" max="7" width="1.42578125" style="54" customWidth="1"/>
    <col min="8" max="8" width="17" style="166" bestFit="1" customWidth="1"/>
    <col min="9" max="9" width="1.28515625" style="164" customWidth="1"/>
    <col min="10" max="10" width="17" style="164" bestFit="1" customWidth="1"/>
    <col min="11" max="11" width="1.28515625" style="164" customWidth="1"/>
    <col min="12" max="12" width="17" style="164" bestFit="1" customWidth="1"/>
    <col min="13" max="13" width="1.28515625" style="164" customWidth="1"/>
    <col min="14" max="14" width="17" style="164" bestFit="1" customWidth="1"/>
    <col min="15" max="15" width="1.7109375" style="54" customWidth="1"/>
    <col min="16" max="16" width="2.28515625" style="54" customWidth="1"/>
    <col min="17" max="17" width="14.28515625" style="54" bestFit="1" customWidth="1"/>
    <col min="18" max="18" width="15.140625" style="54" customWidth="1"/>
    <col min="19" max="16384" width="9.140625" style="54"/>
  </cols>
  <sheetData>
    <row r="1" spans="1:15" ht="22.5" customHeight="1">
      <c r="A1" s="203" t="str">
        <f>งบการเงิน!A1</f>
        <v>Advice IT Infinite Public Company Limited and its subsidiary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56"/>
    </row>
    <row r="2" spans="1:15" ht="22.5" customHeight="1">
      <c r="A2" s="203" t="s">
        <v>85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56"/>
    </row>
    <row r="3" spans="1:15" ht="22.5" customHeight="1">
      <c r="A3" s="203" t="s">
        <v>86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56"/>
    </row>
    <row r="4" spans="1:15" ht="22.5" customHeight="1">
      <c r="A4" s="67"/>
      <c r="B4" s="67"/>
      <c r="C4" s="67"/>
      <c r="D4" s="67"/>
      <c r="E4" s="67"/>
      <c r="F4" s="67"/>
      <c r="G4" s="67"/>
      <c r="H4" s="188"/>
      <c r="I4" s="188"/>
      <c r="J4" s="188"/>
      <c r="K4" s="188"/>
      <c r="L4" s="188"/>
      <c r="M4" s="188"/>
      <c r="N4" s="188"/>
      <c r="O4" s="56"/>
    </row>
    <row r="5" spans="1:15" ht="22.5" customHeight="1">
      <c r="A5" s="55"/>
      <c r="B5" s="55"/>
      <c r="C5" s="55"/>
      <c r="D5" s="55"/>
      <c r="E5" s="55"/>
      <c r="F5" s="98"/>
      <c r="G5" s="98"/>
      <c r="H5" s="189"/>
      <c r="I5" s="189"/>
      <c r="J5" s="189"/>
      <c r="K5" s="189"/>
      <c r="L5" s="189"/>
      <c r="M5" s="189"/>
      <c r="N5" s="190" t="s">
        <v>3</v>
      </c>
      <c r="O5" s="127"/>
    </row>
    <row r="6" spans="1:15" ht="22.5" customHeight="1">
      <c r="A6" s="55"/>
      <c r="B6" s="55"/>
      <c r="C6" s="55"/>
      <c r="D6" s="55"/>
      <c r="E6" s="55"/>
      <c r="F6" s="56"/>
      <c r="G6" s="55"/>
      <c r="H6" s="204" t="s">
        <v>87</v>
      </c>
      <c r="I6" s="204"/>
      <c r="J6" s="204"/>
      <c r="L6" s="205" t="s">
        <v>5</v>
      </c>
      <c r="M6" s="205"/>
      <c r="N6" s="205"/>
      <c r="O6" s="127"/>
    </row>
    <row r="7" spans="1:15" ht="22.5" customHeight="1">
      <c r="A7" s="128"/>
      <c r="B7" s="129"/>
      <c r="C7" s="129"/>
      <c r="D7" s="129"/>
      <c r="E7" s="129"/>
      <c r="F7" s="100" t="s">
        <v>7</v>
      </c>
      <c r="G7" s="55"/>
      <c r="H7" s="191" t="s">
        <v>88</v>
      </c>
      <c r="J7" s="191" t="s">
        <v>89</v>
      </c>
      <c r="L7" s="191" t="s">
        <v>88</v>
      </c>
      <c r="N7" s="191" t="s">
        <v>89</v>
      </c>
      <c r="O7" s="130"/>
    </row>
    <row r="8" spans="1:15" ht="22.5" customHeight="1">
      <c r="A8" s="128" t="s">
        <v>90</v>
      </c>
      <c r="B8" s="129"/>
      <c r="C8" s="129"/>
      <c r="D8" s="129"/>
      <c r="E8" s="129"/>
      <c r="F8" s="100"/>
      <c r="G8" s="55"/>
      <c r="H8" s="192"/>
      <c r="J8" s="192"/>
      <c r="L8" s="192"/>
      <c r="N8" s="192"/>
      <c r="O8" s="130"/>
    </row>
    <row r="9" spans="1:15" ht="22.5" customHeight="1">
      <c r="A9" s="128"/>
      <c r="B9" s="131" t="s">
        <v>91</v>
      </c>
      <c r="C9" s="129"/>
      <c r="D9" s="129"/>
      <c r="E9" s="129"/>
      <c r="F9" s="129"/>
      <c r="G9" s="129"/>
      <c r="H9" s="164">
        <v>13518706315.780003</v>
      </c>
      <c r="J9" s="164">
        <v>14388232869</v>
      </c>
      <c r="K9" s="161"/>
      <c r="L9" s="164">
        <v>13305543507.690002</v>
      </c>
      <c r="N9" s="164">
        <v>14028753065.820002</v>
      </c>
      <c r="O9" s="114"/>
    </row>
    <row r="10" spans="1:15" ht="22.5" customHeight="1">
      <c r="A10" s="128"/>
      <c r="B10" s="131" t="s">
        <v>92</v>
      </c>
      <c r="C10" s="129"/>
      <c r="D10" s="129"/>
      <c r="E10" s="129"/>
      <c r="F10" s="129"/>
      <c r="G10" s="129"/>
      <c r="H10" s="166">
        <v>0</v>
      </c>
      <c r="I10" s="166"/>
      <c r="J10" s="166">
        <v>0</v>
      </c>
      <c r="K10" s="161"/>
      <c r="L10" s="164">
        <v>20400000</v>
      </c>
      <c r="N10" s="164">
        <v>19200000</v>
      </c>
      <c r="O10" s="114"/>
    </row>
    <row r="11" spans="1:15" ht="22.5" customHeight="1">
      <c r="A11" s="128"/>
      <c r="B11" s="131" t="s">
        <v>93</v>
      </c>
      <c r="C11" s="129"/>
      <c r="D11" s="129"/>
      <c r="E11" s="129"/>
      <c r="F11" s="129"/>
      <c r="G11" s="129"/>
      <c r="H11" s="161">
        <v>0</v>
      </c>
      <c r="I11" s="161"/>
      <c r="J11" s="161">
        <v>0</v>
      </c>
      <c r="K11" s="161"/>
      <c r="L11" s="161">
        <v>63997440</v>
      </c>
      <c r="M11" s="161"/>
      <c r="N11" s="161">
        <v>0</v>
      </c>
      <c r="O11" s="114"/>
    </row>
    <row r="12" spans="1:15" ht="22.5" customHeight="1">
      <c r="A12" s="128"/>
      <c r="B12" s="131" t="s">
        <v>94</v>
      </c>
      <c r="C12" s="129"/>
      <c r="D12" s="129"/>
      <c r="E12" s="129"/>
      <c r="F12" s="129"/>
      <c r="G12" s="129"/>
      <c r="H12" s="193">
        <v>6055201.0099999998</v>
      </c>
      <c r="I12" s="193"/>
      <c r="J12" s="193">
        <v>6802751.8599999994</v>
      </c>
      <c r="K12" s="161"/>
      <c r="L12" s="164">
        <v>4250440.6500000004</v>
      </c>
      <c r="N12" s="164">
        <v>3255298.11</v>
      </c>
      <c r="O12" s="114"/>
    </row>
    <row r="13" spans="1:15" ht="22.5" customHeight="1">
      <c r="A13" s="131" t="s">
        <v>95</v>
      </c>
      <c r="C13" s="129"/>
      <c r="D13" s="129"/>
      <c r="E13" s="129"/>
      <c r="F13" s="129"/>
      <c r="G13" s="129"/>
      <c r="H13" s="194">
        <f>SUM(H9:H12)</f>
        <v>13524761516.790003</v>
      </c>
      <c r="J13" s="194">
        <f>SUM(J9:J12)</f>
        <v>14395035620.860001</v>
      </c>
      <c r="K13" s="166"/>
      <c r="L13" s="194">
        <f>SUM(L9:L12)</f>
        <v>13394191388.340002</v>
      </c>
      <c r="M13" s="166"/>
      <c r="N13" s="194">
        <f>SUM(N9:N12)</f>
        <v>14051208363.930002</v>
      </c>
      <c r="O13" s="104"/>
    </row>
    <row r="14" spans="1:15" ht="22.5" customHeight="1">
      <c r="A14" s="128" t="s">
        <v>96</v>
      </c>
      <c r="B14" s="131"/>
      <c r="C14" s="129"/>
      <c r="D14" s="129"/>
      <c r="E14" s="129"/>
      <c r="F14" s="129"/>
      <c r="G14" s="129"/>
      <c r="H14" s="195"/>
      <c r="J14" s="195"/>
      <c r="K14" s="161"/>
      <c r="L14" s="196"/>
      <c r="M14" s="161"/>
      <c r="N14" s="196"/>
      <c r="O14" s="104"/>
    </row>
    <row r="15" spans="1:15" ht="22.5" customHeight="1">
      <c r="A15" s="128"/>
      <c r="B15" s="131" t="s">
        <v>97</v>
      </c>
      <c r="C15" s="129"/>
      <c r="D15" s="129"/>
      <c r="E15" s="129"/>
      <c r="F15" s="129"/>
      <c r="G15" s="129"/>
      <c r="H15" s="164">
        <v>12337365161.01</v>
      </c>
      <c r="J15" s="164">
        <v>13159055200.040001</v>
      </c>
      <c r="K15" s="161"/>
      <c r="L15" s="164">
        <v>12419225099.049999</v>
      </c>
      <c r="N15" s="164">
        <v>13098755543.109999</v>
      </c>
      <c r="O15" s="104"/>
    </row>
    <row r="16" spans="1:15" ht="22.5" customHeight="1">
      <c r="A16" s="128"/>
      <c r="B16" s="131" t="s">
        <v>98</v>
      </c>
      <c r="C16" s="129"/>
      <c r="D16" s="129"/>
      <c r="E16" s="129"/>
      <c r="F16" s="129"/>
      <c r="G16" s="129"/>
      <c r="H16" s="193">
        <v>589084520.50999999</v>
      </c>
      <c r="I16" s="193"/>
      <c r="J16" s="193">
        <v>608152306.84000003</v>
      </c>
      <c r="K16" s="161"/>
      <c r="L16" s="164">
        <v>425713067.42000002</v>
      </c>
      <c r="N16" s="164">
        <v>374648060.72000015</v>
      </c>
      <c r="O16" s="104"/>
    </row>
    <row r="17" spans="1:21" ht="22.5" customHeight="1">
      <c r="A17" s="128"/>
      <c r="B17" s="131" t="s">
        <v>99</v>
      </c>
      <c r="C17" s="129"/>
      <c r="D17" s="129"/>
      <c r="E17" s="129"/>
      <c r="F17" s="129"/>
      <c r="G17" s="129"/>
      <c r="H17" s="193">
        <v>359982983.95999998</v>
      </c>
      <c r="I17" s="193"/>
      <c r="J17" s="193">
        <v>355980454.23999995</v>
      </c>
      <c r="K17" s="161"/>
      <c r="L17" s="164">
        <v>332981529.45999986</v>
      </c>
      <c r="N17" s="164">
        <v>326823118.71999997</v>
      </c>
      <c r="O17" s="104"/>
    </row>
    <row r="18" spans="1:21" ht="22.5" customHeight="1">
      <c r="A18" s="128" t="s">
        <v>100</v>
      </c>
      <c r="B18" s="131"/>
      <c r="C18" s="129"/>
      <c r="D18" s="129"/>
      <c r="E18" s="129"/>
      <c r="F18" s="129"/>
      <c r="G18" s="129"/>
      <c r="H18" s="194">
        <f>SUM(H15:H17)</f>
        <v>13286432665.48</v>
      </c>
      <c r="J18" s="194">
        <f>SUM(J15:J17)</f>
        <v>14123187961.120001</v>
      </c>
      <c r="K18" s="166"/>
      <c r="L18" s="194">
        <f>SUM(L15:L17)</f>
        <v>13177919695.929998</v>
      </c>
      <c r="M18" s="166"/>
      <c r="N18" s="194">
        <f>SUM(N15:N17)</f>
        <v>13800226722.549997</v>
      </c>
      <c r="O18" s="104"/>
    </row>
    <row r="19" spans="1:21" ht="22.5" customHeight="1">
      <c r="A19" s="131" t="s">
        <v>101</v>
      </c>
      <c r="B19" s="131"/>
      <c r="C19" s="131"/>
      <c r="D19" s="131"/>
      <c r="E19" s="129"/>
      <c r="F19" s="129"/>
      <c r="G19" s="129"/>
      <c r="H19" s="196">
        <f>+H13-H18</f>
        <v>238328851.31000328</v>
      </c>
      <c r="J19" s="196">
        <f>+J13-J18</f>
        <v>271847659.73999977</v>
      </c>
      <c r="K19" s="196"/>
      <c r="L19" s="196">
        <f>+L13-L18</f>
        <v>216271692.41000366</v>
      </c>
      <c r="M19" s="196"/>
      <c r="N19" s="196">
        <f>+N13-N18</f>
        <v>250981641.38000488</v>
      </c>
      <c r="O19" s="104"/>
    </row>
    <row r="20" spans="1:21" ht="22.5" customHeight="1">
      <c r="A20" s="131" t="s">
        <v>102</v>
      </c>
      <c r="C20" s="129"/>
      <c r="D20" s="129"/>
      <c r="E20" s="129"/>
      <c r="F20" s="129"/>
      <c r="G20" s="129"/>
      <c r="H20" s="193">
        <v>3638236.8799999994</v>
      </c>
      <c r="J20" s="193">
        <v>5900349.8599999994</v>
      </c>
      <c r="K20" s="161"/>
      <c r="L20" s="164">
        <v>3453087.2299999995</v>
      </c>
      <c r="M20" s="161"/>
      <c r="N20" s="164">
        <v>5849835.3899999997</v>
      </c>
      <c r="O20" s="114"/>
    </row>
    <row r="21" spans="1:21" ht="22.5" customHeight="1">
      <c r="A21" s="131" t="s">
        <v>103</v>
      </c>
      <c r="C21" s="131"/>
      <c r="D21" s="131"/>
      <c r="E21" s="129"/>
      <c r="F21" s="129"/>
      <c r="G21" s="129"/>
      <c r="H21" s="197">
        <v>26012165.579999998</v>
      </c>
      <c r="J21" s="197">
        <v>23026594.5</v>
      </c>
      <c r="K21" s="196"/>
      <c r="L21" s="197">
        <v>19544910.449999999</v>
      </c>
      <c r="M21" s="196"/>
      <c r="N21" s="197">
        <v>15960615.42</v>
      </c>
      <c r="O21" s="104"/>
    </row>
    <row r="22" spans="1:21" ht="22.5" customHeight="1">
      <c r="A22" s="131" t="s">
        <v>104</v>
      </c>
      <c r="B22" s="128"/>
      <c r="C22" s="131"/>
      <c r="D22" s="131"/>
      <c r="E22" s="129"/>
      <c r="F22" s="129"/>
      <c r="G22" s="129"/>
      <c r="H22" s="196">
        <f>+H19+H20-H21</f>
        <v>215954922.61000329</v>
      </c>
      <c r="J22" s="196">
        <f>+J19+J20-J21</f>
        <v>254721415.09999979</v>
      </c>
      <c r="K22" s="196"/>
      <c r="L22" s="196">
        <f>+L19+L20-L21</f>
        <v>200179869.19000366</v>
      </c>
      <c r="M22" s="196"/>
      <c r="N22" s="196">
        <f>+N19+N20-N21</f>
        <v>240870861.35000488</v>
      </c>
      <c r="O22" s="104"/>
    </row>
    <row r="23" spans="1:21" ht="22.5" customHeight="1">
      <c r="A23" s="131" t="s">
        <v>105</v>
      </c>
      <c r="B23" s="128"/>
      <c r="C23" s="129"/>
      <c r="D23" s="129"/>
      <c r="E23" s="129"/>
      <c r="F23" s="116" t="s">
        <v>34</v>
      </c>
      <c r="G23" s="129"/>
      <c r="H23" s="166">
        <v>45707020.799999997</v>
      </c>
      <c r="J23" s="166">
        <v>49048802.909999996</v>
      </c>
      <c r="L23" s="198">
        <v>28826651.73</v>
      </c>
      <c r="N23" s="198">
        <v>47050810.039999999</v>
      </c>
      <c r="O23" s="115"/>
      <c r="R23" s="169"/>
      <c r="S23" s="169"/>
      <c r="T23" s="169"/>
      <c r="U23" s="169"/>
    </row>
    <row r="24" spans="1:21" ht="22.5" customHeight="1">
      <c r="A24" s="129" t="s">
        <v>106</v>
      </c>
      <c r="B24" s="128"/>
      <c r="C24" s="129"/>
      <c r="D24" s="129"/>
      <c r="E24" s="129"/>
      <c r="F24" s="116"/>
      <c r="G24" s="129"/>
      <c r="H24" s="199">
        <f>+H22-H23</f>
        <v>170247901.81000328</v>
      </c>
      <c r="J24" s="199">
        <f>+J22-J23</f>
        <v>205672612.18999979</v>
      </c>
      <c r="K24" s="161"/>
      <c r="L24" s="199">
        <f>+L22-L23</f>
        <v>171353217.46000367</v>
      </c>
      <c r="M24" s="161"/>
      <c r="N24" s="199">
        <f>+N22-N23</f>
        <v>193820051.31000489</v>
      </c>
      <c r="O24" s="115"/>
    </row>
    <row r="25" spans="1:21" ht="22.5" customHeight="1">
      <c r="A25" s="170" t="s">
        <v>107</v>
      </c>
      <c r="F25" s="116"/>
      <c r="G25" s="129"/>
      <c r="J25" s="166"/>
      <c r="L25" s="161"/>
      <c r="N25" s="161"/>
      <c r="O25" s="115"/>
    </row>
    <row r="26" spans="1:21" s="171" customFormat="1" ht="22.5" customHeight="1">
      <c r="A26" s="170"/>
      <c r="B26" s="54" t="s">
        <v>108</v>
      </c>
      <c r="C26" s="54"/>
      <c r="H26" s="161"/>
      <c r="I26" s="164"/>
      <c r="J26" s="161"/>
      <c r="K26" s="164"/>
      <c r="L26" s="161"/>
      <c r="M26" s="164"/>
      <c r="N26" s="164"/>
    </row>
    <row r="27" spans="1:21" s="171" customFormat="1" ht="22.5" customHeight="1">
      <c r="A27" s="170"/>
      <c r="B27" s="54" t="s">
        <v>109</v>
      </c>
      <c r="C27" s="54"/>
      <c r="H27" s="166"/>
      <c r="I27" s="164"/>
      <c r="J27" s="161"/>
      <c r="K27" s="164"/>
      <c r="L27" s="161"/>
      <c r="M27" s="164"/>
      <c r="N27" s="164"/>
    </row>
    <row r="28" spans="1:21" s="171" customFormat="1" ht="22.5" customHeight="1">
      <c r="A28" s="170"/>
      <c r="B28" s="54" t="s">
        <v>110</v>
      </c>
      <c r="C28" s="54"/>
      <c r="H28" s="166">
        <v>15945789.710000001</v>
      </c>
      <c r="I28" s="164"/>
      <c r="J28" s="166">
        <v>-1405088.75</v>
      </c>
      <c r="K28" s="164"/>
      <c r="L28" s="161">
        <v>9856971.3599999994</v>
      </c>
      <c r="M28" s="164"/>
      <c r="N28" s="161">
        <v>-1035137.5</v>
      </c>
    </row>
    <row r="29" spans="1:21" s="171" customFormat="1" ht="22.5" customHeight="1">
      <c r="A29" s="170"/>
      <c r="B29" s="54" t="s">
        <v>111</v>
      </c>
      <c r="C29" s="54"/>
      <c r="H29" s="162">
        <v>-3189157.94</v>
      </c>
      <c r="I29" s="164"/>
      <c r="J29" s="162">
        <v>281017.75</v>
      </c>
      <c r="K29" s="164"/>
      <c r="L29" s="162">
        <v>-1971394.27</v>
      </c>
      <c r="M29" s="164"/>
      <c r="N29" s="162">
        <v>207027.5</v>
      </c>
    </row>
    <row r="30" spans="1:21" s="171" customFormat="1" ht="22.5" customHeight="1">
      <c r="A30" s="170"/>
      <c r="B30" s="54" t="s">
        <v>112</v>
      </c>
      <c r="C30" s="54"/>
      <c r="H30" s="161"/>
      <c r="I30" s="164"/>
      <c r="J30" s="161"/>
      <c r="K30" s="164"/>
      <c r="L30" s="161"/>
      <c r="M30" s="164"/>
      <c r="N30" s="161"/>
    </row>
    <row r="31" spans="1:21" s="171" customFormat="1" ht="22.5" customHeight="1">
      <c r="A31" s="170"/>
      <c r="B31" s="171" t="s">
        <v>113</v>
      </c>
      <c r="C31" s="54"/>
      <c r="H31" s="161">
        <f>H28+H29</f>
        <v>12756631.770000001</v>
      </c>
      <c r="I31" s="164"/>
      <c r="J31" s="161">
        <f>SUM(J28:J29)</f>
        <v>-1124071</v>
      </c>
      <c r="K31" s="164"/>
      <c r="L31" s="161">
        <f>L28+L29</f>
        <v>7885577.0899999999</v>
      </c>
      <c r="M31" s="164"/>
      <c r="N31" s="161">
        <f>SUM(N28:N29)</f>
        <v>-828110</v>
      </c>
    </row>
    <row r="32" spans="1:21" ht="22.5" customHeight="1" thickBot="1">
      <c r="A32" s="54" t="s">
        <v>114</v>
      </c>
      <c r="F32" s="129"/>
      <c r="G32" s="129"/>
      <c r="H32" s="200">
        <f>+H24+H31</f>
        <v>183004533.58000329</v>
      </c>
      <c r="J32" s="200">
        <f>+J24+J31</f>
        <v>204548541.18999979</v>
      </c>
      <c r="L32" s="200">
        <f>+L24+L31</f>
        <v>179238794.55000368</v>
      </c>
      <c r="N32" s="200">
        <f>+N24+N31</f>
        <v>192991941.31000489</v>
      </c>
      <c r="O32" s="103"/>
    </row>
    <row r="33" spans="1:15" ht="22.5" customHeight="1" thickTop="1">
      <c r="B33" s="54" t="s">
        <v>115</v>
      </c>
      <c r="F33" s="116" t="s">
        <v>116</v>
      </c>
      <c r="G33" s="129"/>
      <c r="H33" s="195"/>
      <c r="O33" s="103"/>
    </row>
    <row r="34" spans="1:15" ht="22.5" customHeight="1">
      <c r="B34" s="54" t="s">
        <v>117</v>
      </c>
      <c r="F34" s="129"/>
      <c r="G34" s="129"/>
      <c r="H34" s="164">
        <f>H24/450000000</f>
        <v>0.3783286706888962</v>
      </c>
      <c r="J34" s="164">
        <f>J24/329687671.232877</f>
        <v>0.62384077457576992</v>
      </c>
      <c r="L34" s="164">
        <f>L24/450000000</f>
        <v>0.38078492768889705</v>
      </c>
      <c r="N34" s="164">
        <f>N24/329687671.232877</f>
        <v>0.58788989768773869</v>
      </c>
      <c r="O34" s="103"/>
    </row>
    <row r="35" spans="1:15" ht="8.25" customHeight="1">
      <c r="F35" s="129"/>
      <c r="G35" s="129"/>
      <c r="H35" s="164"/>
      <c r="O35" s="103"/>
    </row>
    <row r="36" spans="1:15" ht="23.25" customHeight="1">
      <c r="A36" s="57" t="s">
        <v>84</v>
      </c>
      <c r="B36" s="128"/>
      <c r="C36" s="129"/>
      <c r="D36" s="129"/>
      <c r="E36" s="129"/>
      <c r="F36" s="113"/>
      <c r="G36" s="129"/>
      <c r="H36" s="164"/>
      <c r="J36" s="161"/>
      <c r="K36" s="166"/>
      <c r="L36" s="161"/>
      <c r="M36" s="166"/>
      <c r="N36" s="161"/>
    </row>
    <row r="37" spans="1:15" ht="23.25" customHeight="1">
      <c r="A37" s="57"/>
      <c r="B37" s="128"/>
      <c r="C37" s="129"/>
      <c r="D37" s="129"/>
      <c r="E37" s="129"/>
      <c r="F37" s="113"/>
      <c r="G37" s="129"/>
      <c r="H37" s="164"/>
      <c r="J37" s="161"/>
      <c r="K37" s="166"/>
      <c r="L37" s="161"/>
      <c r="M37" s="166"/>
      <c r="N37" s="161"/>
    </row>
    <row r="38" spans="1:15" ht="23.25" customHeight="1">
      <c r="F38" s="102"/>
      <c r="H38" s="164"/>
    </row>
    <row r="39" spans="1:15" ht="23.25" customHeight="1">
      <c r="C39" s="57" t="s">
        <v>40</v>
      </c>
      <c r="D39" s="56"/>
      <c r="E39" s="55"/>
      <c r="F39" s="55"/>
      <c r="G39" s="55"/>
      <c r="H39" s="164"/>
      <c r="J39" s="166"/>
    </row>
    <row r="40" spans="1:15" ht="23.25" customHeight="1">
      <c r="A40" s="55"/>
      <c r="D40" s="55" t="s">
        <v>41</v>
      </c>
      <c r="E40" s="55"/>
      <c r="F40" s="55"/>
      <c r="G40" s="55"/>
      <c r="H40" s="164"/>
      <c r="J40" s="166"/>
    </row>
  </sheetData>
  <mergeCells count="5">
    <mergeCell ref="H6:J6"/>
    <mergeCell ref="L6:N6"/>
    <mergeCell ref="A1:N1"/>
    <mergeCell ref="A2:N2"/>
    <mergeCell ref="A3:N3"/>
  </mergeCells>
  <pageMargins left="0.74803149606299213" right="0.19685039370078741" top="0.70866141732283472" bottom="0.39370078740157483" header="0.39370078740157483" footer="0.1968503937007874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7"/>
  <sheetViews>
    <sheetView topLeftCell="A7" zoomScale="90" zoomScaleNormal="90" zoomScaleSheetLayoutView="100" workbookViewId="0">
      <selection activeCell="I23" sqref="I23"/>
    </sheetView>
  </sheetViews>
  <sheetFormatPr defaultColWidth="9.140625" defaultRowHeight="25.5" customHeight="1"/>
  <cols>
    <col min="1" max="1" width="16.42578125" style="58" customWidth="1"/>
    <col min="2" max="2" width="17.140625" style="58" customWidth="1"/>
    <col min="3" max="3" width="6.7109375" style="58" customWidth="1"/>
    <col min="4" max="4" width="0.85546875" style="58" customWidth="1"/>
    <col min="5" max="5" width="14.5703125" style="118" bestFit="1" customWidth="1"/>
    <col min="6" max="6" width="1.140625" style="118" customWidth="1"/>
    <col min="7" max="7" width="16.7109375" style="118" customWidth="1"/>
    <col min="8" max="8" width="1.140625" style="118" customWidth="1"/>
    <col min="9" max="9" width="14" style="118" customWidth="1"/>
    <col min="10" max="10" width="1.140625" style="118" customWidth="1"/>
    <col min="11" max="11" width="15.140625" style="118" bestFit="1" customWidth="1"/>
    <col min="12" max="12" width="1.140625" style="118" customWidth="1"/>
    <col min="13" max="13" width="15.140625" style="118" bestFit="1" customWidth="1"/>
    <col min="14" max="14" width="2" style="58" customWidth="1"/>
    <col min="15" max="16384" width="9.140625" style="58"/>
  </cols>
  <sheetData>
    <row r="1" spans="1:14" s="54" customFormat="1" ht="25.5" customHeight="1">
      <c r="A1" s="203" t="str">
        <f>งบกำไรขาดทุน!A1</f>
        <v>Advice IT Infinite Public Company Limited and its subsidiary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67"/>
    </row>
    <row r="2" spans="1:14" ht="25.5" customHeight="1">
      <c r="A2" s="207" t="str">
        <f>ส่วนเปลี่ยนแปลงเฉพาะบริษัท!A2</f>
        <v>Statement of changes in shareholders' equity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60"/>
    </row>
    <row r="3" spans="1:14" ht="25.5" customHeight="1">
      <c r="A3" s="207" t="s">
        <v>86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60"/>
    </row>
    <row r="4" spans="1:14" ht="25.5" customHeight="1">
      <c r="A4" s="59"/>
      <c r="B4" s="59"/>
      <c r="C4" s="59"/>
      <c r="D4" s="59"/>
      <c r="E4" s="178"/>
      <c r="F4" s="178"/>
      <c r="G4" s="178"/>
      <c r="K4" s="178"/>
      <c r="M4" s="178"/>
      <c r="N4" s="60"/>
    </row>
    <row r="5" spans="1:14" ht="25.5" customHeight="1">
      <c r="E5" s="179"/>
      <c r="F5" s="179"/>
      <c r="G5" s="179"/>
      <c r="K5" s="179"/>
      <c r="M5" s="180" t="s">
        <v>3</v>
      </c>
    </row>
    <row r="6" spans="1:14" ht="25.5" customHeight="1">
      <c r="E6" s="206" t="s">
        <v>118</v>
      </c>
      <c r="F6" s="206"/>
      <c r="G6" s="206"/>
      <c r="H6" s="206"/>
      <c r="I6" s="206"/>
      <c r="J6" s="206"/>
      <c r="K6" s="206"/>
      <c r="L6" s="206"/>
      <c r="M6" s="206"/>
    </row>
    <row r="7" spans="1:14" ht="25.5" customHeight="1">
      <c r="E7" s="182" t="s">
        <v>119</v>
      </c>
      <c r="F7" s="182"/>
      <c r="G7" s="183" t="s">
        <v>120</v>
      </c>
      <c r="H7" s="182"/>
      <c r="I7" s="206" t="s">
        <v>79</v>
      </c>
      <c r="J7" s="206"/>
      <c r="K7" s="206"/>
      <c r="M7" s="183" t="s">
        <v>121</v>
      </c>
    </row>
    <row r="8" spans="1:14" ht="25.5" customHeight="1">
      <c r="E8" s="182" t="s">
        <v>122</v>
      </c>
      <c r="F8" s="182"/>
      <c r="G8" s="183" t="s">
        <v>123</v>
      </c>
      <c r="H8" s="182"/>
      <c r="I8" s="182" t="s">
        <v>124</v>
      </c>
      <c r="J8" s="182"/>
      <c r="K8" s="183"/>
      <c r="M8" s="183" t="s">
        <v>125</v>
      </c>
    </row>
    <row r="9" spans="1:14" ht="25.5" customHeight="1">
      <c r="C9" s="100" t="s">
        <v>7</v>
      </c>
      <c r="E9" s="181" t="s">
        <v>126</v>
      </c>
      <c r="F9" s="181"/>
      <c r="G9" s="184" t="s">
        <v>127</v>
      </c>
      <c r="H9" s="181"/>
      <c r="I9" s="181" t="s">
        <v>128</v>
      </c>
      <c r="J9" s="181"/>
      <c r="K9" s="184" t="s">
        <v>129</v>
      </c>
      <c r="L9" s="124"/>
      <c r="M9" s="184" t="s">
        <v>130</v>
      </c>
    </row>
    <row r="10" spans="1:14" ht="21.75">
      <c r="A10" s="156" t="s">
        <v>131</v>
      </c>
      <c r="C10" s="63"/>
      <c r="E10" s="164">
        <v>225000000</v>
      </c>
      <c r="F10" s="164"/>
      <c r="G10" s="164">
        <v>-11925242.07</v>
      </c>
      <c r="H10" s="164"/>
      <c r="I10" s="163">
        <v>22500000</v>
      </c>
      <c r="J10" s="164"/>
      <c r="K10" s="164">
        <v>75202035.069999993</v>
      </c>
      <c r="L10" s="164"/>
      <c r="M10" s="164">
        <f>SUM(E10:K10)</f>
        <v>310776793</v>
      </c>
    </row>
    <row r="11" spans="1:14" ht="25.5" customHeight="1">
      <c r="A11" s="156" t="s">
        <v>132</v>
      </c>
      <c r="C11" s="116" t="s">
        <v>133</v>
      </c>
      <c r="E11" s="163">
        <v>0</v>
      </c>
      <c r="F11" s="163"/>
      <c r="G11" s="163">
        <v>0</v>
      </c>
      <c r="H11" s="163"/>
      <c r="I11" s="163">
        <v>0</v>
      </c>
      <c r="J11" s="164"/>
      <c r="K11" s="163">
        <f>-183000000</f>
        <v>-183000000</v>
      </c>
      <c r="L11" s="164"/>
      <c r="M11" s="164">
        <f>SUM(E11:K11)</f>
        <v>-183000000</v>
      </c>
    </row>
    <row r="12" spans="1:14" ht="25.5" customHeight="1">
      <c r="A12" s="156" t="s">
        <v>134</v>
      </c>
      <c r="C12" s="63"/>
      <c r="E12" s="164"/>
      <c r="F12" s="164"/>
      <c r="G12" s="163"/>
      <c r="H12" s="163"/>
      <c r="I12" s="163"/>
      <c r="J12" s="164"/>
      <c r="K12" s="163"/>
      <c r="L12" s="164"/>
      <c r="M12" s="164"/>
    </row>
    <row r="13" spans="1:14" ht="25.5" customHeight="1">
      <c r="A13" s="156" t="s">
        <v>135</v>
      </c>
      <c r="C13" s="63"/>
      <c r="E13" s="166">
        <v>0</v>
      </c>
      <c r="F13" s="164"/>
      <c r="G13" s="163">
        <v>0</v>
      </c>
      <c r="H13" s="163"/>
      <c r="I13" s="163">
        <v>0</v>
      </c>
      <c r="J13" s="164"/>
      <c r="K13" s="163">
        <v>12756631.770000001</v>
      </c>
      <c r="L13" s="164"/>
      <c r="M13" s="164">
        <f t="shared" ref="M13" si="0">SUM(E13:K13)</f>
        <v>12756631.770000001</v>
      </c>
    </row>
    <row r="14" spans="1:14" ht="25.5" customHeight="1">
      <c r="A14" s="58" t="s">
        <v>106</v>
      </c>
      <c r="C14" s="70"/>
      <c r="E14" s="163">
        <v>0</v>
      </c>
      <c r="F14" s="163"/>
      <c r="G14" s="163">
        <v>0</v>
      </c>
      <c r="H14" s="163"/>
      <c r="I14" s="163">
        <v>0</v>
      </c>
      <c r="J14" s="164"/>
      <c r="K14" s="163">
        <f>งบกำไรขาดทุน!H24</f>
        <v>170247901.81000328</v>
      </c>
      <c r="L14" s="164"/>
      <c r="M14" s="164">
        <f>SUM(E14:K14)</f>
        <v>170247901.81000328</v>
      </c>
    </row>
    <row r="15" spans="1:14" ht="25.5" customHeight="1" thickBot="1">
      <c r="A15" s="58" t="s">
        <v>136</v>
      </c>
      <c r="C15" s="63"/>
      <c r="E15" s="200">
        <f>SUM(E10:E14)</f>
        <v>225000000</v>
      </c>
      <c r="F15" s="164"/>
      <c r="G15" s="200">
        <f>SUM(G10:G14)</f>
        <v>-11925242.07</v>
      </c>
      <c r="H15" s="164"/>
      <c r="I15" s="200">
        <f>SUM(I10:I14)</f>
        <v>22500000</v>
      </c>
      <c r="J15" s="164"/>
      <c r="K15" s="200">
        <f>SUM(K10:K14)</f>
        <v>75206568.650003269</v>
      </c>
      <c r="L15" s="164"/>
      <c r="M15" s="200">
        <f>SUM(M10:M14)</f>
        <v>310781326.58000326</v>
      </c>
    </row>
    <row r="16" spans="1:14" ht="25.5" customHeight="1" thickTop="1">
      <c r="C16" s="63"/>
      <c r="E16" s="164"/>
      <c r="F16" s="164"/>
      <c r="G16" s="164"/>
      <c r="H16" s="164"/>
      <c r="I16" s="164"/>
      <c r="J16" s="164"/>
      <c r="K16" s="164"/>
      <c r="L16" s="164"/>
      <c r="M16" s="164"/>
    </row>
    <row r="17" spans="1:14" ht="25.5" customHeight="1">
      <c r="A17" s="156" t="s">
        <v>137</v>
      </c>
      <c r="C17" s="63"/>
      <c r="E17" s="164"/>
      <c r="F17" s="164"/>
      <c r="G17" s="164"/>
      <c r="H17" s="164"/>
      <c r="I17" s="164"/>
      <c r="J17" s="164"/>
      <c r="K17" s="164"/>
      <c r="L17" s="164"/>
      <c r="M17" s="164"/>
    </row>
    <row r="18" spans="1:14" ht="25.5" customHeight="1">
      <c r="A18" s="58" t="s">
        <v>138</v>
      </c>
      <c r="E18" s="164">
        <v>150000000</v>
      </c>
      <c r="F18" s="164"/>
      <c r="G18" s="164">
        <v>-11925242.07</v>
      </c>
      <c r="H18" s="164"/>
      <c r="I18" s="163">
        <v>15000000</v>
      </c>
      <c r="J18" s="164"/>
      <c r="K18" s="175">
        <v>175288193.53999999</v>
      </c>
      <c r="L18" s="164"/>
      <c r="M18" s="164">
        <f>SUM(E18:K18)</f>
        <v>328362951.47000003</v>
      </c>
    </row>
    <row r="19" spans="1:14" ht="25.5" customHeight="1">
      <c r="A19" s="156" t="s">
        <v>139</v>
      </c>
      <c r="C19" s="70"/>
      <c r="E19" s="198">
        <v>0</v>
      </c>
      <c r="F19" s="164"/>
      <c r="G19" s="198">
        <v>0</v>
      </c>
      <c r="H19" s="164"/>
      <c r="I19" s="201">
        <v>0</v>
      </c>
      <c r="J19" s="164"/>
      <c r="K19" s="162">
        <v>-10134699.66</v>
      </c>
      <c r="L19" s="164"/>
      <c r="M19" s="198">
        <f t="shared" ref="M19:M20" si="1">SUM(E19:K19)</f>
        <v>-10134699.66</v>
      </c>
    </row>
    <row r="20" spans="1:14" ht="25.5" customHeight="1">
      <c r="A20" s="156" t="s">
        <v>140</v>
      </c>
      <c r="E20" s="164">
        <f>+E18+E19</f>
        <v>150000000</v>
      </c>
      <c r="F20" s="164"/>
      <c r="G20" s="164">
        <f>+G18+G19</f>
        <v>-11925242.07</v>
      </c>
      <c r="H20" s="164"/>
      <c r="I20" s="163">
        <f>+I18+I19</f>
        <v>15000000</v>
      </c>
      <c r="J20" s="164"/>
      <c r="K20" s="175">
        <f>K18+K19</f>
        <v>165153493.88</v>
      </c>
      <c r="L20" s="164"/>
      <c r="M20" s="164">
        <f t="shared" si="1"/>
        <v>318228251.81</v>
      </c>
    </row>
    <row r="21" spans="1:14" ht="25.5" customHeight="1">
      <c r="A21" s="156" t="s">
        <v>141</v>
      </c>
      <c r="E21" s="164">
        <v>75000000</v>
      </c>
      <c r="F21" s="164"/>
      <c r="G21" s="164">
        <v>0</v>
      </c>
      <c r="H21" s="164"/>
      <c r="I21" s="163">
        <v>0</v>
      </c>
      <c r="J21" s="164"/>
      <c r="K21" s="175">
        <v>0</v>
      </c>
      <c r="L21" s="164"/>
      <c r="M21" s="164">
        <f t="shared" ref="M21:M24" si="2">SUM(E21:K21)</f>
        <v>75000000</v>
      </c>
    </row>
    <row r="22" spans="1:14" ht="25.5" customHeight="1">
      <c r="A22" s="156" t="s">
        <v>142</v>
      </c>
      <c r="E22" s="164">
        <v>0</v>
      </c>
      <c r="F22" s="164"/>
      <c r="G22" s="164">
        <v>0</v>
      </c>
      <c r="H22" s="164"/>
      <c r="I22" s="163">
        <v>7500000</v>
      </c>
      <c r="J22" s="164"/>
      <c r="K22" s="175">
        <v>-7500000</v>
      </c>
      <c r="L22" s="164"/>
      <c r="M22" s="164">
        <f t="shared" si="2"/>
        <v>0</v>
      </c>
    </row>
    <row r="23" spans="1:14" ht="25.5" customHeight="1">
      <c r="A23" s="58" t="s">
        <v>132</v>
      </c>
      <c r="C23" s="116" t="s">
        <v>133</v>
      </c>
      <c r="E23" s="163">
        <v>0</v>
      </c>
      <c r="F23" s="202"/>
      <c r="G23" s="202">
        <v>0</v>
      </c>
      <c r="H23" s="202"/>
      <c r="I23" s="202">
        <v>0</v>
      </c>
      <c r="J23" s="164"/>
      <c r="K23" s="163">
        <v>-287000000</v>
      </c>
      <c r="L23" s="164"/>
      <c r="M23" s="164">
        <f t="shared" si="2"/>
        <v>-287000000</v>
      </c>
    </row>
    <row r="24" spans="1:14" ht="25.5" customHeight="1">
      <c r="A24" s="58" t="s">
        <v>114</v>
      </c>
      <c r="E24" s="163">
        <v>0</v>
      </c>
      <c r="F24" s="202"/>
      <c r="G24" s="202">
        <v>0</v>
      </c>
      <c r="H24" s="202"/>
      <c r="I24" s="202">
        <v>0</v>
      </c>
      <c r="J24" s="164"/>
      <c r="K24" s="163">
        <f>งบกำไรขาดทุน!J32</f>
        <v>204548541.18999979</v>
      </c>
      <c r="L24" s="164"/>
      <c r="M24" s="164">
        <f t="shared" si="2"/>
        <v>204548541.18999979</v>
      </c>
    </row>
    <row r="25" spans="1:14" s="54" customFormat="1" ht="25.5" customHeight="1" thickBot="1">
      <c r="A25" s="58" t="s">
        <v>143</v>
      </c>
      <c r="B25" s="55"/>
      <c r="C25" s="55"/>
      <c r="D25" s="55"/>
      <c r="E25" s="200">
        <f>SUM(E20:E24)</f>
        <v>225000000</v>
      </c>
      <c r="F25" s="164"/>
      <c r="G25" s="200">
        <f>SUM(G20:G24)</f>
        <v>-11925242.07</v>
      </c>
      <c r="H25" s="164"/>
      <c r="I25" s="200">
        <f>SUM(I20:I24)</f>
        <v>22500000</v>
      </c>
      <c r="J25" s="164"/>
      <c r="K25" s="200">
        <f>SUM(K20:K24)</f>
        <v>75202035.069999784</v>
      </c>
      <c r="L25" s="164"/>
      <c r="M25" s="200">
        <f>SUM(M20:M24)</f>
        <v>310776792.99999976</v>
      </c>
      <c r="N25" s="55"/>
    </row>
    <row r="26" spans="1:14" ht="25.5" customHeight="1" thickTop="1"/>
    <row r="27" spans="1:14" s="54" customFormat="1" ht="25.5" customHeight="1">
      <c r="A27" s="57"/>
      <c r="B27" s="55"/>
      <c r="C27" s="55"/>
      <c r="D27" s="55"/>
      <c r="E27" s="118"/>
      <c r="F27" s="118"/>
      <c r="G27" s="118"/>
      <c r="H27" s="182"/>
      <c r="I27" s="182"/>
      <c r="J27" s="182"/>
      <c r="K27" s="118"/>
      <c r="L27" s="182"/>
      <c r="M27" s="118"/>
      <c r="N27" s="55"/>
    </row>
    <row r="28" spans="1:14" s="54" customFormat="1" ht="25.5" customHeight="1">
      <c r="A28" s="60" t="str">
        <f>งบการเงิน!A93</f>
        <v>The accompanying notes are an integral part of the financial statements.</v>
      </c>
      <c r="B28" s="55"/>
      <c r="C28" s="55"/>
      <c r="D28" s="55"/>
      <c r="E28" s="118"/>
      <c r="F28" s="118"/>
      <c r="G28" s="118"/>
      <c r="H28" s="182"/>
      <c r="I28" s="182"/>
      <c r="J28" s="182"/>
      <c r="K28" s="118"/>
      <c r="L28" s="182"/>
      <c r="M28" s="118"/>
      <c r="N28" s="55"/>
    </row>
    <row r="29" spans="1:14" s="54" customFormat="1" ht="25.5" customHeight="1">
      <c r="A29" s="57"/>
      <c r="B29" s="55"/>
      <c r="C29" s="55"/>
      <c r="D29" s="55"/>
      <c r="E29" s="118"/>
      <c r="F29" s="118"/>
      <c r="G29" s="118"/>
      <c r="H29" s="182"/>
      <c r="I29" s="182"/>
      <c r="J29" s="182"/>
      <c r="K29" s="118"/>
      <c r="L29" s="182"/>
      <c r="M29" s="118"/>
      <c r="N29" s="55"/>
    </row>
    <row r="30" spans="1:14" s="54" customFormat="1" ht="25.5" customHeight="1">
      <c r="A30" s="57"/>
      <c r="B30" s="55"/>
      <c r="C30" s="55"/>
      <c r="D30" s="55"/>
      <c r="E30" s="118"/>
      <c r="F30" s="118"/>
      <c r="G30" s="118"/>
      <c r="H30" s="182"/>
      <c r="I30" s="182"/>
      <c r="J30" s="182"/>
      <c r="K30" s="118"/>
      <c r="L30" s="182"/>
      <c r="M30" s="118"/>
      <c r="N30" s="55"/>
    </row>
    <row r="31" spans="1:14" s="54" customFormat="1" ht="25.5" customHeight="1">
      <c r="A31" s="57"/>
      <c r="B31" s="55"/>
      <c r="C31" s="55"/>
      <c r="D31" s="55"/>
      <c r="E31" s="118"/>
      <c r="F31" s="118"/>
      <c r="G31" s="118"/>
      <c r="H31" s="182"/>
      <c r="I31" s="182"/>
      <c r="J31" s="182"/>
      <c r="K31" s="118"/>
      <c r="L31" s="182"/>
      <c r="M31" s="118"/>
      <c r="N31" s="55"/>
    </row>
    <row r="32" spans="1:14" s="54" customFormat="1" ht="25.5" customHeight="1">
      <c r="A32" s="57"/>
      <c r="B32" s="55"/>
      <c r="C32" s="55"/>
      <c r="D32" s="55"/>
      <c r="E32" s="118"/>
      <c r="F32" s="118"/>
      <c r="G32" s="118"/>
      <c r="H32" s="182"/>
      <c r="I32" s="182"/>
      <c r="J32" s="182"/>
      <c r="K32" s="118"/>
      <c r="L32" s="182"/>
      <c r="M32" s="118"/>
      <c r="N32" s="55"/>
    </row>
    <row r="33" spans="1:14" s="54" customFormat="1" ht="25.5" customHeight="1">
      <c r="B33" s="57" t="s">
        <v>40</v>
      </c>
      <c r="D33" s="55"/>
      <c r="E33" s="182"/>
      <c r="F33" s="118"/>
      <c r="G33" s="118"/>
      <c r="H33" s="118"/>
      <c r="I33" s="118"/>
      <c r="J33" s="118"/>
      <c r="K33" s="118"/>
      <c r="L33" s="102"/>
      <c r="M33" s="118"/>
      <c r="N33" s="65"/>
    </row>
    <row r="34" spans="1:14" s="54" customFormat="1" ht="25.5" customHeight="1">
      <c r="A34" s="55"/>
      <c r="B34" s="55" t="s">
        <v>144</v>
      </c>
      <c r="D34" s="55"/>
      <c r="E34" s="182"/>
      <c r="F34" s="118"/>
      <c r="G34" s="118"/>
      <c r="H34" s="118"/>
      <c r="I34" s="118"/>
      <c r="J34" s="118"/>
      <c r="K34" s="118"/>
      <c r="L34" s="102"/>
      <c r="M34" s="118"/>
      <c r="N34" s="65"/>
    </row>
    <row r="35" spans="1:14" s="54" customFormat="1" ht="25.5" customHeight="1">
      <c r="A35" s="55"/>
      <c r="C35" s="55"/>
      <c r="D35" s="55"/>
      <c r="E35" s="118"/>
      <c r="F35" s="118"/>
      <c r="G35" s="118"/>
      <c r="H35" s="182"/>
      <c r="I35" s="182"/>
      <c r="J35" s="182"/>
      <c r="K35" s="118"/>
      <c r="L35" s="182"/>
      <c r="M35" s="118"/>
      <c r="N35" s="55"/>
    </row>
    <row r="36" spans="1:14" s="62" customFormat="1" ht="25.5" customHeight="1">
      <c r="A36" s="61"/>
      <c r="B36" s="61"/>
      <c r="C36" s="61"/>
      <c r="D36" s="61"/>
      <c r="E36" s="118"/>
      <c r="F36" s="118"/>
      <c r="G36" s="118"/>
      <c r="H36" s="118"/>
      <c r="I36" s="118"/>
      <c r="J36" s="118"/>
      <c r="K36" s="118"/>
      <c r="L36" s="118"/>
      <c r="M36" s="118"/>
      <c r="N36" s="61"/>
    </row>
    <row r="37" spans="1:14" s="62" customFormat="1" ht="25.5" customHeight="1">
      <c r="B37" s="61"/>
      <c r="C37" s="61"/>
      <c r="D37" s="61"/>
      <c r="E37" s="118"/>
      <c r="F37" s="118"/>
      <c r="G37" s="118"/>
      <c r="H37" s="118"/>
      <c r="I37" s="118"/>
      <c r="J37" s="118"/>
      <c r="K37" s="118"/>
      <c r="L37" s="118"/>
      <c r="M37" s="118"/>
      <c r="N37" s="61"/>
    </row>
  </sheetData>
  <mergeCells count="5">
    <mergeCell ref="I7:K7"/>
    <mergeCell ref="A1:M1"/>
    <mergeCell ref="A2:M2"/>
    <mergeCell ref="A3:M3"/>
    <mergeCell ref="E6:M6"/>
  </mergeCells>
  <phoneticPr fontId="65" type="noConversion"/>
  <pageMargins left="0.70866141732283472" right="0.31496062992125984" top="0.62992125984251968" bottom="0.51181102362204722" header="0.35433070866141736" footer="0.19685039370078741"/>
  <pageSetup paperSize="9" scale="8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39"/>
  <sheetViews>
    <sheetView topLeftCell="A7" zoomScale="90" zoomScaleNormal="90" zoomScaleSheetLayoutView="100" workbookViewId="0">
      <selection activeCell="G28" sqref="G28"/>
    </sheetView>
  </sheetViews>
  <sheetFormatPr defaultColWidth="9.140625" defaultRowHeight="24.95" customHeight="1"/>
  <cols>
    <col min="1" max="1" width="16.42578125" style="58" customWidth="1"/>
    <col min="2" max="2" width="20.85546875" style="58" customWidth="1"/>
    <col min="3" max="3" width="6.7109375" style="58" customWidth="1"/>
    <col min="4" max="4" width="1.28515625" style="58" customWidth="1"/>
    <col min="5" max="5" width="14" style="74" bestFit="1" customWidth="1"/>
    <col min="6" max="6" width="1.140625" style="74" customWidth="1"/>
    <col min="7" max="7" width="16.7109375" style="74" customWidth="1"/>
    <col min="8" max="8" width="1.140625" style="74" customWidth="1"/>
    <col min="9" max="9" width="13.140625" style="74" customWidth="1"/>
    <col min="10" max="10" width="1.140625" style="74" customWidth="1"/>
    <col min="11" max="11" width="15" style="74" customWidth="1"/>
    <col min="12" max="12" width="1.140625" style="74" customWidth="1"/>
    <col min="13" max="13" width="15" style="74" bestFit="1" customWidth="1"/>
    <col min="14" max="14" width="2" style="58" customWidth="1"/>
    <col min="15" max="16384" width="9.140625" style="58"/>
  </cols>
  <sheetData>
    <row r="1" spans="1:14" s="54" customFormat="1" ht="24.75" customHeight="1">
      <c r="A1" s="203" t="str">
        <f>ส่วนเปลี่ยนแปลงรวม!A1</f>
        <v>Advice IT Infinite Public Company Limited and its subsidiary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67"/>
    </row>
    <row r="2" spans="1:14" ht="24.95" customHeight="1">
      <c r="A2" s="207" t="s">
        <v>145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60"/>
    </row>
    <row r="3" spans="1:14" ht="24.95" customHeight="1">
      <c r="A3" s="207" t="str">
        <f>งบกำไรขาดทุน!A3</f>
        <v>For the year ended December  31, 2023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60"/>
    </row>
    <row r="4" spans="1:14" ht="24.95" customHeight="1">
      <c r="A4" s="59"/>
      <c r="B4" s="59"/>
      <c r="C4" s="59"/>
      <c r="D4" s="59"/>
      <c r="E4" s="71"/>
      <c r="F4" s="71"/>
      <c r="G4" s="71"/>
      <c r="H4" s="71"/>
      <c r="I4" s="71"/>
      <c r="J4" s="72"/>
      <c r="K4" s="72"/>
      <c r="L4" s="72"/>
      <c r="M4" s="71"/>
      <c r="N4" s="60"/>
    </row>
    <row r="5" spans="1:14" ht="24.95" customHeight="1">
      <c r="E5" s="73"/>
      <c r="F5" s="73"/>
      <c r="G5" s="73"/>
      <c r="H5" s="73"/>
      <c r="I5" s="73"/>
      <c r="M5" s="85" t="s">
        <v>3</v>
      </c>
    </row>
    <row r="6" spans="1:14" ht="24.95" customHeight="1">
      <c r="E6" s="208" t="s">
        <v>146</v>
      </c>
      <c r="F6" s="208"/>
      <c r="G6" s="208"/>
      <c r="H6" s="208"/>
      <c r="I6" s="208"/>
      <c r="J6" s="208"/>
      <c r="K6" s="208"/>
      <c r="L6" s="208"/>
      <c r="M6" s="208"/>
    </row>
    <row r="7" spans="1:14" ht="24.95" customHeight="1">
      <c r="E7" s="76" t="s">
        <v>119</v>
      </c>
      <c r="F7" s="76"/>
      <c r="G7" s="77" t="s">
        <v>120</v>
      </c>
      <c r="H7" s="76"/>
      <c r="I7" s="208" t="s">
        <v>79</v>
      </c>
      <c r="J7" s="208"/>
      <c r="K7" s="208"/>
      <c r="M7" s="77" t="s">
        <v>147</v>
      </c>
    </row>
    <row r="8" spans="1:14" ht="24.95" customHeight="1">
      <c r="E8" s="76" t="s">
        <v>122</v>
      </c>
      <c r="F8" s="76"/>
      <c r="G8" s="77" t="s">
        <v>123</v>
      </c>
      <c r="H8" s="76"/>
      <c r="I8" s="76" t="s">
        <v>124</v>
      </c>
      <c r="J8" s="76"/>
      <c r="K8" s="77"/>
      <c r="M8" s="77" t="s">
        <v>125</v>
      </c>
    </row>
    <row r="9" spans="1:14" ht="24.95" customHeight="1">
      <c r="C9" s="100" t="s">
        <v>7</v>
      </c>
      <c r="E9" s="75" t="s">
        <v>126</v>
      </c>
      <c r="F9" s="75"/>
      <c r="G9" s="78" t="s">
        <v>127</v>
      </c>
      <c r="H9" s="75"/>
      <c r="I9" s="75" t="s">
        <v>128</v>
      </c>
      <c r="J9" s="75"/>
      <c r="K9" s="78" t="s">
        <v>129</v>
      </c>
      <c r="L9" s="79"/>
      <c r="M9" s="78" t="s">
        <v>130</v>
      </c>
    </row>
    <row r="10" spans="1:14" ht="24.95" customHeight="1">
      <c r="A10" s="156" t="s">
        <v>131</v>
      </c>
      <c r="C10" s="63"/>
      <c r="E10" s="74">
        <v>225000000</v>
      </c>
      <c r="G10" s="74">
        <v>-13618243.42</v>
      </c>
      <c r="I10" s="69">
        <v>22500000</v>
      </c>
      <c r="K10" s="122">
        <v>65325620.270000003</v>
      </c>
      <c r="M10" s="74">
        <f>SUM(E10:K10)</f>
        <v>299207376.85000002</v>
      </c>
    </row>
    <row r="11" spans="1:14" ht="24.95" customHeight="1">
      <c r="A11" s="156" t="s">
        <v>132</v>
      </c>
      <c r="C11" s="116" t="s">
        <v>133</v>
      </c>
      <c r="E11" s="118">
        <v>0</v>
      </c>
      <c r="F11" s="118"/>
      <c r="G11" s="69">
        <v>0</v>
      </c>
      <c r="H11" s="118"/>
      <c r="I11" s="69">
        <v>0</v>
      </c>
      <c r="K11" s="69">
        <v>-183000000</v>
      </c>
      <c r="M11" s="74">
        <f>SUM(E11:K11)</f>
        <v>-183000000</v>
      </c>
    </row>
    <row r="12" spans="1:14" ht="24.95" customHeight="1">
      <c r="A12" s="156" t="s">
        <v>134</v>
      </c>
      <c r="C12" s="63"/>
      <c r="E12" s="102"/>
      <c r="F12" s="102"/>
      <c r="G12" s="102"/>
      <c r="I12" s="69"/>
      <c r="K12" s="122"/>
      <c r="M12" s="69">
        <f>SUM(E12:K12)</f>
        <v>0</v>
      </c>
    </row>
    <row r="13" spans="1:14" ht="24.95" customHeight="1">
      <c r="A13" s="156" t="s">
        <v>135</v>
      </c>
      <c r="E13" s="69">
        <v>0</v>
      </c>
      <c r="F13" s="69"/>
      <c r="G13" s="69">
        <v>0</v>
      </c>
      <c r="H13" s="69"/>
      <c r="I13" s="69">
        <v>0</v>
      </c>
      <c r="K13" s="122">
        <v>7885577.0899999999</v>
      </c>
      <c r="M13" s="74">
        <f>SUM(E13:K13)</f>
        <v>7885577.0899999999</v>
      </c>
    </row>
    <row r="14" spans="1:14" ht="24.95" customHeight="1">
      <c r="A14" s="58" t="s">
        <v>106</v>
      </c>
      <c r="C14" s="70"/>
      <c r="E14" s="69">
        <v>0</v>
      </c>
      <c r="F14" s="80"/>
      <c r="G14" s="68">
        <v>0</v>
      </c>
      <c r="H14" s="68"/>
      <c r="I14" s="68">
        <v>0</v>
      </c>
      <c r="J14" s="80"/>
      <c r="K14" s="80">
        <f>งบกำไรขาดทุน!L24</f>
        <v>171353217.46000367</v>
      </c>
      <c r="M14" s="74">
        <f>SUM(E14:K14)</f>
        <v>171353217.46000367</v>
      </c>
    </row>
    <row r="15" spans="1:14" ht="24.95" customHeight="1" thickBot="1">
      <c r="A15" s="58" t="s">
        <v>136</v>
      </c>
      <c r="C15" s="63"/>
      <c r="E15" s="81">
        <f>SUM(E10:E14)</f>
        <v>225000000</v>
      </c>
      <c r="G15" s="81">
        <f>SUM(G10:G14)</f>
        <v>-13618243.42</v>
      </c>
      <c r="I15" s="81">
        <f>SUM(I10:I14)</f>
        <v>22500000</v>
      </c>
      <c r="K15" s="81">
        <f>SUM(K10:K14)</f>
        <v>61564414.820003688</v>
      </c>
      <c r="M15" s="81">
        <f>SUM(M10:M14)</f>
        <v>295446171.40000367</v>
      </c>
    </row>
    <row r="16" spans="1:14" ht="24.95" customHeight="1" thickTop="1">
      <c r="C16" s="63"/>
      <c r="E16" s="58"/>
      <c r="F16" s="58"/>
      <c r="G16" s="58"/>
      <c r="H16" s="58"/>
      <c r="I16" s="58"/>
      <c r="J16" s="58"/>
      <c r="K16" s="58"/>
      <c r="L16" s="58"/>
      <c r="M16" s="58"/>
    </row>
    <row r="17" spans="1:13" ht="24.95" customHeight="1">
      <c r="A17" s="156" t="s">
        <v>137</v>
      </c>
      <c r="C17" s="63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24.95" customHeight="1">
      <c r="A18" s="58" t="s">
        <v>138</v>
      </c>
      <c r="C18" s="63"/>
      <c r="E18" s="74">
        <v>150000000</v>
      </c>
      <c r="G18" s="74">
        <v>-13618243.42</v>
      </c>
      <c r="H18" s="69"/>
      <c r="I18" s="69">
        <v>15000000</v>
      </c>
      <c r="K18" s="122">
        <v>169965566.47</v>
      </c>
      <c r="M18" s="74">
        <f>SUM(E18:K18)</f>
        <v>321347323.05000001</v>
      </c>
    </row>
    <row r="19" spans="1:13" ht="24.95" customHeight="1">
      <c r="A19" s="58" t="s">
        <v>139</v>
      </c>
      <c r="C19" s="116"/>
      <c r="E19" s="124">
        <v>0</v>
      </c>
      <c r="F19" s="118"/>
      <c r="G19" s="124">
        <v>0</v>
      </c>
      <c r="I19" s="86">
        <v>0</v>
      </c>
      <c r="K19" s="123">
        <v>-3131887.51</v>
      </c>
      <c r="M19" s="79">
        <f t="shared" ref="M19:M20" si="0">SUM(E19:K19)</f>
        <v>-3131887.51</v>
      </c>
    </row>
    <row r="20" spans="1:13" ht="24.95" customHeight="1">
      <c r="A20" s="58" t="s">
        <v>140</v>
      </c>
      <c r="C20" s="63"/>
      <c r="E20" s="74">
        <f>SUM(E18:E19)</f>
        <v>150000000</v>
      </c>
      <c r="G20" s="74">
        <f>SUM(G18:G19)</f>
        <v>-13618243.42</v>
      </c>
      <c r="H20" s="69"/>
      <c r="I20" s="69">
        <f>SUM(I18:I19)</f>
        <v>15000000</v>
      </c>
      <c r="K20" s="122">
        <f>SUM(K18:K19)</f>
        <v>166833678.96000001</v>
      </c>
      <c r="M20" s="74">
        <f t="shared" si="0"/>
        <v>318215435.54000002</v>
      </c>
    </row>
    <row r="21" spans="1:13" ht="24.95" customHeight="1">
      <c r="A21" s="58" t="s">
        <v>141</v>
      </c>
      <c r="C21" s="63"/>
      <c r="E21" s="118">
        <v>75000000</v>
      </c>
      <c r="F21" s="118"/>
      <c r="G21" s="118">
        <v>0</v>
      </c>
      <c r="H21" s="69"/>
      <c r="I21" s="69">
        <v>0</v>
      </c>
      <c r="K21" s="69">
        <v>0</v>
      </c>
      <c r="M21" s="74">
        <f>SUM(E21:K21)</f>
        <v>75000000</v>
      </c>
    </row>
    <row r="22" spans="1:13" ht="24.95" customHeight="1">
      <c r="A22" s="58" t="s">
        <v>142</v>
      </c>
      <c r="C22" s="63"/>
      <c r="E22" s="118">
        <v>0</v>
      </c>
      <c r="F22" s="118"/>
      <c r="G22" s="118">
        <v>0</v>
      </c>
      <c r="H22" s="69"/>
      <c r="I22" s="69">
        <v>7500000</v>
      </c>
      <c r="K22" s="122">
        <v>-7500000</v>
      </c>
      <c r="M22" s="118">
        <f t="shared" ref="M22:M23" si="1">SUM(E22:K22)</f>
        <v>0</v>
      </c>
    </row>
    <row r="23" spans="1:13" ht="24.95" customHeight="1">
      <c r="A23" s="58" t="s">
        <v>132</v>
      </c>
      <c r="C23" s="116" t="s">
        <v>133</v>
      </c>
      <c r="E23" s="69">
        <v>0</v>
      </c>
      <c r="F23" s="80"/>
      <c r="G23" s="68">
        <v>0</v>
      </c>
      <c r="H23" s="68"/>
      <c r="I23" s="68">
        <v>0</v>
      </c>
      <c r="J23" s="80"/>
      <c r="K23" s="80">
        <v>-287000000</v>
      </c>
      <c r="M23" s="74">
        <f t="shared" si="1"/>
        <v>-287000000</v>
      </c>
    </row>
    <row r="24" spans="1:13" ht="24.95" customHeight="1">
      <c r="A24" s="58" t="s">
        <v>114</v>
      </c>
      <c r="E24" s="69">
        <v>0</v>
      </c>
      <c r="F24" s="69"/>
      <c r="G24" s="69">
        <v>0</v>
      </c>
      <c r="H24" s="69"/>
      <c r="I24" s="69">
        <v>0</v>
      </c>
      <c r="J24" s="58"/>
      <c r="K24" s="163">
        <f>งบกำไรขาดทุน!N32</f>
        <v>192991941.31000489</v>
      </c>
      <c r="L24" s="58"/>
      <c r="M24" s="58">
        <f t="shared" ref="M24" si="2">SUM(E24:K24)</f>
        <v>192991941.31000489</v>
      </c>
    </row>
    <row r="25" spans="1:13" ht="24.95" customHeight="1" thickBot="1">
      <c r="A25" s="58" t="s">
        <v>143</v>
      </c>
      <c r="C25" s="63"/>
      <c r="E25" s="81">
        <f>SUM(E20:E24)</f>
        <v>225000000</v>
      </c>
      <c r="G25" s="81">
        <f>SUM(G20:G24)</f>
        <v>-13618243.42</v>
      </c>
      <c r="I25" s="81">
        <f>SUM(I20:I24)</f>
        <v>22500000</v>
      </c>
      <c r="K25" s="81">
        <f>SUM(K20:K24)</f>
        <v>65325620.270004898</v>
      </c>
      <c r="M25" s="81">
        <f>SUM(M20:M24)</f>
        <v>299207376.85000491</v>
      </c>
    </row>
    <row r="26" spans="1:13" ht="24.95" customHeight="1" thickTop="1">
      <c r="C26" s="63"/>
      <c r="E26" s="58"/>
      <c r="F26" s="58"/>
      <c r="G26" s="58"/>
      <c r="H26" s="58"/>
      <c r="I26" s="58"/>
      <c r="J26" s="58"/>
      <c r="K26" s="58"/>
      <c r="L26" s="58"/>
      <c r="M26" s="58"/>
    </row>
    <row r="28" spans="1:13" ht="24.95" customHeight="1">
      <c r="A28" s="60" t="str">
        <f>งบการเงิน!A93</f>
        <v>The accompanying notes are an integral part of the financial statements.</v>
      </c>
    </row>
    <row r="34" spans="1:15" s="54" customFormat="1" ht="25.5" customHeight="1">
      <c r="B34" s="57" t="s">
        <v>148</v>
      </c>
      <c r="D34" s="55"/>
      <c r="E34" s="56"/>
      <c r="G34" s="55"/>
      <c r="H34" s="55"/>
      <c r="I34" s="55"/>
      <c r="J34" s="97"/>
      <c r="K34" s="97"/>
      <c r="L34" s="97"/>
      <c r="M34" s="65"/>
      <c r="N34" s="65"/>
    </row>
    <row r="35" spans="1:15" s="54" customFormat="1" ht="25.5" customHeight="1">
      <c r="A35" s="55"/>
      <c r="B35" s="55" t="s">
        <v>144</v>
      </c>
      <c r="D35" s="55"/>
      <c r="E35" s="56"/>
      <c r="G35" s="55"/>
      <c r="H35" s="55"/>
      <c r="I35" s="55"/>
      <c r="J35" s="97"/>
      <c r="K35" s="97"/>
      <c r="L35" s="97"/>
      <c r="M35" s="65"/>
      <c r="N35" s="65"/>
    </row>
    <row r="37" spans="1:15" s="54" customFormat="1" ht="24.75" customHeight="1">
      <c r="A37" s="57"/>
      <c r="B37" s="55"/>
      <c r="C37" s="55"/>
      <c r="D37" s="55"/>
      <c r="E37" s="65"/>
      <c r="F37" s="66"/>
      <c r="G37" s="66"/>
      <c r="H37" s="66"/>
      <c r="I37" s="66"/>
      <c r="J37" s="82"/>
      <c r="K37" s="82"/>
      <c r="L37" s="82"/>
      <c r="M37" s="65"/>
      <c r="N37" s="55"/>
      <c r="O37" s="55"/>
    </row>
    <row r="38" spans="1:15" s="54" customFormat="1" ht="24.75" customHeight="1">
      <c r="A38" s="55"/>
      <c r="C38" s="55"/>
      <c r="D38" s="55"/>
      <c r="E38" s="65"/>
      <c r="F38" s="66"/>
      <c r="G38" s="66"/>
      <c r="H38" s="66"/>
      <c r="I38" s="66"/>
      <c r="J38" s="82"/>
      <c r="K38" s="82"/>
      <c r="L38" s="82"/>
      <c r="M38" s="65"/>
      <c r="N38" s="55"/>
      <c r="O38" s="55"/>
    </row>
    <row r="39" spans="1:15" s="62" customFormat="1" ht="24.95" customHeight="1">
      <c r="A39" s="61"/>
      <c r="B39" s="61"/>
      <c r="C39" s="61"/>
      <c r="D39" s="61"/>
      <c r="E39" s="83"/>
      <c r="F39" s="83"/>
      <c r="G39" s="83"/>
      <c r="H39" s="83"/>
      <c r="I39" s="83"/>
      <c r="J39" s="83"/>
      <c r="K39" s="83"/>
      <c r="L39" s="83"/>
      <c r="M39" s="83"/>
      <c r="N39" s="61"/>
    </row>
  </sheetData>
  <mergeCells count="5">
    <mergeCell ref="I7:K7"/>
    <mergeCell ref="A1:M1"/>
    <mergeCell ref="E6:M6"/>
    <mergeCell ref="A2:M2"/>
    <mergeCell ref="A3:M3"/>
  </mergeCells>
  <phoneticPr fontId="65" type="noConversion"/>
  <pageMargins left="0.59055118110236227" right="0.19685039370078741" top="0.59055118110236227" bottom="0.51181102362204722" header="0.19685039370078741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92"/>
  <sheetViews>
    <sheetView tabSelected="1" view="pageBreakPreview" topLeftCell="B61" zoomScaleNormal="100" zoomScaleSheetLayoutView="100" workbookViewId="0">
      <selection activeCell="A43" sqref="A43:XFD43"/>
    </sheetView>
  </sheetViews>
  <sheetFormatPr defaultColWidth="9.140625" defaultRowHeight="24" customHeight="1"/>
  <cols>
    <col min="1" max="3" width="1.85546875" style="136" customWidth="1"/>
    <col min="4" max="4" width="39.42578125" style="136" customWidth="1"/>
    <col min="5" max="5" width="1.42578125" style="136" customWidth="1"/>
    <col min="6" max="6" width="15.140625" style="136" bestFit="1" customWidth="1"/>
    <col min="7" max="7" width="1.28515625" style="136" customWidth="1"/>
    <col min="8" max="8" width="15.140625" style="97" bestFit="1" customWidth="1"/>
    <col min="9" max="9" width="1.28515625" style="136" customWidth="1"/>
    <col min="10" max="10" width="15.140625" style="97" bestFit="1" customWidth="1"/>
    <col min="11" max="11" width="1.28515625" style="136" customWidth="1"/>
    <col min="12" max="12" width="15.140625" style="94" bestFit="1" customWidth="1"/>
    <col min="13" max="13" width="1" style="136" customWidth="1"/>
    <col min="14" max="16384" width="9.140625" style="136"/>
  </cols>
  <sheetData>
    <row r="1" spans="1:13" s="66" customFormat="1" ht="21.95" customHeight="1">
      <c r="A1" s="210" t="str">
        <f>ส่วนเปลี่ยนแปลงรวม!A1</f>
        <v>Advice IT Infinite Public Company Limited and its subsidiary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132"/>
    </row>
    <row r="2" spans="1:13" s="133" customFormat="1" ht="21.95" customHeight="1">
      <c r="A2" s="210" t="s">
        <v>149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65"/>
    </row>
    <row r="3" spans="1:13" s="133" customFormat="1" ht="21.95" customHeight="1">
      <c r="A3" s="211" t="str">
        <f>ส่วนเปลี่ยนแปลงรวม!A3</f>
        <v>For the year ended December  31, 2023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135"/>
    </row>
    <row r="4" spans="1:13" s="133" customFormat="1" ht="21.9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5"/>
    </row>
    <row r="5" spans="1:13" s="133" customFormat="1" ht="21.95" customHeight="1">
      <c r="A5" s="134"/>
      <c r="B5" s="134"/>
      <c r="C5" s="134"/>
      <c r="D5" s="134"/>
      <c r="E5" s="134"/>
      <c r="F5" s="98"/>
      <c r="G5" s="98"/>
      <c r="H5" s="98"/>
      <c r="I5" s="98"/>
      <c r="J5" s="64"/>
      <c r="K5" s="64"/>
      <c r="L5" s="99" t="s">
        <v>3</v>
      </c>
      <c r="M5" s="135"/>
    </row>
    <row r="6" spans="1:13" ht="21.95" customHeight="1">
      <c r="F6" s="213" t="s">
        <v>4</v>
      </c>
      <c r="G6" s="213"/>
      <c r="H6" s="213"/>
      <c r="I6" s="55"/>
      <c r="J6" s="212" t="s">
        <v>150</v>
      </c>
      <c r="K6" s="212"/>
      <c r="L6" s="212"/>
      <c r="M6" s="137"/>
    </row>
    <row r="7" spans="1:13" ht="21.95" customHeight="1">
      <c r="F7" s="101" t="s">
        <v>88</v>
      </c>
      <c r="G7" s="55"/>
      <c r="H7" s="101" t="s">
        <v>89</v>
      </c>
      <c r="I7" s="55"/>
      <c r="J7" s="101" t="s">
        <v>88</v>
      </c>
      <c r="K7" s="55"/>
      <c r="L7" s="101" t="s">
        <v>89</v>
      </c>
      <c r="M7" s="138"/>
    </row>
    <row r="8" spans="1:13" ht="18.600000000000001" customHeight="1">
      <c r="B8" s="139"/>
      <c r="C8" s="139"/>
      <c r="D8" s="139"/>
      <c r="E8" s="139"/>
      <c r="F8" s="140"/>
      <c r="G8" s="140"/>
      <c r="H8" s="84"/>
      <c r="I8" s="65"/>
      <c r="J8" s="84"/>
      <c r="K8" s="65"/>
      <c r="L8" s="84"/>
      <c r="M8" s="138"/>
    </row>
    <row r="9" spans="1:13" ht="21.95" customHeight="1">
      <c r="A9" s="139" t="s">
        <v>151</v>
      </c>
      <c r="B9" s="139"/>
      <c r="C9" s="139"/>
      <c r="D9" s="139"/>
      <c r="E9" s="139"/>
      <c r="F9" s="140"/>
      <c r="G9" s="140"/>
      <c r="H9" s="84"/>
      <c r="I9" s="65"/>
      <c r="J9" s="84"/>
      <c r="K9" s="65"/>
      <c r="L9" s="84"/>
      <c r="M9" s="138"/>
    </row>
    <row r="10" spans="1:13" ht="21.95" customHeight="1">
      <c r="B10" s="136" t="s">
        <v>152</v>
      </c>
      <c r="F10" s="136">
        <f>งบกำไรขาดทุน!H22</f>
        <v>215954922.61000329</v>
      </c>
      <c r="H10" s="136">
        <f>งบกำไรขาดทุน!J22</f>
        <v>254721415.09999979</v>
      </c>
      <c r="I10" s="141"/>
      <c r="J10" s="136">
        <f>งบกำไรขาดทุน!L22</f>
        <v>200179869.19000366</v>
      </c>
      <c r="K10" s="141"/>
      <c r="L10" s="136">
        <f>งบกำไรขาดทุน!N22</f>
        <v>240870861.35000488</v>
      </c>
      <c r="M10" s="138"/>
    </row>
    <row r="11" spans="1:13" ht="21.95" customHeight="1">
      <c r="B11" s="136" t="s">
        <v>153</v>
      </c>
      <c r="H11" s="87"/>
      <c r="I11" s="88"/>
      <c r="J11" s="87"/>
      <c r="K11" s="88"/>
      <c r="L11" s="87"/>
      <c r="M11" s="138"/>
    </row>
    <row r="12" spans="1:13" ht="21.95" customHeight="1">
      <c r="C12" s="136" t="s">
        <v>154</v>
      </c>
      <c r="H12" s="87"/>
      <c r="I12" s="88"/>
      <c r="J12" s="87"/>
      <c r="K12" s="88"/>
      <c r="L12" s="87"/>
      <c r="M12" s="138"/>
    </row>
    <row r="13" spans="1:13" ht="21.95" customHeight="1">
      <c r="C13" s="139" t="s">
        <v>155</v>
      </c>
      <c r="F13" s="105">
        <v>124689108.44</v>
      </c>
      <c r="G13" s="125"/>
      <c r="H13" s="105">
        <v>123926920.55</v>
      </c>
      <c r="I13" s="105"/>
      <c r="J13" s="105">
        <v>53682646.219999999</v>
      </c>
      <c r="K13" s="125"/>
      <c r="L13" s="105">
        <v>50758772.649999999</v>
      </c>
      <c r="M13" s="138"/>
    </row>
    <row r="14" spans="1:13" ht="21.95" customHeight="1">
      <c r="C14" s="139" t="s">
        <v>156</v>
      </c>
      <c r="F14" s="105">
        <v>379769.09</v>
      </c>
      <c r="G14" s="125"/>
      <c r="H14" s="105">
        <v>4252767.28</v>
      </c>
      <c r="I14" s="105"/>
      <c r="J14" s="105">
        <v>282405.45999999996</v>
      </c>
      <c r="K14" s="125"/>
      <c r="L14" s="105">
        <v>4154303.81</v>
      </c>
      <c r="M14" s="138"/>
    </row>
    <row r="15" spans="1:13" ht="21.95" customHeight="1">
      <c r="C15" s="139" t="s">
        <v>157</v>
      </c>
      <c r="F15" s="142">
        <v>221789.18</v>
      </c>
      <c r="G15" s="142"/>
      <c r="H15" s="117">
        <v>164124</v>
      </c>
      <c r="I15" s="117"/>
      <c r="J15" s="117">
        <v>100000</v>
      </c>
      <c r="K15" s="117"/>
      <c r="L15" s="117">
        <v>0</v>
      </c>
      <c r="M15" s="138"/>
    </row>
    <row r="16" spans="1:13" ht="21.95" customHeight="1">
      <c r="C16" s="139" t="s">
        <v>158</v>
      </c>
      <c r="F16" s="142"/>
      <c r="G16" s="142"/>
      <c r="H16" s="117"/>
      <c r="I16" s="117"/>
      <c r="J16" s="117"/>
      <c r="K16" s="117"/>
      <c r="L16" s="117"/>
      <c r="M16" s="138"/>
    </row>
    <row r="17" spans="1:13" ht="21.95" customHeight="1">
      <c r="C17" s="139"/>
      <c r="D17" s="136" t="s">
        <v>159</v>
      </c>
      <c r="F17" s="142">
        <v>817079.36999999988</v>
      </c>
      <c r="G17" s="142"/>
      <c r="H17" s="142">
        <v>-1166659.58</v>
      </c>
      <c r="I17" s="105"/>
      <c r="J17" s="142">
        <v>1479794.89</v>
      </c>
      <c r="K17" s="142"/>
      <c r="L17" s="142">
        <v>465024.37</v>
      </c>
      <c r="M17" s="138"/>
    </row>
    <row r="18" spans="1:13" ht="21.95" customHeight="1">
      <c r="C18" s="136" t="s">
        <v>160</v>
      </c>
      <c r="F18" s="142">
        <v>-13142062.610000003</v>
      </c>
      <c r="G18" s="142"/>
      <c r="H18" s="142">
        <v>17985601.780000009</v>
      </c>
      <c r="I18" s="105"/>
      <c r="J18" s="142">
        <v>-11962027.580000006</v>
      </c>
      <c r="K18" s="142"/>
      <c r="L18" s="142">
        <v>13516245.320000004</v>
      </c>
      <c r="M18" s="138"/>
    </row>
    <row r="19" spans="1:13" ht="21.95" customHeight="1">
      <c r="C19" s="139" t="s">
        <v>161</v>
      </c>
      <c r="F19" s="136">
        <v>11139955.629999999</v>
      </c>
      <c r="H19" s="136">
        <v>8927655</v>
      </c>
      <c r="I19" s="105"/>
      <c r="J19" s="142">
        <v>7514470.629999999</v>
      </c>
      <c r="K19" s="142"/>
      <c r="L19" s="142">
        <v>6025397</v>
      </c>
      <c r="M19" s="138"/>
    </row>
    <row r="20" spans="1:13" ht="21.95" customHeight="1">
      <c r="C20" s="209" t="s">
        <v>162</v>
      </c>
      <c r="D20" s="209"/>
      <c r="H20" s="136"/>
      <c r="J20" s="136"/>
      <c r="L20" s="136"/>
      <c r="M20" s="138"/>
    </row>
    <row r="21" spans="1:13" ht="21.95" customHeight="1">
      <c r="C21" s="140"/>
      <c r="D21" s="140" t="s">
        <v>163</v>
      </c>
      <c r="F21" s="136">
        <v>918931.24</v>
      </c>
      <c r="H21" s="136">
        <v>-1727975.82</v>
      </c>
      <c r="I21" s="105"/>
      <c r="J21" s="142">
        <v>582404.18000000005</v>
      </c>
      <c r="K21" s="142"/>
      <c r="L21" s="142">
        <v>-2502994.7200000002</v>
      </c>
      <c r="M21" s="138"/>
    </row>
    <row r="22" spans="1:13" ht="21.95" customHeight="1">
      <c r="C22" s="139" t="s">
        <v>103</v>
      </c>
      <c r="F22" s="105">
        <v>26012165.579999998</v>
      </c>
      <c r="G22" s="125"/>
      <c r="H22" s="105">
        <v>23026594.5</v>
      </c>
      <c r="I22" s="105"/>
      <c r="J22" s="102">
        <v>19544910.449999999</v>
      </c>
      <c r="K22" s="110"/>
      <c r="L22" s="102">
        <v>15960615.42</v>
      </c>
      <c r="M22" s="138"/>
    </row>
    <row r="23" spans="1:13" ht="21.95" customHeight="1">
      <c r="C23" s="139" t="s">
        <v>164</v>
      </c>
      <c r="F23" s="165">
        <v>0</v>
      </c>
      <c r="G23" s="108"/>
      <c r="H23" s="117">
        <v>0</v>
      </c>
      <c r="I23" s="105"/>
      <c r="J23" s="166">
        <v>-45998160</v>
      </c>
      <c r="K23" s="110"/>
      <c r="L23" s="166">
        <v>0</v>
      </c>
      <c r="M23" s="138"/>
    </row>
    <row r="24" spans="1:13" ht="21.95" customHeight="1">
      <c r="C24" s="139" t="s">
        <v>102</v>
      </c>
      <c r="F24" s="119">
        <v>-3638236.8799999994</v>
      </c>
      <c r="G24" s="125"/>
      <c r="H24" s="119">
        <v>-5900349.8599999994</v>
      </c>
      <c r="I24" s="105"/>
      <c r="J24" s="172">
        <v>-3453087.22</v>
      </c>
      <c r="K24" s="142"/>
      <c r="L24" s="172">
        <v>-5849835.3899999997</v>
      </c>
      <c r="M24" s="138"/>
    </row>
    <row r="25" spans="1:13" s="89" customFormat="1" ht="21.95" customHeight="1">
      <c r="A25" s="136"/>
      <c r="B25" s="136" t="s">
        <v>165</v>
      </c>
      <c r="C25" s="136"/>
      <c r="D25" s="136"/>
      <c r="E25" s="136"/>
      <c r="M25" s="138"/>
    </row>
    <row r="26" spans="1:13" s="89" customFormat="1" ht="21.95" customHeight="1">
      <c r="A26" s="136"/>
      <c r="B26" s="136"/>
      <c r="C26" s="136" t="s">
        <v>166</v>
      </c>
      <c r="D26" s="136"/>
      <c r="E26" s="136"/>
      <c r="F26" s="90">
        <f>SUM(F10:F25)</f>
        <v>363353421.65000325</v>
      </c>
      <c r="G26" s="143"/>
      <c r="H26" s="90">
        <f>SUM(H10:H25)</f>
        <v>424210092.94999981</v>
      </c>
      <c r="I26" s="143"/>
      <c r="J26" s="90">
        <f>SUM(J10:J25)</f>
        <v>221953226.22000363</v>
      </c>
      <c r="K26" s="143"/>
      <c r="L26" s="90">
        <f>SUM(L10:L25)</f>
        <v>323398389.81000489</v>
      </c>
      <c r="M26" s="138"/>
    </row>
    <row r="27" spans="1:13" s="89" customFormat="1" ht="21.95" customHeight="1">
      <c r="A27" s="136"/>
      <c r="B27" s="136" t="s">
        <v>167</v>
      </c>
      <c r="C27" s="136"/>
      <c r="D27" s="136"/>
      <c r="E27" s="136"/>
      <c r="F27" s="136"/>
      <c r="G27" s="136"/>
      <c r="H27" s="87"/>
      <c r="I27" s="141"/>
      <c r="J27" s="87"/>
      <c r="K27" s="141"/>
      <c r="L27" s="87"/>
      <c r="M27" s="138"/>
    </row>
    <row r="28" spans="1:13" s="89" customFormat="1" ht="21.95" customHeight="1">
      <c r="A28" s="136"/>
      <c r="B28" s="136"/>
      <c r="C28" s="136" t="s">
        <v>13</v>
      </c>
      <c r="D28" s="136"/>
      <c r="E28" s="136"/>
      <c r="F28" s="142">
        <v>10413225.470000001</v>
      </c>
      <c r="G28" s="142"/>
      <c r="H28" s="142">
        <v>-73242343.359999999</v>
      </c>
      <c r="I28" s="144"/>
      <c r="J28" s="142">
        <v>-167232617.40999979</v>
      </c>
      <c r="K28" s="142"/>
      <c r="L28" s="142">
        <v>-119490959.6999999</v>
      </c>
      <c r="M28" s="138"/>
    </row>
    <row r="29" spans="1:13" s="89" customFormat="1" ht="21.95" customHeight="1">
      <c r="A29" s="136"/>
      <c r="B29" s="136"/>
      <c r="C29" s="136" t="s">
        <v>17</v>
      </c>
      <c r="D29" s="136"/>
      <c r="E29" s="136"/>
      <c r="F29" s="142">
        <v>-120819112.90999961</v>
      </c>
      <c r="G29" s="142"/>
      <c r="H29" s="142">
        <v>-299775.51</v>
      </c>
      <c r="I29" s="144"/>
      <c r="J29" s="142">
        <v>32418416.739999998</v>
      </c>
      <c r="K29" s="142"/>
      <c r="L29" s="142">
        <v>6196298.7699999996</v>
      </c>
      <c r="M29" s="138"/>
    </row>
    <row r="30" spans="1:13" s="89" customFormat="1" ht="21.95" customHeight="1">
      <c r="A30" s="136"/>
      <c r="B30" s="136"/>
      <c r="C30" s="136" t="s">
        <v>36</v>
      </c>
      <c r="D30" s="136"/>
      <c r="E30" s="136"/>
      <c r="F30" s="142">
        <v>-5952038.4600000046</v>
      </c>
      <c r="G30" s="142"/>
      <c r="H30" s="142">
        <v>-11367877.699999999</v>
      </c>
      <c r="I30" s="144"/>
      <c r="J30" s="142">
        <v>-4097944.6700000018</v>
      </c>
      <c r="K30" s="142"/>
      <c r="L30" s="142">
        <v>-5629505.71</v>
      </c>
      <c r="M30" s="138"/>
    </row>
    <row r="31" spans="1:13" s="89" customFormat="1" ht="21.95" customHeight="1">
      <c r="A31" s="136"/>
      <c r="B31" s="136" t="s">
        <v>168</v>
      </c>
      <c r="C31" s="136"/>
      <c r="D31" s="136"/>
      <c r="E31" s="136"/>
      <c r="F31" s="111"/>
      <c r="G31" s="144"/>
      <c r="H31" s="111"/>
      <c r="I31" s="144"/>
      <c r="J31" s="111"/>
      <c r="K31" s="144"/>
      <c r="L31" s="111"/>
      <c r="M31" s="138"/>
    </row>
    <row r="32" spans="1:13" s="89" customFormat="1" ht="21.95" customHeight="1">
      <c r="A32" s="136"/>
      <c r="B32" s="145"/>
      <c r="C32" s="136" t="s">
        <v>49</v>
      </c>
      <c r="D32" s="136"/>
      <c r="E32" s="136"/>
      <c r="F32" s="109">
        <v>79763967.629999995</v>
      </c>
      <c r="G32" s="107"/>
      <c r="H32" s="109">
        <v>-208118606.34</v>
      </c>
      <c r="I32" s="144"/>
      <c r="J32" s="109">
        <v>90982101.180000007</v>
      </c>
      <c r="K32" s="107"/>
      <c r="L32" s="109">
        <v>-184009161.63</v>
      </c>
      <c r="M32" s="138"/>
    </row>
    <row r="33" spans="1:13" s="89" customFormat="1" ht="21.95" customHeight="1">
      <c r="A33" s="136"/>
      <c r="B33" s="136" t="s">
        <v>169</v>
      </c>
      <c r="C33" s="136"/>
      <c r="D33" s="136"/>
      <c r="E33" s="136"/>
      <c r="F33" s="146">
        <f>SUM(F26:F32)</f>
        <v>326759463.38000369</v>
      </c>
      <c r="G33" s="141"/>
      <c r="H33" s="146">
        <f>SUM(H26:H32)</f>
        <v>131181490.03999981</v>
      </c>
      <c r="I33" s="141"/>
      <c r="J33" s="146">
        <f>SUM(J26:J32)</f>
        <v>174023182.06000385</v>
      </c>
      <c r="K33" s="141"/>
      <c r="L33" s="146">
        <f>SUM(L26:L32)</f>
        <v>20465061.540004998</v>
      </c>
      <c r="M33" s="138"/>
    </row>
    <row r="34" spans="1:13" s="89" customFormat="1" ht="21.95" customHeight="1">
      <c r="A34" s="136"/>
      <c r="B34" s="136"/>
      <c r="C34" s="136" t="s">
        <v>170</v>
      </c>
      <c r="D34" s="136"/>
      <c r="E34" s="136"/>
      <c r="F34" s="142">
        <v>-1071290</v>
      </c>
      <c r="G34" s="142"/>
      <c r="H34" s="142">
        <v>-230550</v>
      </c>
      <c r="I34" s="144"/>
      <c r="J34" s="142">
        <v>-1071290</v>
      </c>
      <c r="K34" s="142"/>
      <c r="L34" s="142">
        <v>-230550</v>
      </c>
      <c r="M34" s="138"/>
    </row>
    <row r="35" spans="1:13" s="89" customFormat="1" ht="21.95" customHeight="1">
      <c r="A35" s="136"/>
      <c r="B35" s="136"/>
      <c r="C35" s="136" t="s">
        <v>171</v>
      </c>
      <c r="D35" s="136"/>
      <c r="E35" s="136"/>
      <c r="F35" s="142">
        <v>-48243924.200000003</v>
      </c>
      <c r="G35" s="142"/>
      <c r="H35" s="142">
        <v>-113346908.48</v>
      </c>
      <c r="I35" s="144"/>
      <c r="J35" s="142">
        <v>-40682975.950000003</v>
      </c>
      <c r="K35" s="142"/>
      <c r="L35" s="142">
        <v>-102173738.81</v>
      </c>
      <c r="M35" s="138"/>
    </row>
    <row r="36" spans="1:13" s="89" customFormat="1" ht="21.95" customHeight="1">
      <c r="A36" s="136" t="s">
        <v>172</v>
      </c>
      <c r="B36" s="136"/>
      <c r="C36" s="136"/>
      <c r="F36" s="147">
        <f>SUM(F33:F35)</f>
        <v>277444249.1800037</v>
      </c>
      <c r="G36" s="141"/>
      <c r="H36" s="147">
        <f>SUM(H33:H35)</f>
        <v>17604031.559999809</v>
      </c>
      <c r="I36" s="141"/>
      <c r="J36" s="147">
        <f>SUM(J33:J35)</f>
        <v>132268916.11000384</v>
      </c>
      <c r="K36" s="141"/>
      <c r="L36" s="147">
        <f>SUM(L33:L35)</f>
        <v>-81939227.269995004</v>
      </c>
      <c r="M36" s="138"/>
    </row>
    <row r="37" spans="1:13" s="89" customFormat="1" ht="21.75">
      <c r="A37" s="136"/>
      <c r="B37" s="145"/>
      <c r="C37" s="136"/>
      <c r="D37" s="136"/>
      <c r="E37" s="136"/>
      <c r="F37" s="136"/>
      <c r="G37" s="136"/>
      <c r="H37" s="91"/>
      <c r="I37" s="138"/>
      <c r="J37" s="91"/>
      <c r="K37" s="138"/>
      <c r="L37" s="91"/>
      <c r="M37" s="138"/>
    </row>
    <row r="38" spans="1:13" s="93" customFormat="1" ht="21.95" customHeight="1">
      <c r="A38" s="148" t="s">
        <v>84</v>
      </c>
      <c r="B38" s="149"/>
      <c r="C38" s="149"/>
      <c r="D38" s="150"/>
      <c r="E38" s="150"/>
      <c r="F38" s="150"/>
      <c r="G38" s="151"/>
      <c r="H38" s="92"/>
      <c r="J38" s="92"/>
      <c r="L38" s="94"/>
    </row>
    <row r="39" spans="1:13" s="93" customFormat="1" ht="21.75">
      <c r="A39" s="148"/>
      <c r="B39" s="149"/>
      <c r="C39" s="149"/>
      <c r="D39" s="150"/>
      <c r="E39" s="150"/>
      <c r="F39" s="150"/>
      <c r="G39" s="151"/>
      <c r="H39" s="92"/>
      <c r="J39" s="92"/>
      <c r="L39" s="94"/>
    </row>
    <row r="40" spans="1:13" s="93" customFormat="1" ht="21.75">
      <c r="A40" s="148"/>
      <c r="B40" s="149"/>
      <c r="C40" s="149"/>
      <c r="D40" s="150"/>
      <c r="E40" s="150"/>
      <c r="F40" s="150"/>
      <c r="G40" s="151"/>
      <c r="H40" s="92"/>
      <c r="J40" s="92"/>
      <c r="L40" s="94"/>
    </row>
    <row r="41" spans="1:13" s="54" customFormat="1" ht="21.95" customHeight="1">
      <c r="D41" s="57" t="s">
        <v>148</v>
      </c>
      <c r="E41" s="57"/>
      <c r="F41" s="55"/>
      <c r="G41" s="56"/>
      <c r="H41" s="55"/>
      <c r="I41" s="55"/>
      <c r="J41" s="55"/>
      <c r="K41" s="97"/>
      <c r="L41" s="65"/>
      <c r="M41" s="65"/>
    </row>
    <row r="42" spans="1:13" s="54" customFormat="1" ht="21.95" customHeight="1">
      <c r="A42" s="55"/>
      <c r="D42" s="55" t="s">
        <v>173</v>
      </c>
      <c r="E42" s="55"/>
      <c r="F42" s="55"/>
      <c r="G42" s="56"/>
      <c r="H42" s="55"/>
      <c r="I42" s="55"/>
      <c r="J42" s="55"/>
      <c r="K42" s="97"/>
      <c r="L42" s="65"/>
      <c r="M42" s="65"/>
    </row>
    <row r="43" spans="1:13" s="89" customFormat="1" ht="22.5" customHeight="1">
      <c r="A43" s="214" t="s">
        <v>174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138"/>
    </row>
    <row r="44" spans="1:13" s="66" customFormat="1" ht="22.5" customHeight="1">
      <c r="A44" s="210" t="str">
        <f>A1</f>
        <v>Advice IT Infinite Public Company Limited and its subsidiary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132"/>
    </row>
    <row r="45" spans="1:13" s="133" customFormat="1" ht="22.5" customHeight="1">
      <c r="A45" s="210" t="s">
        <v>175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65"/>
    </row>
    <row r="46" spans="1:13" s="133" customFormat="1" ht="22.5" customHeight="1">
      <c r="A46" s="210" t="str">
        <f>+A3</f>
        <v>For the year ended December  31, 2023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65"/>
    </row>
    <row r="47" spans="1:13" s="133" customFormat="1" ht="22.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</row>
    <row r="48" spans="1:13" s="133" customFormat="1" ht="22.5" customHeight="1">
      <c r="A48" s="64"/>
      <c r="B48" s="64"/>
      <c r="C48" s="64"/>
      <c r="D48" s="64"/>
      <c r="E48" s="64"/>
      <c r="F48" s="98"/>
      <c r="G48" s="98"/>
      <c r="H48" s="98"/>
      <c r="I48" s="98"/>
      <c r="J48" s="64"/>
      <c r="K48" s="64"/>
      <c r="L48" s="99" t="s">
        <v>3</v>
      </c>
      <c r="M48" s="65"/>
    </row>
    <row r="49" spans="1:13" ht="22.5" customHeight="1">
      <c r="F49" s="213" t="s">
        <v>4</v>
      </c>
      <c r="G49" s="213"/>
      <c r="H49" s="213"/>
      <c r="I49" s="55"/>
      <c r="J49" s="212" t="s">
        <v>150</v>
      </c>
      <c r="K49" s="212"/>
      <c r="L49" s="212"/>
      <c r="M49" s="137"/>
    </row>
    <row r="50" spans="1:13" ht="22.5" customHeight="1">
      <c r="F50" s="101" t="str">
        <f>F7</f>
        <v>2023</v>
      </c>
      <c r="G50" s="55"/>
      <c r="H50" s="101" t="str">
        <f>H7</f>
        <v>2022</v>
      </c>
      <c r="I50" s="55"/>
      <c r="J50" s="101" t="str">
        <f>J7</f>
        <v>2023</v>
      </c>
      <c r="K50" s="55"/>
      <c r="L50" s="101" t="str">
        <f>L7</f>
        <v>2022</v>
      </c>
      <c r="M50" s="138"/>
    </row>
    <row r="51" spans="1:13" s="89" customFormat="1" ht="22.5" customHeight="1">
      <c r="E51" s="136"/>
      <c r="F51" s="136"/>
      <c r="G51" s="136"/>
      <c r="H51" s="112"/>
      <c r="I51" s="152"/>
      <c r="J51" s="112"/>
      <c r="K51" s="152"/>
      <c r="L51" s="112"/>
      <c r="M51" s="138"/>
    </row>
    <row r="52" spans="1:13" s="89" customFormat="1" ht="22.5" customHeight="1">
      <c r="A52" s="136" t="s">
        <v>176</v>
      </c>
      <c r="B52" s="136"/>
      <c r="C52" s="136"/>
      <c r="D52" s="136"/>
      <c r="E52" s="136"/>
      <c r="F52" s="136"/>
      <c r="G52" s="136"/>
      <c r="H52" s="112"/>
      <c r="I52" s="152"/>
      <c r="J52" s="112"/>
      <c r="K52" s="152"/>
      <c r="L52" s="112"/>
      <c r="M52" s="138"/>
    </row>
    <row r="53" spans="1:13" s="89" customFormat="1" ht="22.5" customHeight="1">
      <c r="A53" s="136"/>
      <c r="B53" s="136"/>
      <c r="C53" s="136" t="s">
        <v>177</v>
      </c>
      <c r="D53" s="136"/>
      <c r="E53" s="136"/>
      <c r="F53" s="108">
        <v>3545644.2999999993</v>
      </c>
      <c r="G53" s="153"/>
      <c r="H53" s="108">
        <v>20150854.02</v>
      </c>
      <c r="I53" s="153"/>
      <c r="J53" s="108">
        <v>3360494.6499999994</v>
      </c>
      <c r="K53" s="154"/>
      <c r="L53" s="108">
        <v>20100339.549999997</v>
      </c>
      <c r="M53" s="138"/>
    </row>
    <row r="54" spans="1:13" s="89" customFormat="1" ht="22.5" customHeight="1">
      <c r="A54" s="136"/>
      <c r="B54" s="136"/>
      <c r="C54" s="136" t="s">
        <v>178</v>
      </c>
      <c r="D54" s="136"/>
      <c r="E54" s="136"/>
      <c r="F54" s="108">
        <v>50000000</v>
      </c>
      <c r="G54" s="153"/>
      <c r="H54" s="108">
        <v>13939500</v>
      </c>
      <c r="I54" s="153"/>
      <c r="J54" s="108">
        <v>50000000</v>
      </c>
      <c r="K54" s="154"/>
      <c r="L54" s="108">
        <v>13939500</v>
      </c>
      <c r="M54" s="138"/>
    </row>
    <row r="55" spans="1:13" s="89" customFormat="1" ht="22.5" customHeight="1">
      <c r="A55" s="136"/>
      <c r="B55" s="136"/>
      <c r="C55" s="136" t="s">
        <v>179</v>
      </c>
      <c r="D55" s="136"/>
      <c r="E55" s="136"/>
      <c r="F55" s="108">
        <v>0</v>
      </c>
      <c r="G55" s="153"/>
      <c r="H55" s="108">
        <v>0</v>
      </c>
      <c r="I55" s="153"/>
      <c r="J55" s="108">
        <v>45998160</v>
      </c>
      <c r="K55" s="154"/>
      <c r="L55" s="117">
        <v>0</v>
      </c>
      <c r="M55" s="138"/>
    </row>
    <row r="56" spans="1:13" s="89" customFormat="1" ht="22.5" customHeight="1">
      <c r="A56" s="136"/>
      <c r="B56" s="136"/>
      <c r="C56" s="136" t="s">
        <v>180</v>
      </c>
      <c r="D56" s="136"/>
      <c r="E56" s="136"/>
      <c r="F56" s="107"/>
      <c r="G56" s="154"/>
      <c r="H56" s="107"/>
      <c r="I56" s="154"/>
      <c r="J56" s="107"/>
      <c r="K56" s="154"/>
      <c r="L56" s="107"/>
      <c r="M56" s="138"/>
    </row>
    <row r="57" spans="1:13" s="89" customFormat="1" ht="22.5" customHeight="1">
      <c r="A57" s="136"/>
      <c r="B57" s="136"/>
      <c r="D57" s="136" t="s">
        <v>181</v>
      </c>
      <c r="E57" s="136"/>
      <c r="F57" s="106">
        <v>1636089.35</v>
      </c>
      <c r="G57" s="106"/>
      <c r="H57" s="106">
        <v>2568787.5099999998</v>
      </c>
      <c r="I57" s="154"/>
      <c r="J57" s="107">
        <v>554755.82999999996</v>
      </c>
      <c r="K57" s="107"/>
      <c r="L57" s="107">
        <v>443332.46</v>
      </c>
      <c r="M57" s="138"/>
    </row>
    <row r="58" spans="1:13" s="89" customFormat="1" ht="22.5" customHeight="1">
      <c r="A58" s="136"/>
      <c r="B58" s="136"/>
      <c r="C58" s="136" t="s">
        <v>182</v>
      </c>
      <c r="D58" s="136"/>
      <c r="E58" s="136"/>
      <c r="F58" s="106"/>
      <c r="G58" s="154"/>
      <c r="H58" s="106"/>
      <c r="I58" s="154"/>
      <c r="J58" s="107"/>
      <c r="K58" s="154"/>
      <c r="L58" s="107"/>
      <c r="M58" s="138"/>
    </row>
    <row r="59" spans="1:13" s="89" customFormat="1" ht="22.5" customHeight="1">
      <c r="A59" s="136"/>
      <c r="B59" s="136"/>
      <c r="D59" s="136" t="s">
        <v>181</v>
      </c>
      <c r="E59" s="136"/>
      <c r="F59" s="142">
        <v>-42260580.640000001</v>
      </c>
      <c r="G59" s="142"/>
      <c r="H59" s="142">
        <v>-68080873.010000005</v>
      </c>
      <c r="I59" s="144"/>
      <c r="J59" s="107">
        <v>-19465278.010000002</v>
      </c>
      <c r="K59" s="107"/>
      <c r="L59" s="107">
        <v>-38345484.289999999</v>
      </c>
      <c r="M59" s="138"/>
    </row>
    <row r="60" spans="1:13" s="89" customFormat="1" ht="22.5" customHeight="1">
      <c r="A60" s="136"/>
      <c r="B60" s="136"/>
      <c r="C60" s="136" t="s">
        <v>183</v>
      </c>
      <c r="D60" s="136"/>
      <c r="E60" s="136"/>
      <c r="F60" s="120">
        <v>-12060</v>
      </c>
      <c r="G60" s="108"/>
      <c r="H60" s="126">
        <v>-703715</v>
      </c>
      <c r="I60" s="144"/>
      <c r="J60" s="120">
        <v>-12060</v>
      </c>
      <c r="K60" s="108"/>
      <c r="L60" s="120">
        <v>-703715</v>
      </c>
      <c r="M60" s="138"/>
    </row>
    <row r="61" spans="1:13" s="89" customFormat="1" ht="22.5" customHeight="1">
      <c r="A61" s="136" t="s">
        <v>184</v>
      </c>
      <c r="B61" s="136"/>
      <c r="C61" s="136"/>
      <c r="F61" s="147">
        <f>SUM(F53:F60)</f>
        <v>12909093.009999998</v>
      </c>
      <c r="G61" s="141"/>
      <c r="H61" s="147">
        <f>SUM(H53:H60)</f>
        <v>-32125446.480000012</v>
      </c>
      <c r="I61" s="141"/>
      <c r="J61" s="147">
        <f>SUM(J53:J60)</f>
        <v>80436072.469999999</v>
      </c>
      <c r="K61" s="141"/>
      <c r="L61" s="147">
        <f>SUM(L53:L60)</f>
        <v>-4566027.2800000012</v>
      </c>
      <c r="M61" s="138"/>
    </row>
    <row r="62" spans="1:13" s="89" customFormat="1" ht="22.5" customHeight="1">
      <c r="A62" s="136" t="s">
        <v>185</v>
      </c>
      <c r="B62" s="136"/>
      <c r="C62" s="136"/>
      <c r="D62" s="136"/>
      <c r="E62" s="136"/>
      <c r="F62" s="136"/>
      <c r="G62" s="136"/>
      <c r="H62" s="95"/>
      <c r="I62" s="141"/>
      <c r="J62" s="95"/>
      <c r="K62" s="141"/>
      <c r="L62" s="95"/>
      <c r="M62" s="138"/>
    </row>
    <row r="63" spans="1:13" s="89" customFormat="1" ht="22.5" customHeight="1">
      <c r="A63" s="136"/>
      <c r="B63" s="136"/>
      <c r="C63" s="136" t="s">
        <v>186</v>
      </c>
      <c r="D63" s="136"/>
      <c r="E63" s="136"/>
      <c r="F63" s="109">
        <v>-20353892.370000001</v>
      </c>
      <c r="G63" s="107"/>
      <c r="H63" s="109">
        <v>-14983795.18</v>
      </c>
      <c r="I63" s="88"/>
      <c r="J63" s="109">
        <v>-17498772.690000001</v>
      </c>
      <c r="K63" s="107"/>
      <c r="L63" s="109">
        <v>-13718627.949999999</v>
      </c>
      <c r="M63" s="138"/>
    </row>
    <row r="64" spans="1:13" s="89" customFormat="1" ht="22.5" customHeight="1">
      <c r="A64" s="136"/>
      <c r="B64" s="136"/>
      <c r="C64" s="136" t="s">
        <v>187</v>
      </c>
      <c r="D64" s="136"/>
      <c r="E64" s="136"/>
      <c r="F64" s="121">
        <v>-27000000</v>
      </c>
      <c r="G64" s="107"/>
      <c r="H64" s="109">
        <v>14900000</v>
      </c>
      <c r="I64" s="88"/>
      <c r="J64" s="121">
        <v>-27000000</v>
      </c>
      <c r="K64" s="107"/>
      <c r="L64" s="109">
        <v>14900000</v>
      </c>
      <c r="M64" s="138"/>
    </row>
    <row r="65" spans="1:13" s="89" customFormat="1" ht="22.5" customHeight="1">
      <c r="A65" s="136"/>
      <c r="B65" s="136"/>
      <c r="C65" s="136" t="s">
        <v>188</v>
      </c>
      <c r="D65" s="136"/>
      <c r="E65" s="136"/>
      <c r="F65" s="87"/>
      <c r="G65" s="88"/>
      <c r="H65" s="87"/>
      <c r="I65" s="88"/>
      <c r="J65" s="87"/>
      <c r="K65" s="88"/>
      <c r="L65" s="87"/>
      <c r="M65" s="138"/>
    </row>
    <row r="66" spans="1:13" s="89" customFormat="1" ht="22.5" customHeight="1">
      <c r="A66" s="136"/>
      <c r="B66" s="136"/>
      <c r="C66" s="88"/>
      <c r="D66" s="136" t="s">
        <v>189</v>
      </c>
      <c r="E66" s="136"/>
      <c r="F66" s="109">
        <v>22299370.34</v>
      </c>
      <c r="G66" s="107"/>
      <c r="H66" s="109">
        <v>321943832.08999997</v>
      </c>
      <c r="I66" s="88"/>
      <c r="J66" s="109">
        <v>22299370.339999974</v>
      </c>
      <c r="K66" s="107"/>
      <c r="L66" s="109">
        <v>321943832.08999997</v>
      </c>
      <c r="M66" s="138"/>
    </row>
    <row r="67" spans="1:13" s="89" customFormat="1" ht="22.5" customHeight="1">
      <c r="A67" s="136"/>
      <c r="B67" s="136"/>
      <c r="C67" s="136" t="s">
        <v>190</v>
      </c>
      <c r="D67" s="136"/>
      <c r="E67" s="136"/>
      <c r="F67" s="142">
        <v>-18196799.999999996</v>
      </c>
      <c r="G67" s="142"/>
      <c r="H67" s="142">
        <v>-18196799.999999996</v>
      </c>
      <c r="I67" s="144"/>
      <c r="J67" s="120">
        <v>-11004000</v>
      </c>
      <c r="K67" s="108"/>
      <c r="L67" s="120">
        <v>-11004000</v>
      </c>
      <c r="M67" s="138"/>
    </row>
    <row r="68" spans="1:13" s="89" customFormat="1" ht="22.5" customHeight="1">
      <c r="A68" s="136"/>
      <c r="B68" s="136"/>
      <c r="C68" s="136" t="s">
        <v>191</v>
      </c>
      <c r="D68" s="136"/>
      <c r="E68" s="136"/>
      <c r="F68" s="142">
        <v>-86781495.219999999</v>
      </c>
      <c r="G68" s="142"/>
      <c r="H68" s="142">
        <v>-84593374.620000005</v>
      </c>
      <c r="I68" s="144"/>
      <c r="J68" s="142">
        <v>-31868008.199999999</v>
      </c>
      <c r="K68" s="142"/>
      <c r="L68" s="142">
        <v>-25575785.390000001</v>
      </c>
      <c r="M68" s="138"/>
    </row>
    <row r="69" spans="1:13" s="89" customFormat="1" ht="22.5" customHeight="1">
      <c r="A69" s="136"/>
      <c r="B69" s="136"/>
      <c r="C69" s="136" t="s">
        <v>192</v>
      </c>
      <c r="D69" s="136"/>
      <c r="E69" s="136"/>
      <c r="F69" s="176">
        <v>0</v>
      </c>
      <c r="G69" s="144"/>
      <c r="H69" s="117">
        <v>75000000</v>
      </c>
      <c r="I69" s="144"/>
      <c r="J69" s="176">
        <v>0</v>
      </c>
      <c r="K69" s="144"/>
      <c r="L69" s="117">
        <v>75000000</v>
      </c>
      <c r="M69" s="138"/>
    </row>
    <row r="70" spans="1:13" s="89" customFormat="1" ht="22.5" customHeight="1">
      <c r="A70" s="136"/>
      <c r="B70" s="136"/>
      <c r="C70" s="136" t="s">
        <v>132</v>
      </c>
      <c r="D70" s="136"/>
      <c r="E70" s="136"/>
      <c r="F70" s="121">
        <v>-183000000</v>
      </c>
      <c r="G70" s="88"/>
      <c r="H70" s="121">
        <v>-287000000</v>
      </c>
      <c r="I70" s="167"/>
      <c r="J70" s="168">
        <v>-183000000</v>
      </c>
      <c r="K70" s="167"/>
      <c r="L70" s="121">
        <v>-287000000</v>
      </c>
      <c r="M70" s="138"/>
    </row>
    <row r="71" spans="1:13" s="89" customFormat="1" ht="22.5" customHeight="1">
      <c r="A71" s="136" t="s">
        <v>193</v>
      </c>
      <c r="B71" s="136"/>
      <c r="C71" s="136"/>
      <c r="F71" s="147">
        <f>SUM(F63:F70)</f>
        <v>-313032817.25</v>
      </c>
      <c r="G71" s="141"/>
      <c r="H71" s="147">
        <f>SUM(H63:H70)</f>
        <v>7069862.2899999619</v>
      </c>
      <c r="I71" s="141"/>
      <c r="J71" s="147">
        <f>SUM(J63:J70)</f>
        <v>-248071410.55000001</v>
      </c>
      <c r="K71" s="141"/>
      <c r="L71" s="147">
        <f>SUM(L63:L70)</f>
        <v>74545418.75</v>
      </c>
      <c r="M71" s="138"/>
    </row>
    <row r="72" spans="1:13" s="89" customFormat="1" ht="22.5" customHeight="1">
      <c r="A72" s="136" t="s">
        <v>194</v>
      </c>
      <c r="B72" s="136"/>
      <c r="C72" s="136"/>
      <c r="D72" s="136"/>
      <c r="E72" s="136"/>
      <c r="F72" s="136">
        <f>+F36+F61+F71</f>
        <v>-22679475.059996307</v>
      </c>
      <c r="G72" s="136"/>
      <c r="H72" s="136">
        <f>+H36+H61+H71</f>
        <v>-7451552.6300002411</v>
      </c>
      <c r="I72" s="88"/>
      <c r="J72" s="136">
        <f>+J36+J61+J71</f>
        <v>-35366421.969996154</v>
      </c>
      <c r="K72" s="88"/>
      <c r="L72" s="136">
        <f>+L36+L61+L71</f>
        <v>-11959835.799995005</v>
      </c>
      <c r="M72" s="138"/>
    </row>
    <row r="73" spans="1:13" s="89" customFormat="1" ht="22.5" customHeight="1">
      <c r="A73" s="136" t="s">
        <v>195</v>
      </c>
      <c r="B73" s="136"/>
      <c r="C73" s="136"/>
      <c r="D73" s="136"/>
      <c r="E73" s="136"/>
      <c r="F73" s="109">
        <f>งบการเงิน!L9</f>
        <v>122521717.26000002</v>
      </c>
      <c r="G73" s="88"/>
      <c r="H73" s="109">
        <v>129973269.89</v>
      </c>
      <c r="I73" s="88"/>
      <c r="J73" s="109">
        <f>งบการเงิน!P9</f>
        <v>78741737.450000003</v>
      </c>
      <c r="K73" s="88"/>
      <c r="L73" s="109">
        <v>90701573.25</v>
      </c>
      <c r="M73" s="138"/>
    </row>
    <row r="74" spans="1:13" s="89" customFormat="1" ht="22.5" customHeight="1" thickBot="1">
      <c r="A74" s="136" t="s">
        <v>196</v>
      </c>
      <c r="B74" s="136"/>
      <c r="C74" s="136"/>
      <c r="D74" s="136"/>
      <c r="E74" s="136"/>
      <c r="F74" s="96">
        <f>+F72+F73</f>
        <v>99842242.200003713</v>
      </c>
      <c r="G74" s="136"/>
      <c r="H74" s="96">
        <f>+H72+H73</f>
        <v>122521717.25999975</v>
      </c>
      <c r="I74" s="141"/>
      <c r="J74" s="96">
        <f>+J72+J73</f>
        <v>43375315.480003849</v>
      </c>
      <c r="K74" s="141"/>
      <c r="L74" s="96">
        <f>+L72+L73</f>
        <v>78741737.450004995</v>
      </c>
      <c r="M74" s="138"/>
    </row>
    <row r="75" spans="1:13" s="155" customFormat="1" ht="22.5" thickTop="1">
      <c r="A75" s="136"/>
      <c r="F75" s="173">
        <f>+F74-งบการเงิน!J9</f>
        <v>3.7103891372680664E-6</v>
      </c>
      <c r="G75" s="173"/>
      <c r="H75" s="177">
        <f>+H74-งบการเงิน!L9</f>
        <v>-2.6822090148925781E-7</v>
      </c>
      <c r="I75" s="173"/>
      <c r="J75" s="174">
        <f>+J74-งบการเงิน!N9</f>
        <v>3.8444995880126953E-6</v>
      </c>
      <c r="K75" s="173"/>
      <c r="L75" s="174">
        <f>+L74-งบการเงิน!P9</f>
        <v>4.9918889999389648E-6</v>
      </c>
    </row>
    <row r="76" spans="1:13" s="155" customFormat="1" ht="22.5" customHeight="1">
      <c r="A76" s="148" t="s">
        <v>84</v>
      </c>
      <c r="B76" s="136"/>
    </row>
    <row r="77" spans="1:13" ht="21.75">
      <c r="I77" s="97"/>
      <c r="K77" s="97"/>
      <c r="L77" s="97"/>
    </row>
    <row r="78" spans="1:13" s="93" customFormat="1" ht="21.75">
      <c r="A78" s="148"/>
      <c r="B78" s="149"/>
      <c r="C78" s="149"/>
      <c r="D78" s="150"/>
      <c r="E78" s="150"/>
      <c r="F78" s="150"/>
      <c r="G78" s="151"/>
      <c r="H78" s="92"/>
      <c r="J78" s="92"/>
      <c r="L78" s="94"/>
    </row>
    <row r="79" spans="1:13" s="54" customFormat="1" ht="22.5" customHeight="1">
      <c r="D79" s="57" t="s">
        <v>40</v>
      </c>
      <c r="E79" s="57"/>
      <c r="F79" s="55"/>
      <c r="G79" s="56"/>
      <c r="H79" s="55"/>
      <c r="I79" s="55"/>
      <c r="J79" s="55"/>
      <c r="K79" s="97"/>
      <c r="L79" s="65"/>
      <c r="M79" s="65"/>
    </row>
    <row r="80" spans="1:13" s="54" customFormat="1" ht="22.5" customHeight="1">
      <c r="A80" s="55"/>
      <c r="D80" s="55" t="s">
        <v>173</v>
      </c>
      <c r="E80" s="55"/>
      <c r="F80" s="55"/>
      <c r="G80" s="56"/>
      <c r="H80" s="55"/>
      <c r="I80" s="55"/>
      <c r="J80" s="55"/>
      <c r="K80" s="97"/>
      <c r="L80" s="65"/>
      <c r="M80" s="65"/>
    </row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  <row r="92" ht="25.5" customHeight="1"/>
  </sheetData>
  <mergeCells count="12">
    <mergeCell ref="J49:L49"/>
    <mergeCell ref="A43:L43"/>
    <mergeCell ref="A45:L45"/>
    <mergeCell ref="A46:L46"/>
    <mergeCell ref="A44:L44"/>
    <mergeCell ref="F49:H49"/>
    <mergeCell ref="C20:D20"/>
    <mergeCell ref="A1:L1"/>
    <mergeCell ref="A2:L2"/>
    <mergeCell ref="A3:L3"/>
    <mergeCell ref="J6:L6"/>
    <mergeCell ref="F6:H6"/>
  </mergeCells>
  <pageMargins left="0.70866141732283472" right="0.27559055118110237" top="0.59055118110236227" bottom="0.51181102362204722" header="0.35433070866141736" footer="0.35433070866141736"/>
  <pageSetup paperSize="9" scale="85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40625" defaultRowHeight="24.6" customHeight="1"/>
  <cols>
    <col min="1" max="1" width="2.5703125" style="2" customWidth="1"/>
    <col min="2" max="2" width="1.85546875" style="2" customWidth="1"/>
    <col min="3" max="3" width="10.140625" style="2" customWidth="1"/>
    <col min="4" max="4" width="8.7109375" style="2" customWidth="1"/>
    <col min="5" max="5" width="1" style="2" customWidth="1"/>
    <col min="6" max="6" width="3.85546875" style="2" customWidth="1"/>
    <col min="7" max="7" width="15.5703125" style="2" customWidth="1"/>
    <col min="8" max="8" width="1.7109375" style="2" customWidth="1"/>
    <col min="9" max="9" width="15.140625" style="2" customWidth="1"/>
    <col min="10" max="10" width="1.7109375" style="2" customWidth="1"/>
    <col min="11" max="11" width="13.140625" style="2" customWidth="1"/>
    <col min="12" max="12" width="1.42578125" style="2" customWidth="1"/>
    <col min="13" max="13" width="14.5703125" style="2" customWidth="1"/>
    <col min="14" max="14" width="1.7109375" style="2" customWidth="1"/>
    <col min="15" max="15" width="15.140625" style="2" customWidth="1"/>
    <col min="16" max="16" width="9.140625" style="2"/>
    <col min="17" max="17" width="12" style="2" bestFit="1" customWidth="1"/>
    <col min="18" max="18" width="11.7109375" style="2" bestFit="1" customWidth="1"/>
    <col min="19" max="16384" width="9.140625" style="2"/>
  </cols>
  <sheetData>
    <row r="1" spans="1:15" ht="24.6" customHeight="1">
      <c r="A1" s="216" t="s">
        <v>197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</row>
    <row r="2" spans="1:15" ht="24.6" customHeight="1">
      <c r="A2" s="2" t="s">
        <v>198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18" t="s">
        <v>199</v>
      </c>
      <c r="H3" s="218"/>
      <c r="I3" s="218"/>
      <c r="J3" s="218"/>
      <c r="K3" s="218"/>
      <c r="L3" s="218"/>
      <c r="M3" s="218"/>
      <c r="N3" s="218"/>
      <c r="O3" s="218"/>
    </row>
    <row r="4" spans="1:15" ht="24.6" customHeight="1">
      <c r="B4" s="1"/>
      <c r="D4" s="1"/>
      <c r="E4" s="1"/>
      <c r="F4" s="1"/>
      <c r="G4" s="3" t="s">
        <v>200</v>
      </c>
      <c r="H4" s="3"/>
      <c r="I4" s="217" t="s">
        <v>201</v>
      </c>
      <c r="J4" s="217"/>
      <c r="K4" s="217"/>
      <c r="L4" s="217"/>
      <c r="M4" s="217"/>
      <c r="N4" s="6"/>
      <c r="O4" s="3" t="s">
        <v>200</v>
      </c>
    </row>
    <row r="5" spans="1:15" ht="24.6" customHeight="1">
      <c r="B5" s="1"/>
      <c r="D5" s="1"/>
      <c r="E5" s="1"/>
      <c r="F5" s="1"/>
      <c r="G5" s="3" t="s">
        <v>202</v>
      </c>
      <c r="H5" s="3"/>
      <c r="I5" s="6" t="s">
        <v>203</v>
      </c>
      <c r="J5" s="6"/>
      <c r="K5" s="6" t="s">
        <v>204</v>
      </c>
      <c r="L5" s="6"/>
      <c r="M5" s="6" t="s">
        <v>205</v>
      </c>
      <c r="N5" s="6"/>
      <c r="O5" s="3" t="s">
        <v>206</v>
      </c>
    </row>
    <row r="6" spans="1:15" ht="24.6" customHeight="1">
      <c r="B6" s="1"/>
      <c r="D6" s="1"/>
      <c r="E6" s="1"/>
      <c r="F6" s="1"/>
      <c r="G6" s="16" t="s">
        <v>207</v>
      </c>
      <c r="H6" s="15"/>
      <c r="I6" s="17"/>
      <c r="J6" s="17"/>
      <c r="K6" s="17"/>
      <c r="L6" s="17"/>
      <c r="M6" s="17" t="s">
        <v>208</v>
      </c>
      <c r="N6" s="17"/>
      <c r="O6" s="16" t="s">
        <v>209</v>
      </c>
    </row>
    <row r="7" spans="1:15" ht="23.25">
      <c r="B7" s="1" t="s">
        <v>210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211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212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213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214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215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216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217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218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219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220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221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212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213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214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215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222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217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218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219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220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223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224</v>
      </c>
      <c r="C34" s="1"/>
    </row>
    <row r="35" spans="1:15" ht="24.6" customHeight="1">
      <c r="B35" s="1"/>
      <c r="C35" s="1" t="s">
        <v>225</v>
      </c>
    </row>
    <row r="36" spans="1:15" ht="24.6" customHeight="1">
      <c r="A36" s="216" t="s">
        <v>226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227</v>
      </c>
      <c r="L37" s="6"/>
      <c r="M37" s="6"/>
      <c r="N37" s="6"/>
      <c r="O37" s="6"/>
    </row>
    <row r="38" spans="1:15" ht="24" customHeight="1">
      <c r="A38" s="2" t="s">
        <v>228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18" t="s">
        <v>199</v>
      </c>
      <c r="H39" s="218"/>
      <c r="I39" s="218"/>
      <c r="J39" s="218"/>
      <c r="K39" s="218"/>
      <c r="L39" s="218"/>
      <c r="M39" s="218"/>
      <c r="N39" s="218"/>
      <c r="O39" s="218"/>
    </row>
    <row r="40" spans="1:15" ht="24" customHeight="1">
      <c r="B40" s="1"/>
      <c r="D40" s="1"/>
      <c r="E40" s="1"/>
      <c r="F40" s="1"/>
      <c r="G40" s="3" t="s">
        <v>200</v>
      </c>
      <c r="H40" s="3"/>
      <c r="I40" s="217" t="s">
        <v>201</v>
      </c>
      <c r="J40" s="217"/>
      <c r="K40" s="217"/>
      <c r="L40" s="217"/>
      <c r="M40" s="217"/>
      <c r="N40" s="6"/>
      <c r="O40" s="3" t="s">
        <v>200</v>
      </c>
    </row>
    <row r="41" spans="1:15" ht="24" customHeight="1">
      <c r="B41" s="1"/>
      <c r="D41" s="1"/>
      <c r="E41" s="1"/>
      <c r="F41" s="1"/>
      <c r="G41" s="3" t="s">
        <v>202</v>
      </c>
      <c r="H41" s="3"/>
      <c r="I41" s="6" t="s">
        <v>203</v>
      </c>
      <c r="J41" s="6"/>
      <c r="K41" s="6" t="s">
        <v>204</v>
      </c>
      <c r="L41" s="6"/>
      <c r="M41" s="6" t="s">
        <v>205</v>
      </c>
      <c r="N41" s="6"/>
      <c r="O41" s="3" t="s">
        <v>206</v>
      </c>
    </row>
    <row r="42" spans="1:15" ht="24" customHeight="1">
      <c r="B42" s="1"/>
      <c r="D42" s="1"/>
      <c r="E42" s="1"/>
      <c r="F42" s="1"/>
      <c r="G42" s="16" t="s">
        <v>229</v>
      </c>
      <c r="H42" s="15"/>
      <c r="I42" s="17"/>
      <c r="J42" s="17"/>
      <c r="K42" s="17"/>
      <c r="L42" s="17"/>
      <c r="M42" s="17" t="s">
        <v>208</v>
      </c>
      <c r="N42" s="17"/>
      <c r="O42" s="16" t="s">
        <v>230</v>
      </c>
    </row>
    <row r="43" spans="1:15" ht="24" customHeight="1">
      <c r="B43" s="1" t="s">
        <v>210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211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212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213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214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215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216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217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218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219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220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221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212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213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214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215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222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217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218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219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220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223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224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225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140625" bestFit="1" customWidth="1"/>
    <col min="11" max="11" width="13.28515625" bestFit="1" customWidth="1"/>
    <col min="13" max="13" width="13.28515625" bestFit="1" customWidth="1"/>
  </cols>
  <sheetData>
    <row r="1" spans="1:13">
      <c r="A1" s="1" t="s">
        <v>231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232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233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234</v>
      </c>
      <c r="J4" s="24"/>
      <c r="K4" s="24"/>
      <c r="L4" s="22" t="s">
        <v>235</v>
      </c>
      <c r="M4" s="25"/>
    </row>
    <row r="5" spans="1:13">
      <c r="A5" s="1"/>
      <c r="B5" s="12"/>
      <c r="C5" s="6"/>
      <c r="D5" s="6"/>
      <c r="E5" s="22" t="s">
        <v>236</v>
      </c>
      <c r="F5" s="25"/>
      <c r="G5" s="22" t="s">
        <v>237</v>
      </c>
      <c r="H5" s="24"/>
      <c r="I5" s="27" t="s">
        <v>238</v>
      </c>
      <c r="J5" s="24"/>
      <c r="K5" s="22" t="s">
        <v>239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240</v>
      </c>
      <c r="H6" s="23"/>
      <c r="I6" s="28" t="s">
        <v>241</v>
      </c>
      <c r="J6" s="23"/>
      <c r="K6" s="23" t="s">
        <v>242</v>
      </c>
      <c r="L6" s="23"/>
      <c r="M6" s="10"/>
    </row>
    <row r="7" spans="1:13">
      <c r="A7" s="4" t="s">
        <v>243</v>
      </c>
      <c r="B7" s="2"/>
      <c r="C7" s="1"/>
      <c r="D7" s="1"/>
      <c r="E7" s="3" t="s">
        <v>244</v>
      </c>
      <c r="F7" s="1"/>
      <c r="G7" s="1">
        <v>277000</v>
      </c>
      <c r="H7" s="1"/>
      <c r="I7" s="3" t="s">
        <v>245</v>
      </c>
      <c r="J7" s="1"/>
      <c r="K7" s="1">
        <v>116997</v>
      </c>
      <c r="L7" s="1"/>
      <c r="M7" s="1">
        <v>116997</v>
      </c>
    </row>
    <row r="8" spans="1:13">
      <c r="A8" s="2" t="s">
        <v>246</v>
      </c>
      <c r="B8" s="6"/>
      <c r="C8" s="8"/>
      <c r="D8" s="6"/>
      <c r="E8" s="6" t="s">
        <v>247</v>
      </c>
      <c r="F8" s="6"/>
      <c r="G8" s="2">
        <v>10000000</v>
      </c>
      <c r="H8" s="6"/>
      <c r="I8" s="5" t="s">
        <v>248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249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250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251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233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234</v>
      </c>
      <c r="J15" s="24"/>
      <c r="K15" s="24"/>
      <c r="L15" s="22" t="s">
        <v>235</v>
      </c>
      <c r="M15" s="25"/>
    </row>
    <row r="16" spans="1:13">
      <c r="A16" s="1"/>
      <c r="B16" s="4"/>
      <c r="C16" s="2"/>
      <c r="D16" s="1"/>
      <c r="E16" s="22" t="s">
        <v>236</v>
      </c>
      <c r="F16" s="25"/>
      <c r="G16" s="22" t="s">
        <v>237</v>
      </c>
      <c r="H16" s="24"/>
      <c r="I16" s="27" t="s">
        <v>238</v>
      </c>
      <c r="J16" s="24"/>
      <c r="K16" s="22" t="s">
        <v>239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240</v>
      </c>
      <c r="H17" s="23"/>
      <c r="I17" s="28" t="s">
        <v>241</v>
      </c>
      <c r="J17" s="23"/>
      <c r="K17" s="23" t="s">
        <v>242</v>
      </c>
      <c r="L17" s="23"/>
      <c r="M17" s="10"/>
    </row>
    <row r="18" spans="1:13">
      <c r="A18" s="25" t="s">
        <v>252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253</v>
      </c>
      <c r="B19" s="2"/>
      <c r="C19" s="4"/>
      <c r="D19" s="1"/>
      <c r="E19" s="3" t="s">
        <v>254</v>
      </c>
      <c r="F19" s="1"/>
      <c r="G19" s="1">
        <v>15000000</v>
      </c>
      <c r="H19" s="13"/>
      <c r="I19" s="14" t="s">
        <v>255</v>
      </c>
      <c r="J19" s="2"/>
      <c r="K19" s="1">
        <v>21424997</v>
      </c>
      <c r="L19" s="2"/>
      <c r="M19" s="1">
        <v>21424997</v>
      </c>
    </row>
    <row r="20" spans="1:13">
      <c r="A20" s="2" t="s">
        <v>256</v>
      </c>
      <c r="B20" s="2"/>
      <c r="C20" s="1"/>
      <c r="D20" s="4"/>
      <c r="E20" s="3" t="s">
        <v>257</v>
      </c>
      <c r="F20" s="1"/>
      <c r="G20" s="1">
        <v>21930000</v>
      </c>
      <c r="H20" s="1"/>
      <c r="I20" s="3" t="s">
        <v>258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259</v>
      </c>
      <c r="B21" s="2"/>
      <c r="C21" s="1"/>
      <c r="D21" s="1"/>
      <c r="E21" s="3" t="s">
        <v>260</v>
      </c>
      <c r="F21" s="1"/>
      <c r="G21" s="1">
        <v>6800000</v>
      </c>
      <c r="H21" s="1"/>
      <c r="I21" s="3" t="s">
        <v>261</v>
      </c>
      <c r="J21" s="1"/>
      <c r="K21" s="1">
        <v>4683979.4800000004</v>
      </c>
      <c r="L21" s="1"/>
      <c r="M21" s="1">
        <v>843979.48</v>
      </c>
    </row>
    <row r="22" spans="1:13">
      <c r="A22" s="4" t="s">
        <v>262</v>
      </c>
      <c r="B22" s="2"/>
      <c r="C22" s="2"/>
      <c r="D22" s="2"/>
      <c r="E22" s="22" t="s">
        <v>263</v>
      </c>
      <c r="F22" s="22"/>
      <c r="G22" s="22">
        <v>10000000</v>
      </c>
      <c r="H22" s="22"/>
      <c r="I22" s="22" t="s">
        <v>264</v>
      </c>
      <c r="J22" s="25"/>
      <c r="K22" s="25">
        <v>7000000</v>
      </c>
      <c r="L22" s="25"/>
      <c r="M22" s="2">
        <v>0</v>
      </c>
    </row>
    <row r="23" spans="1:13">
      <c r="A23" s="2" t="s">
        <v>265</v>
      </c>
      <c r="B23" s="2"/>
      <c r="C23" s="2"/>
      <c r="D23" s="2"/>
      <c r="E23" s="6" t="s">
        <v>266</v>
      </c>
      <c r="F23" s="2"/>
      <c r="G23" s="2">
        <v>1000000</v>
      </c>
      <c r="H23" s="2"/>
      <c r="I23" s="6" t="s">
        <v>267</v>
      </c>
      <c r="J23" s="2"/>
      <c r="K23" s="2">
        <v>599700</v>
      </c>
      <c r="L23" s="2"/>
      <c r="M23" s="2">
        <v>599700</v>
      </c>
    </row>
    <row r="24" spans="1:13">
      <c r="A24" s="4" t="s">
        <v>268</v>
      </c>
      <c r="B24" s="6"/>
      <c r="C24" s="2"/>
      <c r="D24" s="2"/>
      <c r="E24" s="6" t="s">
        <v>269</v>
      </c>
      <c r="F24" s="2"/>
      <c r="G24" s="2">
        <v>10000000</v>
      </c>
      <c r="H24" s="2"/>
      <c r="I24" s="6" t="s">
        <v>270</v>
      </c>
      <c r="J24" s="2"/>
      <c r="K24" s="2">
        <v>3840988</v>
      </c>
      <c r="L24" s="2"/>
      <c r="M24" s="2">
        <v>3840988</v>
      </c>
    </row>
    <row r="25" spans="1:13">
      <c r="A25" s="4" t="s">
        <v>271</v>
      </c>
      <c r="B25" s="6"/>
      <c r="C25" s="2"/>
      <c r="D25" s="2"/>
      <c r="E25" s="6" t="s">
        <v>272</v>
      </c>
      <c r="F25" s="2"/>
      <c r="G25" s="2">
        <v>1000000</v>
      </c>
      <c r="H25" s="2"/>
      <c r="I25" s="6" t="s">
        <v>273</v>
      </c>
      <c r="J25" s="2"/>
      <c r="K25" s="2">
        <v>3844871.7</v>
      </c>
      <c r="L25" s="2"/>
      <c r="M25" s="2">
        <v>3844871.7</v>
      </c>
    </row>
    <row r="26" spans="1:13">
      <c r="A26" s="4" t="s">
        <v>274</v>
      </c>
      <c r="B26" s="6"/>
      <c r="C26" s="2"/>
      <c r="D26" s="6"/>
      <c r="E26" s="6" t="s">
        <v>275</v>
      </c>
      <c r="F26" s="6"/>
      <c r="G26" s="6">
        <v>18450000</v>
      </c>
      <c r="H26" s="6"/>
      <c r="I26" s="6" t="s">
        <v>276</v>
      </c>
      <c r="J26" s="6"/>
      <c r="K26" s="1">
        <v>5244995</v>
      </c>
      <c r="L26" s="1"/>
      <c r="M26" s="1">
        <v>5244995</v>
      </c>
    </row>
    <row r="27" spans="1:13">
      <c r="A27" s="4" t="s">
        <v>277</v>
      </c>
      <c r="B27" s="6"/>
      <c r="C27" s="2"/>
      <c r="D27" s="6"/>
      <c r="E27" s="6" t="s">
        <v>244</v>
      </c>
      <c r="F27" s="6"/>
      <c r="G27" s="6">
        <v>2000000</v>
      </c>
      <c r="H27" s="6"/>
      <c r="I27" s="6" t="s">
        <v>278</v>
      </c>
      <c r="J27" s="6"/>
      <c r="K27" s="1">
        <v>724151.72</v>
      </c>
      <c r="L27" s="1"/>
      <c r="M27" s="1">
        <v>724151.72</v>
      </c>
    </row>
    <row r="28" spans="1:13">
      <c r="A28" s="12" t="s">
        <v>279</v>
      </c>
      <c r="B28" s="2"/>
      <c r="C28" s="1"/>
      <c r="D28" s="2"/>
      <c r="E28" s="3" t="s">
        <v>257</v>
      </c>
      <c r="F28" s="1"/>
      <c r="G28" s="1">
        <v>5000000</v>
      </c>
      <c r="H28" s="13"/>
      <c r="I28" s="14" t="s">
        <v>280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281</v>
      </c>
      <c r="B29" s="6"/>
      <c r="C29" s="8"/>
      <c r="D29" s="6"/>
      <c r="E29" s="6" t="s">
        <v>282</v>
      </c>
      <c r="F29" s="6"/>
      <c r="G29" s="6">
        <v>1000000</v>
      </c>
      <c r="H29" s="6"/>
      <c r="I29" s="6" t="s">
        <v>283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284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249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40625" defaultRowHeight="24" customHeight="1"/>
  <cols>
    <col min="1" max="1" width="2.5703125" style="31" customWidth="1"/>
    <col min="2" max="2" width="7.5703125" style="31" customWidth="1"/>
    <col min="3" max="5" width="8.7109375" style="31" customWidth="1"/>
    <col min="6" max="6" width="15" style="31" customWidth="1"/>
    <col min="7" max="7" width="5.5703125" style="31" customWidth="1"/>
    <col min="8" max="8" width="14.28515625" style="31" customWidth="1"/>
    <col min="9" max="9" width="0.7109375" style="31" customWidth="1"/>
    <col min="10" max="10" width="15.7109375" style="24" customWidth="1"/>
    <col min="11" max="11" width="0.7109375" style="31" customWidth="1"/>
    <col min="12" max="12" width="13.140625" style="24" customWidth="1"/>
    <col min="13" max="13" width="0.7109375" style="31" customWidth="1"/>
    <col min="14" max="14" width="13" style="31" customWidth="1"/>
    <col min="15" max="15" width="1.140625" style="31" customWidth="1"/>
    <col min="16" max="16" width="11.28515625" style="31" bestFit="1" customWidth="1"/>
    <col min="17" max="16384" width="9.140625" style="31"/>
  </cols>
  <sheetData>
    <row r="1" spans="1:14" ht="24" customHeight="1">
      <c r="A1" s="219" t="s">
        <v>197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285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286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287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288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289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290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291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292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293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294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295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296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297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298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299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300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301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72A05A996D8408005D1C7E7811A27" ma:contentTypeVersion="18" ma:contentTypeDescription="Create a new document." ma:contentTypeScope="" ma:versionID="eb8ced93a82c92d847c03bfb87e4ddf1">
  <xsd:schema xmlns:xsd="http://www.w3.org/2001/XMLSchema" xmlns:xs="http://www.w3.org/2001/XMLSchema" xmlns:p="http://schemas.microsoft.com/office/2006/metadata/properties" xmlns:ns2="fe608f9b-26b2-47cd-b6df-de16f9707fc5" xmlns:ns3="38e4d373-3646-4561-872a-1c54aa9e145b" targetNamespace="http://schemas.microsoft.com/office/2006/metadata/properties" ma:root="true" ma:fieldsID="c58573b84b4c0db34ec7d130870303a2" ns2:_="" ns3:_="">
    <xsd:import namespace="fe608f9b-26b2-47cd-b6df-de16f9707fc5"/>
    <xsd:import namespace="38e4d373-3646-4561-872a-1c54aa9e145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Preparer_x0020_Sign_x002d_off1" minOccurs="0"/>
                <xsd:element ref="ns2:Reviewer_x0020_Sign_x002d_off1" minOccurs="0"/>
                <xsd:element ref="ns2:Preparer_x0020_Sign_x002d_off2" minOccurs="0"/>
                <xsd:element ref="ns2:Reviewer_x0020_Sign_x002d_off2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08f9b-26b2-47cd-b6df-de16f9707fc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Preparer_x0020_Sign_x002d_off1" ma:index="12" nillable="true" ma:displayName="Preparer Sign-off" ma:internalName="Preparer_x0020_Sign_x002d_off1">
      <xsd:simpleType>
        <xsd:restriction base="dms:Text"/>
      </xsd:simpleType>
    </xsd:element>
    <xsd:element name="Reviewer_x0020_Sign_x002d_off1" ma:index="13" nillable="true" ma:displayName="Reviewer Sign-off" ma:internalName="Reviewer_x0020_Sign_x002d_off1">
      <xsd:simpleType>
        <xsd:restriction base="dms:Text"/>
      </xsd:simpleType>
    </xsd:element>
    <xsd:element name="Preparer_x0020_Sign_x002d_off2" ma:index="14" nillable="true" ma:displayName="Preparer Sign-off" ma:internalName="Preparer_x0020_Sign_x002d_off2">
      <xsd:simpleType>
        <xsd:restriction base="dms:Text"/>
      </xsd:simpleType>
    </xsd:element>
    <xsd:element name="Reviewer_x0020_Sign_x002d_off2" ma:index="15" nillable="true" ma:displayName="Reviewer Sign-off" ma:internalName="Reviewer_x0020_Sign_x002d_off2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e4d373-3646-4561-872a-1c54aa9e145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de751cb-0666-444c-98a4-408f7f5709f6}" ma:internalName="TaxCatchAll" ma:showField="CatchAllData" ma:web="38e4d373-3646-4561-872a-1c54aa9e1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0 xmlns="fe608f9b-26b2-47cd-b6df-de16f9707fc5" xsi:nil="true"/>
    <Preparer_x0020_Sign_x002d_off xmlns="fe608f9b-26b2-47cd-b6df-de16f9707fc5" xsi:nil="true"/>
    <Reviewer_x0020_Sign_x002d_off0 xmlns="fe608f9b-26b2-47cd-b6df-de16f9707fc5" xsi:nil="true"/>
    <Preparer_x0020_Sign_x002d_off2 xmlns="fe608f9b-26b2-47cd-b6df-de16f9707fc5" xsi:nil="true"/>
    <Reviewer_x0020_Sign_x002d_off xmlns="fe608f9b-26b2-47cd-b6df-de16f9707fc5" xsi:nil="true"/>
    <Reviewer_x0020_Sign_x002d_off1 xmlns="fe608f9b-26b2-47cd-b6df-de16f9707fc5" xsi:nil="true"/>
    <lcf76f155ced4ddcb4097134ff3c332f xmlns="fe608f9b-26b2-47cd-b6df-de16f9707fc5">
      <Terms xmlns="http://schemas.microsoft.com/office/infopath/2007/PartnerControls"/>
    </lcf76f155ced4ddcb4097134ff3c332f>
    <TaxCatchAll xmlns="38e4d373-3646-4561-872a-1c54aa9e145b" xsi:nil="true"/>
    <Preparer_x0020_Sign_x002d_off1 xmlns="fe608f9b-26b2-47cd-b6df-de16f9707fc5" xsi:nil="true"/>
    <Reviewer_x0020_Sign_x002d_off2 xmlns="fe608f9b-26b2-47cd-b6df-de16f9707fc5" xsi:nil="true"/>
  </documentManagement>
</p:properties>
</file>

<file path=customXml/itemProps1.xml><?xml version="1.0" encoding="utf-8"?>
<ds:datastoreItem xmlns:ds="http://schemas.openxmlformats.org/officeDocument/2006/customXml" ds:itemID="{84B6AADB-9C87-45B2-A842-CE17EC98AF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D60C4-C8B2-43F4-AC4E-BAF6A00F5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608f9b-26b2-47cd-b6df-de16f9707fc5"/>
    <ds:schemaRef ds:uri="38e4d373-3646-4561-872a-1c54aa9e1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580C9-D45A-4991-8AE2-1351E9336B2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38e4d373-3646-4561-872a-1c54aa9e145b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fe608f9b-26b2-47cd-b6df-de16f9707fc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User2 Lastname</cp:lastModifiedBy>
  <cp:revision/>
  <cp:lastPrinted>2024-02-21T07:17:03Z</cp:lastPrinted>
  <dcterms:created xsi:type="dcterms:W3CDTF">2003-05-23T04:50:59Z</dcterms:created>
  <dcterms:modified xsi:type="dcterms:W3CDTF">2024-02-21T07:17:05Z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0x01010033772A05A996D8408005D1C7E7811A27</vt:lpwstr>
  </property>
  <property fmtid="{D5CDD505-2E9C-101B-9397-08002B2CF9AE}" pid="3" name="MediaServiceImageTags">
    <vt:lpwstr/>
  </property>
</Properties>
</file>