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uranee Noon\Demo\2565\"/>
    </mc:Choice>
  </mc:AlternateContent>
  <xr:revisionPtr revIDLastSave="0" documentId="13_ncr:1_{A63B822C-77CF-4D48-A885-3B03BDD49C46}" xr6:coauthVersionLast="47" xr6:coauthVersionMax="47" xr10:uidLastSave="{00000000-0000-0000-0000-000000000000}"/>
  <bookViews>
    <workbookView xWindow="-120" yWindow="-120" windowWidth="29040" windowHeight="15840" tabRatio="796" xr2:uid="{C5D427A5-45D3-4137-B8E0-62E46080B6DD}"/>
  </bookViews>
  <sheets>
    <sheet name="BS 5-6" sheetId="1" r:id="rId1"/>
    <sheet name="PL 7-8" sheetId="2" r:id="rId2"/>
    <sheet name="SE_Conso 9" sheetId="8" r:id="rId3"/>
    <sheet name="SE_Conso 10" sheetId="3" r:id="rId4"/>
    <sheet name="SE_Bank 11" sheetId="9" r:id="rId5"/>
    <sheet name="SE_Bank 12" sheetId="5" r:id="rId6"/>
    <sheet name="CF 13-14" sheetId="7" r:id="rId7"/>
  </sheets>
  <externalReferences>
    <externalReference r:id="rId8"/>
  </externalReferences>
  <definedNames>
    <definedName name="_xlnm._FilterDatabase" localSheetId="0" hidden="1">'BS 5-6'!#REF!</definedName>
    <definedName name="AS2DocOpenMode" hidden="1">"AS2DocumentEdit"</definedName>
    <definedName name="dfdf" localSheetId="6">[1]report!#REF!</definedName>
    <definedName name="dfdf">[1]report!#REF!</definedName>
    <definedName name="Hide_Area" localSheetId="6">#REF!</definedName>
    <definedName name="Hide_Area">#REF!</definedName>
    <definedName name="ok_h" localSheetId="6">[1]report!#REF!</definedName>
    <definedName name="ok_h">[1]report!#REF!</definedName>
    <definedName name="_xlnm.Print_Area" localSheetId="0">'BS 5-6'!$A$1:$K$61</definedName>
    <definedName name="_xlnm.Print_Area" localSheetId="6">'CF 13-14'!$A$1:$K$89</definedName>
    <definedName name="_xlnm.Print_Area" localSheetId="1">'PL 7-8'!$A$1:$L$80</definedName>
    <definedName name="_xlnm.Print_Area" localSheetId="4">'SE_Bank 11'!$A$1:$X$30</definedName>
    <definedName name="_xlnm.Print_Area" localSheetId="5">'SE_Bank 12'!$A$1:$V$28</definedName>
    <definedName name="_xlnm.Print_Area" localSheetId="3">'SE_Conso 10'!$A$1:$U$28</definedName>
    <definedName name="_xlnm.Print_Area" localSheetId="2">'SE_Conso 9'!$A$1:$W$30</definedName>
    <definedName name="Z_8E543494_CF83_4029_A6EF_3B6D8983F146_.wvu.PrintArea" localSheetId="0" hidden="1">'BS 5-6'!$A$1:$I$58</definedName>
    <definedName name="Z_8E543494_CF83_4029_A6EF_3B6D8983F146_.wvu.PrintArea" localSheetId="1" hidden="1">'PL 7-8'!$A$1:$L$57</definedName>
    <definedName name="Z_8E543494_CF83_4029_A6EF_3B6D8983F146_.wvu.Rows" localSheetId="0" hidden="1">'BS 5-6'!#REF!</definedName>
    <definedName name="Z_8E543494_CF83_4029_A6EF_3B6D8983F146_.wvu.Rows" localSheetId="1" hidden="1">'PL 7-8'!#REF!</definedName>
    <definedName name="กด" localSheetId="6">[1]report!#REF!</definedName>
    <definedName name="กด">[1]report!#REF!</definedName>
    <definedName name="ชื่อ" localSheetId="6">#REF!</definedName>
    <definedName name="ชื่อ">#REF!</definedName>
    <definedName name="โฟน" localSheetId="6">#REF!</definedName>
    <definedName name="โฟ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7" l="1"/>
  <c r="G74" i="7"/>
  <c r="K74" i="7"/>
  <c r="I74" i="7"/>
  <c r="N29" i="9"/>
  <c r="N25" i="9"/>
  <c r="M25" i="8"/>
  <c r="I46" i="1" l="1"/>
  <c r="E46" i="1"/>
  <c r="X27" i="9" l="1"/>
  <c r="V26" i="9"/>
  <c r="T26" i="9"/>
  <c r="P26" i="9"/>
  <c r="N26" i="9"/>
  <c r="L26" i="9"/>
  <c r="J26" i="9"/>
  <c r="H26" i="9"/>
  <c r="F26" i="9"/>
  <c r="R25" i="9"/>
  <c r="X25" i="9" s="1"/>
  <c r="R24" i="9"/>
  <c r="V21" i="9"/>
  <c r="T21" i="9"/>
  <c r="P21" i="9"/>
  <c r="N21" i="9"/>
  <c r="L21" i="9"/>
  <c r="J21" i="9"/>
  <c r="H21" i="9"/>
  <c r="F21" i="9"/>
  <c r="R20" i="9"/>
  <c r="X20" i="9" s="1"/>
  <c r="R19" i="9"/>
  <c r="R18" i="9"/>
  <c r="X18" i="9" s="1"/>
  <c r="W27" i="8"/>
  <c r="W24" i="8"/>
  <c r="Q25" i="8"/>
  <c r="W25" i="8" s="1"/>
  <c r="Q24" i="8"/>
  <c r="S29" i="8"/>
  <c r="K29" i="8"/>
  <c r="I29" i="8"/>
  <c r="G29" i="8"/>
  <c r="E29" i="8"/>
  <c r="W20" i="8"/>
  <c r="W19" i="8"/>
  <c r="W21" i="8"/>
  <c r="U21" i="8"/>
  <c r="S21" i="8"/>
  <c r="Q21" i="8"/>
  <c r="O21" i="8"/>
  <c r="M21" i="8"/>
  <c r="K21" i="8"/>
  <c r="I21" i="8"/>
  <c r="G21" i="8"/>
  <c r="E21" i="8"/>
  <c r="Q20" i="8"/>
  <c r="Q19" i="8"/>
  <c r="Q18" i="8"/>
  <c r="W18" i="8" s="1"/>
  <c r="P29" i="9" l="1"/>
  <c r="J29" i="9"/>
  <c r="R26" i="9"/>
  <c r="X24" i="9"/>
  <c r="T29" i="9"/>
  <c r="F29" i="9"/>
  <c r="V29" i="9"/>
  <c r="H29" i="9"/>
  <c r="R21" i="9"/>
  <c r="R29" i="9" s="1"/>
  <c r="L29" i="9"/>
  <c r="X26" i="9"/>
  <c r="X19" i="9"/>
  <c r="X21" i="9" s="1"/>
  <c r="X29" i="9" l="1"/>
  <c r="E51" i="1" l="1"/>
  <c r="U22" i="3" l="1"/>
  <c r="U18" i="3"/>
  <c r="I26" i="8"/>
  <c r="K51" i="1"/>
  <c r="I51" i="1"/>
  <c r="G51" i="1"/>
  <c r="K61" i="7" l="1"/>
  <c r="K66" i="7" s="1"/>
  <c r="K31" i="7"/>
  <c r="K45" i="7" s="1"/>
  <c r="G61" i="7"/>
  <c r="G66" i="7" s="1"/>
  <c r="G31" i="7"/>
  <c r="G45" i="7" s="1"/>
  <c r="F10" i="9"/>
  <c r="O15" i="3"/>
  <c r="U26" i="8"/>
  <c r="S26" i="8"/>
  <c r="O26" i="8"/>
  <c r="O29" i="8" s="1"/>
  <c r="M26" i="8"/>
  <c r="M29" i="8" s="1"/>
  <c r="K26" i="8"/>
  <c r="G26" i="8"/>
  <c r="E26" i="8"/>
  <c r="U29" i="8" l="1"/>
  <c r="G76" i="7"/>
  <c r="G78" i="7" s="1"/>
  <c r="K76" i="7"/>
  <c r="K78" i="7" s="1"/>
  <c r="Q26" i="8"/>
  <c r="Q29" i="8" s="1"/>
  <c r="W26" i="8" l="1"/>
  <c r="W29" i="8" s="1"/>
  <c r="L53" i="2"/>
  <c r="L45" i="2"/>
  <c r="L25" i="2"/>
  <c r="L14" i="2"/>
  <c r="L11" i="2"/>
  <c r="H53" i="2"/>
  <c r="H45" i="2"/>
  <c r="H25" i="2"/>
  <c r="H14" i="2"/>
  <c r="H11" i="2"/>
  <c r="K34" i="1"/>
  <c r="K52" i="1" s="1"/>
  <c r="K18" i="1"/>
  <c r="G34" i="1"/>
  <c r="G52" i="1" s="1"/>
  <c r="G18" i="1"/>
  <c r="H18" i="2" l="1"/>
  <c r="H27" i="2" s="1"/>
  <c r="H29" i="2" s="1"/>
  <c r="L55" i="2"/>
  <c r="L18" i="2"/>
  <c r="L27" i="2" s="1"/>
  <c r="L29" i="2" s="1"/>
  <c r="H55" i="2"/>
  <c r="R19" i="5"/>
  <c r="H56" i="2" l="1"/>
  <c r="L56" i="2"/>
  <c r="E31" i="7"/>
  <c r="E45" i="7" s="1"/>
  <c r="I31" i="7"/>
  <c r="I45" i="7" s="1"/>
  <c r="E66" i="7"/>
  <c r="I66" i="7"/>
  <c r="F10" i="5"/>
  <c r="P15" i="5"/>
  <c r="V15" i="5" s="1"/>
  <c r="H19" i="5"/>
  <c r="V18" i="5"/>
  <c r="F19" i="5"/>
  <c r="J19" i="5"/>
  <c r="L19" i="5"/>
  <c r="N19" i="5"/>
  <c r="P19" i="5"/>
  <c r="T19" i="5"/>
  <c r="V22" i="5"/>
  <c r="P23" i="5"/>
  <c r="N24" i="5"/>
  <c r="F24" i="5"/>
  <c r="H24" i="5"/>
  <c r="J24" i="5"/>
  <c r="J27" i="5" s="1"/>
  <c r="R24" i="5"/>
  <c r="T24" i="5"/>
  <c r="P25" i="5"/>
  <c r="F27" i="5"/>
  <c r="U19" i="3"/>
  <c r="E19" i="3"/>
  <c r="G19" i="3"/>
  <c r="G27" i="3" s="1"/>
  <c r="I19" i="3"/>
  <c r="K19" i="3"/>
  <c r="M19" i="3"/>
  <c r="O19" i="3"/>
  <c r="Q19" i="3"/>
  <c r="S19" i="3"/>
  <c r="S24" i="3"/>
  <c r="O23" i="3"/>
  <c r="E24" i="3"/>
  <c r="E27" i="3" s="1"/>
  <c r="G24" i="3"/>
  <c r="I24" i="3"/>
  <c r="I27" i="3" s="1"/>
  <c r="K24" i="3"/>
  <c r="K27" i="3" s="1"/>
  <c r="M24" i="3"/>
  <c r="M27" i="3" s="1"/>
  <c r="Q24" i="3"/>
  <c r="Q27" i="3" s="1"/>
  <c r="R25" i="5"/>
  <c r="S25" i="3"/>
  <c r="U25" i="3" s="1"/>
  <c r="F53" i="2"/>
  <c r="J53" i="2"/>
  <c r="J45" i="2"/>
  <c r="F45" i="2"/>
  <c r="F25" i="2"/>
  <c r="J25" i="2"/>
  <c r="J14" i="2"/>
  <c r="F14" i="2"/>
  <c r="J11" i="2"/>
  <c r="F11" i="2"/>
  <c r="E34" i="1"/>
  <c r="E52" i="1" s="1"/>
  <c r="I34" i="1"/>
  <c r="I52" i="1" s="1"/>
  <c r="E18" i="1"/>
  <c r="I18" i="1"/>
  <c r="F18" i="2" l="1"/>
  <c r="F27" i="2" s="1"/>
  <c r="F29" i="2" s="1"/>
  <c r="N27" i="5"/>
  <c r="T25" i="5"/>
  <c r="T27" i="5" s="1"/>
  <c r="O24" i="3"/>
  <c r="O27" i="3" s="1"/>
  <c r="U23" i="3"/>
  <c r="U24" i="3" s="1"/>
  <c r="S27" i="3"/>
  <c r="F55" i="2"/>
  <c r="E76" i="7"/>
  <c r="E78" i="7" s="1"/>
  <c r="J18" i="2"/>
  <c r="J27" i="2" s="1"/>
  <c r="J29" i="2" s="1"/>
  <c r="R27" i="5"/>
  <c r="P24" i="5"/>
  <c r="P27" i="5" s="1"/>
  <c r="V23" i="5"/>
  <c r="V24" i="5"/>
  <c r="H27" i="5"/>
  <c r="V19" i="5"/>
  <c r="L24" i="5"/>
  <c r="L27" i="5" s="1"/>
  <c r="J55" i="2"/>
  <c r="F56" i="2" l="1"/>
  <c r="V25" i="5"/>
  <c r="V27" i="5" s="1"/>
  <c r="J56" i="2"/>
  <c r="U27" i="3" l="1"/>
  <c r="I76" i="7" l="1"/>
  <c r="I78" i="7" s="1"/>
</calcChain>
</file>

<file path=xl/sharedStrings.xml><?xml version="1.0" encoding="utf-8"?>
<sst xmlns="http://schemas.openxmlformats.org/spreadsheetml/2006/main" count="403" uniqueCount="203">
  <si>
    <t>ธนาคารไทยเครดิต เพื่อรายย่อย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</si>
  <si>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</si>
  <si>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</si>
  <si>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</si>
  <si>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</si>
  <si>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</si>
  <si>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</si>
  <si>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</si>
  <si>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</si>
  <si>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</si>
  <si>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</si>
  <si>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</si>
  <si>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</si>
  <si>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</si>
  <si>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</si>
  <si>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</si>
  <si>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</si>
  <si>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</si>
  <si>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</si>
  <si>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</si>
  <si>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</si>
  <si>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</si>
  <si>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</si>
  <si>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</si>
  <si>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</si>
  <si>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</si>
  <si>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</si>
  <si>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</si>
  <si>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</si>
  <si>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</si>
  <si>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590,375,000 หุ้น มูลค่าหุ้นละ 10 บาท</t>
  </si>
  <si>
    <t xml:space="preserve">   ทุนที่ออกและชำระแล้ว </t>
  </si>
  <si>
    <t>องค์ประกอบอื่นของส่วนของเจ้าของ</t>
  </si>
  <si>
    <t xml:space="preserve">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</si>
  <si>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</si>
  <si>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</si>
  <si>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</si>
  <si>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</si>
  <si>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</si>
  <si>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รวมหนี้สินและส่วนของเจ้าของ</t>
  </si>
  <si>
    <t>(นายวิญญู ไชยวรรณ)</t>
  </si>
  <si>
    <t>กรรมการ</t>
  </si>
  <si>
    <t xml:space="preserve">งบกำไรขาดทุนและกำไรขาดทุนเบ็ดเสร็จอื่น </t>
  </si>
  <si>
    <t>สำหรับปีสิ้นสุด</t>
  </si>
  <si>
    <t>วันที่ 31 ธันวาคม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</si>
  <si>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</si>
  <si>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</si>
  <si>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</si>
  <si>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</si>
  <si>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</si>
  <si>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</si>
  <si>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</si>
  <si>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</si>
  <si>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</si>
  <si>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</si>
  <si>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</si>
  <si>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</si>
  <si>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</si>
  <si>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</si>
  <si>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</si>
  <si>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</si>
  <si>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</si>
  <si>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 (ขาดทุน) เบ็ดเสร็จอื่น</t>
  </si>
  <si>
    <t xml:space="preserve">   มูลค่ายุติธรรมผ่านกำไรขาดทุนเบ็ดเสร็จอื่น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</si>
  <si>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</si>
  <si>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</si>
  <si>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</si>
  <si>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 xml:space="preserve">งบแสดงการเปลี่ยนแปลงส่วนของเจ้าของ </t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</si>
  <si>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</si>
  <si>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</si>
  <si>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</si>
  <si>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</si>
  <si>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</si>
  <si>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</si>
  <si>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</si>
  <si>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</si>
  <si>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</si>
  <si>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</si>
  <si>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</si>
  <si>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</si>
  <si>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</si>
  <si>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</si>
  <si>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</si>
  <si>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</si>
  <si>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</si>
  <si>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</si>
  <si>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เจ้าของ</t>
  </si>
  <si>
    <t>(หมายเหตุ 27)</t>
  </si>
  <si>
    <t>(หมายเหตุ 28)</t>
  </si>
  <si>
    <t>สำหรับปีสิ้นสุดวันที่ 31 ธันวาคม 2564</t>
  </si>
  <si>
    <t>ยอดคงเหลือ ณ วันที่ 1 มกราคม 2564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</si>
  <si>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</si>
  <si>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</si>
  <si>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กำไร (ขาดทุน) เบ็ดเสร็จสำหรับปี</t>
  </si>
  <si>
    <t>โอนไปสำรองตามกฎหมาย</t>
  </si>
  <si>
    <t>ยอดคงเหลือ ณ วันที่ 31 ธันวาคม 2564</t>
  </si>
  <si>
    <t>Proceeds from debt issued and borrowings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</si>
  <si>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</si>
  <si>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</si>
  <si>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</si>
  <si>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</si>
  <si>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</si>
  <si>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</si>
  <si>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</si>
  <si>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</si>
  <si>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</si>
  <si>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</si>
  <si>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</si>
  <si>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</si>
  <si>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เงินสดจ่ายในการซื้อเงินลงทุนที่วัดมูลค่าด้วย</t>
  </si>
  <si>
    <t>เงินสดรับจากการจำหน่ายและไถ่ถอนเงินลงทุน</t>
  </si>
  <si>
    <t xml:space="preserve">   ที่วัดมูลค่าด้วยมูลค่ายุติธรรมผ่านกำไรขาดทุนเบ็ดเสร็จอื่น</t>
  </si>
  <si>
    <t>เงินสดจ่ายในการซื้อเงินลงทุนในบริษัทย่อย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</si>
  <si>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</si>
  <si>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</si>
  <si>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</si>
  <si>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</si>
  <si>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เงินสดจ่ายชำระค่าใช้จ่ายทางการเงินสำหรับการออกหุ้นกู้ด้อยสิทธิ</t>
  </si>
  <si>
    <t>เงินสดจ่ายชำระหนี้สินตามสัญญาเช่า</t>
  </si>
  <si>
    <t>เงินสด ณ วันที่ 1 มกราคม</t>
  </si>
  <si>
    <t>เงินสด ณ วันที่ 31 ธันวาคม</t>
  </si>
  <si>
    <t>ข้อมูลเพิ่มเติมเกี่ยวกับงบกระแสเงินสด</t>
  </si>
  <si>
    <t>รายการที่มิใช่เงินสด:</t>
  </si>
  <si>
    <t>รวมกำไร (ขาดทุน) เบ็ดเสร็จสำหรับปี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</si>
  <si>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</si>
  <si>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</si>
  <si>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</si>
  <si>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ส่วนเกินมูลค่าหุ้น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</si>
  <si>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</si>
  <si>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</si>
  <si>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</t>
  </si>
  <si>
    <t>ผ่านกำไรขาดทุนเบ็ดเสร็จอื่น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</si>
  <si>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</si>
  <si>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</si>
  <si>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</si>
  <si>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</si>
  <si>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</si>
  <si>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</si>
  <si>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</si>
  <si>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</si>
  <si>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การใช้สิทธิซื้อหุ้น</t>
  </si>
  <si>
    <t>ใบสำคัญแสดงสิทธิ</t>
  </si>
  <si>
    <t>กำไร (ขาดทุน) จาก</t>
  </si>
  <si>
    <t>ค่าเสื่อมราคาและรายจ่ายตัดบัญชี</t>
  </si>
  <si>
    <t>ประมาณการหนี้สินค่ารื้อถอนสินทรัพย์บนส่วนปรับปรุงอาคารเช่า</t>
  </si>
  <si>
    <t>หนี้สินที่เกิดจากสัญญา</t>
  </si>
  <si>
    <t>ขาดทุนจากการตัดจำหน่ายอาคารและอุปกรณ์</t>
  </si>
  <si>
    <t>ส่วนเกินกว่ามูลค่าเงินลงทุนตัดจำหน่ายสุทธิ</t>
  </si>
  <si>
    <t>เงินสดรับดอกเบี้ย</t>
  </si>
  <si>
    <t>เงินสดจ่ายดอกเบี้ย</t>
  </si>
  <si>
    <t>รายได้เงินปันผล</t>
  </si>
  <si>
    <t>เงินสดจ่ายภาษีเงินได้</t>
  </si>
  <si>
    <t>เงินสดรับจากการออกหุ้นสามัญ</t>
  </si>
  <si>
    <t>เงินสดรับจากการออกหุ้นกู้ด้อยสิทธิและ</t>
  </si>
  <si>
    <t>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</si>
  <si>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</si>
  <si>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เจ้าหนี้อื่นจากการซื้ออุปกรณ์ (ลดลง) เพิ่มขึ้น</t>
  </si>
  <si>
    <t>เจ้าหนี้อื่นจากการซื้อสินทรัพย์ไม่มีตัวตนลดลง</t>
  </si>
  <si>
    <t>ค่าใช้จ่ายการจ่ายโดยใช้หุ้นเป็นเกณฑ์</t>
  </si>
  <si>
    <t>(กำไร) ขาดทุนจากการตัดจำหน่าย</t>
  </si>
  <si>
    <t xml:space="preserve">   สินทรัพย์สิทธิการใช้และหนี้สินตามสัญญาเช่า</t>
  </si>
  <si>
    <t>การจ่ายโดยใช้หุ้นเป็นเกณฑ์</t>
  </si>
  <si>
    <t xml:space="preserve">      หุ้นสามัญ 500,000,000 หุ้น มูลค่าหุ้นละ 10 บาท</t>
  </si>
  <si>
    <t>เงินทุนที่ได้รับจากผู้ถือหุ้นและการจัดสรรส่วนทุนให้ผู้ถือหุ้นของธนาคาร</t>
  </si>
  <si>
    <t>รวมเงินทุนที่ได้รับจากผู้ถือหุ้นและการจัดสรรส่วนทุนให้ผู้ถือหุ้นของธนาคาร</t>
  </si>
  <si>
    <t>เพิ่มหุ้นสามัญ</t>
  </si>
  <si>
    <t>12, 32</t>
  </si>
  <si>
    <t>15, 34</t>
  </si>
  <si>
    <t>18, 32</t>
  </si>
  <si>
    <t>19, 32</t>
  </si>
  <si>
    <t>21, 32</t>
  </si>
  <si>
    <t>23, 32, 34</t>
  </si>
  <si>
    <t>32, 37</t>
  </si>
  <si>
    <t>32, 38</t>
  </si>
  <si>
    <t>ทุนที่ออก</t>
  </si>
  <si>
    <t>เงินสดสุทธิได้มาจาก (ใช้ไปใน) กิจกรรมลงทุน</t>
  </si>
  <si>
    <t>ทรัพย์สินรอการขายเพิ่มขึ้นจากการรับชำระหนี้</t>
  </si>
  <si>
    <t xml:space="preserve">      หุ้นสามัญ 659,816,666 หุ้น มูลค่าหุ้นละ 10 บาท</t>
  </si>
  <si>
    <t xml:space="preserve">      หุ้นสามัญ 582,291,666 หุ้น มูลค่าหุ้นละ 10 บาท</t>
  </si>
  <si>
    <t>20, 32</t>
  </si>
  <si>
    <t>(นายรอยย์ ออกุสตินัส กุนารา)</t>
  </si>
  <si>
    <t>ผลกำไรจากการวัดมูลค่าใหม่ของผลประโยชน์ของพนักงานที่กำหนดไว้</t>
  </si>
  <si>
    <t>กำไรจาก</t>
  </si>
  <si>
    <t>กำไรจากการจำหน่ายทรัพย์สินรอการขาย</t>
  </si>
  <si>
    <t>เงินลงทุนสุทธิ</t>
  </si>
  <si>
    <t>26, 28</t>
  </si>
  <si>
    <t>กำไรสุทธิจากธุรกรรมปริวรรตเงินตราต่างประเทศ</t>
  </si>
  <si>
    <t>กำไรสุทธิจากเงินลงทุน</t>
  </si>
  <si>
    <t>15, 16</t>
  </si>
  <si>
    <t>กำไรจากการจำหน่ายอาคารและอุปกรณ์</t>
  </si>
  <si>
    <t>กำไรจากการจำหน่ายเงินลงทุน</t>
  </si>
  <si>
    <t>ประมาณการหนี้สินสำหรับผลประโยชน์ของพนักงานจ่าย</t>
  </si>
  <si>
    <t>ประมาณการหนี้สินสำหรับผลประโยชน์พนักงาน</t>
  </si>
  <si>
    <t>สินทรัพย์ดำเนินงาน (เพิ่มขึ้น) ลดลง</t>
  </si>
  <si>
    <t>เงินสดสุทธิ (ใช้ไปใน) ได้มาจากกิจกรรมดำเนินงาน</t>
  </si>
  <si>
    <t>เงินสดเพิ่มขึ้น (ลดลง) สุทธิ</t>
  </si>
  <si>
    <t>ขาดทุนจากการวัดมูลค่าเงินลงทุนในตราสารหนี้ด้วย</t>
  </si>
  <si>
    <t>ค่าใช้จ่ายค่าธรรมเนียมและบริการสุทธิ</t>
  </si>
  <si>
    <t>ใบสำคัญแสดงสิทธิที่จะซื้อหุ้นสามัญ</t>
  </si>
  <si>
    <t>การออกและเสนอขายใบสำคัญแสดงสิทธิที่จะซื้อหุ้นสามัญ</t>
  </si>
  <si>
    <t>ที่จะซื้อหุ้นสามัญ</t>
  </si>
  <si>
    <t xml:space="preserve">   ใบสำคัญแสดงสิทธิที่จะซื้อหุ้นสามัญ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</si>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</sst>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2" formatCode="_(* #,##0.0000_);_(* \(#,##0.0000\);_(* &quot;-&quot;??_);_(@_)"/>
    <numFmt numFmtId="193" formatCode="#,##0.0;\(#,##0.0\)"/>
    <numFmt numFmtId="194" formatCode="#,##0;[Red]\(#,##0\)"/>
  </numFmts>
  <fonts count="55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b/>
      <i/>
      <sz val="15"/>
      <color rgb="FFFF000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b/>
      <sz val="17"/>
      <color theme="0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sz val="17"/>
      <color theme="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7"/>
      <color indexed="8"/>
      <name val="Angsana New"/>
      <family val="1"/>
    </font>
    <font>
      <b/>
      <sz val="17"/>
      <color indexed="8"/>
      <name val="Angsana New"/>
      <family val="1"/>
    </font>
    <font>
      <i/>
      <sz val="16"/>
      <color indexed="8"/>
      <name val="Angsana New"/>
      <family val="1"/>
    </font>
    <font>
      <i/>
      <sz val="17"/>
      <color indexed="8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indexed="8"/>
      <name val="Angsana New"/>
      <family val="1"/>
    </font>
    <font>
      <b/>
      <sz val="11"/>
      <color indexed="8"/>
      <name val="Angsana New"/>
      <family val="1"/>
    </font>
    <font>
      <b/>
      <i/>
      <sz val="11"/>
      <color indexed="8"/>
      <name val="Angsana New"/>
      <family val="1"/>
    </font>
    <font>
      <b/>
      <sz val="18"/>
      <name val="Angsana New"/>
      <family val="1"/>
    </font>
    <font>
      <i/>
      <sz val="13"/>
      <name val="Angsana New"/>
      <family val="1"/>
    </font>
    <font>
      <sz val="14"/>
      <name val="Angsana New"/>
      <family val="1"/>
    </font>
    <font>
      <b/>
      <i/>
      <sz val="13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8" fontId="17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8" fillId="0" borderId="0" applyBorder="0"/>
    <xf numFmtId="0" fontId="15" fillId="0" borderId="0"/>
    <xf numFmtId="188" fontId="17" fillId="0" borderId="0" applyFont="0" applyFill="0" applyBorder="0" applyAlignment="0" applyProtection="0"/>
    <xf numFmtId="0" fontId="18" fillId="0" borderId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43">
    <xf numFmtId="0" fontId="0" fillId="0" borderId="0" xfId="0"/>
    <xf numFmtId="0" fontId="3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9" fillId="0" borderId="0" xfId="2" applyFont="1"/>
    <xf numFmtId="0" fontId="10" fillId="0" borderId="0" xfId="2" applyFont="1"/>
    <xf numFmtId="0" fontId="11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12" fillId="0" borderId="0" xfId="2" applyFont="1"/>
    <xf numFmtId="0" fontId="13" fillId="0" borderId="0" xfId="2" applyFont="1" applyAlignment="1">
      <alignment horizontal="center"/>
    </xf>
    <xf numFmtId="0" fontId="1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2" applyFont="1"/>
    <xf numFmtId="49" fontId="14" fillId="0" borderId="0" xfId="2" quotePrefix="1" applyNumberFormat="1" applyFont="1" applyAlignment="1">
      <alignment horizontal="center"/>
    </xf>
    <xf numFmtId="0" fontId="10" fillId="0" borderId="0" xfId="2" applyFont="1" applyAlignment="1">
      <alignment horizontal="centerContinuous"/>
    </xf>
    <xf numFmtId="189" fontId="15" fillId="0" borderId="0" xfId="2" quotePrefix="1" applyNumberFormat="1" applyFont="1" applyAlignment="1">
      <alignment horizontal="center"/>
    </xf>
    <xf numFmtId="0" fontId="14" fillId="0" borderId="0" xfId="0" quotePrefix="1" applyFont="1" applyAlignment="1">
      <alignment horizontal="left" vertical="top"/>
    </xf>
    <xf numFmtId="190" fontId="15" fillId="0" borderId="0" xfId="1" applyNumberFormat="1" applyFont="1" applyFill="1" applyAlignment="1">
      <alignment horizontal="center"/>
    </xf>
    <xf numFmtId="190" fontId="15" fillId="0" borderId="0" xfId="2" applyNumberFormat="1" applyFont="1" applyAlignment="1">
      <alignment horizontal="right"/>
    </xf>
    <xf numFmtId="190" fontId="14" fillId="0" borderId="0" xfId="2" applyNumberFormat="1" applyFont="1" applyAlignment="1">
      <alignment horizontal="right"/>
    </xf>
    <xf numFmtId="190" fontId="14" fillId="0" borderId="0" xfId="2" applyNumberFormat="1" applyFont="1"/>
    <xf numFmtId="0" fontId="14" fillId="0" borderId="0" xfId="0" applyFont="1" applyAlignment="1">
      <alignment vertical="top"/>
    </xf>
    <xf numFmtId="0" fontId="7" fillId="0" borderId="0" xfId="2" applyFont="1"/>
    <xf numFmtId="0" fontId="14" fillId="0" borderId="0" xfId="2" applyFont="1"/>
    <xf numFmtId="0" fontId="14" fillId="0" borderId="0" xfId="0" applyFont="1" applyAlignment="1">
      <alignment horizontal="left"/>
    </xf>
    <xf numFmtId="190" fontId="12" fillId="0" borderId="0" xfId="2" applyNumberFormat="1" applyFont="1"/>
    <xf numFmtId="187" fontId="7" fillId="0" borderId="0" xfId="2" applyNumberFormat="1" applyFont="1"/>
    <xf numFmtId="187" fontId="14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top"/>
    </xf>
    <xf numFmtId="190" fontId="15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vertical="top"/>
    </xf>
    <xf numFmtId="187" fontId="12" fillId="0" borderId="2" xfId="2" applyNumberFormat="1" applyFont="1" applyBorder="1"/>
    <xf numFmtId="0" fontId="13" fillId="0" borderId="0" xfId="0" applyFont="1" applyAlignment="1">
      <alignment horizontal="left" vertical="top"/>
    </xf>
    <xf numFmtId="0" fontId="15" fillId="0" borderId="0" xfId="2" applyFont="1" applyAlignment="1">
      <alignment horizontal="center"/>
    </xf>
    <xf numFmtId="190" fontId="12" fillId="0" borderId="0" xfId="2" applyNumberFormat="1" applyFont="1" applyAlignment="1">
      <alignment horizontal="left"/>
    </xf>
    <xf numFmtId="0" fontId="12" fillId="0" borderId="0" xfId="2" applyFont="1" applyAlignment="1">
      <alignment horizontal="left"/>
    </xf>
    <xf numFmtId="0" fontId="6" fillId="0" borderId="0" xfId="0" applyFont="1" applyAlignment="1">
      <alignment horizontal="left"/>
    </xf>
    <xf numFmtId="188" fontId="14" fillId="0" borderId="0" xfId="2" applyNumberFormat="1" applyFont="1" applyAlignment="1">
      <alignment horizontal="center"/>
    </xf>
    <xf numFmtId="188" fontId="14" fillId="0" borderId="0" xfId="2" applyNumberFormat="1" applyFont="1"/>
    <xf numFmtId="0" fontId="8" fillId="0" borderId="0" xfId="2" applyFont="1"/>
    <xf numFmtId="0" fontId="5" fillId="0" borderId="0" xfId="2" applyFont="1"/>
    <xf numFmtId="0" fontId="14" fillId="0" borderId="0" xfId="0" quotePrefix="1" applyFont="1" applyAlignment="1">
      <alignment horizontal="left"/>
    </xf>
    <xf numFmtId="0" fontId="14" fillId="0" borderId="0" xfId="0" applyFont="1"/>
    <xf numFmtId="0" fontId="7" fillId="0" borderId="0" xfId="0" applyFont="1"/>
    <xf numFmtId="187" fontId="12" fillId="0" borderId="3" xfId="2" applyNumberFormat="1" applyFont="1" applyBorder="1"/>
    <xf numFmtId="0" fontId="6" fillId="0" borderId="0" xfId="0" applyFont="1"/>
    <xf numFmtId="0" fontId="15" fillId="0" borderId="0" xfId="0" applyFont="1" applyAlignment="1">
      <alignment horizontal="left"/>
    </xf>
    <xf numFmtId="0" fontId="15" fillId="0" borderId="0" xfId="2" applyFont="1" applyAlignment="1">
      <alignment horizontal="left"/>
    </xf>
    <xf numFmtId="190" fontId="14" fillId="0" borderId="2" xfId="2" applyNumberFormat="1" applyFont="1" applyBorder="1"/>
    <xf numFmtId="190" fontId="15" fillId="0" borderId="0" xfId="2" applyNumberFormat="1" applyFont="1"/>
    <xf numFmtId="0" fontId="7" fillId="0" borderId="0" xfId="0" applyFont="1" applyAlignment="1">
      <alignment horizontal="left"/>
    </xf>
    <xf numFmtId="187" fontId="12" fillId="0" borderId="4" xfId="2" applyNumberFormat="1" applyFont="1" applyBorder="1"/>
    <xf numFmtId="187" fontId="15" fillId="0" borderId="0" xfId="2" applyNumberFormat="1" applyFont="1"/>
    <xf numFmtId="188" fontId="15" fillId="0" borderId="0" xfId="1" applyFont="1" applyFill="1" applyAlignment="1">
      <alignment horizontal="center"/>
    </xf>
    <xf numFmtId="188" fontId="15" fillId="0" borderId="0" xfId="1" applyFont="1" applyFill="1"/>
    <xf numFmtId="188" fontId="12" fillId="0" borderId="0" xfId="1" applyFont="1" applyFill="1"/>
    <xf numFmtId="41" fontId="12" fillId="0" borderId="0" xfId="2" applyNumberFormat="1" applyFont="1"/>
    <xf numFmtId="190" fontId="9" fillId="0" borderId="0" xfId="2" applyNumberFormat="1" applyFont="1"/>
    <xf numFmtId="41" fontId="18" fillId="0" borderId="0" xfId="2" applyNumberFormat="1" applyFont="1"/>
    <xf numFmtId="41" fontId="19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5" fillId="0" borderId="0" xfId="2" applyNumberFormat="1" applyFont="1" applyAlignment="1">
      <alignment horizontal="center"/>
    </xf>
    <xf numFmtId="41" fontId="20" fillId="0" borderId="0" xfId="2" applyNumberFormat="1" applyFont="1"/>
    <xf numFmtId="38" fontId="14" fillId="0" borderId="0" xfId="0" applyNumberFormat="1" applyFont="1" applyAlignment="1">
      <alignment horizontal="left" vertical="center" wrapText="1"/>
    </xf>
    <xf numFmtId="38" fontId="14" fillId="0" borderId="0" xfId="0" applyNumberFormat="1" applyFont="1" applyAlignment="1">
      <alignment horizontal="left" vertical="center"/>
    </xf>
    <xf numFmtId="41" fontId="15" fillId="0" borderId="0" xfId="2" applyNumberFormat="1" applyFont="1"/>
    <xf numFmtId="41" fontId="14" fillId="0" borderId="0" xfId="2" applyNumberFormat="1" applyFont="1"/>
    <xf numFmtId="41" fontId="14" fillId="0" borderId="0" xfId="2" applyNumberFormat="1" applyFont="1" applyAlignment="1">
      <alignment horizontal="center"/>
    </xf>
    <xf numFmtId="0" fontId="21" fillId="0" borderId="0" xfId="2" applyFont="1"/>
    <xf numFmtId="0" fontId="22" fillId="0" borderId="0" xfId="2" applyFont="1"/>
    <xf numFmtId="187" fontId="15" fillId="0" borderId="0" xfId="2" applyNumberFormat="1" applyFont="1" applyAlignment="1">
      <alignment horizontal="center"/>
    </xf>
    <xf numFmtId="0" fontId="23" fillId="0" borderId="0" xfId="2" applyFont="1"/>
    <xf numFmtId="191" fontId="7" fillId="0" borderId="0" xfId="2" applyNumberFormat="1" applyFont="1"/>
    <xf numFmtId="188" fontId="7" fillId="0" borderId="0" xfId="2" applyNumberFormat="1" applyFont="1"/>
    <xf numFmtId="0" fontId="3" fillId="0" borderId="0" xfId="0" quotePrefix="1" applyFont="1" applyAlignment="1">
      <alignment vertical="top"/>
    </xf>
    <xf numFmtId="0" fontId="7" fillId="0" borderId="0" xfId="2" applyFont="1" applyAlignment="1">
      <alignment horizontal="left"/>
    </xf>
    <xf numFmtId="0" fontId="15" fillId="0" borderId="0" xfId="2" applyFont="1" applyAlignment="1">
      <alignment horizontal="right"/>
    </xf>
    <xf numFmtId="0" fontId="7" fillId="0" borderId="0" xfId="0" applyFont="1" applyAlignment="1">
      <alignment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190" fontId="15" fillId="0" borderId="1" xfId="2" applyNumberFormat="1" applyFont="1" applyBorder="1" applyAlignment="1">
      <alignment horizontal="right"/>
    </xf>
    <xf numFmtId="0" fontId="7" fillId="0" borderId="0" xfId="0" applyFont="1" applyAlignment="1">
      <alignment horizontal="left" vertical="top"/>
    </xf>
    <xf numFmtId="187" fontId="7" fillId="0" borderId="1" xfId="2" applyNumberFormat="1" applyFont="1" applyBorder="1" applyAlignment="1">
      <alignment horizontal="right"/>
    </xf>
    <xf numFmtId="190" fontId="7" fillId="0" borderId="0" xfId="2" applyNumberFormat="1" applyFont="1" applyAlignment="1">
      <alignment horizontal="right"/>
    </xf>
    <xf numFmtId="187" fontId="7" fillId="0" borderId="3" xfId="2" applyNumberFormat="1" applyFont="1" applyBorder="1" applyAlignment="1">
      <alignment horizontal="right"/>
    </xf>
    <xf numFmtId="0" fontId="15" fillId="0" borderId="0" xfId="0" applyFont="1" applyAlignment="1">
      <alignment horizontal="left" vertical="top"/>
    </xf>
    <xf numFmtId="190" fontId="7" fillId="0" borderId="3" xfId="2" applyNumberFormat="1" applyFont="1" applyBorder="1" applyAlignment="1">
      <alignment horizontal="right"/>
    </xf>
    <xf numFmtId="0" fontId="15" fillId="0" borderId="0" xfId="0" applyFont="1" applyAlignment="1">
      <alignment vertical="top"/>
    </xf>
    <xf numFmtId="187" fontId="15" fillId="0" borderId="1" xfId="2" applyNumberFormat="1" applyFont="1" applyBorder="1" applyAlignment="1">
      <alignment horizontal="right"/>
    </xf>
    <xf numFmtId="187" fontId="7" fillId="0" borderId="0" xfId="2" applyNumberFormat="1" applyFont="1" applyAlignment="1">
      <alignment horizontal="right"/>
    </xf>
    <xf numFmtId="0" fontId="24" fillId="0" borderId="0" xfId="2" applyFont="1"/>
    <xf numFmtId="0" fontId="25" fillId="0" borderId="0" xfId="2" applyFont="1" applyAlignment="1">
      <alignment horizontal="center"/>
    </xf>
    <xf numFmtId="190" fontId="26" fillId="0" borderId="0" xfId="2" applyNumberFormat="1" applyFont="1" applyAlignment="1">
      <alignment horizontal="right"/>
    </xf>
    <xf numFmtId="190" fontId="7" fillId="0" borderId="1" xfId="2" applyNumberFormat="1" applyFont="1" applyBorder="1" applyAlignment="1">
      <alignment horizontal="right"/>
    </xf>
    <xf numFmtId="0" fontId="6" fillId="0" borderId="0" xfId="2" applyFont="1"/>
    <xf numFmtId="190" fontId="24" fillId="0" borderId="0" xfId="2" applyNumberFormat="1" applyFont="1" applyAlignment="1">
      <alignment horizontal="right"/>
    </xf>
    <xf numFmtId="187" fontId="7" fillId="0" borderId="4" xfId="2" applyNumberFormat="1" applyFont="1" applyBorder="1" applyAlignment="1">
      <alignment horizontal="right"/>
    </xf>
    <xf numFmtId="0" fontId="27" fillId="0" borderId="0" xfId="2" applyFont="1" applyAlignment="1">
      <alignment horizontal="left"/>
    </xf>
    <xf numFmtId="188" fontId="7" fillId="0" borderId="0" xfId="2" applyNumberFormat="1" applyFont="1" applyAlignment="1">
      <alignment horizontal="left"/>
    </xf>
    <xf numFmtId="0" fontId="24" fillId="0" borderId="0" xfId="2" applyFont="1" applyAlignment="1">
      <alignment horizontal="left"/>
    </xf>
    <xf numFmtId="190" fontId="24" fillId="0" borderId="0" xfId="2" applyNumberFormat="1" applyFont="1"/>
    <xf numFmtId="0" fontId="14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188" fontId="14" fillId="0" borderId="2" xfId="2" applyNumberFormat="1" applyFont="1" applyBorder="1"/>
    <xf numFmtId="190" fontId="14" fillId="0" borderId="0" xfId="3" applyNumberFormat="1" applyFont="1" applyFill="1" applyBorder="1" applyAlignment="1"/>
    <xf numFmtId="41" fontId="15" fillId="0" borderId="0" xfId="2" applyNumberFormat="1" applyFont="1" applyAlignment="1">
      <alignment horizontal="left"/>
    </xf>
    <xf numFmtId="0" fontId="14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6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0" fontId="24" fillId="0" borderId="0" xfId="2" applyFont="1" applyAlignment="1">
      <alignment horizontal="right"/>
    </xf>
    <xf numFmtId="190" fontId="24" fillId="0" borderId="0" xfId="2" applyNumberFormat="1" applyFont="1" applyAlignment="1">
      <alignment horizontal="center"/>
    </xf>
    <xf numFmtId="187" fontId="14" fillId="0" borderId="0" xfId="2" applyNumberFormat="1" applyFont="1" applyAlignment="1">
      <alignment horizontal="center"/>
    </xf>
    <xf numFmtId="190" fontId="15" fillId="0" borderId="0" xfId="2" applyNumberFormat="1" applyFont="1" applyAlignment="1">
      <alignment horizontal="center"/>
    </xf>
    <xf numFmtId="0" fontId="24" fillId="0" borderId="0" xfId="2" applyFont="1" applyAlignment="1">
      <alignment vertical="center"/>
    </xf>
    <xf numFmtId="192" fontId="7" fillId="0" borderId="0" xfId="1" applyNumberFormat="1" applyFont="1" applyFill="1" applyBorder="1" applyAlignment="1"/>
    <xf numFmtId="192" fontId="15" fillId="0" borderId="0" xfId="2" applyNumberFormat="1" applyFont="1"/>
    <xf numFmtId="190" fontId="15" fillId="0" borderId="0" xfId="3" applyNumberFormat="1" applyFont="1" applyFill="1" applyBorder="1" applyAlignment="1"/>
    <xf numFmtId="0" fontId="29" fillId="0" borderId="0" xfId="2" applyFont="1"/>
    <xf numFmtId="187" fontId="29" fillId="0" borderId="0" xfId="2" applyNumberFormat="1" applyFont="1"/>
    <xf numFmtId="0" fontId="30" fillId="0" borderId="0" xfId="2" applyFont="1" applyAlignment="1">
      <alignment horizontal="center"/>
    </xf>
    <xf numFmtId="187" fontId="23" fillId="0" borderId="0" xfId="2" applyNumberFormat="1" applyFont="1"/>
    <xf numFmtId="0" fontId="31" fillId="0" borderId="0" xfId="2" applyFont="1" applyAlignment="1">
      <alignment horizontal="center"/>
    </xf>
    <xf numFmtId="190" fontId="23" fillId="0" borderId="0" xfId="2" applyNumberFormat="1" applyFont="1"/>
    <xf numFmtId="0" fontId="3" fillId="0" borderId="0" xfId="2" applyFont="1"/>
    <xf numFmtId="190" fontId="32" fillId="0" borderId="2" xfId="4" applyNumberFormat="1" applyFont="1" applyFill="1" applyBorder="1" applyAlignment="1"/>
    <xf numFmtId="187" fontId="32" fillId="0" borderId="0" xfId="3" applyNumberFormat="1" applyFont="1" applyFill="1" applyBorder="1" applyAlignment="1">
      <alignment horizontal="right"/>
    </xf>
    <xf numFmtId="0" fontId="34" fillId="0" borderId="0" xfId="2" applyFont="1" applyAlignment="1">
      <alignment horizontal="left"/>
    </xf>
    <xf numFmtId="190" fontId="35" fillId="0" borderId="0" xfId="3" applyNumberFormat="1" applyFont="1" applyFill="1" applyBorder="1" applyAlignment="1">
      <alignment horizontal="right"/>
    </xf>
    <xf numFmtId="190" fontId="36" fillId="0" borderId="0" xfId="2" applyNumberFormat="1" applyFont="1"/>
    <xf numFmtId="190" fontId="36" fillId="0" borderId="0" xfId="5" applyNumberFormat="1" applyFont="1" applyBorder="1" applyAlignment="1">
      <alignment horizontal="right"/>
    </xf>
    <xf numFmtId="190" fontId="36" fillId="0" borderId="0" xfId="3" applyNumberFormat="1" applyFont="1" applyFill="1" applyBorder="1" applyAlignment="1">
      <alignment horizontal="right"/>
    </xf>
    <xf numFmtId="0" fontId="37" fillId="0" borderId="0" xfId="2" applyFont="1" applyAlignment="1">
      <alignment horizontal="left"/>
    </xf>
    <xf numFmtId="0" fontId="38" fillId="0" borderId="0" xfId="2" applyFont="1"/>
    <xf numFmtId="187" fontId="35" fillId="0" borderId="3" xfId="3" applyNumberFormat="1" applyFont="1" applyFill="1" applyBorder="1" applyAlignment="1">
      <alignment horizontal="right"/>
    </xf>
    <xf numFmtId="187" fontId="36" fillId="0" borderId="0" xfId="5" applyNumberFormat="1" applyFont="1" applyBorder="1" applyAlignment="1">
      <alignment horizontal="right"/>
    </xf>
    <xf numFmtId="187" fontId="35" fillId="0" borderId="3" xfId="1" applyNumberFormat="1" applyFont="1" applyFill="1" applyBorder="1" applyAlignment="1">
      <alignment horizontal="right"/>
    </xf>
    <xf numFmtId="187" fontId="36" fillId="0" borderId="0" xfId="3" applyNumberFormat="1" applyFont="1" applyFill="1" applyBorder="1" applyAlignment="1">
      <alignment horizontal="right"/>
    </xf>
    <xf numFmtId="187" fontId="35" fillId="0" borderId="0" xfId="3" applyNumberFormat="1" applyFont="1" applyFill="1" applyBorder="1" applyAlignment="1">
      <alignment horizontal="right"/>
    </xf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left"/>
    </xf>
    <xf numFmtId="187" fontId="32" fillId="0" borderId="3" xfId="3" applyNumberFormat="1" applyFont="1" applyFill="1" applyBorder="1" applyAlignment="1">
      <alignment horizontal="right"/>
    </xf>
    <xf numFmtId="187" fontId="33" fillId="0" borderId="0" xfId="5" applyNumberFormat="1" applyFont="1" applyBorder="1" applyAlignment="1">
      <alignment horizontal="right"/>
    </xf>
    <xf numFmtId="187" fontId="33" fillId="0" borderId="0" xfId="3" applyNumberFormat="1" applyFont="1" applyFill="1" applyBorder="1" applyAlignment="1">
      <alignment horizontal="right"/>
    </xf>
    <xf numFmtId="190" fontId="33" fillId="0" borderId="0" xfId="5" applyNumberFormat="1" applyFont="1" applyBorder="1" applyAlignment="1">
      <alignment horizontal="right"/>
    </xf>
    <xf numFmtId="0" fontId="39" fillId="0" borderId="0" xfId="2" applyFont="1" applyAlignment="1">
      <alignment horizontal="center"/>
    </xf>
    <xf numFmtId="190" fontId="40" fillId="0" borderId="0" xfId="2" applyNumberFormat="1" applyFont="1" applyAlignment="1">
      <alignment horizontal="center"/>
    </xf>
    <xf numFmtId="187" fontId="35" fillId="0" borderId="0" xfId="1" applyNumberFormat="1" applyFont="1" applyFill="1" applyBorder="1" applyAlignment="1">
      <alignment horizontal="right"/>
    </xf>
    <xf numFmtId="187" fontId="36" fillId="0" borderId="0" xfId="1" applyNumberFormat="1" applyFont="1" applyFill="1" applyBorder="1" applyAlignment="1"/>
    <xf numFmtId="187" fontId="32" fillId="0" borderId="0" xfId="2" applyNumberFormat="1" applyFont="1" applyAlignment="1">
      <alignment horizontal="center"/>
    </xf>
    <xf numFmtId="190" fontId="33" fillId="0" borderId="0" xfId="1" applyNumberFormat="1" applyFont="1" applyFill="1" applyBorder="1" applyAlignment="1"/>
    <xf numFmtId="190" fontId="32" fillId="0" borderId="0" xfId="3" applyNumberFormat="1" applyFont="1" applyFill="1" applyBorder="1" applyAlignment="1">
      <alignment horizontal="right"/>
    </xf>
    <xf numFmtId="190" fontId="35" fillId="0" borderId="0" xfId="2" applyNumberFormat="1" applyFont="1"/>
    <xf numFmtId="190" fontId="32" fillId="0" borderId="0" xfId="5" applyNumberFormat="1" applyFont="1" applyBorder="1" applyAlignment="1">
      <alignment horizontal="right"/>
    </xf>
    <xf numFmtId="0" fontId="31" fillId="0" borderId="0" xfId="2" applyFont="1"/>
    <xf numFmtId="0" fontId="23" fillId="0" borderId="0" xfId="6" applyFont="1"/>
    <xf numFmtId="0" fontId="3" fillId="0" borderId="0" xfId="6" applyFont="1"/>
    <xf numFmtId="0" fontId="39" fillId="0" borderId="0" xfId="2" applyFont="1"/>
    <xf numFmtId="190" fontId="41" fillId="0" borderId="0" xfId="2" applyNumberFormat="1" applyFont="1" applyAlignment="1">
      <alignment horizontal="center"/>
    </xf>
    <xf numFmtId="187" fontId="32" fillId="0" borderId="0" xfId="1" applyNumberFormat="1" applyFont="1" applyFill="1" applyBorder="1" applyAlignment="1">
      <alignment horizontal="right"/>
    </xf>
    <xf numFmtId="0" fontId="42" fillId="0" borderId="0" xfId="2" applyFont="1" applyAlignment="1">
      <alignment horizontal="center"/>
    </xf>
    <xf numFmtId="190" fontId="43" fillId="0" borderId="0" xfId="2" applyNumberFormat="1" applyFont="1"/>
    <xf numFmtId="0" fontId="37" fillId="0" borderId="0" xfId="2" applyFont="1"/>
    <xf numFmtId="190" fontId="44" fillId="0" borderId="0" xfId="7" applyNumberFormat="1" applyFont="1" applyFill="1" applyBorder="1" applyAlignment="1">
      <alignment horizontal="center"/>
    </xf>
    <xf numFmtId="0" fontId="37" fillId="0" borderId="0" xfId="2" applyFont="1" applyAlignment="1">
      <alignment horizontal="center"/>
    </xf>
    <xf numFmtId="190" fontId="23" fillId="0" borderId="0" xfId="7" applyNumberFormat="1" applyFont="1" applyFill="1" applyBorder="1" applyAlignment="1">
      <alignment horizontal="center"/>
    </xf>
    <xf numFmtId="0" fontId="23" fillId="0" borderId="0" xfId="6" applyFont="1" applyAlignment="1">
      <alignment horizontal="center"/>
    </xf>
    <xf numFmtId="193" fontId="37" fillId="0" borderId="0" xfId="2" applyNumberFormat="1" applyFont="1" applyAlignment="1">
      <alignment horizontal="center"/>
    </xf>
    <xf numFmtId="190" fontId="37" fillId="0" borderId="0" xfId="3" applyNumberFormat="1" applyFont="1" applyFill="1" applyBorder="1" applyAlignment="1">
      <alignment horizontal="center"/>
    </xf>
    <xf numFmtId="0" fontId="31" fillId="0" borderId="0" xfId="8" applyFont="1" applyAlignment="1">
      <alignment horizontal="center"/>
    </xf>
    <xf numFmtId="0" fontId="31" fillId="0" borderId="0" xfId="0" applyFont="1" applyAlignment="1">
      <alignment horizontal="center"/>
    </xf>
    <xf numFmtId="190" fontId="37" fillId="0" borderId="0" xfId="4" applyNumberFormat="1" applyFont="1" applyFill="1" applyBorder="1" applyAlignment="1">
      <alignment horizontal="center"/>
    </xf>
    <xf numFmtId="0" fontId="44" fillId="0" borderId="0" xfId="6" applyFont="1" applyAlignment="1">
      <alignment horizontal="center"/>
    </xf>
    <xf numFmtId="187" fontId="37" fillId="0" borderId="0" xfId="2" applyNumberFormat="1" applyFont="1" applyAlignment="1">
      <alignment horizontal="center"/>
    </xf>
    <xf numFmtId="0" fontId="23" fillId="0" borderId="0" xfId="2" applyFont="1" applyAlignment="1">
      <alignment horizontal="right"/>
    </xf>
    <xf numFmtId="0" fontId="3" fillId="0" borderId="0" xfId="6" quotePrefix="1" applyFont="1"/>
    <xf numFmtId="190" fontId="23" fillId="0" borderId="0" xfId="2" applyNumberFormat="1" applyFont="1" applyAlignment="1">
      <alignment horizontal="right"/>
    </xf>
    <xf numFmtId="190" fontId="32" fillId="0" borderId="0" xfId="1" applyNumberFormat="1" applyFont="1" applyFill="1" applyBorder="1" applyAlignment="1">
      <alignment horizontal="right"/>
    </xf>
    <xf numFmtId="187" fontId="32" fillId="0" borderId="3" xfId="1" applyNumberFormat="1" applyFont="1" applyFill="1" applyBorder="1" applyAlignment="1">
      <alignment horizontal="right"/>
    </xf>
    <xf numFmtId="187" fontId="35" fillId="0" borderId="1" xfId="1" applyNumberFormat="1" applyFont="1" applyFill="1" applyBorder="1" applyAlignment="1">
      <alignment horizontal="right"/>
    </xf>
    <xf numFmtId="0" fontId="31" fillId="0" borderId="0" xfId="8" applyFont="1" applyAlignment="1">
      <alignment horizontal="center" vertical="center"/>
    </xf>
    <xf numFmtId="0" fontId="23" fillId="0" borderId="0" xfId="8" applyFont="1" applyAlignment="1">
      <alignment horizontal="center" vertical="center"/>
    </xf>
    <xf numFmtId="0" fontId="35" fillId="0" borderId="0" xfId="2" applyFont="1"/>
    <xf numFmtId="187" fontId="35" fillId="0" borderId="0" xfId="2" applyNumberFormat="1" applyFont="1"/>
    <xf numFmtId="190" fontId="32" fillId="0" borderId="2" xfId="1" applyNumberFormat="1" applyFont="1" applyFill="1" applyBorder="1" applyAlignment="1"/>
    <xf numFmtId="190" fontId="32" fillId="0" borderId="0" xfId="1" applyNumberFormat="1" applyFont="1" applyFill="1" applyBorder="1" applyAlignment="1"/>
    <xf numFmtId="190" fontId="35" fillId="0" borderId="0" xfId="1" applyNumberFormat="1" applyFont="1" applyFill="1" applyBorder="1" applyAlignment="1">
      <alignment horizontal="right"/>
    </xf>
    <xf numFmtId="190" fontId="36" fillId="0" borderId="0" xfId="1" applyNumberFormat="1" applyFont="1" applyFill="1" applyBorder="1" applyAlignment="1">
      <alignment horizontal="right"/>
    </xf>
    <xf numFmtId="187" fontId="35" fillId="0" borderId="3" xfId="2" applyNumberFormat="1" applyFont="1" applyBorder="1" applyAlignment="1">
      <alignment horizontal="center"/>
    </xf>
    <xf numFmtId="190" fontId="35" fillId="0" borderId="3" xfId="3" applyNumberFormat="1" applyFont="1" applyFill="1" applyBorder="1" applyAlignment="1">
      <alignment horizontal="right"/>
    </xf>
    <xf numFmtId="187" fontId="35" fillId="0" borderId="1" xfId="3" applyNumberFormat="1" applyFont="1" applyFill="1" applyBorder="1" applyAlignment="1">
      <alignment horizontal="right"/>
    </xf>
    <xf numFmtId="187" fontId="35" fillId="0" borderId="0" xfId="1" applyNumberFormat="1" applyFont="1" applyFill="1" applyBorder="1" applyAlignment="1"/>
    <xf numFmtId="190" fontId="35" fillId="0" borderId="0" xfId="1" applyNumberFormat="1" applyFont="1" applyFill="1" applyBorder="1" applyAlignment="1">
      <alignment horizontal="center"/>
    </xf>
    <xf numFmtId="190" fontId="32" fillId="0" borderId="0" xfId="1" applyNumberFormat="1" applyFont="1" applyFill="1" applyBorder="1"/>
    <xf numFmtId="190" fontId="35" fillId="0" borderId="0" xfId="1" applyNumberFormat="1" applyFont="1" applyFill="1" applyBorder="1" applyAlignment="1"/>
    <xf numFmtId="190" fontId="31" fillId="0" borderId="0" xfId="3" applyNumberFormat="1" applyFont="1" applyFill="1" applyBorder="1" applyAlignment="1">
      <alignment horizontal="center"/>
    </xf>
    <xf numFmtId="190" fontId="23" fillId="0" borderId="0" xfId="3" applyNumberFormat="1" applyFont="1" applyFill="1" applyBorder="1" applyAlignment="1">
      <alignment horizontal="left"/>
    </xf>
    <xf numFmtId="190" fontId="32" fillId="0" borderId="0" xfId="1" applyNumberFormat="1" applyFont="1" applyFill="1" applyBorder="1" applyAlignment="1">
      <alignment horizontal="center"/>
    </xf>
    <xf numFmtId="190" fontId="42" fillId="0" borderId="0" xfId="3" applyNumberFormat="1" applyFont="1" applyFill="1" applyBorder="1" applyAlignment="1">
      <alignment horizontal="center"/>
    </xf>
    <xf numFmtId="0" fontId="45" fillId="0" borderId="0" xfId="6" applyFont="1"/>
    <xf numFmtId="0" fontId="46" fillId="0" borderId="0" xfId="2" applyFont="1" applyAlignment="1">
      <alignment horizontal="center"/>
    </xf>
    <xf numFmtId="0" fontId="29" fillId="0" borderId="0" xfId="2" applyFont="1" applyAlignment="1">
      <alignment horizontal="right"/>
    </xf>
    <xf numFmtId="0" fontId="47" fillId="0" borderId="0" xfId="2" applyFont="1" applyAlignment="1">
      <alignment horizontal="left"/>
    </xf>
    <xf numFmtId="0" fontId="48" fillId="0" borderId="0" xfId="2" applyFont="1" applyAlignment="1">
      <alignment horizontal="center"/>
    </xf>
    <xf numFmtId="0" fontId="49" fillId="0" borderId="0" xfId="6" quotePrefix="1" applyFont="1"/>
    <xf numFmtId="0" fontId="49" fillId="0" borderId="0" xfId="0" applyFont="1" applyAlignment="1">
      <alignment horizontal="left" vertical="top"/>
    </xf>
    <xf numFmtId="190" fontId="10" fillId="0" borderId="0" xfId="3" applyNumberFormat="1" applyFont="1" applyFill="1" applyAlignment="1"/>
    <xf numFmtId="190" fontId="10" fillId="0" borderId="0" xfId="2" applyNumberFormat="1" applyFont="1"/>
    <xf numFmtId="0" fontId="50" fillId="0" borderId="0" xfId="2" applyFont="1" applyAlignment="1">
      <alignment horizontal="center"/>
    </xf>
    <xf numFmtId="0" fontId="51" fillId="0" borderId="0" xfId="2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190" fontId="15" fillId="0" borderId="0" xfId="3" quotePrefix="1" applyNumberFormat="1" applyFont="1" applyFill="1" applyAlignment="1">
      <alignment horizontal="right" vertical="center"/>
    </xf>
    <xf numFmtId="190" fontId="15" fillId="0" borderId="0" xfId="9" applyNumberFormat="1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2" applyFont="1" applyAlignment="1">
      <alignment vertical="center"/>
    </xf>
    <xf numFmtId="190" fontId="10" fillId="0" borderId="0" xfId="2" applyNumberFormat="1" applyFont="1" applyAlignment="1">
      <alignment vertical="center"/>
    </xf>
    <xf numFmtId="190" fontId="10" fillId="0" borderId="0" xfId="3" applyNumberFormat="1" applyFont="1" applyFill="1" applyAlignment="1">
      <alignment vertical="center"/>
    </xf>
    <xf numFmtId="190" fontId="10" fillId="0" borderId="0" xfId="3" applyNumberFormat="1" applyFont="1" applyFill="1" applyBorder="1" applyAlignment="1">
      <alignment vertical="center"/>
    </xf>
    <xf numFmtId="190" fontId="15" fillId="0" borderId="0" xfId="2" applyNumberFormat="1" applyFont="1" applyAlignment="1">
      <alignment vertical="center"/>
    </xf>
    <xf numFmtId="190" fontId="15" fillId="0" borderId="0" xfId="9" applyNumberFormat="1" applyFont="1" applyFill="1" applyAlignment="1"/>
    <xf numFmtId="190" fontId="15" fillId="0" borderId="0" xfId="10" applyNumberFormat="1" applyFont="1" applyFill="1" applyAlignment="1">
      <alignment vertical="center"/>
    </xf>
    <xf numFmtId="194" fontId="15" fillId="0" borderId="0" xfId="9" applyNumberFormat="1" applyFont="1" applyFill="1" applyAlignment="1">
      <alignment vertical="center"/>
    </xf>
    <xf numFmtId="0" fontId="7" fillId="0" borderId="0" xfId="2" applyFont="1" applyAlignment="1">
      <alignment vertical="center"/>
    </xf>
    <xf numFmtId="190" fontId="5" fillId="0" borderId="0" xfId="3" applyNumberFormat="1" applyFont="1" applyFill="1" applyBorder="1" applyAlignment="1">
      <alignment vertical="center"/>
    </xf>
    <xf numFmtId="190" fontId="7" fillId="0" borderId="0" xfId="3" applyNumberFormat="1" applyFont="1" applyFill="1" applyBorder="1" applyAlignment="1">
      <alignment vertical="center"/>
    </xf>
    <xf numFmtId="190" fontId="7" fillId="0" borderId="0" xfId="9" applyNumberFormat="1" applyFont="1" applyFill="1" applyAlignment="1">
      <alignment horizontal="right" vertical="center"/>
    </xf>
    <xf numFmtId="190" fontId="7" fillId="0" borderId="4" xfId="3" applyNumberFormat="1" applyFont="1" applyFill="1" applyBorder="1" applyAlignment="1">
      <alignment vertical="center"/>
    </xf>
    <xf numFmtId="190" fontId="15" fillId="0" borderId="0" xfId="3" applyNumberFormat="1" applyFont="1" applyFill="1" applyAlignment="1">
      <alignment vertical="center"/>
    </xf>
    <xf numFmtId="190" fontId="5" fillId="0" borderId="0" xfId="3" applyNumberFormat="1" applyFont="1" applyFill="1" applyBorder="1" applyAlignment="1">
      <alignment horizontal="right" vertical="center"/>
    </xf>
    <xf numFmtId="190" fontId="5" fillId="0" borderId="0" xfId="9" applyNumberFormat="1" applyFont="1" applyFill="1" applyBorder="1" applyAlignment="1">
      <alignment horizontal="right" vertical="center"/>
    </xf>
    <xf numFmtId="190" fontId="7" fillId="0" borderId="0" xfId="9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90" fontId="7" fillId="0" borderId="3" xfId="9" applyNumberFormat="1" applyFont="1" applyFill="1" applyBorder="1" applyAlignment="1">
      <alignment vertical="center"/>
    </xf>
    <xf numFmtId="190" fontId="15" fillId="0" borderId="0" xfId="9" applyNumberFormat="1" applyFont="1" applyFill="1" applyBorder="1" applyAlignment="1">
      <alignment horizontal="right" vertical="center"/>
    </xf>
    <xf numFmtId="0" fontId="15" fillId="0" borderId="0" xfId="0" quotePrefix="1" applyFont="1" applyAlignment="1">
      <alignment horizontal="left" vertical="center"/>
    </xf>
    <xf numFmtId="187" fontId="7" fillId="0" borderId="3" xfId="9" applyNumberFormat="1" applyFont="1" applyFill="1" applyBorder="1" applyAlignment="1">
      <alignment vertical="center"/>
    </xf>
    <xf numFmtId="190" fontId="5" fillId="0" borderId="0" xfId="3" applyNumberFormat="1" applyFont="1" applyFill="1" applyAlignment="1">
      <alignment vertical="center"/>
    </xf>
    <xf numFmtId="190" fontId="5" fillId="0" borderId="0" xfId="9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41" fontId="5" fillId="0" borderId="0" xfId="2" applyNumberFormat="1" applyFont="1" applyAlignment="1">
      <alignment vertical="center"/>
    </xf>
    <xf numFmtId="190" fontId="15" fillId="0" borderId="0" xfId="9" applyNumberFormat="1" applyFont="1" applyFill="1" applyAlignment="1">
      <alignment horizontal="right" vertical="center"/>
    </xf>
    <xf numFmtId="190" fontId="15" fillId="0" borderId="0" xfId="3" quotePrefix="1" applyNumberFormat="1" applyFont="1" applyFill="1" applyAlignment="1">
      <alignment horizontal="right"/>
    </xf>
    <xf numFmtId="190" fontId="15" fillId="0" borderId="0" xfId="2" applyNumberFormat="1" applyFont="1" applyAlignment="1">
      <alignment horizontal="right" vertical="center"/>
    </xf>
    <xf numFmtId="190" fontId="10" fillId="0" borderId="0" xfId="3" applyNumberFormat="1" applyFont="1" applyFill="1" applyAlignment="1">
      <alignment horizontal="right" vertical="center"/>
    </xf>
    <xf numFmtId="190" fontId="10" fillId="0" borderId="0" xfId="9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90" fontId="50" fillId="0" borderId="0" xfId="3" quotePrefix="1" applyNumberFormat="1" applyFont="1" applyFill="1" applyBorder="1" applyAlignment="1">
      <alignment horizontal="center" vertical="center"/>
    </xf>
    <xf numFmtId="189" fontId="50" fillId="0" borderId="0" xfId="2" quotePrefix="1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90" fontId="10" fillId="0" borderId="0" xfId="3" quotePrefix="1" applyNumberFormat="1" applyFont="1" applyFill="1" applyBorder="1" applyAlignment="1">
      <alignment horizontal="center" vertical="center"/>
    </xf>
    <xf numFmtId="0" fontId="10" fillId="0" borderId="0" xfId="2" quotePrefix="1" applyFont="1" applyAlignment="1">
      <alignment horizontal="center" vertical="center"/>
    </xf>
    <xf numFmtId="0" fontId="51" fillId="0" borderId="0" xfId="2" applyFont="1"/>
    <xf numFmtId="190" fontId="51" fillId="0" borderId="0" xfId="3" applyNumberFormat="1" applyFont="1" applyFill="1" applyAlignment="1"/>
    <xf numFmtId="190" fontId="51" fillId="0" borderId="0" xfId="3" applyNumberFormat="1" applyFont="1" applyFill="1" applyAlignment="1">
      <alignment horizontal="center" wrapText="1"/>
    </xf>
    <xf numFmtId="0" fontId="51" fillId="0" borderId="0" xfId="2" applyFont="1" applyAlignment="1">
      <alignment horizontal="center" wrapText="1"/>
    </xf>
    <xf numFmtId="190" fontId="14" fillId="0" borderId="0" xfId="0" applyNumberFormat="1" applyFont="1" applyAlignment="1">
      <alignment vertical="center" wrapText="1"/>
    </xf>
    <xf numFmtId="190" fontId="10" fillId="0" borderId="0" xfId="3" applyNumberFormat="1" applyFont="1" applyFill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90" fontId="5" fillId="0" borderId="0" xfId="3" applyNumberFormat="1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190" fontId="5" fillId="0" borderId="0" xfId="3" applyNumberFormat="1" applyFont="1" applyFill="1" applyAlignment="1"/>
    <xf numFmtId="190" fontId="5" fillId="0" borderId="0" xfId="3" applyNumberFormat="1" applyFont="1" applyFill="1" applyBorder="1" applyAlignment="1"/>
    <xf numFmtId="190" fontId="5" fillId="0" borderId="0" xfId="2" applyNumberFormat="1" applyFont="1"/>
    <xf numFmtId="0" fontId="52" fillId="0" borderId="0" xfId="2" applyFont="1" applyAlignment="1">
      <alignment horizontal="center"/>
    </xf>
    <xf numFmtId="190" fontId="51" fillId="0" borderId="0" xfId="2" applyNumberFormat="1" applyFont="1" applyAlignment="1">
      <alignment vertical="center"/>
    </xf>
    <xf numFmtId="190" fontId="51" fillId="0" borderId="0" xfId="3" applyNumberFormat="1" applyFont="1" applyFill="1" applyAlignment="1">
      <alignment vertical="center"/>
    </xf>
    <xf numFmtId="190" fontId="53" fillId="0" borderId="0" xfId="3" applyNumberFormat="1" applyFont="1" applyFill="1" applyBorder="1" applyAlignment="1">
      <alignment vertical="center"/>
    </xf>
    <xf numFmtId="190" fontId="7" fillId="0" borderId="0" xfId="3" applyNumberFormat="1" applyFont="1" applyFill="1" applyAlignment="1">
      <alignment vertical="center"/>
    </xf>
    <xf numFmtId="190" fontId="7" fillId="0" borderId="3" xfId="3" applyNumberFormat="1" applyFont="1" applyFill="1" applyBorder="1" applyAlignment="1">
      <alignment vertical="center"/>
    </xf>
    <xf numFmtId="190" fontId="51" fillId="0" borderId="0" xfId="3" applyNumberFormat="1" applyFont="1" applyFill="1" applyAlignment="1">
      <alignment horizontal="right" vertical="center"/>
    </xf>
    <xf numFmtId="37" fontId="51" fillId="0" borderId="0" xfId="9" applyNumberFormat="1" applyFont="1" applyFill="1" applyAlignment="1">
      <alignment horizontal="right" vertical="center"/>
    </xf>
    <xf numFmtId="190" fontId="53" fillId="0" borderId="0" xfId="3" applyNumberFormat="1" applyFont="1" applyFill="1" applyAlignment="1">
      <alignment horizontal="right" vertical="center"/>
    </xf>
    <xf numFmtId="37" fontId="53" fillId="0" borderId="0" xfId="9" applyNumberFormat="1" applyFont="1" applyFill="1" applyAlignment="1">
      <alignment horizontal="right" vertical="center"/>
    </xf>
    <xf numFmtId="190" fontId="7" fillId="0" borderId="0" xfId="2" applyNumberFormat="1" applyFont="1" applyAlignment="1">
      <alignment horizontal="right" vertical="center"/>
    </xf>
    <xf numFmtId="0" fontId="53" fillId="0" borderId="0" xfId="2" applyFont="1" applyAlignment="1">
      <alignment vertical="center"/>
    </xf>
    <xf numFmtId="190" fontId="53" fillId="0" borderId="0" xfId="3" applyNumberFormat="1" applyFont="1" applyFill="1" applyAlignment="1">
      <alignment vertical="center"/>
    </xf>
    <xf numFmtId="190" fontId="7" fillId="0" borderId="0" xfId="2" applyNumberFormat="1" applyFont="1" applyAlignment="1">
      <alignment vertical="center"/>
    </xf>
    <xf numFmtId="190" fontId="15" fillId="0" borderId="1" xfId="3" applyNumberFormat="1" applyFont="1" applyFill="1" applyBorder="1" applyAlignment="1">
      <alignment vertical="center"/>
    </xf>
    <xf numFmtId="190" fontId="15" fillId="0" borderId="0" xfId="3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1" fillId="0" borderId="0" xfId="3" applyNumberFormat="1" applyFont="1" applyFill="1" applyAlignment="1">
      <alignment vertical="center"/>
    </xf>
    <xf numFmtId="190" fontId="54" fillId="0" borderId="0" xfId="3" quotePrefix="1" applyNumberFormat="1" applyFont="1" applyFill="1" applyBorder="1" applyAlignment="1">
      <alignment horizontal="center"/>
    </xf>
    <xf numFmtId="189" fontId="54" fillId="0" borderId="0" xfId="2" quotePrefix="1" applyNumberFormat="1" applyFont="1" applyAlignment="1">
      <alignment horizontal="center"/>
    </xf>
    <xf numFmtId="190" fontId="51" fillId="0" borderId="0" xfId="3" quotePrefix="1" applyNumberFormat="1" applyFont="1" applyFill="1" applyBorder="1" applyAlignment="1">
      <alignment horizontal="center"/>
    </xf>
    <xf numFmtId="0" fontId="51" fillId="0" borderId="0" xfId="2" quotePrefix="1" applyFont="1" applyAlignment="1">
      <alignment horizontal="center"/>
    </xf>
    <xf numFmtId="190" fontId="53" fillId="0" borderId="0" xfId="3" applyNumberFormat="1" applyFont="1" applyFill="1" applyAlignment="1">
      <alignment horizontal="center"/>
    </xf>
    <xf numFmtId="0" fontId="53" fillId="0" borderId="0" xfId="2" applyFont="1" applyAlignment="1">
      <alignment horizontal="center"/>
    </xf>
    <xf numFmtId="187" fontId="32" fillId="0" borderId="1" xfId="3" applyNumberFormat="1" applyFont="1" applyFill="1" applyBorder="1" applyAlignment="1">
      <alignment horizontal="right"/>
    </xf>
    <xf numFmtId="190" fontId="33" fillId="0" borderId="0" xfId="2" applyNumberFormat="1" applyFont="1" applyAlignment="1">
      <alignment horizontal="right"/>
    </xf>
    <xf numFmtId="190" fontId="33" fillId="0" borderId="0" xfId="0" applyNumberFormat="1" applyFont="1"/>
    <xf numFmtId="190" fontId="36" fillId="0" borderId="0" xfId="0" applyNumberFormat="1" applyFont="1"/>
    <xf numFmtId="187" fontId="33" fillId="0" borderId="0" xfId="0" applyNumberFormat="1" applyFont="1"/>
    <xf numFmtId="187" fontId="36" fillId="0" borderId="0" xfId="0" applyNumberFormat="1" applyFont="1"/>
    <xf numFmtId="187" fontId="33" fillId="0" borderId="0" xfId="2" applyNumberFormat="1" applyFont="1" applyAlignment="1">
      <alignment horizontal="right"/>
    </xf>
    <xf numFmtId="190" fontId="35" fillId="0" borderId="0" xfId="1" applyNumberFormat="1" applyFont="1" applyBorder="1"/>
    <xf numFmtId="187" fontId="32" fillId="0" borderId="0" xfId="2" applyNumberFormat="1" applyFont="1" applyAlignment="1">
      <alignment horizontal="right"/>
    </xf>
    <xf numFmtId="0" fontId="15" fillId="0" borderId="0" xfId="0" applyFont="1" applyAlignment="1">
      <alignment horizontal="left" indent="1"/>
    </xf>
    <xf numFmtId="0" fontId="13" fillId="0" borderId="0" xfId="0" applyFont="1" applyAlignment="1">
      <alignment horizontal="left" vertical="center"/>
    </xf>
    <xf numFmtId="190" fontId="51" fillId="0" borderId="0" xfId="9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187" fontId="15" fillId="0" borderId="0" xfId="2" applyNumberFormat="1" applyFont="1" applyAlignment="1">
      <alignment horizontal="right"/>
    </xf>
    <xf numFmtId="187" fontId="15" fillId="0" borderId="0" xfId="3" applyNumberFormat="1" applyFont="1" applyFill="1" applyAlignment="1">
      <alignment vertical="center"/>
    </xf>
    <xf numFmtId="187" fontId="15" fillId="0" borderId="0" xfId="3" quotePrefix="1" applyNumberFormat="1" applyFont="1" applyFill="1" applyAlignment="1">
      <alignment horizontal="right" vertical="center"/>
    </xf>
    <xf numFmtId="187" fontId="15" fillId="0" borderId="0" xfId="2" applyNumberFormat="1" applyFont="1" applyAlignment="1">
      <alignment horizontal="right" vertical="center"/>
    </xf>
    <xf numFmtId="187" fontId="10" fillId="0" borderId="0" xfId="2" applyNumberFormat="1" applyFont="1" applyAlignment="1">
      <alignment vertical="center"/>
    </xf>
    <xf numFmtId="187" fontId="15" fillId="0" borderId="0" xfId="3" applyNumberFormat="1" applyFont="1" applyFill="1" applyBorder="1" applyAlignment="1">
      <alignment vertical="center"/>
    </xf>
    <xf numFmtId="187" fontId="7" fillId="0" borderId="0" xfId="9" applyNumberFormat="1" applyFont="1" applyFill="1" applyAlignment="1">
      <alignment horizontal="right" vertical="center"/>
    </xf>
    <xf numFmtId="187" fontId="7" fillId="0" borderId="0" xfId="9" applyNumberFormat="1" applyFont="1" applyFill="1" applyBorder="1" applyAlignment="1">
      <alignment horizontal="right" vertical="center"/>
    </xf>
    <xf numFmtId="187" fontId="15" fillId="0" borderId="0" xfId="9" applyNumberFormat="1" applyFont="1" applyFill="1" applyBorder="1" applyAlignment="1">
      <alignment horizontal="right" vertical="center"/>
    </xf>
    <xf numFmtId="187" fontId="7" fillId="0" borderId="4" xfId="3" applyNumberFormat="1" applyFont="1" applyFill="1" applyBorder="1" applyAlignment="1">
      <alignment vertical="center"/>
    </xf>
    <xf numFmtId="187" fontId="7" fillId="0" borderId="0" xfId="3" applyNumberFormat="1" applyFont="1" applyFill="1" applyBorder="1" applyAlignment="1">
      <alignment vertical="center"/>
    </xf>
    <xf numFmtId="187" fontId="15" fillId="0" borderId="0" xfId="2" applyNumberFormat="1" applyFont="1" applyAlignment="1">
      <alignment vertical="center"/>
    </xf>
    <xf numFmtId="187" fontId="15" fillId="0" borderId="0" xfId="10" applyNumberFormat="1" applyFont="1" applyFill="1" applyAlignment="1">
      <alignment vertical="center"/>
    </xf>
    <xf numFmtId="187" fontId="10" fillId="0" borderId="0" xfId="2" applyNumberFormat="1" applyFont="1"/>
    <xf numFmtId="0" fontId="14" fillId="0" borderId="0" xfId="0" applyFont="1" applyAlignment="1">
      <alignment horizontal="center" vertical="top"/>
    </xf>
    <xf numFmtId="189" fontId="16" fillId="0" borderId="0" xfId="2" applyNumberFormat="1" applyFont="1" applyAlignment="1">
      <alignment horizontal="center"/>
    </xf>
    <xf numFmtId="41" fontId="14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41" fontId="15" fillId="0" borderId="0" xfId="2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3" fillId="0" borderId="1" xfId="2" applyFont="1" applyBorder="1" applyAlignment="1">
      <alignment horizontal="center"/>
    </xf>
    <xf numFmtId="190" fontId="42" fillId="0" borderId="0" xfId="4" applyNumberFormat="1" applyFont="1" applyFill="1" applyBorder="1" applyAlignment="1">
      <alignment horizontal="center"/>
    </xf>
    <xf numFmtId="190" fontId="43" fillId="0" borderId="0" xfId="2" applyNumberFormat="1" applyFont="1" applyAlignment="1">
      <alignment horizontal="center"/>
    </xf>
    <xf numFmtId="190" fontId="7" fillId="0" borderId="0" xfId="0" applyNumberFormat="1" applyFont="1" applyAlignment="1">
      <alignment horizontal="center" vertical="center"/>
    </xf>
    <xf numFmtId="190" fontId="14" fillId="0" borderId="0" xfId="0" applyNumberFormat="1" applyFont="1" applyAlignment="1">
      <alignment horizontal="center" vertical="center"/>
    </xf>
    <xf numFmtId="190" fontId="14" fillId="0" borderId="0" xfId="0" applyNumberFormat="1" applyFont="1" applyAlignment="1">
      <alignment horizontal="center" vertical="center" wrapText="1"/>
    </xf>
    <xf numFmtId="190" fontId="13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left" vertical="center"/>
    </xf>
  </cellXfs>
  <cellStyles count="11">
    <cellStyle name="Comma" xfId="1" builtinId="3"/>
    <cellStyle name="Comma 10 2" xfId="4" xr:uid="{1F42C635-8056-4828-88F9-B583AD882272}"/>
    <cellStyle name="Comma 2 2" xfId="9" xr:uid="{D6ADDB08-A1F5-444D-94AB-8568BD3BA5E0}"/>
    <cellStyle name="Comma 3" xfId="10" xr:uid="{C1CCC78E-2767-44CC-9E50-1E057F40A27A}"/>
    <cellStyle name="Comma 3 2" xfId="3" xr:uid="{BF3BA538-7218-4171-B719-37C8A54DD140}"/>
    <cellStyle name="Comma 4" xfId="7" xr:uid="{99EB9A58-7543-43FF-B83A-378255DA0688}"/>
    <cellStyle name="Normal" xfId="0" builtinId="0"/>
    <cellStyle name="Normal_FS-Thai" xfId="6" xr:uid="{B4A56290-9E57-45F5-B1AC-D0FC308B5A32}"/>
    <cellStyle name="Normal_SCBT_ENG_31Mar06_Excel" xfId="2" xr:uid="{595E4A8E-ABD9-42F5-811C-BBAEA42975C6}"/>
    <cellStyle name="Normal_scbte2" xfId="5" xr:uid="{02CF3A61-CE75-418D-8025-BEE6FD453734}"/>
    <cellStyle name="ปกติ_SCBE_1Q11#3" xfId="8" xr:uid="{F2BCB36F-3B5D-4A00-99A5-86C7165C4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58</xdr:row>
      <xdr:rowOff>5292</xdr:rowOff>
    </xdr:from>
    <xdr:to>
      <xdr:col>2</xdr:col>
      <xdr:colOff>134404</xdr:colOff>
      <xdr:row>58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72D5610-870F-4637-91B7-3B84411FB00D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58</xdr:row>
      <xdr:rowOff>5292</xdr:rowOff>
    </xdr:from>
    <xdr:to>
      <xdr:col>2</xdr:col>
      <xdr:colOff>134404</xdr:colOff>
      <xdr:row>58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D20A18A-496D-4F27-92DB-31588AC59EAE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58</xdr:row>
      <xdr:rowOff>0</xdr:rowOff>
    </xdr:from>
    <xdr:to>
      <xdr:col>10</xdr:col>
      <xdr:colOff>77714</xdr:colOff>
      <xdr:row>58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A068B3B-532B-499D-9F2A-28852EFFF0E9}"/>
            </a:ext>
          </a:extLst>
        </xdr:cNvPr>
        <xdr:cNvCxnSpPr/>
      </xdr:nvCxnSpPr>
      <xdr:spPr>
        <a:xfrm>
          <a:off x="4440014" y="15487650"/>
          <a:ext cx="228615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280457</xdr:colOff>
      <xdr:row>170</xdr:row>
      <xdr:rowOff>1058</xdr:rowOff>
    </xdr:from>
    <xdr:to>
      <xdr:col>2</xdr:col>
      <xdr:colOff>2623607</xdr:colOff>
      <xdr:row>170</xdr:row>
      <xdr:rowOff>1058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FE06312-78FC-4AF8-AEB8-6F7618761A0F}"/>
            </a:ext>
          </a:extLst>
        </xdr:cNvPr>
        <xdr:cNvCxnSpPr/>
      </xdr:nvCxnSpPr>
      <xdr:spPr>
        <a:xfrm>
          <a:off x="1556807" y="47988008"/>
          <a:ext cx="2343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34924</xdr:colOff>
      <xdr:row>170</xdr:row>
      <xdr:rowOff>9525</xdr:rowOff>
    </xdr:from>
    <xdr:to>
      <xdr:col>11</xdr:col>
      <xdr:colOff>4252</xdr:colOff>
      <xdr:row>170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FFB542B-0D89-4352-B47A-615CB7242F0F}"/>
            </a:ext>
          </a:extLst>
        </xdr:cNvPr>
        <xdr:cNvCxnSpPr/>
      </xdr:nvCxnSpPr>
      <xdr:spPr>
        <a:xfrm>
          <a:off x="6740524" y="47996475"/>
          <a:ext cx="103612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372945</xdr:colOff>
      <xdr:row>77</xdr:row>
      <xdr:rowOff>0</xdr:rowOff>
    </xdr:from>
    <xdr:to>
      <xdr:col>2</xdr:col>
      <xdr:colOff>2581050</xdr:colOff>
      <xdr:row>77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960533E-C545-4DBA-8592-B8BBE4B002AE}"/>
            </a:ext>
          </a:extLst>
        </xdr:cNvPr>
        <xdr:cNvCxnSpPr/>
      </xdr:nvCxnSpPr>
      <xdr:spPr>
        <a:xfrm flipV="1">
          <a:off x="1642945" y="19367500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314217</xdr:colOff>
      <xdr:row>77</xdr:row>
      <xdr:rowOff>537</xdr:rowOff>
    </xdr:from>
    <xdr:to>
      <xdr:col>9</xdr:col>
      <xdr:colOff>597478</xdr:colOff>
      <xdr:row>77</xdr:row>
      <xdr:rowOff>538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E08CA38-9437-4AF9-B9B9-267A359A8B12}"/>
            </a:ext>
          </a:extLst>
        </xdr:cNvPr>
        <xdr:cNvCxnSpPr/>
      </xdr:nvCxnSpPr>
      <xdr:spPr>
        <a:xfrm flipV="1">
          <a:off x="5175936" y="19368037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A14C-6C21-4AED-BBF0-AEE7193D9C82}">
  <sheetPr>
    <pageSetUpPr fitToPage="1"/>
  </sheetPr>
  <dimension ref="A1:M62"/>
  <sheetViews>
    <sheetView tabSelected="1" view="pageBreakPreview" topLeftCell="B60" zoomScale="115" zoomScaleNormal="100" zoomScaleSheetLayoutView="115" workbookViewId="0">
      <selection activeCell="F56" sqref="F56"/>
    </sheetView>
  </sheetViews>
  <sheetFormatPr defaultColWidth="9.125" defaultRowHeight="19.5" customHeight="1" x14ac:dyDescent="0.45"/>
  <cols>
    <col min="1" max="1" width="17.125" style="7" customWidth="1"/>
    <col min="2" max="2" width="26.875" style="7" customWidth="1"/>
    <col min="3" max="3" width="8.75" style="11" customWidth="1"/>
    <col min="4" max="4" width="1.375" style="11" customWidth="1"/>
    <col min="5" max="5" width="13.25" style="37" customWidth="1"/>
    <col min="6" max="6" width="1.375" style="7" customWidth="1"/>
    <col min="7" max="7" width="13.25" style="37" customWidth="1"/>
    <col min="8" max="8" width="1.375" style="6" customWidth="1"/>
    <col min="9" max="9" width="13.25" style="6" customWidth="1"/>
    <col min="10" max="10" width="1.375" style="6" customWidth="1"/>
    <col min="11" max="11" width="13.25" style="6" customWidth="1"/>
    <col min="12" max="12" width="9.125" style="6"/>
    <col min="13" max="16384" width="9.125" style="7"/>
  </cols>
  <sheetData>
    <row r="1" spans="1:12" ht="22.35" customHeight="1" x14ac:dyDescent="0.5">
      <c r="A1" s="1" t="s">
        <v>0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2" ht="23.25" x14ac:dyDescent="0.5">
      <c r="A2" s="1" t="s">
        <v>1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2" ht="19.5" customHeight="1" x14ac:dyDescent="0.45">
      <c r="A3" s="8"/>
      <c r="B3" s="2"/>
      <c r="C3" s="3"/>
      <c r="D3" s="3"/>
      <c r="E3" s="4"/>
      <c r="F3" s="2"/>
      <c r="G3" s="4"/>
      <c r="H3" s="5"/>
      <c r="I3" s="5"/>
      <c r="J3" s="5"/>
      <c r="K3" s="5"/>
    </row>
    <row r="4" spans="1:12" s="2" customFormat="1" ht="19.5" customHeight="1" x14ac:dyDescent="0.45">
      <c r="C4" s="9"/>
      <c r="D4" s="9"/>
      <c r="E4" s="326" t="s">
        <v>2</v>
      </c>
      <c r="F4" s="326"/>
      <c r="G4" s="326"/>
      <c r="H4" s="10"/>
      <c r="I4" s="326" t="s">
        <v>3</v>
      </c>
      <c r="J4" s="326"/>
      <c r="K4" s="326"/>
      <c r="L4" s="5"/>
    </row>
    <row r="5" spans="1:12" ht="19.5" customHeight="1" x14ac:dyDescent="0.45">
      <c r="E5" s="323" t="s">
        <v>4</v>
      </c>
      <c r="F5" s="323"/>
      <c r="G5" s="323"/>
      <c r="H5" s="12"/>
      <c r="I5" s="323" t="s">
        <v>4</v>
      </c>
      <c r="J5" s="323"/>
      <c r="K5" s="323"/>
    </row>
    <row r="6" spans="1:12" ht="19.5" customHeight="1" x14ac:dyDescent="0.45">
      <c r="A6" s="13" t="s">
        <v>5</v>
      </c>
      <c r="C6" s="14" t="s">
        <v>6</v>
      </c>
      <c r="D6" s="14"/>
      <c r="E6" s="15">
        <v>2565</v>
      </c>
      <c r="F6" s="16"/>
      <c r="G6" s="15">
        <v>2564</v>
      </c>
      <c r="H6" s="17"/>
      <c r="I6" s="15">
        <v>2565</v>
      </c>
      <c r="J6" s="16"/>
      <c r="K6" s="15">
        <v>2564</v>
      </c>
    </row>
    <row r="7" spans="1:12" ht="19.5" customHeight="1" x14ac:dyDescent="0.45">
      <c r="A7" s="18"/>
      <c r="B7" s="18"/>
      <c r="C7" s="19"/>
      <c r="D7" s="19"/>
      <c r="E7" s="324" t="s">
        <v>7</v>
      </c>
      <c r="F7" s="324"/>
      <c r="G7" s="324"/>
      <c r="H7" s="324"/>
      <c r="I7" s="324"/>
      <c r="J7" s="324"/>
      <c r="K7" s="324"/>
    </row>
    <row r="8" spans="1:12" ht="19.5" customHeight="1" x14ac:dyDescent="0.45">
      <c r="A8" s="20" t="s">
        <v>8</v>
      </c>
      <c r="B8" s="16"/>
      <c r="E8" s="21">
        <v>504097</v>
      </c>
      <c r="F8" s="22"/>
      <c r="G8" s="21">
        <v>464430</v>
      </c>
      <c r="H8" s="23"/>
      <c r="I8" s="21">
        <v>504097</v>
      </c>
      <c r="J8" s="24"/>
      <c r="K8" s="21">
        <v>464430</v>
      </c>
    </row>
    <row r="9" spans="1:12" s="16" customFormat="1" ht="22.5" customHeight="1" x14ac:dyDescent="0.45">
      <c r="A9" s="25" t="s">
        <v>9</v>
      </c>
      <c r="B9" s="26"/>
      <c r="C9" s="11">
        <v>9</v>
      </c>
      <c r="D9" s="11"/>
      <c r="E9" s="21">
        <v>19184537</v>
      </c>
      <c r="F9" s="26"/>
      <c r="G9" s="21">
        <v>10948838</v>
      </c>
      <c r="H9" s="24"/>
      <c r="I9" s="21">
        <v>19183555</v>
      </c>
      <c r="J9" s="24"/>
      <c r="K9" s="21">
        <v>10947346</v>
      </c>
      <c r="L9" s="27"/>
    </row>
    <row r="10" spans="1:12" s="16" customFormat="1" ht="22.5" customHeight="1" x14ac:dyDescent="0.45">
      <c r="A10" s="28" t="s">
        <v>184</v>
      </c>
      <c r="B10" s="26"/>
      <c r="C10" s="11">
        <v>10</v>
      </c>
      <c r="D10" s="11"/>
      <c r="E10" s="21">
        <v>2922750</v>
      </c>
      <c r="F10" s="26"/>
      <c r="G10" s="21">
        <v>5695814</v>
      </c>
      <c r="H10" s="29"/>
      <c r="I10" s="21">
        <v>2922750</v>
      </c>
      <c r="J10" s="24"/>
      <c r="K10" s="21">
        <v>5695814</v>
      </c>
      <c r="L10" s="27"/>
    </row>
    <row r="11" spans="1:12" s="16" customFormat="1" ht="22.5" customHeight="1" x14ac:dyDescent="0.45">
      <c r="A11" s="28" t="s">
        <v>10</v>
      </c>
      <c r="B11" s="26"/>
      <c r="C11" s="11">
        <v>11</v>
      </c>
      <c r="D11" s="11"/>
      <c r="E11" s="31">
        <v>0</v>
      </c>
      <c r="F11" s="30"/>
      <c r="G11" s="31">
        <v>0</v>
      </c>
      <c r="H11" s="29"/>
      <c r="I11" s="21">
        <v>250000</v>
      </c>
      <c r="J11" s="24"/>
      <c r="K11" s="21">
        <v>250000</v>
      </c>
      <c r="L11" s="27"/>
    </row>
    <row r="12" spans="1:12" s="26" customFormat="1" ht="22.5" customHeight="1" x14ac:dyDescent="0.45">
      <c r="A12" s="32" t="s">
        <v>11</v>
      </c>
      <c r="C12" s="11" t="s">
        <v>166</v>
      </c>
      <c r="D12" s="11"/>
      <c r="E12" s="21">
        <v>117456900</v>
      </c>
      <c r="G12" s="21">
        <v>95512820</v>
      </c>
      <c r="H12" s="24"/>
      <c r="I12" s="21">
        <v>117456900</v>
      </c>
      <c r="J12" s="24"/>
      <c r="K12" s="21">
        <v>95512820</v>
      </c>
      <c r="L12" s="10"/>
    </row>
    <row r="13" spans="1:12" s="26" customFormat="1" ht="22.5" customHeight="1" x14ac:dyDescent="0.45">
      <c r="A13" s="32" t="s">
        <v>12</v>
      </c>
      <c r="C13" s="11">
        <v>14</v>
      </c>
      <c r="D13" s="11"/>
      <c r="E13" s="21">
        <v>770741</v>
      </c>
      <c r="G13" s="21">
        <v>341926</v>
      </c>
      <c r="H13" s="24"/>
      <c r="I13" s="21">
        <v>770741</v>
      </c>
      <c r="J13" s="24"/>
      <c r="K13" s="21">
        <v>341926</v>
      </c>
      <c r="L13" s="10"/>
    </row>
    <row r="14" spans="1:12" s="16" customFormat="1" ht="22.5" customHeight="1" x14ac:dyDescent="0.45">
      <c r="A14" s="20" t="s">
        <v>13</v>
      </c>
      <c r="B14" s="26"/>
      <c r="C14" s="11" t="s">
        <v>167</v>
      </c>
      <c r="D14" s="11"/>
      <c r="E14" s="21">
        <v>1002205</v>
      </c>
      <c r="F14" s="26"/>
      <c r="G14" s="21">
        <v>1221568</v>
      </c>
      <c r="H14" s="24"/>
      <c r="I14" s="21">
        <v>996828</v>
      </c>
      <c r="J14" s="24"/>
      <c r="K14" s="21">
        <v>1219186</v>
      </c>
      <c r="L14" s="27"/>
    </row>
    <row r="15" spans="1:12" s="16" customFormat="1" ht="22.5" customHeight="1" x14ac:dyDescent="0.45">
      <c r="A15" s="32" t="s">
        <v>14</v>
      </c>
      <c r="B15" s="26"/>
      <c r="C15" s="11">
        <v>16</v>
      </c>
      <c r="D15" s="11"/>
      <c r="E15" s="21">
        <v>185441</v>
      </c>
      <c r="F15" s="26"/>
      <c r="G15" s="21">
        <v>173786</v>
      </c>
      <c r="H15" s="24"/>
      <c r="I15" s="21">
        <v>165918</v>
      </c>
      <c r="J15" s="24"/>
      <c r="K15" s="21">
        <v>156861</v>
      </c>
      <c r="L15" s="27"/>
    </row>
    <row r="16" spans="1:12" s="16" customFormat="1" ht="22.5" customHeight="1" x14ac:dyDescent="0.45">
      <c r="A16" s="32" t="s">
        <v>15</v>
      </c>
      <c r="B16" s="26"/>
      <c r="C16" s="11">
        <v>17</v>
      </c>
      <c r="D16" s="11"/>
      <c r="E16" s="21">
        <v>412508</v>
      </c>
      <c r="F16" s="26"/>
      <c r="G16" s="21">
        <v>335869</v>
      </c>
      <c r="H16" s="24"/>
      <c r="I16" s="21">
        <v>412362</v>
      </c>
      <c r="J16" s="24"/>
      <c r="K16" s="21">
        <v>335714</v>
      </c>
      <c r="L16" s="27"/>
    </row>
    <row r="17" spans="1:12" s="16" customFormat="1" ht="22.5" customHeight="1" x14ac:dyDescent="0.45">
      <c r="A17" s="32" t="s">
        <v>16</v>
      </c>
      <c r="B17" s="26"/>
      <c r="C17" s="11" t="s">
        <v>168</v>
      </c>
      <c r="D17" s="11"/>
      <c r="E17" s="33">
        <v>750292</v>
      </c>
      <c r="F17" s="26"/>
      <c r="G17" s="33">
        <v>638366</v>
      </c>
      <c r="H17" s="24"/>
      <c r="I17" s="33">
        <v>764351</v>
      </c>
      <c r="J17" s="24"/>
      <c r="K17" s="33">
        <v>656076</v>
      </c>
      <c r="L17" s="27"/>
    </row>
    <row r="18" spans="1:12" s="16" customFormat="1" ht="22.5" customHeight="1" thickBot="1" x14ac:dyDescent="0.5">
      <c r="A18" s="34" t="s">
        <v>17</v>
      </c>
      <c r="B18" s="26"/>
      <c r="C18" s="3"/>
      <c r="D18" s="3"/>
      <c r="E18" s="35">
        <f>SUM(E8:E17)</f>
        <v>143189471</v>
      </c>
      <c r="F18" s="26"/>
      <c r="G18" s="35">
        <f>SUM(G8:G17)</f>
        <v>115333417</v>
      </c>
      <c r="H18" s="29"/>
      <c r="I18" s="35">
        <f>SUM(I8:I17)</f>
        <v>143427502</v>
      </c>
      <c r="J18" s="29"/>
      <c r="K18" s="35">
        <f>SUM(K8:K17)</f>
        <v>115580173</v>
      </c>
      <c r="L18" s="27"/>
    </row>
    <row r="19" spans="1:12" s="16" customFormat="1" ht="22.5" customHeight="1" thickTop="1" x14ac:dyDescent="0.45">
      <c r="A19" s="36"/>
      <c r="C19" s="11"/>
      <c r="D19" s="11"/>
      <c r="E19" s="37"/>
      <c r="G19" s="37"/>
      <c r="H19" s="24"/>
      <c r="I19" s="24"/>
      <c r="J19" s="24"/>
      <c r="K19" s="24"/>
      <c r="L19" s="27"/>
    </row>
    <row r="20" spans="1:12" ht="22.35" customHeight="1" x14ac:dyDescent="0.5">
      <c r="A20" s="1" t="s">
        <v>0</v>
      </c>
      <c r="B20" s="2"/>
      <c r="C20" s="3"/>
      <c r="D20" s="3"/>
      <c r="E20" s="4"/>
      <c r="F20" s="2"/>
      <c r="G20" s="4"/>
      <c r="H20" s="39"/>
      <c r="I20" s="38"/>
      <c r="J20" s="39"/>
      <c r="K20" s="38"/>
    </row>
    <row r="21" spans="1:12" ht="23.25" x14ac:dyDescent="0.5">
      <c r="A21" s="1" t="s">
        <v>1</v>
      </c>
      <c r="B21" s="2"/>
      <c r="C21" s="3"/>
      <c r="D21" s="3"/>
      <c r="E21" s="4"/>
      <c r="F21" s="2"/>
      <c r="G21" s="4"/>
      <c r="H21" s="39"/>
      <c r="I21" s="39"/>
      <c r="J21" s="39"/>
      <c r="K21" s="39"/>
    </row>
    <row r="22" spans="1:12" ht="19.5" customHeight="1" x14ac:dyDescent="0.45">
      <c r="A22" s="8"/>
      <c r="B22" s="2"/>
      <c r="C22" s="3"/>
      <c r="D22" s="3"/>
      <c r="E22" s="4"/>
      <c r="F22" s="2"/>
      <c r="G22" s="4"/>
      <c r="H22" s="39"/>
      <c r="I22" s="39"/>
      <c r="J22" s="39"/>
      <c r="K22" s="39"/>
    </row>
    <row r="23" spans="1:12" s="2" customFormat="1" ht="19.5" customHeight="1" x14ac:dyDescent="0.45">
      <c r="C23" s="9"/>
      <c r="D23" s="9"/>
      <c r="E23" s="326" t="s">
        <v>2</v>
      </c>
      <c r="F23" s="326"/>
      <c r="G23" s="326"/>
      <c r="H23" s="10"/>
      <c r="I23" s="326" t="s">
        <v>3</v>
      </c>
      <c r="J23" s="326"/>
      <c r="K23" s="326"/>
      <c r="L23" s="5"/>
    </row>
    <row r="24" spans="1:12" ht="19.5" customHeight="1" x14ac:dyDescent="0.45">
      <c r="E24" s="323" t="s">
        <v>4</v>
      </c>
      <c r="F24" s="323"/>
      <c r="G24" s="323"/>
      <c r="H24" s="12"/>
      <c r="I24" s="323" t="s">
        <v>4</v>
      </c>
      <c r="J24" s="323"/>
      <c r="K24" s="323"/>
    </row>
    <row r="25" spans="1:12" ht="19.5" customHeight="1" x14ac:dyDescent="0.45">
      <c r="A25" s="13" t="s">
        <v>18</v>
      </c>
      <c r="C25" s="14" t="s">
        <v>6</v>
      </c>
      <c r="D25" s="14"/>
      <c r="E25" s="15">
        <v>2565</v>
      </c>
      <c r="F25" s="16"/>
      <c r="G25" s="15">
        <v>2564</v>
      </c>
      <c r="H25" s="17"/>
      <c r="I25" s="15">
        <v>2565</v>
      </c>
      <c r="J25" s="16"/>
      <c r="K25" s="15">
        <v>2564</v>
      </c>
    </row>
    <row r="26" spans="1:12" ht="19.5" customHeight="1" x14ac:dyDescent="0.45">
      <c r="A26" s="18"/>
      <c r="B26" s="18"/>
      <c r="C26" s="19"/>
      <c r="D26" s="19"/>
      <c r="E26" s="324" t="s">
        <v>7</v>
      </c>
      <c r="F26" s="324"/>
      <c r="G26" s="324"/>
      <c r="H26" s="324"/>
      <c r="I26" s="324"/>
      <c r="J26" s="324"/>
      <c r="K26" s="324"/>
    </row>
    <row r="27" spans="1:12" s="44" customFormat="1" ht="24" customHeight="1" x14ac:dyDescent="0.45">
      <c r="A27" s="40" t="s">
        <v>19</v>
      </c>
      <c r="B27" s="16"/>
      <c r="C27" s="11"/>
      <c r="D27" s="11"/>
      <c r="E27" s="37"/>
      <c r="F27" s="16"/>
      <c r="G27" s="37"/>
      <c r="H27" s="42"/>
      <c r="I27" s="41"/>
      <c r="J27" s="42"/>
      <c r="K27" s="41"/>
      <c r="L27" s="43"/>
    </row>
    <row r="28" spans="1:12" s="16" customFormat="1" ht="22.5" customHeight="1" x14ac:dyDescent="0.45">
      <c r="A28" s="45" t="s">
        <v>20</v>
      </c>
      <c r="C28" s="11" t="s">
        <v>169</v>
      </c>
      <c r="D28" s="11"/>
      <c r="E28" s="21">
        <v>113444149</v>
      </c>
      <c r="G28" s="21">
        <v>88514778</v>
      </c>
      <c r="H28" s="24"/>
      <c r="I28" s="21">
        <v>113621873</v>
      </c>
      <c r="J28" s="24"/>
      <c r="K28" s="21">
        <v>88736490</v>
      </c>
      <c r="L28" s="27"/>
    </row>
    <row r="29" spans="1:12" s="16" customFormat="1" ht="22.5" customHeight="1" x14ac:dyDescent="0.45">
      <c r="A29" s="28" t="s">
        <v>21</v>
      </c>
      <c r="C29" s="11" t="s">
        <v>179</v>
      </c>
      <c r="D29" s="11"/>
      <c r="E29" s="21">
        <v>11398479</v>
      </c>
      <c r="G29" s="21">
        <v>12737750</v>
      </c>
      <c r="H29" s="24"/>
      <c r="I29" s="21">
        <v>11398479</v>
      </c>
      <c r="J29" s="24"/>
      <c r="K29" s="21">
        <v>12737750</v>
      </c>
      <c r="L29" s="27"/>
    </row>
    <row r="30" spans="1:12" s="16" customFormat="1" ht="22.5" customHeight="1" x14ac:dyDescent="0.45">
      <c r="A30" s="46" t="s">
        <v>22</v>
      </c>
      <c r="C30" s="11"/>
      <c r="D30" s="11"/>
      <c r="E30" s="21">
        <v>72581</v>
      </c>
      <c r="G30" s="21">
        <v>88924</v>
      </c>
      <c r="H30" s="29"/>
      <c r="I30" s="21">
        <v>72581</v>
      </c>
      <c r="J30" s="24"/>
      <c r="K30" s="21">
        <v>88924</v>
      </c>
      <c r="L30" s="27"/>
    </row>
    <row r="31" spans="1:12" s="16" customFormat="1" ht="22.5" customHeight="1" x14ac:dyDescent="0.45">
      <c r="A31" s="46" t="s">
        <v>23</v>
      </c>
      <c r="C31" s="11" t="s">
        <v>170</v>
      </c>
      <c r="D31" s="11"/>
      <c r="E31" s="21">
        <v>889930</v>
      </c>
      <c r="G31" s="21">
        <v>869935</v>
      </c>
      <c r="H31" s="29"/>
      <c r="I31" s="21">
        <v>889930</v>
      </c>
      <c r="J31" s="24"/>
      <c r="K31" s="21">
        <v>869935</v>
      </c>
      <c r="L31" s="27"/>
    </row>
    <row r="32" spans="1:12" s="16" customFormat="1" ht="22.5" customHeight="1" x14ac:dyDescent="0.45">
      <c r="A32" s="46" t="s">
        <v>24</v>
      </c>
      <c r="C32" s="11">
        <v>22</v>
      </c>
      <c r="D32" s="11"/>
      <c r="E32" s="21">
        <v>254994</v>
      </c>
      <c r="G32" s="21">
        <v>215550</v>
      </c>
      <c r="H32" s="24"/>
      <c r="I32" s="21">
        <v>254396</v>
      </c>
      <c r="J32" s="24"/>
      <c r="K32" s="21">
        <v>214861</v>
      </c>
      <c r="L32" s="27"/>
    </row>
    <row r="33" spans="1:12" s="16" customFormat="1" ht="22.5" customHeight="1" x14ac:dyDescent="0.45">
      <c r="A33" s="45" t="s">
        <v>25</v>
      </c>
      <c r="C33" s="11" t="s">
        <v>171</v>
      </c>
      <c r="D33" s="11"/>
      <c r="E33" s="21">
        <v>2747761</v>
      </c>
      <c r="G33" s="21">
        <v>2443465</v>
      </c>
      <c r="H33" s="24"/>
      <c r="I33" s="21">
        <v>2678753</v>
      </c>
      <c r="J33" s="24"/>
      <c r="K33" s="21">
        <v>2395078</v>
      </c>
      <c r="L33" s="27"/>
    </row>
    <row r="34" spans="1:12" s="16" customFormat="1" ht="22.5" customHeight="1" x14ac:dyDescent="0.45">
      <c r="A34" s="47" t="s">
        <v>26</v>
      </c>
      <c r="C34" s="11"/>
      <c r="D34" s="11"/>
      <c r="E34" s="48">
        <f>SUM(E28:E33)</f>
        <v>128807894</v>
      </c>
      <c r="G34" s="48">
        <f>SUM(G28:G33)</f>
        <v>104870402</v>
      </c>
      <c r="H34" s="29"/>
      <c r="I34" s="48">
        <f>SUM(I28:I33)</f>
        <v>128916012</v>
      </c>
      <c r="J34" s="29"/>
      <c r="K34" s="48">
        <f>SUM(K28:K33)</f>
        <v>105043038</v>
      </c>
      <c r="L34" s="27"/>
    </row>
    <row r="35" spans="1:12" s="16" customFormat="1" ht="22.5" customHeight="1" x14ac:dyDescent="0.45">
      <c r="C35" s="11"/>
      <c r="D35" s="11"/>
      <c r="E35" s="24"/>
      <c r="G35" s="24"/>
      <c r="H35" s="24"/>
      <c r="I35" s="24"/>
      <c r="J35" s="24"/>
      <c r="K35" s="24"/>
      <c r="L35" s="27"/>
    </row>
    <row r="36" spans="1:12" s="16" customFormat="1" ht="22.5" customHeight="1" x14ac:dyDescent="0.45">
      <c r="A36" s="49" t="s">
        <v>27</v>
      </c>
      <c r="C36" s="11"/>
      <c r="D36" s="11"/>
      <c r="E36" s="24"/>
      <c r="G36" s="24"/>
      <c r="H36" s="24"/>
      <c r="I36" s="24"/>
      <c r="J36" s="24"/>
      <c r="K36" s="24"/>
      <c r="L36" s="27"/>
    </row>
    <row r="37" spans="1:12" s="16" customFormat="1" ht="22.5" customHeight="1" x14ac:dyDescent="0.45">
      <c r="A37" s="50" t="s">
        <v>28</v>
      </c>
      <c r="C37" s="11">
        <v>26</v>
      </c>
      <c r="D37" s="11"/>
      <c r="E37" s="24"/>
      <c r="G37" s="24"/>
      <c r="H37" s="24"/>
      <c r="I37" s="24"/>
      <c r="J37" s="24"/>
      <c r="K37" s="24"/>
      <c r="L37" s="27"/>
    </row>
    <row r="38" spans="1:12" s="16" customFormat="1" ht="22.5" customHeight="1" x14ac:dyDescent="0.45">
      <c r="A38" s="50" t="s">
        <v>29</v>
      </c>
      <c r="C38" s="11"/>
      <c r="D38" s="11"/>
      <c r="E38" s="24"/>
      <c r="G38" s="24"/>
      <c r="H38" s="24"/>
      <c r="I38" s="24"/>
      <c r="J38" s="24"/>
      <c r="K38" s="24"/>
      <c r="L38" s="27"/>
    </row>
    <row r="39" spans="1:12" s="16" customFormat="1" ht="22.5" customHeight="1" thickBot="1" x14ac:dyDescent="0.5">
      <c r="A39" s="51" t="s">
        <v>177</v>
      </c>
      <c r="C39" s="11"/>
      <c r="D39" s="11"/>
      <c r="E39" s="52">
        <v>6598167</v>
      </c>
      <c r="G39" s="31"/>
      <c r="H39" s="24"/>
      <c r="I39" s="52">
        <v>6598167</v>
      </c>
      <c r="J39" s="24"/>
      <c r="K39" s="31"/>
      <c r="L39" s="27"/>
    </row>
    <row r="40" spans="1:12" s="16" customFormat="1" ht="22.5" customHeight="1" thickTop="1" thickBot="1" x14ac:dyDescent="0.5">
      <c r="A40" s="51" t="s">
        <v>30</v>
      </c>
      <c r="D40" s="11"/>
      <c r="G40" s="52">
        <v>5903750</v>
      </c>
      <c r="H40" s="24"/>
      <c r="J40" s="24"/>
      <c r="K40" s="52">
        <v>5903750</v>
      </c>
      <c r="L40" s="27"/>
    </row>
    <row r="41" spans="1:12" s="16" customFormat="1" ht="22.5" customHeight="1" thickTop="1" x14ac:dyDescent="0.45">
      <c r="A41" s="50" t="s">
        <v>31</v>
      </c>
      <c r="C41" s="11"/>
      <c r="D41" s="11"/>
      <c r="E41" s="24"/>
      <c r="G41" s="24"/>
      <c r="H41" s="24"/>
      <c r="I41" s="24"/>
      <c r="J41" s="24"/>
      <c r="K41" s="24"/>
      <c r="L41" s="27"/>
    </row>
    <row r="42" spans="1:12" s="16" customFormat="1" ht="22.5" customHeight="1" x14ac:dyDescent="0.45">
      <c r="A42" s="51" t="s">
        <v>178</v>
      </c>
      <c r="D42" s="11"/>
      <c r="E42" s="24">
        <v>5822917</v>
      </c>
      <c r="G42" s="31">
        <v>0</v>
      </c>
      <c r="H42" s="24"/>
      <c r="I42" s="24">
        <v>5822917</v>
      </c>
      <c r="J42" s="24"/>
      <c r="K42" s="31">
        <v>0</v>
      </c>
      <c r="L42" s="27"/>
    </row>
    <row r="43" spans="1:12" s="16" customFormat="1" ht="22.5" customHeight="1" x14ac:dyDescent="0.45">
      <c r="A43" s="51" t="s">
        <v>162</v>
      </c>
      <c r="C43" s="11"/>
      <c r="D43" s="11"/>
      <c r="E43" s="31">
        <v>0</v>
      </c>
      <c r="G43" s="21">
        <v>5000000</v>
      </c>
      <c r="H43" s="24">
        <v>772581</v>
      </c>
      <c r="I43" s="31">
        <v>0</v>
      </c>
      <c r="J43" s="24">
        <v>773164</v>
      </c>
      <c r="K43" s="21">
        <v>5000000</v>
      </c>
      <c r="L43" s="27"/>
    </row>
    <row r="44" spans="1:12" s="16" customFormat="1" ht="22.5" customHeight="1" x14ac:dyDescent="0.45">
      <c r="A44" s="51" t="s">
        <v>198</v>
      </c>
      <c r="C44" s="11">
        <v>27</v>
      </c>
      <c r="D44" s="11"/>
      <c r="E44" s="21">
        <v>288938</v>
      </c>
      <c r="G44" s="21">
        <v>288938</v>
      </c>
      <c r="H44" s="24"/>
      <c r="I44" s="21">
        <v>288938</v>
      </c>
      <c r="J44" s="24"/>
      <c r="K44" s="21">
        <v>288938</v>
      </c>
      <c r="L44" s="27"/>
    </row>
    <row r="45" spans="1:12" s="16" customFormat="1" ht="22.5" customHeight="1" x14ac:dyDescent="0.45">
      <c r="A45" s="51" t="s">
        <v>127</v>
      </c>
      <c r="C45" s="11" t="s">
        <v>185</v>
      </c>
      <c r="D45" s="11"/>
      <c r="E45" s="21">
        <v>768239</v>
      </c>
      <c r="G45" s="31">
        <v>0</v>
      </c>
      <c r="H45" s="24"/>
      <c r="I45" s="21">
        <v>768239</v>
      </c>
      <c r="J45" s="24"/>
      <c r="K45" s="31">
        <v>0</v>
      </c>
      <c r="L45" s="27"/>
    </row>
    <row r="46" spans="1:12" s="16" customFormat="1" ht="22.5" customHeight="1" x14ac:dyDescent="0.45">
      <c r="A46" s="28" t="s">
        <v>32</v>
      </c>
      <c r="C46" s="11" t="s">
        <v>33</v>
      </c>
      <c r="D46" s="11"/>
      <c r="E46" s="21">
        <f>1229-1</f>
        <v>1228</v>
      </c>
      <c r="G46" s="21">
        <v>36043</v>
      </c>
      <c r="H46" s="24"/>
      <c r="I46" s="21">
        <f>1229-1</f>
        <v>1228</v>
      </c>
      <c r="J46" s="24"/>
      <c r="K46" s="21">
        <v>36043</v>
      </c>
      <c r="L46" s="27"/>
    </row>
    <row r="47" spans="1:12" s="16" customFormat="1" ht="22.5" customHeight="1" x14ac:dyDescent="0.45">
      <c r="A47" s="50" t="s">
        <v>34</v>
      </c>
      <c r="C47" s="11"/>
      <c r="D47" s="11"/>
      <c r="E47" s="24"/>
      <c r="G47" s="24"/>
      <c r="H47" s="24"/>
      <c r="I47" s="24"/>
      <c r="J47" s="24"/>
      <c r="K47" s="24"/>
      <c r="L47" s="27"/>
    </row>
    <row r="48" spans="1:12" s="16" customFormat="1" ht="22.5" customHeight="1" x14ac:dyDescent="0.45">
      <c r="A48" s="50" t="s">
        <v>35</v>
      </c>
      <c r="C48" s="11"/>
      <c r="D48" s="11"/>
      <c r="E48" s="24"/>
      <c r="G48" s="24"/>
      <c r="H48" s="24"/>
      <c r="I48" s="24"/>
      <c r="J48" s="24"/>
      <c r="K48" s="24"/>
      <c r="L48" s="27"/>
    </row>
    <row r="49" spans="1:13" s="16" customFormat="1" ht="22.5" customHeight="1" x14ac:dyDescent="0.45">
      <c r="A49" s="50" t="s">
        <v>36</v>
      </c>
      <c r="C49" s="11">
        <v>29</v>
      </c>
      <c r="D49" s="11"/>
      <c r="E49" s="21">
        <v>389831</v>
      </c>
      <c r="G49" s="21">
        <v>269389</v>
      </c>
      <c r="H49" s="24"/>
      <c r="I49" s="21">
        <v>389831</v>
      </c>
      <c r="J49" s="24"/>
      <c r="K49" s="21">
        <v>269389</v>
      </c>
      <c r="L49" s="27"/>
      <c r="M49" s="53"/>
    </row>
    <row r="50" spans="1:13" s="16" customFormat="1" ht="22.5" customHeight="1" x14ac:dyDescent="0.45">
      <c r="A50" s="50" t="s">
        <v>37</v>
      </c>
      <c r="C50" s="11"/>
      <c r="D50" s="11"/>
      <c r="E50" s="21">
        <v>7110424</v>
      </c>
      <c r="G50" s="21">
        <v>4868645</v>
      </c>
      <c r="H50" s="24"/>
      <c r="I50" s="21">
        <v>7240337</v>
      </c>
      <c r="J50" s="24"/>
      <c r="K50" s="21">
        <v>4942765</v>
      </c>
      <c r="L50" s="27"/>
      <c r="M50" s="53"/>
    </row>
    <row r="51" spans="1:13" s="16" customFormat="1" ht="22.5" customHeight="1" x14ac:dyDescent="0.45">
      <c r="A51" s="54" t="s">
        <v>38</v>
      </c>
      <c r="C51" s="11"/>
      <c r="D51" s="11"/>
      <c r="E51" s="48">
        <f>SUM(E42:E50)</f>
        <v>14381577</v>
      </c>
      <c r="G51" s="48">
        <f>SUM(G42:G50)</f>
        <v>10463015</v>
      </c>
      <c r="H51" s="29"/>
      <c r="I51" s="48">
        <f>SUM(I42:I50)</f>
        <v>14511490</v>
      </c>
      <c r="J51" s="29"/>
      <c r="K51" s="48">
        <f>SUM(K42:K50)</f>
        <v>10537135</v>
      </c>
      <c r="L51" s="27"/>
    </row>
    <row r="52" spans="1:13" s="16" customFormat="1" ht="22.5" customHeight="1" thickBot="1" x14ac:dyDescent="0.5">
      <c r="A52" s="54" t="s">
        <v>39</v>
      </c>
      <c r="C52" s="11"/>
      <c r="D52" s="11"/>
      <c r="E52" s="55">
        <f>E51+E34</f>
        <v>143189471</v>
      </c>
      <c r="G52" s="55">
        <f>G51+G34</f>
        <v>115333417</v>
      </c>
      <c r="H52" s="29"/>
      <c r="I52" s="55">
        <f>I51+I34</f>
        <v>143427502</v>
      </c>
      <c r="J52" s="29"/>
      <c r="K52" s="55">
        <f>K51+K34</f>
        <v>115580173</v>
      </c>
      <c r="L52" s="27"/>
      <c r="M52" s="56"/>
    </row>
    <row r="53" spans="1:13" s="16" customFormat="1" ht="22.5" customHeight="1" thickTop="1" x14ac:dyDescent="0.45">
      <c r="A53" s="54"/>
      <c r="C53" s="11"/>
      <c r="D53" s="11"/>
      <c r="E53" s="57"/>
      <c r="F53" s="58"/>
      <c r="G53" s="57"/>
      <c r="H53" s="59"/>
      <c r="I53" s="57"/>
      <c r="J53" s="29"/>
      <c r="K53" s="57"/>
      <c r="L53" s="27"/>
    </row>
    <row r="54" spans="1:13" s="16" customFormat="1" ht="22.5" customHeight="1" x14ac:dyDescent="0.45">
      <c r="A54" s="54"/>
      <c r="C54" s="11"/>
      <c r="D54" s="11"/>
      <c r="E54" s="57"/>
      <c r="F54" s="58"/>
      <c r="G54" s="57"/>
      <c r="H54" s="59"/>
      <c r="I54" s="57"/>
      <c r="J54" s="29"/>
      <c r="K54" s="57"/>
      <c r="L54" s="27"/>
    </row>
    <row r="55" spans="1:13" ht="19.5" customHeight="1" x14ac:dyDescent="0.45">
      <c r="A55" s="2"/>
      <c r="H55" s="60"/>
      <c r="I55" s="60"/>
      <c r="J55" s="60"/>
      <c r="K55" s="60"/>
    </row>
    <row r="56" spans="1:13" ht="19.5" customHeight="1" x14ac:dyDescent="0.45">
      <c r="A56" s="2"/>
      <c r="H56" s="60"/>
      <c r="I56" s="60"/>
      <c r="J56" s="60"/>
      <c r="K56" s="60"/>
    </row>
    <row r="57" spans="1:13" ht="19.5" customHeight="1" x14ac:dyDescent="0.45">
      <c r="I57" s="61"/>
      <c r="K57" s="61"/>
    </row>
    <row r="58" spans="1:13" s="64" customFormat="1" ht="22.5" customHeight="1" x14ac:dyDescent="0.25">
      <c r="A58" s="62"/>
      <c r="B58" s="62"/>
      <c r="C58" s="62"/>
      <c r="D58" s="62"/>
      <c r="E58" s="63"/>
      <c r="F58" s="62"/>
      <c r="G58" s="63"/>
      <c r="H58" s="63"/>
      <c r="I58" s="63"/>
      <c r="J58" s="63"/>
      <c r="K58" s="63"/>
    </row>
    <row r="59" spans="1:13" s="64" customFormat="1" ht="22.5" customHeight="1" x14ac:dyDescent="0.45">
      <c r="A59" s="62"/>
      <c r="B59" s="65" t="s">
        <v>40</v>
      </c>
      <c r="C59" s="66"/>
      <c r="D59" s="66"/>
      <c r="E59" s="325" t="s">
        <v>180</v>
      </c>
      <c r="F59" s="325"/>
      <c r="G59" s="325"/>
      <c r="H59" s="325"/>
      <c r="I59" s="325"/>
      <c r="J59" s="325"/>
      <c r="K59" s="325"/>
    </row>
    <row r="60" spans="1:13" s="68" customFormat="1" ht="22.5" customHeight="1" x14ac:dyDescent="0.45">
      <c r="A60" s="67"/>
      <c r="B60" s="65" t="s">
        <v>41</v>
      </c>
      <c r="C60" s="67"/>
      <c r="D60" s="67"/>
      <c r="E60" s="325" t="s">
        <v>41</v>
      </c>
      <c r="F60" s="325"/>
      <c r="G60" s="325"/>
      <c r="H60" s="325"/>
      <c r="I60" s="325"/>
      <c r="J60" s="325"/>
      <c r="K60" s="325"/>
    </row>
    <row r="61" spans="1:13" s="68" customFormat="1" ht="22.5" customHeight="1" x14ac:dyDescent="0.45">
      <c r="F61" s="69"/>
      <c r="I61" s="71"/>
      <c r="J61" s="70"/>
      <c r="K61" s="71"/>
    </row>
    <row r="62" spans="1:13" s="73" customFormat="1" ht="19.5" customHeight="1" x14ac:dyDescent="0.25">
      <c r="A62" s="62"/>
      <c r="B62" s="62"/>
      <c r="C62" s="62"/>
      <c r="D62" s="62"/>
      <c r="E62" s="62"/>
      <c r="F62" s="62"/>
      <c r="G62" s="62"/>
      <c r="H62" s="63"/>
      <c r="I62" s="63"/>
      <c r="J62" s="63"/>
      <c r="K62" s="63"/>
      <c r="L62" s="72"/>
    </row>
  </sheetData>
  <mergeCells count="12">
    <mergeCell ref="E23:G23"/>
    <mergeCell ref="I23:K23"/>
    <mergeCell ref="E4:G4"/>
    <mergeCell ref="I4:K4"/>
    <mergeCell ref="E5:G5"/>
    <mergeCell ref="I5:K5"/>
    <mergeCell ref="E7:K7"/>
    <mergeCell ref="E24:G24"/>
    <mergeCell ref="I24:K24"/>
    <mergeCell ref="E26:K26"/>
    <mergeCell ref="E59:K59"/>
    <mergeCell ref="E60:K60"/>
  </mergeCells>
  <pageMargins left="0.7" right="0.7" top="0.48" bottom="0.5" header="0.5" footer="0.5"/>
  <pageSetup paperSize="9" scale="73" firstPageNumber="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1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20C4-59C6-4E5D-BDE8-F9F75BD56778}">
  <sheetPr>
    <pageSetUpPr fitToPage="1"/>
  </sheetPr>
  <dimension ref="A1:R172"/>
  <sheetViews>
    <sheetView view="pageBreakPreview" topLeftCell="A43" zoomScale="115" zoomScaleNormal="66" zoomScaleSheetLayoutView="115" workbookViewId="0">
      <selection activeCell="A81" sqref="A81:XFD1048576"/>
    </sheetView>
  </sheetViews>
  <sheetFormatPr defaultColWidth="9.125" defaultRowHeight="21.75" x14ac:dyDescent="0.45"/>
  <cols>
    <col min="1" max="1" width="2.625" style="16" customWidth="1"/>
    <col min="2" max="2" width="16.625" style="16" customWidth="1"/>
    <col min="3" max="3" width="44.75" style="16" customWidth="1"/>
    <col min="4" max="4" width="8" style="11" customWidth="1"/>
    <col min="5" max="5" width="1.125" style="16" customWidth="1"/>
    <col min="6" max="6" width="13.125" style="16" customWidth="1"/>
    <col min="7" max="7" width="1.125" style="16" customWidth="1"/>
    <col min="8" max="8" width="13.125" style="16" customWidth="1"/>
    <col min="9" max="9" width="1.375" style="16" customWidth="1"/>
    <col min="10" max="10" width="13.125" style="16" customWidth="1"/>
    <col min="11" max="11" width="1.375" style="16" customWidth="1"/>
    <col min="12" max="12" width="13.125" style="16" customWidth="1"/>
    <col min="13" max="13" width="9.125" style="16"/>
    <col min="14" max="14" width="9" style="16" customWidth="1"/>
    <col min="15" max="16384" width="9.125" style="16"/>
  </cols>
  <sheetData>
    <row r="1" spans="1:12" ht="23.25" x14ac:dyDescent="0.5">
      <c r="A1" s="13" t="s">
        <v>0</v>
      </c>
      <c r="B1" s="13"/>
      <c r="C1" s="75"/>
      <c r="I1" s="76"/>
      <c r="J1" s="77"/>
      <c r="K1" s="76"/>
      <c r="L1" s="77"/>
    </row>
    <row r="2" spans="1:12" ht="23.25" x14ac:dyDescent="0.5">
      <c r="A2" s="78" t="s">
        <v>42</v>
      </c>
      <c r="B2" s="78"/>
      <c r="C2" s="75"/>
      <c r="I2" s="76"/>
      <c r="J2" s="77"/>
      <c r="K2" s="76"/>
      <c r="L2" s="77"/>
    </row>
    <row r="3" spans="1:12" x14ac:dyDescent="0.45">
      <c r="A3" s="79"/>
      <c r="B3" s="79"/>
      <c r="C3" s="79"/>
      <c r="D3" s="3"/>
      <c r="E3" s="79"/>
      <c r="F3" s="79"/>
      <c r="G3" s="79"/>
      <c r="H3" s="79"/>
      <c r="I3" s="79"/>
      <c r="J3" s="80"/>
      <c r="K3" s="79"/>
      <c r="L3" s="80"/>
    </row>
    <row r="4" spans="1:12" s="83" customFormat="1" ht="21.75" customHeight="1" x14ac:dyDescent="0.2">
      <c r="A4" s="82"/>
      <c r="B4" s="82"/>
      <c r="D4" s="84"/>
      <c r="E4" s="85"/>
      <c r="F4" s="330" t="s">
        <v>2</v>
      </c>
      <c r="G4" s="330"/>
      <c r="H4" s="330"/>
      <c r="I4" s="85"/>
      <c r="J4" s="330" t="s">
        <v>3</v>
      </c>
      <c r="K4" s="330"/>
      <c r="L4" s="330"/>
    </row>
    <row r="5" spans="1:12" ht="21.75" customHeight="1" x14ac:dyDescent="0.45">
      <c r="A5" s="51"/>
      <c r="B5" s="51"/>
      <c r="E5" s="86"/>
      <c r="F5" s="333" t="s">
        <v>43</v>
      </c>
      <c r="G5" s="333"/>
      <c r="H5" s="333"/>
      <c r="I5" s="333"/>
      <c r="J5" s="332" t="s">
        <v>43</v>
      </c>
      <c r="K5" s="332"/>
      <c r="L5" s="332"/>
    </row>
    <row r="6" spans="1:12" ht="21.75" customHeight="1" x14ac:dyDescent="0.45">
      <c r="A6" s="51"/>
      <c r="B6" s="51"/>
      <c r="E6" s="85"/>
      <c r="F6" s="332" t="s">
        <v>44</v>
      </c>
      <c r="G6" s="332"/>
      <c r="H6" s="332"/>
      <c r="I6" s="85"/>
      <c r="J6" s="332" t="s">
        <v>44</v>
      </c>
      <c r="K6" s="332"/>
      <c r="L6" s="332"/>
    </row>
    <row r="7" spans="1:12" x14ac:dyDescent="0.45">
      <c r="D7" s="87" t="s">
        <v>6</v>
      </c>
      <c r="E7" s="88"/>
      <c r="F7" s="15">
        <v>2565</v>
      </c>
      <c r="H7" s="15">
        <v>2564</v>
      </c>
      <c r="I7" s="17"/>
      <c r="J7" s="15">
        <v>2565</v>
      </c>
      <c r="L7" s="15">
        <v>2564</v>
      </c>
    </row>
    <row r="8" spans="1:12" x14ac:dyDescent="0.45">
      <c r="F8" s="324" t="s">
        <v>7</v>
      </c>
      <c r="G8" s="324"/>
      <c r="H8" s="324"/>
      <c r="I8" s="324"/>
      <c r="J8" s="324"/>
      <c r="K8" s="324"/>
      <c r="L8" s="324"/>
    </row>
    <row r="9" spans="1:12" x14ac:dyDescent="0.45">
      <c r="A9" s="16" t="s">
        <v>45</v>
      </c>
      <c r="D9" s="11" t="s">
        <v>172</v>
      </c>
      <c r="F9" s="22">
        <v>12684736</v>
      </c>
      <c r="H9" s="22">
        <v>9800970</v>
      </c>
      <c r="I9" s="22"/>
      <c r="J9" s="22">
        <v>12684736</v>
      </c>
      <c r="K9" s="22"/>
      <c r="L9" s="22">
        <v>9800970</v>
      </c>
    </row>
    <row r="10" spans="1:12" x14ac:dyDescent="0.45">
      <c r="A10" s="16" t="s">
        <v>46</v>
      </c>
      <c r="D10" s="11" t="s">
        <v>173</v>
      </c>
      <c r="F10" s="89">
        <v>-1632385</v>
      </c>
      <c r="H10" s="89">
        <v>-1307386</v>
      </c>
      <c r="I10" s="22"/>
      <c r="J10" s="89">
        <v>-1632813</v>
      </c>
      <c r="K10" s="22"/>
      <c r="L10" s="89">
        <v>-1307689</v>
      </c>
    </row>
    <row r="11" spans="1:12" x14ac:dyDescent="0.45">
      <c r="A11" s="90" t="s">
        <v>47</v>
      </c>
      <c r="B11" s="90"/>
      <c r="F11" s="91">
        <f>SUM(F9:F10)</f>
        <v>11052351</v>
      </c>
      <c r="H11" s="91">
        <f>SUM(H9:H10)</f>
        <v>8493584</v>
      </c>
      <c r="I11" s="92"/>
      <c r="J11" s="91">
        <f>SUM(J9:J10)</f>
        <v>11051923</v>
      </c>
      <c r="K11" s="92"/>
      <c r="L11" s="91">
        <f>SUM(L9:L10)</f>
        <v>8493281</v>
      </c>
    </row>
    <row r="12" spans="1:12" x14ac:dyDescent="0.45">
      <c r="A12" s="51" t="s">
        <v>48</v>
      </c>
      <c r="B12" s="51"/>
      <c r="D12" s="11">
        <v>32</v>
      </c>
      <c r="F12" s="22">
        <v>528138</v>
      </c>
      <c r="H12" s="22">
        <v>435553</v>
      </c>
      <c r="I12" s="22"/>
      <c r="J12" s="22">
        <v>544358</v>
      </c>
      <c r="K12" s="22"/>
      <c r="L12" s="22">
        <v>444373</v>
      </c>
    </row>
    <row r="13" spans="1:12" x14ac:dyDescent="0.45">
      <c r="A13" s="51" t="s">
        <v>49</v>
      </c>
      <c r="B13" s="51"/>
      <c r="F13" s="89">
        <v>-587394</v>
      </c>
      <c r="H13" s="89">
        <v>-483290</v>
      </c>
      <c r="I13" s="22"/>
      <c r="J13" s="89">
        <v>-602316</v>
      </c>
      <c r="K13" s="22"/>
      <c r="L13" s="89">
        <v>-494835</v>
      </c>
    </row>
    <row r="14" spans="1:12" x14ac:dyDescent="0.45">
      <c r="A14" s="90" t="s">
        <v>197</v>
      </c>
      <c r="B14" s="90"/>
      <c r="D14" s="11">
        <v>39</v>
      </c>
      <c r="F14" s="91">
        <f>SUM(F12:F13)</f>
        <v>-59256</v>
      </c>
      <c r="H14" s="91">
        <f>SUM(H12:H13)</f>
        <v>-47737</v>
      </c>
      <c r="I14" s="92"/>
      <c r="J14" s="93">
        <f>SUM(J12:J13)</f>
        <v>-57958</v>
      </c>
      <c r="K14" s="92"/>
      <c r="L14" s="93">
        <f>SUM(L12:L13)</f>
        <v>-50462</v>
      </c>
    </row>
    <row r="15" spans="1:12" x14ac:dyDescent="0.45">
      <c r="A15" s="94" t="s">
        <v>186</v>
      </c>
      <c r="B15" s="94"/>
      <c r="F15" s="309">
        <v>0</v>
      </c>
      <c r="H15" s="22">
        <v>10</v>
      </c>
      <c r="I15" s="22"/>
      <c r="J15" s="309">
        <v>0</v>
      </c>
      <c r="K15" s="92"/>
      <c r="L15" s="22">
        <v>10</v>
      </c>
    </row>
    <row r="16" spans="1:12" x14ac:dyDescent="0.45">
      <c r="A16" s="51" t="s">
        <v>187</v>
      </c>
      <c r="B16" s="51"/>
      <c r="D16" s="11">
        <v>40</v>
      </c>
      <c r="F16" s="22">
        <v>75</v>
      </c>
      <c r="H16" s="22">
        <v>97</v>
      </c>
      <c r="I16" s="22"/>
      <c r="J16" s="22">
        <v>75</v>
      </c>
      <c r="K16" s="22"/>
      <c r="L16" s="22">
        <v>97</v>
      </c>
    </row>
    <row r="17" spans="1:12" x14ac:dyDescent="0.45">
      <c r="A17" s="51" t="s">
        <v>50</v>
      </c>
      <c r="B17" s="51"/>
      <c r="D17" s="11">
        <v>32</v>
      </c>
      <c r="F17" s="22">
        <v>238554</v>
      </c>
      <c r="H17" s="22">
        <v>296164</v>
      </c>
      <c r="I17" s="22"/>
      <c r="J17" s="22">
        <v>244329</v>
      </c>
      <c r="K17" s="22"/>
      <c r="L17" s="22">
        <v>302073</v>
      </c>
    </row>
    <row r="18" spans="1:12" x14ac:dyDescent="0.45">
      <c r="A18" s="90" t="s">
        <v>51</v>
      </c>
      <c r="B18" s="90"/>
      <c r="F18" s="95">
        <f>F11+F14+F15+F16+F17</f>
        <v>11231724</v>
      </c>
      <c r="H18" s="95">
        <f>H11+H14+H15+H16+H17</f>
        <v>8742118</v>
      </c>
      <c r="I18" s="22"/>
      <c r="J18" s="95">
        <f>J11+J14+J15+J16+J17</f>
        <v>11238369</v>
      </c>
      <c r="K18" s="22"/>
      <c r="L18" s="95">
        <f>L11+L14+L15+L16+L17</f>
        <v>8744999</v>
      </c>
    </row>
    <row r="19" spans="1:12" x14ac:dyDescent="0.45">
      <c r="A19" s="34" t="s">
        <v>52</v>
      </c>
      <c r="B19" s="34"/>
      <c r="F19" s="22"/>
      <c r="H19" s="22"/>
      <c r="I19" s="22"/>
      <c r="J19" s="22"/>
      <c r="K19" s="22"/>
      <c r="L19" s="22"/>
    </row>
    <row r="20" spans="1:12" x14ac:dyDescent="0.45">
      <c r="A20" s="32" t="s">
        <v>53</v>
      </c>
      <c r="B20" s="32"/>
      <c r="F20" s="22">
        <v>3040448</v>
      </c>
      <c r="H20" s="22">
        <v>2591901</v>
      </c>
      <c r="I20" s="22"/>
      <c r="J20" s="22">
        <v>3015869</v>
      </c>
      <c r="K20" s="22"/>
      <c r="L20" s="22">
        <v>2573627</v>
      </c>
    </row>
    <row r="21" spans="1:12" x14ac:dyDescent="0.45">
      <c r="A21" s="32" t="s">
        <v>54</v>
      </c>
      <c r="B21" s="32"/>
      <c r="F21" s="22">
        <v>16490</v>
      </c>
      <c r="H21" s="22">
        <v>15280</v>
      </c>
      <c r="I21" s="22"/>
      <c r="J21" s="22">
        <v>16490</v>
      </c>
      <c r="K21" s="22"/>
      <c r="L21" s="22">
        <v>15280</v>
      </c>
    </row>
    <row r="22" spans="1:12" x14ac:dyDescent="0.45">
      <c r="A22" s="32" t="s">
        <v>55</v>
      </c>
      <c r="B22" s="32"/>
      <c r="F22" s="22">
        <v>602859</v>
      </c>
      <c r="H22" s="22">
        <v>520197</v>
      </c>
      <c r="I22" s="22"/>
      <c r="J22" s="22">
        <v>598404</v>
      </c>
      <c r="K22" s="22"/>
      <c r="L22" s="22">
        <v>518144</v>
      </c>
    </row>
    <row r="23" spans="1:12" x14ac:dyDescent="0.45">
      <c r="A23" s="32" t="s">
        <v>56</v>
      </c>
      <c r="B23" s="32"/>
      <c r="F23" s="22">
        <v>411409</v>
      </c>
      <c r="H23" s="22">
        <v>304272</v>
      </c>
      <c r="I23" s="22"/>
      <c r="J23" s="22">
        <v>411371</v>
      </c>
      <c r="K23" s="22"/>
      <c r="L23" s="22">
        <v>304263</v>
      </c>
    </row>
    <row r="24" spans="1:12" x14ac:dyDescent="0.45">
      <c r="A24" s="32" t="s">
        <v>57</v>
      </c>
      <c r="B24" s="32"/>
      <c r="D24" s="11">
        <v>32</v>
      </c>
      <c r="F24" s="22">
        <v>365195</v>
      </c>
      <c r="H24" s="22">
        <v>267045</v>
      </c>
      <c r="I24" s="22"/>
      <c r="J24" s="22">
        <v>344476</v>
      </c>
      <c r="K24" s="22"/>
      <c r="L24" s="22">
        <v>253811</v>
      </c>
    </row>
    <row r="25" spans="1:12" x14ac:dyDescent="0.45">
      <c r="A25" s="34" t="s">
        <v>58</v>
      </c>
      <c r="B25" s="34"/>
      <c r="F25" s="93">
        <f>SUM(F20:F24)</f>
        <v>4436401</v>
      </c>
      <c r="H25" s="93">
        <f>SUM(H20:H24)</f>
        <v>3698695</v>
      </c>
      <c r="I25" s="22"/>
      <c r="J25" s="93">
        <f>SUM(J20:J24)</f>
        <v>4386610</v>
      </c>
      <c r="K25" s="22"/>
      <c r="L25" s="93">
        <f>SUM(L20:L24)</f>
        <v>3665125</v>
      </c>
    </row>
    <row r="26" spans="1:12" x14ac:dyDescent="0.45">
      <c r="A26" s="96" t="s">
        <v>59</v>
      </c>
      <c r="B26" s="34"/>
      <c r="D26" s="11">
        <v>41</v>
      </c>
      <c r="F26" s="97">
        <v>3835409</v>
      </c>
      <c r="H26" s="97">
        <v>2610553</v>
      </c>
      <c r="I26" s="22"/>
      <c r="J26" s="97">
        <v>3835409</v>
      </c>
      <c r="K26" s="22"/>
      <c r="L26" s="97">
        <v>2610553</v>
      </c>
    </row>
    <row r="27" spans="1:12" x14ac:dyDescent="0.45">
      <c r="A27" s="34" t="s">
        <v>60</v>
      </c>
      <c r="B27" s="34"/>
      <c r="F27" s="98">
        <f>F18-F25-F26</f>
        <v>2959914</v>
      </c>
      <c r="H27" s="98">
        <f>H18-H25-H26</f>
        <v>2432870</v>
      </c>
      <c r="I27" s="92"/>
      <c r="J27" s="98">
        <f>J18-J25-J26</f>
        <v>3016350</v>
      </c>
      <c r="K27" s="92"/>
      <c r="L27" s="98">
        <f>L18-L25-L26</f>
        <v>2469321</v>
      </c>
    </row>
    <row r="28" spans="1:12" x14ac:dyDescent="0.45">
      <c r="A28" s="96" t="s">
        <v>61</v>
      </c>
      <c r="B28" s="96"/>
      <c r="D28" s="11">
        <v>42</v>
      </c>
      <c r="F28" s="22">
        <v>607393</v>
      </c>
      <c r="H28" s="22">
        <v>497853</v>
      </c>
      <c r="I28" s="22"/>
      <c r="J28" s="22">
        <v>607514</v>
      </c>
      <c r="K28" s="22"/>
      <c r="L28" s="22">
        <v>497966</v>
      </c>
    </row>
    <row r="29" spans="1:12" x14ac:dyDescent="0.45">
      <c r="A29" s="90" t="s">
        <v>128</v>
      </c>
      <c r="B29" s="90"/>
      <c r="F29" s="93">
        <f>F27-F28</f>
        <v>2352521</v>
      </c>
      <c r="H29" s="93">
        <f>H27-H28</f>
        <v>1935017</v>
      </c>
      <c r="I29" s="22"/>
      <c r="J29" s="93">
        <f>J27-J28</f>
        <v>2408836</v>
      </c>
      <c r="K29" s="22"/>
      <c r="L29" s="93">
        <f>L27-L28</f>
        <v>1971355</v>
      </c>
    </row>
    <row r="30" spans="1:12" ht="24.75" x14ac:dyDescent="0.45">
      <c r="A30" s="106"/>
      <c r="B30" s="27"/>
      <c r="D30" s="100"/>
      <c r="E30" s="99"/>
      <c r="F30" s="99"/>
      <c r="G30" s="99"/>
      <c r="H30" s="99"/>
      <c r="I30" s="101"/>
      <c r="J30" s="98"/>
      <c r="K30" s="92"/>
      <c r="L30" s="98"/>
    </row>
    <row r="31" spans="1:12" ht="23.25" x14ac:dyDescent="0.45">
      <c r="A31" s="13" t="s">
        <v>0</v>
      </c>
      <c r="B31" s="13"/>
      <c r="I31" s="76"/>
      <c r="J31" s="77"/>
      <c r="K31" s="76"/>
      <c r="L31" s="77"/>
    </row>
    <row r="32" spans="1:12" ht="23.25" x14ac:dyDescent="0.45">
      <c r="A32" s="78" t="s">
        <v>42</v>
      </c>
      <c r="B32" s="78"/>
      <c r="F32" s="53"/>
      <c r="H32" s="53"/>
      <c r="I32" s="76"/>
      <c r="J32" s="77"/>
      <c r="K32" s="76"/>
      <c r="L32" s="77"/>
    </row>
    <row r="33" spans="1:18" x14ac:dyDescent="0.45">
      <c r="A33" s="79"/>
      <c r="B33" s="79"/>
      <c r="C33" s="79"/>
      <c r="D33" s="3"/>
      <c r="E33" s="79"/>
      <c r="F33" s="107"/>
      <c r="G33" s="79"/>
      <c r="H33" s="107"/>
      <c r="I33" s="79"/>
      <c r="J33" s="80"/>
      <c r="K33" s="79"/>
      <c r="L33" s="80"/>
    </row>
    <row r="34" spans="1:18" ht="24" customHeight="1" x14ac:dyDescent="0.45">
      <c r="A34" s="26"/>
      <c r="B34" s="26"/>
      <c r="C34" s="79"/>
      <c r="D34" s="3"/>
      <c r="E34" s="81"/>
      <c r="F34" s="330" t="s">
        <v>2</v>
      </c>
      <c r="G34" s="330"/>
      <c r="H34" s="330"/>
      <c r="I34" s="85"/>
      <c r="J34" s="330" t="s">
        <v>3</v>
      </c>
      <c r="K34" s="330"/>
      <c r="L34" s="330"/>
    </row>
    <row r="35" spans="1:18" ht="21.75" customHeight="1" x14ac:dyDescent="0.45">
      <c r="A35" s="51"/>
      <c r="B35" s="51"/>
      <c r="E35" s="85"/>
      <c r="F35" s="333" t="s">
        <v>43</v>
      </c>
      <c r="G35" s="333"/>
      <c r="H35" s="333"/>
      <c r="I35" s="333"/>
      <c r="J35" s="332" t="s">
        <v>43</v>
      </c>
      <c r="K35" s="332"/>
      <c r="L35" s="332"/>
    </row>
    <row r="36" spans="1:18" ht="21.75" customHeight="1" x14ac:dyDescent="0.45">
      <c r="A36" s="51"/>
      <c r="B36" s="51"/>
      <c r="E36" s="85"/>
      <c r="F36" s="332" t="s">
        <v>44</v>
      </c>
      <c r="G36" s="332"/>
      <c r="H36" s="332"/>
      <c r="I36" s="85"/>
      <c r="J36" s="332" t="s">
        <v>44</v>
      </c>
      <c r="K36" s="332"/>
      <c r="L36" s="332"/>
    </row>
    <row r="37" spans="1:18" x14ac:dyDescent="0.45">
      <c r="D37" s="87" t="s">
        <v>6</v>
      </c>
      <c r="F37" s="15">
        <v>2565</v>
      </c>
      <c r="H37" s="15">
        <v>2564</v>
      </c>
      <c r="I37" s="17"/>
      <c r="J37" s="15">
        <v>2565</v>
      </c>
      <c r="L37" s="15">
        <v>2564</v>
      </c>
    </row>
    <row r="38" spans="1:18" x14ac:dyDescent="0.45">
      <c r="F38" s="324" t="s">
        <v>7</v>
      </c>
      <c r="G38" s="324"/>
      <c r="H38" s="324"/>
      <c r="I38" s="324"/>
      <c r="J38" s="324"/>
      <c r="K38" s="324"/>
      <c r="L38" s="324"/>
    </row>
    <row r="39" spans="1:18" x14ac:dyDescent="0.45">
      <c r="A39" s="34" t="s">
        <v>62</v>
      </c>
      <c r="B39" s="34"/>
      <c r="F39" s="92"/>
      <c r="H39" s="92"/>
      <c r="I39" s="22"/>
      <c r="J39" s="92"/>
      <c r="K39" s="22"/>
      <c r="L39" s="92"/>
    </row>
    <row r="40" spans="1:18" x14ac:dyDescent="0.45">
      <c r="A40" s="40" t="s">
        <v>129</v>
      </c>
      <c r="B40" s="40"/>
      <c r="F40" s="92"/>
      <c r="H40" s="92"/>
      <c r="I40" s="22"/>
      <c r="J40" s="92"/>
      <c r="K40" s="22"/>
      <c r="L40" s="92"/>
    </row>
    <row r="41" spans="1:18" x14ac:dyDescent="0.45">
      <c r="A41" s="50" t="s">
        <v>130</v>
      </c>
      <c r="B41" s="40"/>
      <c r="F41" s="92"/>
      <c r="H41" s="92"/>
      <c r="I41" s="22"/>
      <c r="J41" s="92"/>
      <c r="K41" s="22"/>
      <c r="L41" s="92"/>
    </row>
    <row r="42" spans="1:18" x14ac:dyDescent="0.45">
      <c r="A42" s="305" t="s">
        <v>131</v>
      </c>
      <c r="B42" s="40"/>
      <c r="F42" s="22">
        <v>-1404</v>
      </c>
      <c r="H42" s="22">
        <v>-2341</v>
      </c>
      <c r="I42" s="22"/>
      <c r="J42" s="22">
        <v>-1404</v>
      </c>
      <c r="K42" s="22"/>
      <c r="L42" s="22">
        <v>-2341</v>
      </c>
    </row>
    <row r="43" spans="1:18" x14ac:dyDescent="0.45">
      <c r="A43" s="51" t="s">
        <v>132</v>
      </c>
      <c r="B43" s="40"/>
      <c r="F43" s="22"/>
      <c r="H43" s="22"/>
      <c r="I43" s="22"/>
      <c r="J43" s="22"/>
      <c r="K43" s="22"/>
      <c r="L43" s="22"/>
    </row>
    <row r="44" spans="1:18" x14ac:dyDescent="0.45">
      <c r="A44" s="50" t="s">
        <v>133</v>
      </c>
      <c r="C44" s="99"/>
      <c r="D44" s="11">
        <v>42</v>
      </c>
      <c r="E44" s="99"/>
      <c r="F44" s="89">
        <v>281</v>
      </c>
      <c r="G44" s="99"/>
      <c r="H44" s="89">
        <v>468</v>
      </c>
      <c r="I44" s="22"/>
      <c r="J44" s="89">
        <v>281</v>
      </c>
      <c r="K44" s="22"/>
      <c r="L44" s="89">
        <v>468</v>
      </c>
      <c r="P44" s="53"/>
      <c r="R44" s="53"/>
    </row>
    <row r="45" spans="1:18" x14ac:dyDescent="0.45">
      <c r="A45" s="26"/>
      <c r="C45" s="99"/>
      <c r="D45" s="100"/>
      <c r="E45" s="99"/>
      <c r="F45" s="91">
        <f>SUM(F42:F44)</f>
        <v>-1123</v>
      </c>
      <c r="G45" s="99"/>
      <c r="H45" s="91">
        <f>SUM(H42:H44)</f>
        <v>-1873</v>
      </c>
      <c r="I45" s="101"/>
      <c r="J45" s="102">
        <f>SUM(J42:J44)</f>
        <v>-1123</v>
      </c>
      <c r="K45" s="92"/>
      <c r="L45" s="102">
        <f>SUM(L42:L44)</f>
        <v>-1873</v>
      </c>
    </row>
    <row r="46" spans="1:18" x14ac:dyDescent="0.45">
      <c r="C46" s="99"/>
      <c r="D46" s="100"/>
      <c r="E46" s="99"/>
      <c r="F46" s="98"/>
      <c r="G46" s="99"/>
      <c r="H46" s="98"/>
      <c r="I46" s="101"/>
      <c r="J46" s="92"/>
      <c r="K46" s="92"/>
      <c r="L46" s="92"/>
    </row>
    <row r="47" spans="1:18" x14ac:dyDescent="0.45">
      <c r="A47" s="103" t="s">
        <v>134</v>
      </c>
      <c r="C47" s="99"/>
      <c r="D47" s="100"/>
      <c r="E47" s="99"/>
      <c r="F47" s="98"/>
      <c r="G47" s="99"/>
      <c r="H47" s="98"/>
      <c r="I47" s="101"/>
      <c r="J47" s="92"/>
      <c r="K47" s="92"/>
      <c r="L47" s="92"/>
    </row>
    <row r="48" spans="1:18" x14ac:dyDescent="0.45">
      <c r="A48" s="50" t="s">
        <v>135</v>
      </c>
      <c r="C48" s="99"/>
      <c r="D48" s="100"/>
      <c r="E48" s="99"/>
      <c r="F48" s="98"/>
      <c r="G48" s="99"/>
      <c r="H48" s="98"/>
      <c r="I48" s="101"/>
      <c r="J48" s="92"/>
      <c r="K48" s="92"/>
      <c r="L48" s="92"/>
    </row>
    <row r="49" spans="1:14" x14ac:dyDescent="0.45">
      <c r="A49" s="305" t="s">
        <v>136</v>
      </c>
      <c r="C49" s="99"/>
      <c r="D49" s="100"/>
      <c r="E49" s="99"/>
      <c r="F49" s="22">
        <v>63</v>
      </c>
      <c r="G49" s="99"/>
      <c r="H49" s="22">
        <v>-180</v>
      </c>
      <c r="I49" s="101"/>
      <c r="J49" s="22">
        <v>63</v>
      </c>
      <c r="K49" s="92"/>
      <c r="L49" s="22">
        <v>-180</v>
      </c>
    </row>
    <row r="50" spans="1:14" x14ac:dyDescent="0.45">
      <c r="A50" s="16" t="s">
        <v>181</v>
      </c>
      <c r="C50" s="99"/>
      <c r="D50" s="11">
        <v>22</v>
      </c>
      <c r="E50" s="99"/>
      <c r="F50" s="22">
        <v>12124</v>
      </c>
      <c r="G50" s="99"/>
      <c r="H50" s="22">
        <v>1112</v>
      </c>
      <c r="I50" s="104"/>
      <c r="J50" s="22">
        <v>11472</v>
      </c>
      <c r="K50" s="92"/>
      <c r="L50" s="22">
        <v>878</v>
      </c>
      <c r="M50" s="53"/>
      <c r="N50" s="53"/>
    </row>
    <row r="51" spans="1:14" x14ac:dyDescent="0.45">
      <c r="A51" s="51" t="s">
        <v>132</v>
      </c>
      <c r="C51" s="99"/>
      <c r="E51" s="99"/>
      <c r="F51" s="22"/>
      <c r="G51" s="99"/>
      <c r="H51" s="22"/>
      <c r="I51" s="104"/>
      <c r="J51" s="22"/>
      <c r="K51" s="92"/>
      <c r="L51" s="22"/>
      <c r="M51" s="53"/>
      <c r="N51" s="53"/>
    </row>
    <row r="52" spans="1:14" x14ac:dyDescent="0.45">
      <c r="A52" s="50" t="s">
        <v>137</v>
      </c>
      <c r="C52" s="99"/>
      <c r="D52" s="11">
        <v>42</v>
      </c>
      <c r="E52" s="99"/>
      <c r="F52" s="89">
        <v>-2437</v>
      </c>
      <c r="G52" s="99"/>
      <c r="H52" s="89">
        <v>-186</v>
      </c>
      <c r="I52" s="104"/>
      <c r="J52" s="89">
        <v>-2307</v>
      </c>
      <c r="K52" s="92"/>
      <c r="L52" s="89">
        <v>-140</v>
      </c>
      <c r="N52" s="53"/>
    </row>
    <row r="53" spans="1:14" x14ac:dyDescent="0.45">
      <c r="A53" s="26"/>
      <c r="C53" s="99"/>
      <c r="D53" s="100"/>
      <c r="E53" s="99"/>
      <c r="F53" s="102">
        <f>SUM(F49:F52)</f>
        <v>9750</v>
      </c>
      <c r="G53" s="99"/>
      <c r="H53" s="102">
        <f>SUM(H49:H52)</f>
        <v>746</v>
      </c>
      <c r="I53" s="101"/>
      <c r="J53" s="102">
        <f>SUM(J49:J52)</f>
        <v>9228</v>
      </c>
      <c r="K53" s="92"/>
      <c r="L53" s="102">
        <f>SUM(L49:L52)</f>
        <v>558</v>
      </c>
    </row>
    <row r="54" spans="1:14" x14ac:dyDescent="0.45">
      <c r="A54" s="26"/>
      <c r="C54" s="99"/>
      <c r="D54" s="100"/>
      <c r="E54" s="99"/>
      <c r="F54" s="92"/>
      <c r="G54" s="99"/>
      <c r="H54" s="92"/>
      <c r="I54" s="101"/>
      <c r="J54" s="92"/>
      <c r="K54" s="92"/>
      <c r="L54" s="92"/>
    </row>
    <row r="55" spans="1:14" x14ac:dyDescent="0.45">
      <c r="A55" s="79" t="s">
        <v>138</v>
      </c>
      <c r="B55" s="79"/>
      <c r="C55" s="99"/>
      <c r="D55" s="100"/>
      <c r="E55" s="99"/>
      <c r="F55" s="91">
        <f>F45+F53</f>
        <v>8627</v>
      </c>
      <c r="G55" s="99"/>
      <c r="H55" s="91">
        <f>H45+H53</f>
        <v>-1127</v>
      </c>
      <c r="I55" s="101"/>
      <c r="J55" s="91">
        <f>J45+J53</f>
        <v>8105</v>
      </c>
      <c r="K55" s="92"/>
      <c r="L55" s="91">
        <f>L45+L53</f>
        <v>-1315</v>
      </c>
    </row>
    <row r="56" spans="1:14" ht="22.5" thickBot="1" x14ac:dyDescent="0.5">
      <c r="A56" s="79" t="s">
        <v>139</v>
      </c>
      <c r="B56" s="79"/>
      <c r="C56" s="99"/>
      <c r="D56" s="100"/>
      <c r="E56" s="99"/>
      <c r="F56" s="105">
        <f>F29+F55</f>
        <v>2361148</v>
      </c>
      <c r="G56" s="99"/>
      <c r="H56" s="105">
        <f>H29+H55</f>
        <v>1933890</v>
      </c>
      <c r="I56" s="101"/>
      <c r="J56" s="105">
        <f>J29+J55</f>
        <v>2416941</v>
      </c>
      <c r="K56" s="92"/>
      <c r="L56" s="105">
        <f>L29+L55</f>
        <v>1970040</v>
      </c>
    </row>
    <row r="57" spans="1:14" ht="22.5" thickTop="1" x14ac:dyDescent="0.45">
      <c r="A57" s="79"/>
      <c r="B57" s="79"/>
      <c r="C57" s="99"/>
      <c r="D57" s="100"/>
      <c r="E57" s="99"/>
      <c r="F57" s="99"/>
      <c r="G57" s="99"/>
      <c r="H57" s="99"/>
      <c r="I57" s="101"/>
      <c r="J57" s="98"/>
      <c r="K57" s="92"/>
      <c r="L57" s="98"/>
    </row>
    <row r="58" spans="1:14" s="99" customFormat="1" x14ac:dyDescent="0.45">
      <c r="A58" s="39" t="s">
        <v>64</v>
      </c>
      <c r="B58" s="110"/>
      <c r="D58" s="11">
        <v>43</v>
      </c>
      <c r="F58" s="109"/>
      <c r="H58" s="109"/>
      <c r="I58" s="109"/>
      <c r="J58" s="109"/>
      <c r="K58" s="109"/>
      <c r="L58" s="109"/>
    </row>
    <row r="59" spans="1:14" s="27" customFormat="1" ht="23.25" customHeight="1" thickBot="1" x14ac:dyDescent="0.5">
      <c r="A59" s="110" t="s">
        <v>65</v>
      </c>
      <c r="B59" s="110"/>
      <c r="D59" s="111"/>
      <c r="F59" s="112">
        <v>4.5599999999999996</v>
      </c>
      <c r="H59" s="112">
        <v>3.870034</v>
      </c>
      <c r="I59" s="42"/>
      <c r="J59" s="112">
        <v>4.67</v>
      </c>
      <c r="K59" s="42"/>
      <c r="L59" s="112">
        <v>3.94</v>
      </c>
    </row>
    <row r="60" spans="1:14" s="27" customFormat="1" ht="23.25" thickTop="1" thickBot="1" x14ac:dyDescent="0.5">
      <c r="A60" s="110" t="s">
        <v>66</v>
      </c>
      <c r="B60" s="110"/>
      <c r="D60" s="111"/>
      <c r="F60" s="112">
        <v>4.37</v>
      </c>
      <c r="H60" s="112">
        <v>3.78</v>
      </c>
      <c r="I60" s="42"/>
      <c r="J60" s="112">
        <v>4.47</v>
      </c>
      <c r="K60" s="42"/>
      <c r="L60" s="112">
        <v>3.85</v>
      </c>
    </row>
    <row r="61" spans="1:14" s="27" customFormat="1" ht="22.5" thickTop="1" x14ac:dyDescent="0.45">
      <c r="A61" s="110"/>
      <c r="B61" s="110"/>
      <c r="D61" s="111"/>
      <c r="I61" s="24"/>
      <c r="J61" s="24"/>
      <c r="K61" s="24"/>
      <c r="L61" s="24"/>
    </row>
    <row r="62" spans="1:14" s="27" customFormat="1" x14ac:dyDescent="0.45">
      <c r="A62" s="110"/>
      <c r="B62" s="110"/>
      <c r="D62" s="111"/>
      <c r="I62" s="24"/>
      <c r="J62" s="24"/>
      <c r="K62" s="24"/>
      <c r="L62" s="24"/>
    </row>
    <row r="63" spans="1:14" s="27" customFormat="1" x14ac:dyDescent="0.45">
      <c r="A63" s="110"/>
      <c r="B63" s="110"/>
      <c r="D63" s="111"/>
      <c r="I63" s="24"/>
      <c r="J63" s="24"/>
      <c r="K63" s="24"/>
      <c r="L63" s="24"/>
    </row>
    <row r="64" spans="1:14" s="27" customFormat="1" x14ac:dyDescent="0.45">
      <c r="A64" s="110"/>
      <c r="B64" s="110"/>
      <c r="D64" s="111"/>
      <c r="I64" s="24"/>
      <c r="J64" s="24"/>
      <c r="K64" s="24"/>
      <c r="L64" s="24"/>
    </row>
    <row r="65" spans="1:13" s="27" customFormat="1" x14ac:dyDescent="0.45">
      <c r="A65" s="110"/>
      <c r="B65" s="110"/>
      <c r="D65" s="111"/>
      <c r="I65" s="24"/>
      <c r="J65" s="24"/>
      <c r="K65" s="24"/>
      <c r="L65" s="24"/>
    </row>
    <row r="66" spans="1:13" s="27" customFormat="1" x14ac:dyDescent="0.45">
      <c r="A66" s="110"/>
      <c r="B66" s="110"/>
      <c r="D66" s="111"/>
      <c r="I66" s="24"/>
      <c r="J66" s="24"/>
      <c r="K66" s="24"/>
      <c r="L66" s="24"/>
    </row>
    <row r="67" spans="1:13" s="27" customFormat="1" x14ac:dyDescent="0.45">
      <c r="A67" s="110"/>
      <c r="B67" s="110"/>
      <c r="D67" s="111"/>
      <c r="I67" s="24"/>
      <c r="J67" s="24"/>
      <c r="K67" s="24"/>
      <c r="L67" s="24"/>
    </row>
    <row r="68" spans="1:13" s="27" customFormat="1" x14ac:dyDescent="0.45">
      <c r="A68" s="110"/>
      <c r="B68" s="110"/>
      <c r="D68" s="111"/>
      <c r="I68" s="24"/>
      <c r="J68" s="24"/>
      <c r="K68" s="24"/>
      <c r="L68" s="24"/>
    </row>
    <row r="69" spans="1:13" s="27" customFormat="1" x14ac:dyDescent="0.45">
      <c r="A69" s="110"/>
      <c r="B69" s="110"/>
      <c r="D69" s="111"/>
      <c r="I69" s="24"/>
      <c r="J69" s="24"/>
      <c r="K69" s="24"/>
      <c r="L69" s="24"/>
    </row>
    <row r="70" spans="1:13" s="27" customFormat="1" x14ac:dyDescent="0.45">
      <c r="A70" s="110"/>
      <c r="B70" s="110"/>
      <c r="D70" s="111"/>
      <c r="I70" s="24"/>
      <c r="J70" s="24"/>
      <c r="K70" s="24"/>
      <c r="L70" s="24"/>
    </row>
    <row r="71" spans="1:13" s="27" customFormat="1" x14ac:dyDescent="0.45">
      <c r="A71" s="110"/>
      <c r="B71" s="110"/>
      <c r="D71" s="111"/>
      <c r="I71" s="24"/>
      <c r="J71" s="24"/>
      <c r="K71" s="24"/>
      <c r="L71" s="24"/>
    </row>
    <row r="72" spans="1:13" s="27" customFormat="1" x14ac:dyDescent="0.45">
      <c r="A72" s="110"/>
      <c r="B72" s="110"/>
      <c r="D72" s="111"/>
      <c r="I72" s="24"/>
      <c r="J72" s="24"/>
      <c r="K72" s="24"/>
      <c r="L72" s="24"/>
    </row>
    <row r="73" spans="1:13" s="27" customFormat="1" x14ac:dyDescent="0.45">
      <c r="A73" s="110"/>
      <c r="B73" s="110"/>
      <c r="D73" s="111"/>
      <c r="I73" s="113"/>
      <c r="J73" s="113"/>
      <c r="K73" s="113"/>
      <c r="L73" s="113"/>
    </row>
    <row r="74" spans="1:13" x14ac:dyDescent="0.45">
      <c r="A74" s="99"/>
      <c r="B74" s="99"/>
      <c r="C74" s="99"/>
      <c r="D74" s="100"/>
      <c r="E74" s="99"/>
      <c r="F74" s="99"/>
      <c r="G74" s="99"/>
      <c r="H74" s="99"/>
      <c r="I74" s="99"/>
      <c r="J74" s="99"/>
      <c r="K74" s="99"/>
      <c r="L74" s="99"/>
    </row>
    <row r="75" spans="1:13" x14ac:dyDescent="0.45">
      <c r="A75" s="99"/>
      <c r="B75" s="99"/>
      <c r="C75" s="99"/>
      <c r="D75" s="100"/>
      <c r="E75" s="99"/>
      <c r="F75" s="99"/>
      <c r="G75" s="99"/>
      <c r="H75" s="99"/>
      <c r="I75" s="99"/>
      <c r="J75" s="99"/>
      <c r="K75" s="99"/>
      <c r="L75" s="99"/>
    </row>
    <row r="76" spans="1:13" s="7" customFormat="1" ht="19.5" customHeight="1" x14ac:dyDescent="0.45">
      <c r="D76" s="11"/>
      <c r="I76" s="6"/>
      <c r="J76" s="61"/>
      <c r="K76" s="6"/>
      <c r="L76" s="61"/>
      <c r="M76" s="6"/>
    </row>
    <row r="77" spans="1:13" s="64" customFormat="1" ht="22.5" customHeight="1" x14ac:dyDescent="0.45">
      <c r="A77" s="62"/>
      <c r="B77" s="62"/>
      <c r="C77" s="69"/>
      <c r="D77" s="69"/>
      <c r="E77" s="69"/>
      <c r="F77" s="69"/>
      <c r="G77" s="69"/>
      <c r="H77" s="69"/>
      <c r="I77" s="70"/>
      <c r="J77" s="70"/>
      <c r="K77" s="70"/>
      <c r="L77" s="70"/>
    </row>
    <row r="78" spans="1:13" s="64" customFormat="1" ht="22.5" customHeight="1" x14ac:dyDescent="0.45">
      <c r="A78" s="62"/>
      <c r="B78" s="62"/>
      <c r="C78" s="65" t="s">
        <v>40</v>
      </c>
      <c r="D78" s="69"/>
      <c r="E78" s="69"/>
      <c r="F78" s="69"/>
      <c r="G78" s="69"/>
      <c r="H78" s="71" t="s">
        <v>180</v>
      </c>
      <c r="I78" s="70"/>
      <c r="K78" s="70"/>
      <c r="L78" s="71"/>
    </row>
    <row r="79" spans="1:13" s="68" customFormat="1" ht="22.5" customHeight="1" x14ac:dyDescent="0.45">
      <c r="A79" s="67"/>
      <c r="B79" s="67"/>
      <c r="C79" s="65" t="s">
        <v>41</v>
      </c>
      <c r="D79" s="67"/>
      <c r="E79" s="69"/>
      <c r="F79" s="69"/>
      <c r="G79" s="69"/>
      <c r="H79" s="65" t="s">
        <v>41</v>
      </c>
      <c r="K79" s="69"/>
      <c r="L79" s="65"/>
    </row>
    <row r="80" spans="1:13" s="68" customFormat="1" ht="22.5" customHeight="1" x14ac:dyDescent="0.45">
      <c r="A80" s="67"/>
      <c r="B80" s="67"/>
      <c r="C80" s="114"/>
      <c r="D80" s="67"/>
      <c r="E80" s="69"/>
      <c r="F80" s="69"/>
      <c r="G80" s="69"/>
      <c r="H80" s="69"/>
      <c r="J80" s="69"/>
      <c r="K80" s="69"/>
      <c r="L80" s="69"/>
    </row>
    <row r="81" spans="1:12" s="68" customFormat="1" ht="22.5" customHeight="1" x14ac:dyDescent="0.45">
      <c r="A81" s="67"/>
      <c r="B81" s="67"/>
      <c r="C81" s="114"/>
      <c r="D81" s="67"/>
      <c r="E81" s="69"/>
      <c r="F81" s="69"/>
      <c r="G81" s="69"/>
      <c r="H81" s="69"/>
      <c r="J81" s="69"/>
      <c r="K81" s="69"/>
      <c r="L81" s="69"/>
    </row>
    <row r="82" spans="1:12" s="68" customFormat="1" ht="22.5" customHeight="1" x14ac:dyDescent="0.45">
      <c r="A82" s="67"/>
      <c r="B82" s="67"/>
      <c r="C82" s="114"/>
      <c r="D82" s="67"/>
      <c r="E82" s="69"/>
      <c r="F82" s="69"/>
      <c r="G82" s="69"/>
      <c r="H82" s="69"/>
      <c r="J82" s="69"/>
      <c r="K82" s="69"/>
      <c r="L82" s="69"/>
    </row>
    <row r="83" spans="1:12" s="68" customFormat="1" ht="22.5" customHeight="1" x14ac:dyDescent="0.45">
      <c r="A83" s="67"/>
      <c r="B83" s="67"/>
      <c r="C83" s="114"/>
      <c r="D83" s="67"/>
      <c r="E83" s="69"/>
      <c r="F83" s="69"/>
      <c r="G83" s="69"/>
      <c r="H83" s="69"/>
      <c r="J83" s="69"/>
      <c r="K83" s="69"/>
      <c r="L83" s="69"/>
    </row>
    <row r="84" spans="1:12" s="68" customFormat="1" ht="22.5" customHeight="1" x14ac:dyDescent="0.45">
      <c r="A84" s="67"/>
      <c r="B84" s="67"/>
      <c r="C84" s="114"/>
      <c r="D84" s="67"/>
      <c r="E84" s="69"/>
      <c r="F84" s="69"/>
      <c r="G84" s="69"/>
      <c r="H84" s="69"/>
      <c r="J84" s="69"/>
      <c r="K84" s="69"/>
      <c r="L84" s="69"/>
    </row>
    <row r="85" spans="1:12" s="68" customFormat="1" ht="22.5" customHeight="1" x14ac:dyDescent="0.45">
      <c r="A85" s="67"/>
      <c r="B85" s="67"/>
      <c r="C85" s="114"/>
      <c r="D85" s="67"/>
      <c r="E85" s="69"/>
      <c r="F85" s="69"/>
      <c r="G85" s="69"/>
      <c r="H85" s="69"/>
      <c r="J85" s="69"/>
      <c r="K85" s="69"/>
      <c r="L85" s="69"/>
    </row>
    <row r="86" spans="1:12" s="68" customFormat="1" ht="22.5" customHeight="1" x14ac:dyDescent="0.45">
      <c r="A86" s="67"/>
      <c r="B86" s="67"/>
      <c r="C86" s="114"/>
      <c r="D86" s="67"/>
      <c r="E86" s="69"/>
      <c r="F86" s="69"/>
      <c r="G86" s="69"/>
      <c r="H86" s="69"/>
      <c r="J86" s="69"/>
      <c r="K86" s="69"/>
      <c r="L86" s="69"/>
    </row>
    <row r="87" spans="1:12" s="68" customFormat="1" ht="22.5" customHeight="1" x14ac:dyDescent="0.45">
      <c r="A87" s="67"/>
      <c r="B87" s="67"/>
      <c r="C87" s="114"/>
      <c r="D87" s="67"/>
      <c r="E87" s="69"/>
      <c r="F87" s="69"/>
      <c r="G87" s="69"/>
      <c r="H87" s="69"/>
      <c r="J87" s="69"/>
      <c r="K87" s="69"/>
      <c r="L87" s="69"/>
    </row>
    <row r="88" spans="1:12" s="68" customFormat="1" ht="22.5" customHeight="1" x14ac:dyDescent="0.45">
      <c r="A88" s="67"/>
      <c r="B88" s="67"/>
      <c r="C88" s="114"/>
      <c r="D88" s="67"/>
      <c r="E88" s="69"/>
      <c r="F88" s="69"/>
      <c r="G88" s="69"/>
      <c r="H88" s="69"/>
      <c r="J88" s="69"/>
      <c r="K88" s="69"/>
      <c r="L88" s="69"/>
    </row>
    <row r="89" spans="1:12" s="68" customFormat="1" ht="22.5" customHeight="1" x14ac:dyDescent="0.45">
      <c r="A89" s="67"/>
      <c r="B89" s="67"/>
      <c r="C89" s="114"/>
      <c r="D89" s="67"/>
      <c r="E89" s="69"/>
      <c r="F89" s="69"/>
      <c r="G89" s="69"/>
      <c r="H89" s="69"/>
      <c r="J89" s="69"/>
      <c r="K89" s="69"/>
      <c r="L89" s="69"/>
    </row>
    <row r="90" spans="1:12" s="68" customFormat="1" ht="22.5" customHeight="1" x14ac:dyDescent="0.45">
      <c r="A90" s="67"/>
      <c r="B90" s="67"/>
      <c r="C90" s="114"/>
      <c r="D90" s="67"/>
      <c r="E90" s="69"/>
      <c r="F90" s="69"/>
      <c r="G90" s="69"/>
      <c r="H90" s="69"/>
      <c r="J90" s="69"/>
      <c r="K90" s="69"/>
      <c r="L90" s="69"/>
    </row>
    <row r="91" spans="1:12" s="68" customFormat="1" ht="22.5" customHeight="1" x14ac:dyDescent="0.45">
      <c r="A91" s="67"/>
      <c r="B91" s="67"/>
      <c r="C91" s="114"/>
      <c r="D91" s="67"/>
      <c r="E91" s="69"/>
      <c r="F91" s="69"/>
      <c r="G91" s="69"/>
      <c r="H91" s="69"/>
      <c r="J91" s="69"/>
      <c r="K91" s="69"/>
      <c r="L91" s="69"/>
    </row>
    <row r="92" spans="1:12" s="68" customFormat="1" ht="22.5" customHeight="1" x14ac:dyDescent="0.45">
      <c r="A92" s="67"/>
      <c r="B92" s="67"/>
      <c r="C92" s="114"/>
      <c r="D92" s="67"/>
      <c r="E92" s="69"/>
      <c r="F92" s="69"/>
      <c r="G92" s="69"/>
      <c r="H92" s="69"/>
      <c r="J92" s="69"/>
      <c r="K92" s="69"/>
      <c r="L92" s="69"/>
    </row>
    <row r="93" spans="1:12" s="68" customFormat="1" ht="22.5" customHeight="1" x14ac:dyDescent="0.45">
      <c r="A93" s="67"/>
      <c r="B93" s="67"/>
      <c r="C93" s="114"/>
      <c r="D93" s="67"/>
      <c r="E93" s="69"/>
      <c r="F93" s="69"/>
      <c r="G93" s="69"/>
      <c r="H93" s="69"/>
      <c r="J93" s="69"/>
      <c r="K93" s="69"/>
      <c r="L93" s="69"/>
    </row>
    <row r="94" spans="1:12" s="68" customFormat="1" ht="22.5" customHeight="1" x14ac:dyDescent="0.45">
      <c r="A94" s="106"/>
      <c r="B94" s="27"/>
      <c r="C94" s="100"/>
      <c r="D94" s="99"/>
      <c r="E94" s="98"/>
      <c r="F94" s="98"/>
      <c r="G94" s="98"/>
      <c r="H94" s="98"/>
      <c r="I94" s="98"/>
      <c r="J94" s="92"/>
      <c r="K94" s="92"/>
      <c r="L94" s="92"/>
    </row>
    <row r="95" spans="1:12" s="68" customFormat="1" ht="22.5" customHeight="1" x14ac:dyDescent="0.45">
      <c r="E95" s="69"/>
      <c r="F95" s="69"/>
      <c r="G95" s="69"/>
      <c r="H95" s="69"/>
      <c r="J95" s="71"/>
      <c r="K95" s="70"/>
      <c r="L95" s="71"/>
    </row>
    <row r="96" spans="1:12" ht="23.25" x14ac:dyDescent="0.5">
      <c r="A96" s="13"/>
      <c r="B96" s="13"/>
      <c r="C96" s="75"/>
      <c r="I96" s="76"/>
      <c r="J96" s="77"/>
      <c r="K96" s="76"/>
      <c r="L96" s="77"/>
    </row>
    <row r="97" spans="1:12" ht="23.25" x14ac:dyDescent="0.5">
      <c r="A97" s="78"/>
      <c r="B97" s="78"/>
      <c r="C97" s="75"/>
      <c r="I97" s="76"/>
      <c r="J97" s="77"/>
      <c r="K97" s="76"/>
      <c r="L97" s="77"/>
    </row>
    <row r="98" spans="1:12" x14ac:dyDescent="0.45">
      <c r="A98" s="79"/>
      <c r="B98" s="79"/>
      <c r="C98" s="79"/>
      <c r="D98" s="3"/>
      <c r="E98" s="79"/>
      <c r="F98" s="79"/>
      <c r="G98" s="79"/>
      <c r="H98" s="79"/>
      <c r="I98" s="79"/>
      <c r="J98" s="80"/>
      <c r="K98" s="79"/>
      <c r="L98" s="80"/>
    </row>
    <row r="99" spans="1:12" x14ac:dyDescent="0.45">
      <c r="A99" s="26"/>
      <c r="B99" s="26"/>
      <c r="C99" s="79"/>
      <c r="D99" s="3"/>
      <c r="E99" s="79"/>
      <c r="F99" s="79"/>
      <c r="G99" s="79"/>
      <c r="H99" s="330"/>
      <c r="I99" s="330"/>
      <c r="J99" s="330"/>
      <c r="K99" s="330"/>
      <c r="L99" s="330"/>
    </row>
    <row r="100" spans="1:12" x14ac:dyDescent="0.45">
      <c r="A100" s="51"/>
      <c r="B100" s="51"/>
      <c r="H100" s="332"/>
      <c r="I100" s="332"/>
      <c r="J100" s="332"/>
      <c r="K100" s="332"/>
      <c r="L100" s="332"/>
    </row>
    <row r="101" spans="1:12" x14ac:dyDescent="0.45">
      <c r="A101" s="51"/>
      <c r="B101" s="51"/>
      <c r="H101" s="332"/>
      <c r="I101" s="332"/>
      <c r="J101" s="332"/>
      <c r="K101" s="332"/>
      <c r="L101" s="332"/>
    </row>
    <row r="102" spans="1:12" x14ac:dyDescent="0.45">
      <c r="D102" s="87"/>
      <c r="E102" s="83"/>
      <c r="F102" s="83"/>
      <c r="G102" s="83"/>
      <c r="H102" s="83"/>
      <c r="I102" s="116"/>
      <c r="J102" s="115"/>
      <c r="K102" s="116"/>
      <c r="L102" s="115"/>
    </row>
    <row r="103" spans="1:12" x14ac:dyDescent="0.45">
      <c r="H103" s="329"/>
      <c r="I103" s="329"/>
      <c r="J103" s="329"/>
      <c r="K103" s="329"/>
      <c r="L103" s="329"/>
    </row>
    <row r="104" spans="1:12" x14ac:dyDescent="0.45">
      <c r="I104" s="22"/>
      <c r="J104" s="22"/>
      <c r="K104" s="22"/>
      <c r="L104" s="22"/>
    </row>
    <row r="105" spans="1:12" x14ac:dyDescent="0.45">
      <c r="I105" s="22"/>
      <c r="J105" s="22"/>
      <c r="K105" s="22"/>
      <c r="L105" s="22"/>
    </row>
    <row r="106" spans="1:12" x14ac:dyDescent="0.45">
      <c r="A106" s="90"/>
      <c r="B106" s="90"/>
      <c r="I106" s="92"/>
      <c r="J106" s="98"/>
      <c r="K106" s="92"/>
      <c r="L106" s="98"/>
    </row>
    <row r="107" spans="1:12" x14ac:dyDescent="0.45">
      <c r="A107" s="51"/>
      <c r="B107" s="51"/>
      <c r="I107" s="22"/>
      <c r="J107" s="22"/>
      <c r="K107" s="22"/>
      <c r="L107" s="22"/>
    </row>
    <row r="108" spans="1:12" x14ac:dyDescent="0.45">
      <c r="A108" s="51"/>
      <c r="B108" s="51"/>
      <c r="I108" s="22"/>
      <c r="J108" s="22"/>
      <c r="K108" s="22"/>
      <c r="L108" s="22"/>
    </row>
    <row r="109" spans="1:12" x14ac:dyDescent="0.45">
      <c r="A109" s="90"/>
      <c r="B109" s="90"/>
      <c r="I109" s="92"/>
      <c r="J109" s="98"/>
      <c r="K109" s="92"/>
      <c r="L109" s="98"/>
    </row>
    <row r="110" spans="1:12" x14ac:dyDescent="0.45">
      <c r="A110" s="51"/>
      <c r="B110" s="51"/>
      <c r="I110" s="22"/>
      <c r="J110" s="22"/>
      <c r="K110" s="22"/>
      <c r="L110" s="22"/>
    </row>
    <row r="111" spans="1:12" x14ac:dyDescent="0.45">
      <c r="A111" s="51"/>
      <c r="B111" s="51"/>
      <c r="I111" s="22"/>
      <c r="J111" s="22"/>
      <c r="K111" s="22"/>
      <c r="L111" s="22"/>
    </row>
    <row r="112" spans="1:12" x14ac:dyDescent="0.45">
      <c r="A112" s="51"/>
      <c r="B112" s="51"/>
      <c r="I112" s="22"/>
      <c r="J112" s="22"/>
      <c r="K112" s="22"/>
      <c r="L112" s="22"/>
    </row>
    <row r="113" spans="1:12" x14ac:dyDescent="0.45">
      <c r="A113" s="51"/>
      <c r="B113" s="51"/>
      <c r="I113" s="22"/>
      <c r="J113" s="22"/>
      <c r="K113" s="22"/>
      <c r="L113" s="22"/>
    </row>
    <row r="114" spans="1:12" x14ac:dyDescent="0.45">
      <c r="A114" s="90"/>
      <c r="B114" s="90"/>
      <c r="I114" s="22"/>
      <c r="J114" s="98"/>
      <c r="K114" s="22"/>
      <c r="L114" s="98"/>
    </row>
    <row r="115" spans="1:12" x14ac:dyDescent="0.45">
      <c r="A115" s="34"/>
      <c r="B115" s="34"/>
      <c r="I115" s="22"/>
      <c r="J115" s="22"/>
      <c r="K115" s="22"/>
      <c r="L115" s="22"/>
    </row>
    <row r="116" spans="1:12" x14ac:dyDescent="0.45">
      <c r="A116" s="32"/>
      <c r="B116" s="32"/>
      <c r="I116" s="22"/>
      <c r="J116" s="22"/>
      <c r="K116" s="22"/>
      <c r="L116" s="22"/>
    </row>
    <row r="117" spans="1:12" x14ac:dyDescent="0.45">
      <c r="A117" s="32"/>
      <c r="B117" s="32"/>
      <c r="I117" s="22"/>
      <c r="J117" s="22"/>
      <c r="K117" s="22"/>
      <c r="L117" s="22"/>
    </row>
    <row r="118" spans="1:12" x14ac:dyDescent="0.45">
      <c r="A118" s="32"/>
      <c r="B118" s="32"/>
      <c r="I118" s="22"/>
      <c r="J118" s="22"/>
      <c r="K118" s="22"/>
      <c r="L118" s="22"/>
    </row>
    <row r="119" spans="1:12" x14ac:dyDescent="0.45">
      <c r="A119" s="32"/>
      <c r="B119" s="32"/>
      <c r="I119" s="22"/>
      <c r="J119" s="22"/>
      <c r="K119" s="22"/>
      <c r="L119" s="22"/>
    </row>
    <row r="120" spans="1:12" x14ac:dyDescent="0.45">
      <c r="A120" s="32"/>
      <c r="B120" s="32"/>
      <c r="I120" s="22"/>
      <c r="J120" s="22"/>
      <c r="K120" s="22"/>
      <c r="L120" s="22"/>
    </row>
    <row r="121" spans="1:12" x14ac:dyDescent="0.45">
      <c r="A121" s="34"/>
      <c r="B121" s="34"/>
      <c r="I121" s="22"/>
      <c r="J121" s="98"/>
      <c r="K121" s="22"/>
      <c r="L121" s="98"/>
    </row>
    <row r="122" spans="1:12" x14ac:dyDescent="0.45">
      <c r="A122" s="51"/>
      <c r="B122" s="51"/>
      <c r="I122" s="22"/>
      <c r="J122" s="22"/>
      <c r="K122" s="22"/>
      <c r="L122" s="22"/>
    </row>
    <row r="123" spans="1:12" x14ac:dyDescent="0.45">
      <c r="A123" s="34"/>
      <c r="B123" s="34"/>
      <c r="I123" s="92"/>
      <c r="J123" s="98"/>
      <c r="K123" s="92"/>
      <c r="L123" s="98"/>
    </row>
    <row r="124" spans="1:12" x14ac:dyDescent="0.45">
      <c r="A124" s="96"/>
      <c r="B124" s="96"/>
      <c r="I124" s="22"/>
      <c r="J124" s="22"/>
      <c r="K124" s="22"/>
      <c r="L124" s="22"/>
    </row>
    <row r="125" spans="1:12" s="26" customFormat="1" x14ac:dyDescent="0.45">
      <c r="A125" s="90"/>
      <c r="B125" s="90"/>
      <c r="D125" s="11"/>
      <c r="I125" s="92"/>
      <c r="J125" s="98"/>
      <c r="K125" s="92"/>
      <c r="L125" s="98"/>
    </row>
    <row r="126" spans="1:12" x14ac:dyDescent="0.45">
      <c r="A126" s="9"/>
      <c r="B126" s="9"/>
      <c r="I126" s="22"/>
      <c r="J126" s="92"/>
      <c r="K126" s="22"/>
      <c r="L126" s="92"/>
    </row>
    <row r="127" spans="1:12" x14ac:dyDescent="0.45">
      <c r="A127" s="34"/>
      <c r="B127" s="34"/>
      <c r="C127" s="99"/>
      <c r="E127" s="99"/>
      <c r="F127" s="99"/>
      <c r="G127" s="99"/>
      <c r="H127" s="99"/>
      <c r="I127" s="104"/>
      <c r="J127" s="101"/>
      <c r="K127" s="104"/>
      <c r="L127" s="101"/>
    </row>
    <row r="128" spans="1:12" x14ac:dyDescent="0.45">
      <c r="A128" s="40"/>
      <c r="B128" s="40"/>
      <c r="I128" s="22"/>
      <c r="J128" s="92"/>
      <c r="K128" s="22"/>
      <c r="L128" s="92"/>
    </row>
    <row r="129" spans="1:12" x14ac:dyDescent="0.45">
      <c r="A129" s="51"/>
      <c r="B129" s="51"/>
      <c r="I129" s="22"/>
      <c r="J129" s="53"/>
      <c r="K129" s="22"/>
      <c r="L129" s="53"/>
    </row>
    <row r="130" spans="1:12" ht="21.75" customHeight="1" x14ac:dyDescent="0.45">
      <c r="A130" s="51"/>
      <c r="B130" s="51"/>
      <c r="D130" s="51"/>
      <c r="I130" s="22"/>
      <c r="J130" s="22"/>
      <c r="K130" s="22"/>
      <c r="L130" s="22"/>
    </row>
    <row r="131" spans="1:12" x14ac:dyDescent="0.45">
      <c r="A131" s="51"/>
      <c r="B131" s="51"/>
      <c r="D131" s="100"/>
      <c r="I131" s="22"/>
      <c r="J131" s="22"/>
      <c r="K131" s="22"/>
      <c r="L131" s="22"/>
    </row>
    <row r="132" spans="1:12" x14ac:dyDescent="0.45">
      <c r="C132" s="99"/>
      <c r="E132" s="99"/>
      <c r="F132" s="99"/>
      <c r="G132" s="99"/>
      <c r="H132" s="99"/>
      <c r="I132" s="22"/>
      <c r="J132" s="22"/>
      <c r="K132" s="22"/>
      <c r="L132" s="22"/>
    </row>
    <row r="133" spans="1:12" x14ac:dyDescent="0.45">
      <c r="D133" s="100"/>
      <c r="I133" s="92"/>
      <c r="J133" s="98"/>
      <c r="K133" s="92"/>
      <c r="L133" s="98"/>
    </row>
    <row r="134" spans="1:12" x14ac:dyDescent="0.45">
      <c r="A134" s="40"/>
      <c r="B134" s="40"/>
      <c r="C134" s="99"/>
      <c r="E134" s="99"/>
      <c r="F134" s="99"/>
      <c r="G134" s="99"/>
      <c r="H134" s="99"/>
      <c r="I134" s="104"/>
      <c r="J134" s="101"/>
      <c r="K134" s="104"/>
      <c r="L134" s="101"/>
    </row>
    <row r="135" spans="1:12" x14ac:dyDescent="0.45">
      <c r="A135" s="51"/>
      <c r="B135" s="51"/>
      <c r="C135" s="99"/>
      <c r="E135" s="99"/>
      <c r="F135" s="99"/>
      <c r="G135" s="99"/>
      <c r="H135" s="99"/>
      <c r="I135" s="22"/>
      <c r="J135" s="22"/>
      <c r="K135" s="22"/>
      <c r="L135" s="22"/>
    </row>
    <row r="136" spans="1:12" x14ac:dyDescent="0.45">
      <c r="A136" s="51"/>
      <c r="B136" s="51"/>
      <c r="C136" s="99"/>
      <c r="E136" s="99"/>
      <c r="F136" s="99"/>
      <c r="G136" s="99"/>
      <c r="H136" s="99"/>
      <c r="I136" s="22"/>
      <c r="J136" s="22"/>
      <c r="K136" s="22"/>
      <c r="L136" s="22"/>
    </row>
    <row r="137" spans="1:12" x14ac:dyDescent="0.45">
      <c r="A137" s="51"/>
      <c r="B137" s="51"/>
      <c r="C137" s="99"/>
      <c r="E137" s="99"/>
      <c r="F137" s="99"/>
      <c r="G137" s="99"/>
      <c r="H137" s="99"/>
      <c r="I137" s="22"/>
      <c r="J137" s="22"/>
      <c r="K137" s="22"/>
      <c r="L137" s="22"/>
    </row>
    <row r="138" spans="1:12" x14ac:dyDescent="0.45">
      <c r="A138" s="51"/>
      <c r="B138" s="51"/>
      <c r="C138" s="99"/>
      <c r="E138" s="99"/>
      <c r="F138" s="99"/>
      <c r="G138" s="99"/>
      <c r="H138" s="99"/>
      <c r="I138" s="22"/>
      <c r="J138" s="22"/>
      <c r="K138" s="22"/>
      <c r="L138" s="22"/>
    </row>
    <row r="139" spans="1:12" x14ac:dyDescent="0.45">
      <c r="C139" s="99"/>
      <c r="E139" s="99"/>
      <c r="F139" s="99"/>
      <c r="G139" s="99"/>
      <c r="H139" s="99"/>
      <c r="I139" s="22"/>
      <c r="J139" s="22"/>
      <c r="K139" s="22"/>
      <c r="L139" s="22"/>
    </row>
    <row r="140" spans="1:12" x14ac:dyDescent="0.45">
      <c r="A140" s="117"/>
      <c r="B140" s="117"/>
      <c r="C140" s="99"/>
      <c r="D140" s="100"/>
      <c r="E140" s="99"/>
      <c r="F140" s="99"/>
      <c r="G140" s="99"/>
      <c r="H140" s="99"/>
      <c r="I140" s="101"/>
      <c r="J140" s="98"/>
      <c r="K140" s="92"/>
      <c r="L140" s="98"/>
    </row>
    <row r="141" spans="1:12" x14ac:dyDescent="0.45">
      <c r="A141" s="79"/>
      <c r="B141" s="79"/>
      <c r="I141" s="92"/>
      <c r="J141" s="98"/>
      <c r="K141" s="92"/>
      <c r="L141" s="98"/>
    </row>
    <row r="142" spans="1:12" x14ac:dyDescent="0.45">
      <c r="A142" s="79"/>
      <c r="B142" s="79"/>
      <c r="I142" s="92"/>
      <c r="J142" s="98"/>
      <c r="K142" s="92"/>
      <c r="L142" s="98"/>
    </row>
    <row r="143" spans="1:12" x14ac:dyDescent="0.45">
      <c r="A143" s="51"/>
      <c r="B143" s="51"/>
      <c r="I143" s="53"/>
      <c r="J143" s="53"/>
      <c r="K143" s="53"/>
      <c r="L143" s="53"/>
    </row>
    <row r="144" spans="1:12" ht="23.25" x14ac:dyDescent="0.45">
      <c r="A144" s="13"/>
      <c r="B144" s="13"/>
      <c r="I144" s="76"/>
      <c r="J144" s="77"/>
      <c r="K144" s="76"/>
      <c r="L144" s="77"/>
    </row>
    <row r="145" spans="1:12" ht="23.25" x14ac:dyDescent="0.45">
      <c r="A145" s="78"/>
      <c r="B145" s="78"/>
      <c r="I145" s="76"/>
      <c r="J145" s="77"/>
      <c r="K145" s="76"/>
      <c r="L145" s="77"/>
    </row>
    <row r="146" spans="1:12" x14ac:dyDescent="0.45">
      <c r="A146" s="117"/>
      <c r="B146" s="117"/>
      <c r="C146" s="117"/>
      <c r="D146" s="118"/>
      <c r="E146" s="117"/>
      <c r="F146" s="117"/>
      <c r="G146" s="117"/>
      <c r="H146" s="117"/>
      <c r="I146" s="117"/>
      <c r="J146" s="119"/>
      <c r="K146" s="117"/>
      <c r="L146" s="119"/>
    </row>
    <row r="147" spans="1:12" x14ac:dyDescent="0.45">
      <c r="A147" s="26"/>
      <c r="B147" s="26"/>
      <c r="C147" s="79"/>
      <c r="D147" s="3"/>
      <c r="E147" s="79"/>
      <c r="F147" s="79"/>
      <c r="G147" s="79"/>
      <c r="H147" s="330"/>
      <c r="I147" s="330"/>
      <c r="J147" s="330"/>
      <c r="K147" s="330"/>
      <c r="L147" s="330"/>
    </row>
    <row r="148" spans="1:12" x14ac:dyDescent="0.45">
      <c r="A148" s="51"/>
      <c r="B148" s="51"/>
      <c r="H148" s="331"/>
      <c r="I148" s="331"/>
      <c r="J148" s="331"/>
      <c r="K148" s="331"/>
      <c r="L148" s="331"/>
    </row>
    <row r="149" spans="1:12" x14ac:dyDescent="0.45">
      <c r="A149" s="51"/>
      <c r="B149" s="51"/>
      <c r="H149" s="332"/>
      <c r="I149" s="332"/>
      <c r="J149" s="332"/>
      <c r="K149" s="332"/>
      <c r="L149" s="332"/>
    </row>
    <row r="150" spans="1:12" x14ac:dyDescent="0.45">
      <c r="D150" s="87"/>
      <c r="I150" s="116"/>
      <c r="J150" s="115"/>
      <c r="K150" s="116"/>
      <c r="L150" s="115"/>
    </row>
    <row r="151" spans="1:12" x14ac:dyDescent="0.45">
      <c r="H151" s="327"/>
      <c r="I151" s="327"/>
      <c r="J151" s="327"/>
      <c r="K151" s="327"/>
      <c r="L151" s="327"/>
    </row>
    <row r="152" spans="1:12" x14ac:dyDescent="0.45">
      <c r="A152" s="79"/>
      <c r="B152" s="79"/>
      <c r="I152" s="92"/>
      <c r="J152" s="92"/>
      <c r="K152" s="92"/>
      <c r="L152" s="92"/>
    </row>
    <row r="153" spans="1:12" x14ac:dyDescent="0.45">
      <c r="A153" s="90"/>
      <c r="B153" s="90"/>
      <c r="C153" s="99"/>
      <c r="D153" s="100"/>
      <c r="E153" s="99"/>
      <c r="F153" s="99"/>
      <c r="G153" s="99"/>
      <c r="H153" s="99"/>
      <c r="I153" s="109"/>
      <c r="J153" s="109"/>
      <c r="K153" s="109"/>
      <c r="L153" s="109"/>
    </row>
    <row r="154" spans="1:12" x14ac:dyDescent="0.45">
      <c r="A154" s="51"/>
      <c r="B154" s="51"/>
      <c r="C154" s="99"/>
      <c r="D154" s="100"/>
      <c r="E154" s="99"/>
      <c r="F154" s="99"/>
      <c r="G154" s="99"/>
      <c r="H154" s="99"/>
      <c r="I154" s="53"/>
      <c r="J154" s="56"/>
      <c r="K154" s="109"/>
      <c r="L154" s="56"/>
    </row>
    <row r="155" spans="1:12" x14ac:dyDescent="0.45">
      <c r="A155" s="51"/>
      <c r="B155" s="51"/>
      <c r="C155" s="99"/>
      <c r="D155" s="100"/>
      <c r="E155" s="99"/>
      <c r="F155" s="99"/>
      <c r="G155" s="99"/>
      <c r="H155" s="99"/>
      <c r="I155" s="109"/>
      <c r="J155" s="74"/>
      <c r="K155" s="120"/>
      <c r="L155" s="74"/>
    </row>
    <row r="156" spans="1:12" x14ac:dyDescent="0.45">
      <c r="A156" s="26"/>
      <c r="B156" s="26"/>
      <c r="C156" s="99"/>
      <c r="D156" s="100"/>
      <c r="E156" s="99"/>
      <c r="F156" s="99"/>
      <c r="G156" s="99"/>
      <c r="H156" s="99"/>
      <c r="I156" s="109"/>
      <c r="J156" s="98"/>
      <c r="K156" s="109"/>
      <c r="L156" s="98"/>
    </row>
    <row r="157" spans="1:12" x14ac:dyDescent="0.45">
      <c r="A157" s="108"/>
      <c r="B157" s="108"/>
      <c r="C157" s="99"/>
      <c r="D157" s="100"/>
      <c r="E157" s="99"/>
      <c r="F157" s="99"/>
      <c r="G157" s="99"/>
      <c r="H157" s="99"/>
      <c r="I157" s="109"/>
      <c r="J157" s="109"/>
      <c r="K157" s="109"/>
      <c r="L157" s="109"/>
    </row>
    <row r="158" spans="1:12" x14ac:dyDescent="0.45">
      <c r="A158" s="79"/>
      <c r="B158" s="79"/>
      <c r="C158" s="99"/>
      <c r="D158" s="100"/>
      <c r="E158" s="99"/>
      <c r="F158" s="99"/>
      <c r="G158" s="99"/>
      <c r="H158" s="99"/>
      <c r="I158" s="109"/>
      <c r="J158" s="109"/>
      <c r="K158" s="109"/>
      <c r="L158" s="109"/>
    </row>
    <row r="159" spans="1:12" x14ac:dyDescent="0.45">
      <c r="A159" s="51"/>
      <c r="B159" s="51"/>
      <c r="C159" s="99"/>
      <c r="D159" s="100"/>
      <c r="E159" s="99"/>
      <c r="F159" s="99"/>
      <c r="G159" s="99"/>
      <c r="H159" s="99"/>
      <c r="I159" s="53"/>
      <c r="J159" s="56"/>
      <c r="K159" s="22"/>
      <c r="L159" s="56"/>
    </row>
    <row r="160" spans="1:12" x14ac:dyDescent="0.45">
      <c r="A160" s="51"/>
      <c r="B160" s="51"/>
      <c r="C160" s="99"/>
      <c r="D160" s="100"/>
      <c r="E160" s="99"/>
      <c r="F160" s="99"/>
      <c r="G160" s="99"/>
      <c r="H160" s="99"/>
      <c r="I160" s="109"/>
      <c r="J160" s="121"/>
      <c r="K160" s="122"/>
      <c r="L160" s="121"/>
    </row>
    <row r="161" spans="1:12" x14ac:dyDescent="0.45">
      <c r="A161" s="79"/>
      <c r="B161" s="79"/>
      <c r="C161" s="99"/>
      <c r="D161" s="100"/>
      <c r="E161" s="99"/>
      <c r="F161" s="99"/>
      <c r="G161" s="99"/>
      <c r="H161" s="99"/>
      <c r="I161" s="109"/>
      <c r="J161" s="98"/>
      <c r="K161" s="22"/>
      <c r="L161" s="98"/>
    </row>
    <row r="162" spans="1:12" x14ac:dyDescent="0.45">
      <c r="A162" s="108"/>
      <c r="B162" s="108"/>
      <c r="C162" s="99"/>
      <c r="D162" s="100"/>
      <c r="E162" s="99"/>
      <c r="F162" s="99"/>
      <c r="G162" s="99"/>
      <c r="H162" s="99"/>
      <c r="I162" s="109"/>
      <c r="J162" s="109"/>
      <c r="K162" s="109"/>
      <c r="L162" s="109"/>
    </row>
    <row r="163" spans="1:12" x14ac:dyDescent="0.45">
      <c r="A163" s="79"/>
      <c r="B163" s="79"/>
      <c r="C163" s="99"/>
      <c r="E163" s="99"/>
      <c r="F163" s="99"/>
      <c r="G163" s="99"/>
      <c r="H163" s="99"/>
      <c r="I163" s="109"/>
      <c r="J163" s="109"/>
      <c r="K163" s="109"/>
      <c r="L163" s="109"/>
    </row>
    <row r="164" spans="1:12" x14ac:dyDescent="0.45">
      <c r="A164" s="82"/>
      <c r="B164" s="82"/>
      <c r="C164" s="123"/>
      <c r="D164" s="100"/>
      <c r="E164" s="99"/>
      <c r="F164" s="99"/>
      <c r="G164" s="99"/>
      <c r="H164" s="99"/>
      <c r="I164" s="125"/>
      <c r="J164" s="124"/>
      <c r="K164" s="125"/>
      <c r="L164" s="124"/>
    </row>
    <row r="165" spans="1:12" x14ac:dyDescent="0.45">
      <c r="A165" s="82"/>
      <c r="B165" s="82"/>
      <c r="C165" s="123"/>
      <c r="D165" s="100"/>
      <c r="E165" s="99"/>
      <c r="F165" s="99"/>
      <c r="G165" s="99"/>
      <c r="H165" s="99"/>
      <c r="I165" s="125"/>
      <c r="J165" s="124"/>
      <c r="K165" s="125"/>
      <c r="L165" s="124"/>
    </row>
    <row r="166" spans="1:12" x14ac:dyDescent="0.45">
      <c r="A166" s="51"/>
      <c r="B166" s="51"/>
      <c r="I166" s="126"/>
      <c r="J166" s="126"/>
      <c r="K166" s="126"/>
      <c r="L166" s="126"/>
    </row>
    <row r="170" spans="1:12" x14ac:dyDescent="0.45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</row>
    <row r="171" spans="1:12" x14ac:dyDescent="0.45">
      <c r="A171" s="68"/>
      <c r="B171" s="68"/>
      <c r="C171" s="69"/>
      <c r="D171" s="68"/>
      <c r="E171" s="69"/>
      <c r="F171" s="69"/>
      <c r="G171" s="69"/>
      <c r="H171" s="69"/>
      <c r="I171" s="328"/>
      <c r="J171" s="328"/>
      <c r="K171" s="328"/>
      <c r="L171" s="68"/>
    </row>
    <row r="172" spans="1:12" x14ac:dyDescent="0.45">
      <c r="A172" s="68"/>
      <c r="B172" s="68"/>
      <c r="C172" s="69"/>
      <c r="D172" s="68"/>
      <c r="E172" s="69"/>
      <c r="F172" s="69"/>
      <c r="G172" s="69"/>
      <c r="H172" s="69"/>
      <c r="I172" s="328"/>
      <c r="J172" s="328"/>
      <c r="K172" s="328"/>
      <c r="L172" s="68"/>
    </row>
  </sheetData>
  <mergeCells count="30">
    <mergeCell ref="F4:H4"/>
    <mergeCell ref="J4:L4"/>
    <mergeCell ref="F5:I5"/>
    <mergeCell ref="J5:L5"/>
    <mergeCell ref="F6:H6"/>
    <mergeCell ref="J6:L6"/>
    <mergeCell ref="H101:I101"/>
    <mergeCell ref="J101:L101"/>
    <mergeCell ref="F8:L8"/>
    <mergeCell ref="F34:H34"/>
    <mergeCell ref="J34:L34"/>
    <mergeCell ref="F35:I35"/>
    <mergeCell ref="J35:L35"/>
    <mergeCell ref="F36:H36"/>
    <mergeCell ref="J36:L36"/>
    <mergeCell ref="F38:L38"/>
    <mergeCell ref="H99:I99"/>
    <mergeCell ref="J99:L99"/>
    <mergeCell ref="H100:I100"/>
    <mergeCell ref="J100:L100"/>
    <mergeCell ref="H151:L151"/>
    <mergeCell ref="I171:K171"/>
    <mergeCell ref="I172:K172"/>
    <mergeCell ref="H103:L103"/>
    <mergeCell ref="H147:I147"/>
    <mergeCell ref="J147:L147"/>
    <mergeCell ref="H148:I148"/>
    <mergeCell ref="J148:L148"/>
    <mergeCell ref="H149:I149"/>
    <mergeCell ref="J149:L149"/>
  </mergeCells>
  <pageMargins left="0.7" right="0.7" top="0.48" bottom="0.5" header="0.5" footer="0.5"/>
  <pageSetup paperSize="9" scale="63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3" manualBreakCount="3">
    <brk id="30" max="16383" man="1"/>
    <brk id="95" max="16383" man="1"/>
    <brk id="1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A360-3766-47B9-9362-35A5F04E248B}">
  <sheetPr>
    <pageSetUpPr fitToPage="1"/>
  </sheetPr>
  <dimension ref="A1:W125"/>
  <sheetViews>
    <sheetView view="pageBreakPreview" zoomScale="85" zoomScaleNormal="70" zoomScaleSheetLayoutView="85" workbookViewId="0">
      <selection activeCell="A32" sqref="A32:XFD81"/>
    </sheetView>
  </sheetViews>
  <sheetFormatPr defaultColWidth="9.75" defaultRowHeight="16.5" x14ac:dyDescent="0.35"/>
  <cols>
    <col min="1" max="2" width="3.75" style="127" customWidth="1"/>
    <col min="3" max="3" width="57.125" style="127" customWidth="1"/>
    <col min="4" max="4" width="10" style="129" customWidth="1"/>
    <col min="5" max="5" width="16" style="127" customWidth="1"/>
    <col min="6" max="6" width="1.75" style="127" customWidth="1"/>
    <col min="7" max="7" width="16.75" style="127" customWidth="1"/>
    <col min="8" max="8" width="1.75" style="127" customWidth="1"/>
    <col min="9" max="9" width="15.75" style="127" customWidth="1"/>
    <col min="10" max="10" width="1.75" style="127" customWidth="1"/>
    <col min="11" max="11" width="15.75" style="127" customWidth="1"/>
    <col min="12" max="12" width="1.75" style="127" customWidth="1"/>
    <col min="13" max="13" width="19.75" style="127" customWidth="1"/>
    <col min="14" max="14" width="1.75" style="127" customWidth="1"/>
    <col min="15" max="15" width="19.75" style="127" customWidth="1"/>
    <col min="16" max="16" width="1.75" style="127" customWidth="1"/>
    <col min="17" max="17" width="17.75" style="127" customWidth="1"/>
    <col min="18" max="18" width="1.75" style="127" customWidth="1"/>
    <col min="19" max="19" width="15.75" style="127" customWidth="1"/>
    <col min="20" max="20" width="1.75" style="127" customWidth="1"/>
    <col min="21" max="21" width="15.75" style="128" customWidth="1"/>
    <col min="22" max="22" width="1.75" style="128" customWidth="1"/>
    <col min="23" max="23" width="15.75" style="127" customWidth="1"/>
    <col min="24" max="16384" width="9.75" style="127"/>
  </cols>
  <sheetData>
    <row r="1" spans="1:23" s="75" customFormat="1" ht="25.5" customHeight="1" x14ac:dyDescent="0.5">
      <c r="A1" s="1" t="s">
        <v>0</v>
      </c>
      <c r="C1" s="136"/>
      <c r="D1" s="169"/>
      <c r="E1" s="136"/>
      <c r="U1" s="185"/>
      <c r="V1" s="183"/>
    </row>
    <row r="2" spans="1:23" s="75" customFormat="1" ht="25.5" customHeight="1" x14ac:dyDescent="0.5">
      <c r="A2" s="184" t="s">
        <v>67</v>
      </c>
      <c r="B2" s="136"/>
      <c r="C2" s="136"/>
      <c r="D2" s="169"/>
      <c r="E2" s="136"/>
      <c r="F2" s="136"/>
      <c r="U2" s="183"/>
      <c r="V2" s="183"/>
    </row>
    <row r="3" spans="1:23" s="75" customFormat="1" ht="25.5" customHeight="1" x14ac:dyDescent="0.5">
      <c r="A3" s="136"/>
      <c r="B3" s="136"/>
      <c r="C3" s="136"/>
      <c r="D3" s="169"/>
      <c r="E3" s="136"/>
      <c r="F3" s="136"/>
      <c r="U3" s="130"/>
      <c r="V3" s="130"/>
    </row>
    <row r="4" spans="1:23" s="75" customFormat="1" ht="25.5" customHeight="1" x14ac:dyDescent="0.5">
      <c r="A4" s="136"/>
      <c r="B4" s="136"/>
      <c r="C4" s="136"/>
      <c r="D4" s="169"/>
      <c r="E4" s="334" t="s">
        <v>2</v>
      </c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</row>
    <row r="5" spans="1:23" s="75" customFormat="1" ht="25.5" customHeight="1" x14ac:dyDescent="0.5">
      <c r="D5" s="131"/>
      <c r="K5" s="335" t="s">
        <v>32</v>
      </c>
      <c r="L5" s="335"/>
      <c r="M5" s="335"/>
      <c r="N5" s="335"/>
      <c r="O5" s="335"/>
      <c r="P5" s="335"/>
      <c r="Q5" s="335"/>
      <c r="R5" s="148"/>
      <c r="S5" s="335" t="s">
        <v>34</v>
      </c>
      <c r="T5" s="335"/>
      <c r="U5" s="335"/>
    </row>
    <row r="6" spans="1:23" s="75" customFormat="1" ht="25.5" customHeight="1" x14ac:dyDescent="0.5">
      <c r="D6" s="131"/>
      <c r="G6" s="148"/>
      <c r="H6" s="148"/>
      <c r="I6" s="148"/>
      <c r="J6" s="148"/>
      <c r="K6" s="148"/>
      <c r="L6" s="148"/>
      <c r="M6" s="148"/>
      <c r="N6" s="148"/>
      <c r="O6" s="148" t="s">
        <v>182</v>
      </c>
      <c r="P6" s="148"/>
      <c r="Q6" s="148"/>
      <c r="R6" s="148"/>
      <c r="S6" s="148"/>
      <c r="T6" s="148"/>
      <c r="U6" s="148"/>
    </row>
    <row r="7" spans="1:23" s="75" customFormat="1" ht="25.5" customHeight="1" x14ac:dyDescent="0.5">
      <c r="D7" s="131"/>
      <c r="G7" s="148"/>
      <c r="H7" s="148"/>
      <c r="I7" s="148"/>
      <c r="J7" s="148"/>
      <c r="L7" s="177"/>
      <c r="M7" s="148" t="s">
        <v>142</v>
      </c>
      <c r="N7" s="148"/>
      <c r="O7" s="190" t="s">
        <v>68</v>
      </c>
      <c r="P7" s="148"/>
      <c r="Q7" s="148"/>
      <c r="R7" s="148"/>
      <c r="S7" s="148"/>
      <c r="T7" s="148"/>
      <c r="U7" s="148"/>
    </row>
    <row r="8" spans="1:23" s="171" customFormat="1" ht="25.5" customHeight="1" x14ac:dyDescent="0.5">
      <c r="B8" s="141"/>
      <c r="D8" s="169"/>
      <c r="F8" s="173"/>
      <c r="L8" s="177"/>
      <c r="M8" s="190" t="s">
        <v>69</v>
      </c>
      <c r="N8" s="190"/>
      <c r="O8" s="190" t="s">
        <v>70</v>
      </c>
      <c r="P8" s="177"/>
      <c r="Q8" s="176"/>
      <c r="R8" s="176"/>
      <c r="S8" s="176"/>
      <c r="T8" s="176"/>
      <c r="U8" s="173"/>
      <c r="V8" s="173"/>
      <c r="W8" s="182"/>
    </row>
    <row r="9" spans="1:23" s="171" customFormat="1" ht="25.5" customHeight="1" x14ac:dyDescent="0.5">
      <c r="A9" s="141"/>
      <c r="B9" s="141"/>
      <c r="D9" s="169"/>
      <c r="G9" s="173"/>
      <c r="H9" s="173"/>
      <c r="I9" s="173"/>
      <c r="J9" s="173"/>
      <c r="K9" s="173" t="s">
        <v>71</v>
      </c>
      <c r="L9" s="176"/>
      <c r="M9" s="190" t="s">
        <v>72</v>
      </c>
      <c r="N9" s="190"/>
      <c r="O9" s="173" t="s">
        <v>73</v>
      </c>
      <c r="P9" s="176"/>
      <c r="T9" s="176"/>
      <c r="U9" s="173"/>
      <c r="V9" s="173"/>
    </row>
    <row r="10" spans="1:23" s="171" customFormat="1" ht="25.5" customHeight="1" x14ac:dyDescent="0.5">
      <c r="A10" s="141"/>
      <c r="B10" s="141"/>
      <c r="D10" s="169"/>
      <c r="E10" s="173" t="s">
        <v>174</v>
      </c>
      <c r="F10" s="173"/>
      <c r="G10" s="173" t="s">
        <v>141</v>
      </c>
      <c r="H10" s="173"/>
      <c r="I10" s="173"/>
      <c r="J10" s="173"/>
      <c r="K10" s="173" t="s">
        <v>74</v>
      </c>
      <c r="L10" s="176"/>
      <c r="M10" s="173" t="s">
        <v>75</v>
      </c>
      <c r="N10" s="173"/>
      <c r="O10" s="173" t="s">
        <v>76</v>
      </c>
      <c r="P10" s="176"/>
      <c r="Q10" s="172" t="s">
        <v>77</v>
      </c>
      <c r="R10" s="176"/>
      <c r="S10" s="175" t="s">
        <v>78</v>
      </c>
      <c r="T10" s="176"/>
      <c r="U10" s="173"/>
      <c r="V10" s="173"/>
      <c r="W10" s="181" t="s">
        <v>79</v>
      </c>
    </row>
    <row r="11" spans="1:23" s="171" customFormat="1" ht="25.5" customHeight="1" x14ac:dyDescent="0.5">
      <c r="A11" s="141"/>
      <c r="B11" s="141"/>
      <c r="D11" s="179" t="s">
        <v>6</v>
      </c>
      <c r="E11" s="174" t="s">
        <v>80</v>
      </c>
      <c r="F11" s="173"/>
      <c r="G11" s="174" t="s">
        <v>200</v>
      </c>
      <c r="H11" s="173"/>
      <c r="I11" s="174" t="s">
        <v>127</v>
      </c>
      <c r="J11" s="173"/>
      <c r="K11" s="180" t="s">
        <v>81</v>
      </c>
      <c r="L11" s="177"/>
      <c r="M11" s="173" t="s">
        <v>82</v>
      </c>
      <c r="N11" s="173"/>
      <c r="O11" s="173" t="s">
        <v>82</v>
      </c>
      <c r="P11" s="177"/>
      <c r="Q11" s="172" t="s">
        <v>83</v>
      </c>
      <c r="R11" s="176"/>
      <c r="S11" s="175" t="s">
        <v>84</v>
      </c>
      <c r="T11" s="173"/>
      <c r="U11" s="174" t="s">
        <v>85</v>
      </c>
      <c r="V11" s="173"/>
      <c r="W11" s="172" t="s">
        <v>86</v>
      </c>
    </row>
    <row r="12" spans="1:23" s="171" customFormat="1" ht="25.5" customHeight="1" x14ac:dyDescent="0.5">
      <c r="A12" s="141"/>
      <c r="B12" s="141"/>
      <c r="D12" s="179"/>
      <c r="E12" s="174"/>
      <c r="F12" s="173"/>
      <c r="G12" s="178" t="s">
        <v>87</v>
      </c>
      <c r="H12" s="173"/>
      <c r="I12" s="178"/>
      <c r="J12" s="173"/>
      <c r="K12" s="178" t="s">
        <v>88</v>
      </c>
      <c r="L12" s="177"/>
      <c r="M12" s="177"/>
      <c r="N12" s="177"/>
      <c r="O12" s="177"/>
      <c r="P12" s="177"/>
      <c r="Q12" s="172"/>
      <c r="R12" s="176"/>
      <c r="S12" s="175"/>
      <c r="T12" s="173"/>
      <c r="U12" s="174"/>
      <c r="V12" s="173"/>
      <c r="W12" s="172"/>
    </row>
    <row r="13" spans="1:23" s="171" customFormat="1" ht="25.5" customHeight="1" x14ac:dyDescent="0.5">
      <c r="A13" s="141"/>
      <c r="B13" s="141"/>
      <c r="D13" s="169"/>
      <c r="E13" s="336" t="s">
        <v>7</v>
      </c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</row>
    <row r="14" spans="1:23" s="75" customFormat="1" ht="25.5" customHeight="1" x14ac:dyDescent="0.5">
      <c r="A14" s="165" t="s">
        <v>124</v>
      </c>
      <c r="B14" s="141"/>
      <c r="C14" s="141"/>
      <c r="D14" s="169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</row>
    <row r="15" spans="1:23" s="75" customFormat="1" ht="25.5" customHeight="1" x14ac:dyDescent="0.55000000000000004">
      <c r="A15" s="165" t="s">
        <v>125</v>
      </c>
      <c r="B15" s="141"/>
      <c r="C15" s="141"/>
      <c r="D15" s="169"/>
      <c r="E15" s="160">
        <v>5000000</v>
      </c>
      <c r="F15" s="160"/>
      <c r="G15" s="160">
        <v>288938</v>
      </c>
      <c r="H15" s="162"/>
      <c r="I15" s="156">
        <v>0</v>
      </c>
      <c r="J15" s="160"/>
      <c r="K15" s="160">
        <v>34906</v>
      </c>
      <c r="L15" s="160"/>
      <c r="M15" s="135">
        <v>901</v>
      </c>
      <c r="N15" s="135"/>
      <c r="O15" s="135">
        <v>236</v>
      </c>
      <c r="P15" s="160"/>
      <c r="Q15" s="160">
        <v>36043</v>
      </c>
      <c r="R15" s="160"/>
      <c r="S15" s="160">
        <v>269389</v>
      </c>
      <c r="T15" s="162"/>
      <c r="U15" s="160">
        <v>4868645</v>
      </c>
      <c r="V15" s="162"/>
      <c r="W15" s="160">
        <v>10463015</v>
      </c>
    </row>
    <row r="16" spans="1:23" s="75" customFormat="1" ht="15.75" customHeight="1" x14ac:dyDescent="0.55000000000000004">
      <c r="A16" s="165"/>
      <c r="B16" s="166"/>
      <c r="C16" s="133"/>
      <c r="D16" s="131"/>
      <c r="E16" s="160"/>
      <c r="F16" s="162"/>
      <c r="G16" s="160"/>
      <c r="H16" s="162"/>
      <c r="I16" s="160"/>
      <c r="J16" s="162"/>
      <c r="K16" s="160"/>
      <c r="L16" s="160"/>
      <c r="M16" s="160"/>
      <c r="N16" s="160"/>
      <c r="O16" s="160"/>
      <c r="P16" s="160"/>
      <c r="Q16" s="160"/>
      <c r="R16" s="160"/>
      <c r="S16" s="160"/>
      <c r="T16" s="162"/>
      <c r="U16" s="160"/>
      <c r="V16" s="162"/>
      <c r="W16" s="160"/>
    </row>
    <row r="17" spans="1:23" s="75" customFormat="1" ht="25.5" customHeight="1" x14ac:dyDescent="0.55000000000000004">
      <c r="A17" s="165" t="s">
        <v>163</v>
      </c>
      <c r="B17" s="166"/>
      <c r="C17" s="133"/>
      <c r="D17" s="131"/>
      <c r="E17" s="160"/>
      <c r="F17" s="162"/>
      <c r="G17" s="160"/>
      <c r="H17" s="162"/>
      <c r="I17" s="160"/>
      <c r="J17" s="162"/>
      <c r="K17" s="160"/>
      <c r="L17" s="160"/>
      <c r="M17" s="160"/>
      <c r="N17" s="160"/>
      <c r="O17" s="160"/>
      <c r="P17" s="160"/>
      <c r="Q17" s="160"/>
      <c r="R17" s="160"/>
      <c r="S17" s="160"/>
      <c r="T17" s="162"/>
      <c r="U17" s="160"/>
      <c r="V17" s="162"/>
      <c r="W17" s="160"/>
    </row>
    <row r="18" spans="1:23" s="75" customFormat="1" ht="25.5" customHeight="1" x14ac:dyDescent="0.5">
      <c r="A18" s="165"/>
      <c r="B18" s="164" t="s">
        <v>165</v>
      </c>
      <c r="C18" s="133"/>
      <c r="D18" s="131">
        <v>26</v>
      </c>
      <c r="E18" s="156">
        <v>666667</v>
      </c>
      <c r="F18" s="156"/>
      <c r="G18" s="156">
        <v>0</v>
      </c>
      <c r="H18" s="156"/>
      <c r="I18" s="156">
        <v>733333.326</v>
      </c>
      <c r="J18" s="156"/>
      <c r="K18" s="156">
        <v>0</v>
      </c>
      <c r="L18" s="156"/>
      <c r="M18" s="156">
        <v>0</v>
      </c>
      <c r="N18" s="156"/>
      <c r="O18" s="156">
        <v>0</v>
      </c>
      <c r="P18" s="156"/>
      <c r="Q18" s="156">
        <f>K18+M18+O18</f>
        <v>0</v>
      </c>
      <c r="R18" s="156"/>
      <c r="S18" s="156">
        <v>0</v>
      </c>
      <c r="T18" s="156"/>
      <c r="U18" s="156">
        <v>0</v>
      </c>
      <c r="V18" s="156"/>
      <c r="W18" s="156">
        <f>E18+G18+I18+Q18+S18+U18</f>
        <v>1400000.3259999999</v>
      </c>
    </row>
    <row r="19" spans="1:23" s="75" customFormat="1" ht="25.5" customHeight="1" x14ac:dyDescent="0.5">
      <c r="B19" s="164" t="s">
        <v>140</v>
      </c>
      <c r="D19" s="131">
        <v>28</v>
      </c>
      <c r="E19" s="156">
        <v>156250</v>
      </c>
      <c r="F19" s="156"/>
      <c r="G19" s="156">
        <v>0</v>
      </c>
      <c r="H19" s="156"/>
      <c r="I19" s="156">
        <v>34906</v>
      </c>
      <c r="J19" s="156"/>
      <c r="K19" s="156">
        <v>-34906</v>
      </c>
      <c r="L19" s="156"/>
      <c r="M19" s="156">
        <v>0</v>
      </c>
      <c r="N19" s="156"/>
      <c r="O19" s="156">
        <v>0</v>
      </c>
      <c r="P19" s="156"/>
      <c r="Q19" s="156">
        <f>K19+M19+O19</f>
        <v>-34906</v>
      </c>
      <c r="R19" s="156"/>
      <c r="S19" s="156">
        <v>0</v>
      </c>
      <c r="T19" s="156"/>
      <c r="U19" s="156">
        <v>0</v>
      </c>
      <c r="V19" s="156"/>
      <c r="W19" s="156">
        <f t="shared" ref="W19:W20" si="0">E19+G19+I19+Q19+S19+U19</f>
        <v>156250</v>
      </c>
    </row>
    <row r="20" spans="1:23" s="75" customFormat="1" ht="25.5" customHeight="1" x14ac:dyDescent="0.5">
      <c r="B20" s="164" t="s">
        <v>161</v>
      </c>
      <c r="D20" s="131">
        <v>28</v>
      </c>
      <c r="E20" s="156">
        <v>0</v>
      </c>
      <c r="F20" s="156"/>
      <c r="G20" s="156">
        <v>0</v>
      </c>
      <c r="H20" s="156"/>
      <c r="I20" s="156">
        <v>0</v>
      </c>
      <c r="J20" s="156"/>
      <c r="K20" s="156">
        <v>1164</v>
      </c>
      <c r="L20" s="156"/>
      <c r="M20" s="156">
        <v>0</v>
      </c>
      <c r="N20" s="156"/>
      <c r="O20" s="156">
        <v>0</v>
      </c>
      <c r="P20" s="156"/>
      <c r="Q20" s="156">
        <f>K20+M20+O20</f>
        <v>1164</v>
      </c>
      <c r="R20" s="156"/>
      <c r="S20" s="156">
        <v>0</v>
      </c>
      <c r="T20" s="156"/>
      <c r="U20" s="156">
        <v>0</v>
      </c>
      <c r="V20" s="156"/>
      <c r="W20" s="156">
        <f t="shared" si="0"/>
        <v>1164</v>
      </c>
    </row>
    <row r="21" spans="1:23" s="75" customFormat="1" ht="25.5" customHeight="1" x14ac:dyDescent="0.55000000000000004">
      <c r="A21" s="165" t="s">
        <v>164</v>
      </c>
      <c r="B21" s="163"/>
      <c r="D21" s="131"/>
      <c r="E21" s="150">
        <f>SUM(E18:E20)</f>
        <v>822917</v>
      </c>
      <c r="F21" s="135"/>
      <c r="G21" s="150">
        <f>SUM(G18:G20)</f>
        <v>0</v>
      </c>
      <c r="H21" s="135"/>
      <c r="I21" s="150">
        <f>SUM(I18:I20)</f>
        <v>768239.326</v>
      </c>
      <c r="J21" s="135"/>
      <c r="K21" s="150">
        <f>SUM(K18:K20)</f>
        <v>-33742</v>
      </c>
      <c r="L21" s="135"/>
      <c r="M21" s="150">
        <f>SUM(M18:M20)</f>
        <v>0</v>
      </c>
      <c r="N21" s="135"/>
      <c r="O21" s="150">
        <f>SUM(O18:O20)</f>
        <v>0</v>
      </c>
      <c r="P21" s="135"/>
      <c r="Q21" s="150">
        <f>SUM(Q18:Q20)</f>
        <v>-33742</v>
      </c>
      <c r="R21" s="135"/>
      <c r="S21" s="150">
        <f>SUM(S18:S20)</f>
        <v>0</v>
      </c>
      <c r="T21" s="135"/>
      <c r="U21" s="150">
        <f>SUM(U18:U20)</f>
        <v>0</v>
      </c>
      <c r="V21" s="135"/>
      <c r="W21" s="150">
        <f>SUM(W18:W20)</f>
        <v>1557414.3259999999</v>
      </c>
    </row>
    <row r="22" spans="1:23" s="75" customFormat="1" ht="15.75" customHeight="1" x14ac:dyDescent="0.55000000000000004">
      <c r="A22" s="164"/>
      <c r="B22" s="163"/>
      <c r="D22" s="131"/>
      <c r="E22" s="160"/>
      <c r="F22" s="162"/>
      <c r="G22" s="160"/>
      <c r="H22" s="162"/>
      <c r="I22" s="160"/>
      <c r="J22" s="162"/>
      <c r="K22" s="160"/>
      <c r="L22" s="160"/>
      <c r="M22" s="160"/>
      <c r="N22" s="160"/>
      <c r="O22" s="160"/>
      <c r="P22" s="160"/>
      <c r="Q22" s="160"/>
      <c r="R22" s="160"/>
      <c r="S22" s="160"/>
      <c r="T22" s="162"/>
      <c r="U22" s="160"/>
      <c r="V22" s="162"/>
      <c r="W22" s="160"/>
    </row>
    <row r="23" spans="1:23" s="142" customFormat="1" ht="25.5" customHeight="1" x14ac:dyDescent="0.55000000000000004">
      <c r="A23" s="133" t="s">
        <v>93</v>
      </c>
      <c r="B23" s="149"/>
      <c r="D23" s="148"/>
      <c r="E23" s="158"/>
      <c r="F23" s="159"/>
      <c r="G23" s="158"/>
      <c r="H23" s="298"/>
      <c r="I23" s="158"/>
      <c r="J23" s="298"/>
      <c r="K23" s="158"/>
      <c r="L23" s="300"/>
      <c r="M23" s="158"/>
      <c r="N23" s="158"/>
      <c r="O23" s="158"/>
      <c r="P23" s="300"/>
      <c r="Q23" s="158"/>
      <c r="R23" s="300"/>
      <c r="S23" s="158"/>
      <c r="T23" s="300"/>
      <c r="U23" s="158"/>
      <c r="V23" s="300"/>
      <c r="W23" s="158"/>
    </row>
    <row r="24" spans="1:23" s="142" customFormat="1" ht="25.5" customHeight="1" x14ac:dyDescent="0.5">
      <c r="A24" s="133"/>
      <c r="B24" s="149" t="s">
        <v>128</v>
      </c>
      <c r="D24" s="148"/>
      <c r="E24" s="156">
        <v>0</v>
      </c>
      <c r="F24" s="157"/>
      <c r="G24" s="156">
        <v>0</v>
      </c>
      <c r="H24" s="299"/>
      <c r="I24" s="156">
        <v>0</v>
      </c>
      <c r="J24" s="299"/>
      <c r="K24" s="156">
        <v>0</v>
      </c>
      <c r="L24" s="301"/>
      <c r="M24" s="156">
        <v>0</v>
      </c>
      <c r="N24" s="156"/>
      <c r="O24" s="156">
        <v>0</v>
      </c>
      <c r="P24" s="301"/>
      <c r="Q24" s="156">
        <f t="shared" ref="Q24:Q25" si="1">K24+M24+O24</f>
        <v>0</v>
      </c>
      <c r="R24" s="301"/>
      <c r="S24" s="156">
        <v>0</v>
      </c>
      <c r="T24" s="301"/>
      <c r="U24" s="156">
        <v>2352521</v>
      </c>
      <c r="V24" s="301"/>
      <c r="W24" s="156">
        <f t="shared" ref="W24:W27" si="2">E24+G24+I24+Q24+S24+U24</f>
        <v>2352521</v>
      </c>
    </row>
    <row r="25" spans="1:23" s="142" customFormat="1" ht="25.5" customHeight="1" x14ac:dyDescent="0.5">
      <c r="A25" s="133"/>
      <c r="B25" s="149" t="s">
        <v>62</v>
      </c>
      <c r="D25" s="148"/>
      <c r="E25" s="156">
        <v>0</v>
      </c>
      <c r="F25" s="157"/>
      <c r="G25" s="156">
        <v>0</v>
      </c>
      <c r="H25" s="299"/>
      <c r="I25" s="156">
        <v>0</v>
      </c>
      <c r="J25" s="299"/>
      <c r="K25" s="156">
        <v>0</v>
      </c>
      <c r="L25" s="301"/>
      <c r="M25" s="156">
        <f>-1122-1</f>
        <v>-1123</v>
      </c>
      <c r="N25" s="156"/>
      <c r="O25" s="156">
        <v>50</v>
      </c>
      <c r="P25" s="301"/>
      <c r="Q25" s="156">
        <f t="shared" si="1"/>
        <v>-1073</v>
      </c>
      <c r="R25" s="301"/>
      <c r="S25" s="156">
        <v>0</v>
      </c>
      <c r="T25" s="301"/>
      <c r="U25" s="156">
        <v>9700</v>
      </c>
      <c r="V25" s="301"/>
      <c r="W25" s="156">
        <f t="shared" si="2"/>
        <v>8627</v>
      </c>
    </row>
    <row r="26" spans="1:23" s="133" customFormat="1" ht="25.5" customHeight="1" x14ac:dyDescent="0.55000000000000004">
      <c r="A26" s="136" t="s">
        <v>123</v>
      </c>
      <c r="D26" s="154"/>
      <c r="E26" s="150">
        <f>SUM(E24:E25)</f>
        <v>0</v>
      </c>
      <c r="F26" s="151"/>
      <c r="G26" s="150">
        <f>SUM(G24:G25)</f>
        <v>0</v>
      </c>
      <c r="H26" s="153"/>
      <c r="I26" s="150">
        <f>SUM(I24:I25)</f>
        <v>0</v>
      </c>
      <c r="J26" s="153"/>
      <c r="K26" s="150">
        <f>SUM(K24:K25)</f>
        <v>0</v>
      </c>
      <c r="L26" s="152"/>
      <c r="M26" s="150">
        <f>SUM(M24:M25)</f>
        <v>-1123</v>
      </c>
      <c r="N26" s="135"/>
      <c r="O26" s="150">
        <f>SUM(O24:O25)</f>
        <v>50</v>
      </c>
      <c r="P26" s="152"/>
      <c r="Q26" s="150">
        <f>SUM(Q24:Q25)</f>
        <v>-1073</v>
      </c>
      <c r="R26" s="152"/>
      <c r="S26" s="150">
        <f>SUM(S24:S25)</f>
        <v>0</v>
      </c>
      <c r="T26" s="151"/>
      <c r="U26" s="150">
        <f>SUM(U24:U25)</f>
        <v>2362221</v>
      </c>
      <c r="V26" s="151"/>
      <c r="W26" s="150">
        <f t="shared" si="2"/>
        <v>2361148</v>
      </c>
    </row>
    <row r="27" spans="1:23" s="142" customFormat="1" ht="25.5" customHeight="1" x14ac:dyDescent="0.5">
      <c r="A27" s="75" t="s">
        <v>94</v>
      </c>
      <c r="B27" s="149"/>
      <c r="D27" s="131">
        <v>29</v>
      </c>
      <c r="E27" s="143">
        <v>0</v>
      </c>
      <c r="F27" s="144"/>
      <c r="G27" s="143">
        <v>0</v>
      </c>
      <c r="H27" s="139"/>
      <c r="I27" s="143">
        <v>0</v>
      </c>
      <c r="J27" s="139"/>
      <c r="K27" s="143">
        <v>0</v>
      </c>
      <c r="L27" s="146"/>
      <c r="M27" s="143">
        <v>0</v>
      </c>
      <c r="N27" s="147"/>
      <c r="O27" s="143">
        <v>0</v>
      </c>
      <c r="P27" s="146"/>
      <c r="Q27" s="143">
        <v>0</v>
      </c>
      <c r="R27" s="146"/>
      <c r="S27" s="145">
        <v>120442</v>
      </c>
      <c r="T27" s="144"/>
      <c r="U27" s="143">
        <v>-120442</v>
      </c>
      <c r="V27" s="144"/>
      <c r="W27" s="143">
        <f t="shared" si="2"/>
        <v>0</v>
      </c>
    </row>
    <row r="28" spans="1:23" s="75" customFormat="1" ht="15.75" customHeight="1" x14ac:dyDescent="0.5">
      <c r="A28" s="141"/>
      <c r="D28" s="131"/>
      <c r="E28" s="137"/>
      <c r="F28" s="139"/>
      <c r="G28" s="137"/>
      <c r="H28" s="139"/>
      <c r="I28" s="137"/>
      <c r="J28" s="139"/>
      <c r="K28" s="137"/>
      <c r="L28" s="140"/>
      <c r="M28" s="137"/>
      <c r="N28" s="137"/>
      <c r="O28" s="137"/>
      <c r="P28" s="140"/>
      <c r="Q28" s="137"/>
      <c r="R28" s="140"/>
      <c r="S28" s="137"/>
      <c r="T28" s="139"/>
      <c r="U28" s="137"/>
      <c r="V28" s="139"/>
      <c r="W28" s="137"/>
    </row>
    <row r="29" spans="1:23" s="133" customFormat="1" ht="25.5" customHeight="1" thickBot="1" x14ac:dyDescent="0.6">
      <c r="A29" s="136" t="s">
        <v>126</v>
      </c>
      <c r="D29" s="131"/>
      <c r="E29" s="134">
        <f>E26+E21+E15+E27</f>
        <v>5822917</v>
      </c>
      <c r="F29" s="297"/>
      <c r="G29" s="134">
        <f>G26+G21+G15+G27</f>
        <v>288938</v>
      </c>
      <c r="H29" s="297"/>
      <c r="I29" s="134">
        <f>I26+I21+I15+I27</f>
        <v>768239.326</v>
      </c>
      <c r="J29" s="297"/>
      <c r="K29" s="134">
        <f>K26+K21+K15+K27</f>
        <v>1164</v>
      </c>
      <c r="L29" s="297"/>
      <c r="M29" s="134">
        <f>M26+M21+M15+M27</f>
        <v>-222</v>
      </c>
      <c r="N29" s="135"/>
      <c r="O29" s="134">
        <f>O26+O21+O15+O27</f>
        <v>286</v>
      </c>
      <c r="P29" s="297"/>
      <c r="Q29" s="134">
        <f>Q26+Q21+Q15+Q27</f>
        <v>1228</v>
      </c>
      <c r="R29" s="302"/>
      <c r="S29" s="134">
        <f>S26+S21+S15+S27</f>
        <v>389831</v>
      </c>
      <c r="T29" s="302"/>
      <c r="U29" s="134">
        <f>U26+U21+U15+U27</f>
        <v>7110424</v>
      </c>
      <c r="V29" s="297"/>
      <c r="W29" s="134">
        <f>W26+W21+W15+W27</f>
        <v>14381577.325999999</v>
      </c>
    </row>
    <row r="30" spans="1:23" s="75" customFormat="1" ht="25.5" customHeight="1" thickTop="1" x14ac:dyDescent="0.5">
      <c r="D30" s="131"/>
      <c r="U30" s="130"/>
      <c r="V30" s="130"/>
      <c r="W30" s="132"/>
    </row>
    <row r="31" spans="1:23" s="75" customFormat="1" ht="23.25" x14ac:dyDescent="0.5">
      <c r="D31" s="131"/>
      <c r="U31" s="130"/>
      <c r="V31" s="130"/>
    </row>
    <row r="32" spans="1:23" s="75" customFormat="1" ht="23.25" x14ac:dyDescent="0.5">
      <c r="D32" s="131"/>
      <c r="U32" s="130"/>
      <c r="V32" s="130"/>
    </row>
    <row r="33" spans="4:22" s="75" customFormat="1" ht="23.25" x14ac:dyDescent="0.5">
      <c r="D33" s="131"/>
      <c r="U33" s="130"/>
      <c r="V33" s="130"/>
    </row>
    <row r="34" spans="4:22" s="75" customFormat="1" ht="23.25" x14ac:dyDescent="0.5">
      <c r="D34" s="131"/>
      <c r="U34" s="130"/>
      <c r="V34" s="130"/>
    </row>
    <row r="35" spans="4:22" s="75" customFormat="1" ht="23.25" x14ac:dyDescent="0.5">
      <c r="D35" s="131"/>
      <c r="U35" s="130"/>
      <c r="V35" s="130"/>
    </row>
    <row r="125" spans="1:1" x14ac:dyDescent="0.35">
      <c r="A125" s="127" t="s">
        <v>96</v>
      </c>
    </row>
  </sheetData>
  <mergeCells count="4">
    <mergeCell ref="E4:W4"/>
    <mergeCell ref="K5:Q5"/>
    <mergeCell ref="S5:U5"/>
    <mergeCell ref="E13:W13"/>
  </mergeCells>
  <pageMargins left="0.7" right="0.7" top="0.48" bottom="0.5" header="0.5" footer="0.5"/>
  <pageSetup paperSize="9" scale="47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B48BB-F482-49E7-ACB5-4B4245B69197}">
  <sheetPr>
    <pageSetUpPr fitToPage="1"/>
  </sheetPr>
  <dimension ref="A1:U33"/>
  <sheetViews>
    <sheetView view="pageBreakPreview" topLeftCell="A4" zoomScale="85" zoomScaleNormal="62" zoomScaleSheetLayoutView="85" workbookViewId="0">
      <selection activeCell="A30" sqref="A30:XFD1048576"/>
    </sheetView>
  </sheetViews>
  <sheetFormatPr defaultColWidth="9.75" defaultRowHeight="16.5" x14ac:dyDescent="0.35"/>
  <cols>
    <col min="1" max="2" width="3.75" style="127" customWidth="1"/>
    <col min="3" max="3" width="46.375" style="127" customWidth="1"/>
    <col min="4" max="4" width="10" style="129" customWidth="1"/>
    <col min="5" max="5" width="15.75" style="127" customWidth="1"/>
    <col min="6" max="6" width="1.75" style="127" customWidth="1"/>
    <col min="7" max="7" width="16.75" style="127" customWidth="1"/>
    <col min="8" max="8" width="1.75" style="127" customWidth="1"/>
    <col min="9" max="9" width="16.75" style="127" customWidth="1"/>
    <col min="10" max="10" width="1.75" style="127" customWidth="1"/>
    <col min="11" max="11" width="19.875" style="127" customWidth="1"/>
    <col min="12" max="12" width="1.75" style="127" customWidth="1"/>
    <col min="13" max="13" width="19.875" style="127" customWidth="1"/>
    <col min="14" max="14" width="1.75" style="127" customWidth="1"/>
    <col min="15" max="15" width="17.875" style="127" customWidth="1"/>
    <col min="16" max="16" width="1.75" style="127" customWidth="1"/>
    <col min="17" max="17" width="15.75" style="127" customWidth="1"/>
    <col min="18" max="18" width="1.75" style="127" customWidth="1"/>
    <col min="19" max="19" width="15.75" style="128" customWidth="1"/>
    <col min="20" max="20" width="1.75" style="128" customWidth="1"/>
    <col min="21" max="21" width="15.75" style="127" customWidth="1"/>
    <col min="22" max="16384" width="9.75" style="127"/>
  </cols>
  <sheetData>
    <row r="1" spans="1:21" s="75" customFormat="1" ht="25.5" customHeight="1" x14ac:dyDescent="0.5">
      <c r="A1" s="1" t="s">
        <v>0</v>
      </c>
      <c r="C1" s="136"/>
      <c r="D1" s="169"/>
      <c r="E1" s="136"/>
      <c r="S1" s="185"/>
      <c r="T1" s="183"/>
    </row>
    <row r="2" spans="1:21" s="75" customFormat="1" ht="25.5" customHeight="1" x14ac:dyDescent="0.5">
      <c r="A2" s="184" t="s">
        <v>67</v>
      </c>
      <c r="B2" s="136"/>
      <c r="C2" s="136"/>
      <c r="D2" s="169"/>
      <c r="E2" s="136"/>
      <c r="F2" s="136"/>
      <c r="S2" s="183"/>
      <c r="T2" s="183"/>
    </row>
    <row r="3" spans="1:21" s="75" customFormat="1" ht="25.5" customHeight="1" x14ac:dyDescent="0.5">
      <c r="A3" s="136"/>
      <c r="B3" s="136"/>
      <c r="C3" s="136"/>
      <c r="D3" s="169"/>
      <c r="E3" s="136"/>
      <c r="F3" s="136"/>
      <c r="S3" s="130"/>
      <c r="T3" s="130"/>
    </row>
    <row r="4" spans="1:21" s="75" customFormat="1" ht="25.5" customHeight="1" x14ac:dyDescent="0.5">
      <c r="A4" s="136"/>
      <c r="B4" s="136"/>
      <c r="C4" s="136"/>
      <c r="D4" s="169"/>
      <c r="E4" s="334" t="s">
        <v>2</v>
      </c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</row>
    <row r="5" spans="1:21" s="75" customFormat="1" ht="25.5" customHeight="1" x14ac:dyDescent="0.5">
      <c r="D5" s="131"/>
      <c r="I5" s="335" t="s">
        <v>32</v>
      </c>
      <c r="J5" s="335"/>
      <c r="K5" s="335"/>
      <c r="L5" s="335"/>
      <c r="M5" s="335"/>
      <c r="N5" s="335"/>
      <c r="O5" s="335"/>
      <c r="P5" s="148"/>
      <c r="Q5" s="335" t="s">
        <v>34</v>
      </c>
      <c r="R5" s="335"/>
      <c r="S5" s="335"/>
    </row>
    <row r="6" spans="1:21" s="75" customFormat="1" ht="25.5" customHeight="1" x14ac:dyDescent="0.5">
      <c r="D6" s="131"/>
      <c r="G6" s="148"/>
      <c r="H6" s="148"/>
      <c r="I6" s="148"/>
      <c r="J6" s="148"/>
      <c r="K6" s="148"/>
      <c r="L6" s="148"/>
      <c r="M6" s="148" t="s">
        <v>142</v>
      </c>
      <c r="N6" s="148"/>
      <c r="O6" s="148"/>
      <c r="P6" s="148"/>
      <c r="Q6" s="148"/>
      <c r="R6" s="148"/>
      <c r="S6" s="148"/>
    </row>
    <row r="7" spans="1:21" s="75" customFormat="1" ht="25.5" customHeight="1" x14ac:dyDescent="0.5">
      <c r="D7" s="131"/>
      <c r="G7" s="148"/>
      <c r="H7" s="148"/>
      <c r="J7" s="177"/>
      <c r="K7" s="148" t="s">
        <v>142</v>
      </c>
      <c r="L7" s="148"/>
      <c r="M7" s="190" t="s">
        <v>68</v>
      </c>
      <c r="N7" s="148"/>
      <c r="O7" s="148"/>
      <c r="P7" s="148"/>
      <c r="Q7" s="148"/>
      <c r="R7" s="148"/>
      <c r="S7" s="148"/>
    </row>
    <row r="8" spans="1:21" s="171" customFormat="1" ht="25.5" customHeight="1" x14ac:dyDescent="0.5">
      <c r="B8" s="141"/>
      <c r="D8" s="169"/>
      <c r="F8" s="173"/>
      <c r="J8" s="177"/>
      <c r="K8" s="190" t="s">
        <v>69</v>
      </c>
      <c r="L8" s="190"/>
      <c r="M8" s="190" t="s">
        <v>70</v>
      </c>
      <c r="N8" s="177"/>
      <c r="O8" s="176"/>
      <c r="P8" s="176"/>
      <c r="Q8" s="176"/>
      <c r="R8" s="176"/>
      <c r="S8" s="173"/>
      <c r="T8" s="173"/>
      <c r="U8" s="182"/>
    </row>
    <row r="9" spans="1:21" s="171" customFormat="1" ht="25.5" customHeight="1" x14ac:dyDescent="0.5">
      <c r="A9" s="141"/>
      <c r="B9" s="141"/>
      <c r="D9" s="169"/>
      <c r="G9" s="173"/>
      <c r="H9" s="173"/>
      <c r="I9" s="173" t="s">
        <v>71</v>
      </c>
      <c r="J9" s="176"/>
      <c r="K9" s="190" t="s">
        <v>72</v>
      </c>
      <c r="L9" s="190"/>
      <c r="M9" s="173" t="s">
        <v>73</v>
      </c>
      <c r="N9" s="176"/>
      <c r="R9" s="176"/>
      <c r="S9" s="173"/>
      <c r="T9" s="173"/>
    </row>
    <row r="10" spans="1:21" s="171" customFormat="1" ht="25.5" customHeight="1" x14ac:dyDescent="0.5">
      <c r="A10" s="141"/>
      <c r="B10" s="141"/>
      <c r="D10" s="169"/>
      <c r="E10" s="173" t="s">
        <v>174</v>
      </c>
      <c r="F10" s="173"/>
      <c r="G10" s="173" t="s">
        <v>141</v>
      </c>
      <c r="H10" s="173"/>
      <c r="I10" s="173" t="s">
        <v>74</v>
      </c>
      <c r="J10" s="176"/>
      <c r="K10" s="173" t="s">
        <v>75</v>
      </c>
      <c r="L10" s="173"/>
      <c r="M10" s="173" t="s">
        <v>76</v>
      </c>
      <c r="N10" s="176"/>
      <c r="O10" s="172" t="s">
        <v>77</v>
      </c>
      <c r="P10" s="176"/>
      <c r="Q10" s="175" t="s">
        <v>78</v>
      </c>
      <c r="R10" s="176"/>
      <c r="S10" s="173"/>
      <c r="T10" s="173"/>
      <c r="U10" s="181" t="s">
        <v>79</v>
      </c>
    </row>
    <row r="11" spans="1:21" s="171" customFormat="1" ht="25.5" customHeight="1" x14ac:dyDescent="0.5">
      <c r="A11" s="141"/>
      <c r="B11" s="141"/>
      <c r="D11" s="179" t="s">
        <v>6</v>
      </c>
      <c r="E11" s="174" t="s">
        <v>80</v>
      </c>
      <c r="F11" s="173"/>
      <c r="G11" s="174" t="s">
        <v>200</v>
      </c>
      <c r="H11" s="173"/>
      <c r="I11" s="180" t="s">
        <v>81</v>
      </c>
      <c r="J11" s="177"/>
      <c r="K11" s="173" t="s">
        <v>82</v>
      </c>
      <c r="L11" s="173"/>
      <c r="M11" s="173" t="s">
        <v>82</v>
      </c>
      <c r="N11" s="177"/>
      <c r="O11" s="172" t="s">
        <v>83</v>
      </c>
      <c r="P11" s="176"/>
      <c r="Q11" s="175" t="s">
        <v>84</v>
      </c>
      <c r="R11" s="173"/>
      <c r="S11" s="174" t="s">
        <v>85</v>
      </c>
      <c r="T11" s="173"/>
      <c r="U11" s="172" t="s">
        <v>86</v>
      </c>
    </row>
    <row r="12" spans="1:21" s="171" customFormat="1" ht="25.5" customHeight="1" x14ac:dyDescent="0.5">
      <c r="A12" s="141"/>
      <c r="B12" s="141"/>
      <c r="D12" s="179"/>
      <c r="E12" s="174"/>
      <c r="F12" s="173"/>
      <c r="G12" s="178" t="s">
        <v>87</v>
      </c>
      <c r="H12" s="173"/>
      <c r="I12" s="178" t="s">
        <v>88</v>
      </c>
      <c r="J12" s="177"/>
      <c r="K12" s="177"/>
      <c r="L12" s="177"/>
      <c r="M12" s="177"/>
      <c r="N12" s="177"/>
      <c r="O12" s="172"/>
      <c r="P12" s="176"/>
      <c r="Q12" s="175"/>
      <c r="R12" s="173"/>
      <c r="S12" s="174"/>
      <c r="T12" s="173"/>
      <c r="U12" s="172"/>
    </row>
    <row r="13" spans="1:21" s="171" customFormat="1" ht="25.5" customHeight="1" x14ac:dyDescent="0.5">
      <c r="A13" s="141"/>
      <c r="B13" s="141"/>
      <c r="D13" s="169"/>
      <c r="E13" s="336" t="s">
        <v>7</v>
      </c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</row>
    <row r="14" spans="1:21" s="75" customFormat="1" ht="25.5" customHeight="1" x14ac:dyDescent="0.5">
      <c r="A14" s="165" t="s">
        <v>89</v>
      </c>
      <c r="B14" s="141"/>
      <c r="C14" s="141"/>
      <c r="D14" s="169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</row>
    <row r="15" spans="1:21" s="75" customFormat="1" ht="25.5" customHeight="1" x14ac:dyDescent="0.55000000000000004">
      <c r="A15" s="165" t="s">
        <v>90</v>
      </c>
      <c r="B15" s="141"/>
      <c r="C15" s="141"/>
      <c r="D15" s="169"/>
      <c r="E15" s="167">
        <v>5000000</v>
      </c>
      <c r="F15" s="167"/>
      <c r="G15" s="168">
        <v>0</v>
      </c>
      <c r="H15" s="167"/>
      <c r="I15" s="167">
        <v>34906</v>
      </c>
      <c r="J15" s="167"/>
      <c r="K15" s="168">
        <v>2774</v>
      </c>
      <c r="L15" s="168"/>
      <c r="M15" s="168">
        <v>380</v>
      </c>
      <c r="N15" s="167"/>
      <c r="O15" s="167">
        <f>SUM(I15:M15)</f>
        <v>38060</v>
      </c>
      <c r="P15" s="167"/>
      <c r="Q15" s="167">
        <v>170821</v>
      </c>
      <c r="R15" s="167"/>
      <c r="S15" s="167">
        <v>3031306</v>
      </c>
      <c r="T15" s="167"/>
      <c r="U15" s="167">
        <v>8240187</v>
      </c>
    </row>
    <row r="16" spans="1:21" s="75" customFormat="1" ht="15.95" customHeight="1" x14ac:dyDescent="0.55000000000000004">
      <c r="A16" s="165"/>
      <c r="B16" s="166"/>
      <c r="C16" s="133"/>
      <c r="D16" s="131"/>
      <c r="E16" s="160"/>
      <c r="F16" s="162"/>
      <c r="G16" s="160"/>
      <c r="H16" s="162"/>
      <c r="I16" s="160"/>
      <c r="J16" s="160"/>
      <c r="K16" s="160"/>
      <c r="L16" s="160"/>
      <c r="M16" s="160"/>
      <c r="N16" s="160"/>
      <c r="O16" s="160"/>
      <c r="P16" s="160"/>
      <c r="Q16" s="160"/>
      <c r="R16" s="162"/>
      <c r="S16" s="160"/>
      <c r="T16" s="162"/>
      <c r="U16" s="160"/>
    </row>
    <row r="17" spans="1:21" s="75" customFormat="1" ht="25.5" customHeight="1" x14ac:dyDescent="0.55000000000000004">
      <c r="A17" s="165" t="s">
        <v>91</v>
      </c>
      <c r="B17" s="166"/>
      <c r="C17" s="133"/>
      <c r="D17" s="131"/>
      <c r="E17" s="160"/>
      <c r="F17" s="162"/>
      <c r="G17" s="160"/>
      <c r="H17" s="162"/>
      <c r="I17" s="160"/>
      <c r="J17" s="160"/>
      <c r="K17" s="160"/>
      <c r="L17" s="160"/>
      <c r="M17" s="160"/>
      <c r="N17" s="160"/>
      <c r="O17" s="160"/>
      <c r="P17" s="160"/>
      <c r="Q17" s="160"/>
      <c r="R17" s="162"/>
      <c r="S17" s="160"/>
      <c r="T17" s="162"/>
      <c r="U17" s="160"/>
    </row>
    <row r="18" spans="1:21" s="75" customFormat="1" ht="25.5" customHeight="1" x14ac:dyDescent="0.5">
      <c r="B18" s="164" t="s">
        <v>199</v>
      </c>
      <c r="D18" s="131">
        <v>27</v>
      </c>
      <c r="E18" s="156">
        <v>0</v>
      </c>
      <c r="F18" s="156"/>
      <c r="G18" s="156">
        <v>288938</v>
      </c>
      <c r="H18" s="156"/>
      <c r="I18" s="156">
        <v>0</v>
      </c>
      <c r="J18" s="156"/>
      <c r="K18" s="156">
        <v>0</v>
      </c>
      <c r="L18" s="156"/>
      <c r="M18" s="156">
        <v>0</v>
      </c>
      <c r="N18" s="156"/>
      <c r="O18" s="156">
        <v>0</v>
      </c>
      <c r="P18" s="156"/>
      <c r="Q18" s="156">
        <v>0</v>
      </c>
      <c r="R18" s="156"/>
      <c r="S18" s="156">
        <v>0</v>
      </c>
      <c r="T18" s="156"/>
      <c r="U18" s="156">
        <f>G18</f>
        <v>288938</v>
      </c>
    </row>
    <row r="19" spans="1:21" s="75" customFormat="1" ht="25.5" customHeight="1" x14ac:dyDescent="0.55000000000000004">
      <c r="A19" s="165" t="s">
        <v>92</v>
      </c>
      <c r="B19" s="163"/>
      <c r="D19" s="131"/>
      <c r="E19" s="150">
        <f>E18</f>
        <v>0</v>
      </c>
      <c r="F19" s="135"/>
      <c r="G19" s="150">
        <f>G18</f>
        <v>288938</v>
      </c>
      <c r="H19" s="135"/>
      <c r="I19" s="150">
        <f>I18</f>
        <v>0</v>
      </c>
      <c r="J19" s="135"/>
      <c r="K19" s="150">
        <f>K18</f>
        <v>0</v>
      </c>
      <c r="L19" s="135"/>
      <c r="M19" s="150">
        <f>M18</f>
        <v>0</v>
      </c>
      <c r="N19" s="135"/>
      <c r="O19" s="150">
        <f>O18</f>
        <v>0</v>
      </c>
      <c r="P19" s="135"/>
      <c r="Q19" s="150">
        <f>Q18</f>
        <v>0</v>
      </c>
      <c r="R19" s="135"/>
      <c r="S19" s="150">
        <f>S18</f>
        <v>0</v>
      </c>
      <c r="T19" s="135"/>
      <c r="U19" s="150">
        <f>U18</f>
        <v>288938</v>
      </c>
    </row>
    <row r="20" spans="1:21" s="75" customFormat="1" ht="15.95" customHeight="1" x14ac:dyDescent="0.55000000000000004">
      <c r="A20" s="164"/>
      <c r="B20" s="163"/>
      <c r="D20" s="131"/>
      <c r="E20" s="160"/>
      <c r="F20" s="162"/>
      <c r="G20" s="160"/>
      <c r="H20" s="162"/>
      <c r="I20" s="160"/>
      <c r="J20" s="160"/>
      <c r="K20" s="160"/>
      <c r="L20" s="160"/>
      <c r="M20" s="160"/>
      <c r="N20" s="160"/>
      <c r="O20" s="160"/>
      <c r="P20" s="160"/>
      <c r="Q20" s="160"/>
      <c r="R20" s="162"/>
      <c r="S20" s="160"/>
      <c r="T20" s="162"/>
      <c r="U20" s="160"/>
    </row>
    <row r="21" spans="1:21" s="142" customFormat="1" ht="25.5" customHeight="1" x14ac:dyDescent="0.55000000000000004">
      <c r="A21" s="133" t="s">
        <v>93</v>
      </c>
      <c r="B21" s="149"/>
      <c r="D21" s="148"/>
      <c r="E21" s="158"/>
      <c r="F21" s="159"/>
      <c r="G21" s="158"/>
      <c r="H21" s="298"/>
      <c r="I21" s="158"/>
      <c r="J21" s="300"/>
      <c r="K21" s="158"/>
      <c r="L21" s="158"/>
      <c r="M21" s="158"/>
      <c r="N21" s="300"/>
      <c r="O21" s="158"/>
      <c r="P21" s="300"/>
      <c r="Q21" s="158"/>
      <c r="R21" s="300"/>
      <c r="S21" s="158"/>
      <c r="T21" s="300"/>
      <c r="U21" s="158"/>
    </row>
    <row r="22" spans="1:21" s="142" customFormat="1" ht="25.5" customHeight="1" x14ac:dyDescent="0.5">
      <c r="A22" s="133"/>
      <c r="B22" s="149" t="s">
        <v>128</v>
      </c>
      <c r="D22" s="148"/>
      <c r="E22" s="156">
        <v>0</v>
      </c>
      <c r="F22" s="157"/>
      <c r="G22" s="156">
        <v>0</v>
      </c>
      <c r="H22" s="299"/>
      <c r="I22" s="156">
        <v>0</v>
      </c>
      <c r="J22" s="301"/>
      <c r="K22" s="156">
        <v>0</v>
      </c>
      <c r="L22" s="156"/>
      <c r="M22" s="156">
        <v>0</v>
      </c>
      <c r="N22" s="301"/>
      <c r="O22" s="156">
        <v>0</v>
      </c>
      <c r="P22" s="301"/>
      <c r="Q22" s="156">
        <v>0</v>
      </c>
      <c r="R22" s="301"/>
      <c r="S22" s="156">
        <v>1935017</v>
      </c>
      <c r="T22" s="301"/>
      <c r="U22" s="155">
        <f>S22</f>
        <v>1935017</v>
      </c>
    </row>
    <row r="23" spans="1:21" s="142" customFormat="1" ht="25.5" customHeight="1" x14ac:dyDescent="0.5">
      <c r="A23" s="133"/>
      <c r="B23" s="149" t="s">
        <v>62</v>
      </c>
      <c r="D23" s="148"/>
      <c r="E23" s="156">
        <v>0</v>
      </c>
      <c r="F23" s="157"/>
      <c r="G23" s="156">
        <v>0</v>
      </c>
      <c r="H23" s="299"/>
      <c r="I23" s="156">
        <v>0</v>
      </c>
      <c r="J23" s="301"/>
      <c r="K23" s="156">
        <v>-1873</v>
      </c>
      <c r="L23" s="156"/>
      <c r="M23" s="156">
        <v>-144</v>
      </c>
      <c r="N23" s="301"/>
      <c r="O23" s="155">
        <f>SUM(G23:M23)</f>
        <v>-2017</v>
      </c>
      <c r="P23" s="301"/>
      <c r="Q23" s="156">
        <v>0</v>
      </c>
      <c r="R23" s="301"/>
      <c r="S23" s="156">
        <v>890</v>
      </c>
      <c r="T23" s="301"/>
      <c r="U23" s="155">
        <f>O23+S23</f>
        <v>-1127</v>
      </c>
    </row>
    <row r="24" spans="1:21" s="133" customFormat="1" ht="25.5" customHeight="1" x14ac:dyDescent="0.55000000000000004">
      <c r="A24" s="136" t="s">
        <v>123</v>
      </c>
      <c r="D24" s="154"/>
      <c r="E24" s="150">
        <f>SUM(E22:E23)</f>
        <v>0</v>
      </c>
      <c r="F24" s="151"/>
      <c r="G24" s="150">
        <f>SUM(G22:G23)</f>
        <v>0</v>
      </c>
      <c r="H24" s="153"/>
      <c r="I24" s="150">
        <f>SUM(I22:I23)</f>
        <v>0</v>
      </c>
      <c r="J24" s="152"/>
      <c r="K24" s="150">
        <f>SUM(K22:K23)</f>
        <v>-1873</v>
      </c>
      <c r="L24" s="135"/>
      <c r="M24" s="150">
        <f>SUM(M22:M23)</f>
        <v>-144</v>
      </c>
      <c r="N24" s="152"/>
      <c r="O24" s="150">
        <f>SUM(O22:O23)</f>
        <v>-2017</v>
      </c>
      <c r="P24" s="152"/>
      <c r="Q24" s="150">
        <f>SUM(Q22:Q23)</f>
        <v>0</v>
      </c>
      <c r="R24" s="151"/>
      <c r="S24" s="150">
        <f>SUM(S22:S23)</f>
        <v>1935907</v>
      </c>
      <c r="T24" s="151"/>
      <c r="U24" s="150">
        <f>SUM(U22:U23)</f>
        <v>1933890</v>
      </c>
    </row>
    <row r="25" spans="1:21" s="142" customFormat="1" ht="25.5" customHeight="1" x14ac:dyDescent="0.5">
      <c r="A25" s="75" t="s">
        <v>94</v>
      </c>
      <c r="B25" s="149"/>
      <c r="D25" s="131">
        <v>29</v>
      </c>
      <c r="E25" s="143">
        <v>0</v>
      </c>
      <c r="F25" s="144"/>
      <c r="G25" s="143">
        <v>0</v>
      </c>
      <c r="H25" s="139"/>
      <c r="I25" s="143">
        <v>0</v>
      </c>
      <c r="J25" s="146"/>
      <c r="K25" s="143">
        <v>0</v>
      </c>
      <c r="L25" s="147"/>
      <c r="M25" s="143">
        <v>0</v>
      </c>
      <c r="N25" s="146"/>
      <c r="O25" s="143">
        <v>0</v>
      </c>
      <c r="P25" s="146"/>
      <c r="Q25" s="145">
        <v>98568</v>
      </c>
      <c r="R25" s="144"/>
      <c r="S25" s="143">
        <f>-Q25</f>
        <v>-98568</v>
      </c>
      <c r="T25" s="144"/>
      <c r="U25" s="143">
        <f>SUM(O25:S25)+E25</f>
        <v>0</v>
      </c>
    </row>
    <row r="26" spans="1:21" s="75" customFormat="1" ht="15.95" customHeight="1" x14ac:dyDescent="0.5">
      <c r="A26" s="141"/>
      <c r="D26" s="131"/>
      <c r="E26" s="137"/>
      <c r="F26" s="139"/>
      <c r="G26" s="137"/>
      <c r="H26" s="139"/>
      <c r="I26" s="137"/>
      <c r="J26" s="140"/>
      <c r="K26" s="137"/>
      <c r="L26" s="137"/>
      <c r="M26" s="137"/>
      <c r="N26" s="140"/>
      <c r="O26" s="137"/>
      <c r="P26" s="140"/>
      <c r="Q26" s="137"/>
      <c r="R26" s="139"/>
      <c r="S26" s="137"/>
      <c r="T26" s="139"/>
      <c r="U26" s="137"/>
    </row>
    <row r="27" spans="1:21" s="133" customFormat="1" ht="25.5" customHeight="1" thickBot="1" x14ac:dyDescent="0.6">
      <c r="A27" s="136" t="s">
        <v>95</v>
      </c>
      <c r="D27" s="131"/>
      <c r="E27" s="134">
        <f>E24+E15+E25</f>
        <v>5000000</v>
      </c>
      <c r="F27" s="297"/>
      <c r="G27" s="134">
        <f>G19</f>
        <v>288938</v>
      </c>
      <c r="H27" s="297"/>
      <c r="I27" s="134">
        <f>I24+I15+I25</f>
        <v>34906</v>
      </c>
      <c r="J27" s="297"/>
      <c r="K27" s="134">
        <f>K24+K15+K25</f>
        <v>901</v>
      </c>
      <c r="L27" s="135"/>
      <c r="M27" s="134">
        <f>M24+M15+M25</f>
        <v>236</v>
      </c>
      <c r="N27" s="297"/>
      <c r="O27" s="134">
        <f>O24+O15+O25</f>
        <v>36043</v>
      </c>
      <c r="P27" s="302"/>
      <c r="Q27" s="134">
        <f>Q24+Q15+Q25</f>
        <v>269389</v>
      </c>
      <c r="R27" s="302"/>
      <c r="S27" s="134">
        <f>S24+S15+S25</f>
        <v>4868645</v>
      </c>
      <c r="T27" s="297"/>
      <c r="U27" s="134">
        <f>U24+U15+U25+U19</f>
        <v>10463015</v>
      </c>
    </row>
    <row r="28" spans="1:21" s="75" customFormat="1" ht="24" thickTop="1" x14ac:dyDescent="0.5">
      <c r="D28" s="131"/>
      <c r="S28" s="130"/>
      <c r="T28" s="130"/>
      <c r="U28" s="132"/>
    </row>
    <row r="29" spans="1:21" s="75" customFormat="1" ht="23.25" x14ac:dyDescent="0.5">
      <c r="D29" s="131"/>
      <c r="S29" s="130"/>
      <c r="T29" s="130"/>
    </row>
    <row r="30" spans="1:21" s="75" customFormat="1" ht="23.25" x14ac:dyDescent="0.5">
      <c r="D30" s="131"/>
      <c r="S30" s="130"/>
      <c r="T30" s="130"/>
    </row>
    <row r="31" spans="1:21" s="75" customFormat="1" ht="23.25" x14ac:dyDescent="0.5">
      <c r="D31" s="131"/>
      <c r="S31" s="130"/>
      <c r="T31" s="130"/>
    </row>
    <row r="32" spans="1:21" s="75" customFormat="1" ht="23.25" x14ac:dyDescent="0.5">
      <c r="D32" s="131"/>
      <c r="S32" s="130"/>
      <c r="T32" s="130"/>
    </row>
    <row r="33" spans="4:20" s="75" customFormat="1" ht="23.25" x14ac:dyDescent="0.5">
      <c r="D33" s="131"/>
      <c r="S33" s="130"/>
      <c r="T33" s="130"/>
    </row>
  </sheetData>
  <mergeCells count="4">
    <mergeCell ref="E13:U13"/>
    <mergeCell ref="E4:U4"/>
    <mergeCell ref="Q5:S5"/>
    <mergeCell ref="I5:O5"/>
  </mergeCells>
  <pageMargins left="0.7" right="0.7" top="0.48" bottom="0.5" header="0.5" footer="0.5"/>
  <pageSetup paperSize="9" scale="53" firstPageNumber="1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50EC-55AB-4A1A-9955-051E2866C6AA}">
  <sheetPr>
    <pageSetUpPr fitToPage="1"/>
  </sheetPr>
  <dimension ref="A1:Z45"/>
  <sheetViews>
    <sheetView view="pageBreakPreview" topLeftCell="K8" zoomScale="85" zoomScaleNormal="70" zoomScaleSheetLayoutView="85" workbookViewId="0">
      <selection activeCell="V8" sqref="V8"/>
    </sheetView>
  </sheetViews>
  <sheetFormatPr defaultColWidth="2" defaultRowHeight="16.5" x14ac:dyDescent="0.35"/>
  <cols>
    <col min="1" max="1" width="4" style="127" customWidth="1"/>
    <col min="2" max="2" width="2.875" style="127" customWidth="1"/>
    <col min="3" max="3" width="57" style="127" customWidth="1"/>
    <col min="4" max="4" width="8.875" style="129" customWidth="1"/>
    <col min="5" max="5" width="1.375" style="129" customWidth="1"/>
    <col min="6" max="6" width="15.75" style="127" customWidth="1"/>
    <col min="7" max="7" width="1.625" style="127" customWidth="1"/>
    <col min="8" max="8" width="16.375" style="127" customWidth="1"/>
    <col min="9" max="9" width="1.625" style="127" customWidth="1"/>
    <col min="10" max="10" width="15.75" style="127" customWidth="1"/>
    <col min="11" max="11" width="1.625" style="127" customWidth="1"/>
    <col min="12" max="12" width="15.625" style="127" customWidth="1"/>
    <col min="13" max="13" width="1.625" style="127" customWidth="1"/>
    <col min="14" max="14" width="19.875" style="127" customWidth="1"/>
    <col min="15" max="15" width="1.625" style="127" customWidth="1"/>
    <col min="16" max="16" width="19.875" style="127" customWidth="1"/>
    <col min="17" max="17" width="1.625" style="127" customWidth="1"/>
    <col min="18" max="18" width="17.75" style="128" customWidth="1"/>
    <col min="19" max="19" width="1.625" style="128" customWidth="1"/>
    <col min="20" max="20" width="15.75" style="127" customWidth="1"/>
    <col min="21" max="21" width="1.625" style="127" customWidth="1"/>
    <col min="22" max="22" width="15.75" style="127" customWidth="1"/>
    <col min="23" max="23" width="1.625" style="127" customWidth="1"/>
    <col min="24" max="24" width="15.75" style="127" customWidth="1"/>
    <col min="25" max="243" width="9.625" style="127" customWidth="1"/>
    <col min="244" max="16384" width="2" style="127"/>
  </cols>
  <sheetData>
    <row r="1" spans="1:24" ht="26.25" x14ac:dyDescent="0.5">
      <c r="A1" s="214" t="s">
        <v>0</v>
      </c>
      <c r="B1" s="75"/>
      <c r="C1" s="136"/>
      <c r="D1" s="212"/>
      <c r="E1" s="212"/>
      <c r="F1" s="211"/>
      <c r="R1" s="127"/>
      <c r="S1" s="127"/>
      <c r="V1" s="210"/>
      <c r="W1" s="210"/>
    </row>
    <row r="2" spans="1:24" ht="26.25" x14ac:dyDescent="0.55000000000000004">
      <c r="A2" s="213" t="s">
        <v>67</v>
      </c>
      <c r="B2" s="136"/>
      <c r="C2" s="136"/>
      <c r="D2" s="212"/>
      <c r="E2" s="212"/>
      <c r="F2" s="211"/>
      <c r="G2" s="211"/>
      <c r="R2" s="127"/>
      <c r="S2" s="127"/>
      <c r="V2" s="210"/>
      <c r="W2" s="210"/>
    </row>
    <row r="3" spans="1:24" s="75" customFormat="1" ht="23.25" x14ac:dyDescent="0.5">
      <c r="A3" s="136"/>
      <c r="B3" s="136"/>
      <c r="C3" s="136"/>
      <c r="D3" s="209"/>
      <c r="E3" s="209"/>
      <c r="F3" s="136"/>
      <c r="G3" s="136"/>
      <c r="V3" s="130"/>
      <c r="W3" s="130"/>
    </row>
    <row r="4" spans="1:24" s="75" customFormat="1" ht="22.5" customHeight="1" x14ac:dyDescent="0.5">
      <c r="A4" s="136"/>
      <c r="B4" s="136"/>
      <c r="C4" s="136"/>
      <c r="D4" s="209"/>
      <c r="E4" s="209"/>
      <c r="F4" s="334" t="s">
        <v>3</v>
      </c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4" s="75" customFormat="1" ht="22.5" customHeight="1" x14ac:dyDescent="0.5">
      <c r="D5" s="131"/>
      <c r="E5" s="131"/>
      <c r="L5" s="335" t="s">
        <v>32</v>
      </c>
      <c r="M5" s="335"/>
      <c r="N5" s="335"/>
      <c r="O5" s="335"/>
      <c r="P5" s="335"/>
      <c r="Q5" s="335"/>
      <c r="R5" s="335"/>
      <c r="S5" s="148"/>
      <c r="T5" s="335" t="s">
        <v>34</v>
      </c>
      <c r="U5" s="335"/>
      <c r="V5" s="335"/>
      <c r="X5" s="130"/>
    </row>
    <row r="6" spans="1:24" s="75" customFormat="1" ht="22.5" customHeight="1" x14ac:dyDescent="0.5">
      <c r="D6" s="131"/>
      <c r="E6" s="131"/>
      <c r="H6" s="148"/>
      <c r="I6" s="148"/>
      <c r="J6" s="148"/>
      <c r="K6" s="148"/>
      <c r="L6" s="148"/>
      <c r="M6" s="148"/>
      <c r="N6" s="148"/>
      <c r="O6" s="148"/>
      <c r="P6" s="148" t="s">
        <v>182</v>
      </c>
      <c r="Q6" s="148"/>
      <c r="R6" s="148"/>
      <c r="S6" s="148"/>
      <c r="T6" s="148"/>
      <c r="U6" s="148"/>
      <c r="V6" s="148"/>
      <c r="X6" s="130"/>
    </row>
    <row r="7" spans="1:24" s="171" customFormat="1" ht="22.5" customHeight="1" x14ac:dyDescent="0.5">
      <c r="B7" s="141"/>
      <c r="D7" s="169"/>
      <c r="E7" s="169"/>
      <c r="G7" s="173"/>
      <c r="I7" s="173"/>
      <c r="K7" s="173"/>
      <c r="M7" s="177"/>
      <c r="N7" s="148" t="s">
        <v>142</v>
      </c>
      <c r="O7" s="148"/>
      <c r="P7" s="190" t="s">
        <v>68</v>
      </c>
      <c r="Q7" s="177"/>
      <c r="R7" s="176"/>
      <c r="S7" s="176"/>
      <c r="T7" s="176"/>
      <c r="U7" s="176"/>
      <c r="V7" s="173"/>
      <c r="W7" s="173"/>
      <c r="X7" s="182"/>
    </row>
    <row r="8" spans="1:24" s="171" customFormat="1" ht="22.5" customHeight="1" x14ac:dyDescent="0.5">
      <c r="B8" s="141"/>
      <c r="D8" s="169"/>
      <c r="E8" s="169"/>
      <c r="F8" s="173"/>
      <c r="G8" s="173"/>
      <c r="M8" s="190"/>
      <c r="N8" s="190" t="s">
        <v>69</v>
      </c>
      <c r="O8" s="190"/>
      <c r="P8" s="190" t="s">
        <v>70</v>
      </c>
      <c r="Q8" s="177"/>
      <c r="R8" s="176"/>
      <c r="S8" s="176"/>
      <c r="T8" s="176"/>
      <c r="U8" s="176"/>
      <c r="V8" s="173"/>
      <c r="W8" s="173"/>
      <c r="X8" s="182"/>
    </row>
    <row r="9" spans="1:24" s="171" customFormat="1" ht="22.5" customHeight="1" x14ac:dyDescent="0.5">
      <c r="A9" s="141"/>
      <c r="B9" s="141"/>
      <c r="D9" s="169"/>
      <c r="E9" s="169"/>
      <c r="I9" s="173"/>
      <c r="J9" s="173"/>
      <c r="K9" s="173"/>
      <c r="L9" s="173" t="s">
        <v>71</v>
      </c>
      <c r="M9" s="190"/>
      <c r="N9" s="190" t="s">
        <v>72</v>
      </c>
      <c r="O9" s="190"/>
      <c r="P9" s="173" t="s">
        <v>73</v>
      </c>
      <c r="Q9" s="176"/>
    </row>
    <row r="10" spans="1:24" s="171" customFormat="1" ht="22.5" customHeight="1" x14ac:dyDescent="0.5">
      <c r="A10" s="141"/>
      <c r="B10" s="141"/>
      <c r="E10" s="169"/>
      <c r="F10" s="173" t="str">
        <f>'SE_Conso 10'!E10</f>
        <v>ทุนที่ออก</v>
      </c>
      <c r="G10" s="173"/>
      <c r="H10" s="173" t="s">
        <v>141</v>
      </c>
      <c r="I10" s="173"/>
      <c r="J10" s="173"/>
      <c r="K10" s="173"/>
      <c r="L10" s="173" t="s">
        <v>74</v>
      </c>
      <c r="M10" s="173"/>
      <c r="N10" s="173" t="s">
        <v>75</v>
      </c>
      <c r="O10" s="173"/>
      <c r="P10" s="173" t="s">
        <v>76</v>
      </c>
      <c r="Q10" s="177"/>
      <c r="R10" s="172" t="s">
        <v>77</v>
      </c>
      <c r="S10" s="176"/>
      <c r="T10" s="175" t="s">
        <v>78</v>
      </c>
      <c r="U10" s="176"/>
      <c r="V10" s="173"/>
      <c r="W10" s="173"/>
      <c r="X10" s="181" t="s">
        <v>79</v>
      </c>
    </row>
    <row r="11" spans="1:24" s="171" customFormat="1" ht="22.5" customHeight="1" x14ac:dyDescent="0.5">
      <c r="A11" s="141"/>
      <c r="B11" s="141"/>
      <c r="D11" s="131" t="s">
        <v>6</v>
      </c>
      <c r="E11" s="169"/>
      <c r="F11" s="174" t="s">
        <v>80</v>
      </c>
      <c r="G11" s="173"/>
      <c r="H11" s="174" t="s">
        <v>200</v>
      </c>
      <c r="I11" s="173"/>
      <c r="J11" s="174" t="s">
        <v>127</v>
      </c>
      <c r="K11" s="173"/>
      <c r="L11" s="180" t="s">
        <v>81</v>
      </c>
      <c r="M11" s="173"/>
      <c r="N11" s="173" t="s">
        <v>82</v>
      </c>
      <c r="O11" s="173"/>
      <c r="P11" s="173" t="s">
        <v>82</v>
      </c>
      <c r="Q11" s="177"/>
      <c r="R11" s="172" t="s">
        <v>83</v>
      </c>
      <c r="S11" s="176"/>
      <c r="T11" s="175" t="s">
        <v>84</v>
      </c>
      <c r="U11" s="173"/>
      <c r="V11" s="174" t="s">
        <v>85</v>
      </c>
      <c r="W11" s="173"/>
      <c r="X11" s="172" t="s">
        <v>86</v>
      </c>
    </row>
    <row r="12" spans="1:24" s="171" customFormat="1" ht="22.5" customHeight="1" x14ac:dyDescent="0.5">
      <c r="A12" s="141"/>
      <c r="B12" s="141"/>
      <c r="D12" s="131"/>
      <c r="E12" s="169"/>
      <c r="F12" s="174"/>
      <c r="G12" s="173"/>
      <c r="H12" s="178" t="s">
        <v>87</v>
      </c>
      <c r="I12" s="173"/>
      <c r="J12" s="178"/>
      <c r="K12" s="173"/>
      <c r="L12" s="178" t="s">
        <v>88</v>
      </c>
      <c r="M12" s="189"/>
      <c r="Q12" s="177"/>
      <c r="R12" s="172"/>
      <c r="S12" s="176"/>
      <c r="T12" s="175"/>
      <c r="U12" s="173"/>
      <c r="V12" s="174"/>
      <c r="W12" s="173"/>
      <c r="X12" s="172"/>
    </row>
    <row r="13" spans="1:24" s="171" customFormat="1" ht="22.5" customHeight="1" x14ac:dyDescent="0.5">
      <c r="A13" s="141"/>
      <c r="B13" s="141"/>
      <c r="D13" s="169"/>
      <c r="E13" s="169"/>
      <c r="F13" s="336" t="s">
        <v>7</v>
      </c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</row>
    <row r="14" spans="1:24" s="133" customFormat="1" ht="25.5" customHeight="1" x14ac:dyDescent="0.5">
      <c r="A14" s="165" t="s">
        <v>124</v>
      </c>
      <c r="B14" s="141"/>
      <c r="C14" s="141"/>
      <c r="D14" s="169"/>
      <c r="E14" s="131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</row>
    <row r="15" spans="1:24" s="133" customFormat="1" ht="25.5" customHeight="1" x14ac:dyDescent="0.55000000000000004">
      <c r="A15" s="165" t="s">
        <v>125</v>
      </c>
      <c r="B15" s="141"/>
      <c r="C15" s="141"/>
      <c r="D15" s="169"/>
      <c r="E15" s="131"/>
      <c r="F15" s="167">
        <v>5000000</v>
      </c>
      <c r="G15" s="167"/>
      <c r="H15" s="168">
        <v>288938</v>
      </c>
      <c r="I15" s="167"/>
      <c r="J15" s="168">
        <v>0</v>
      </c>
      <c r="K15" s="167"/>
      <c r="L15" s="167">
        <v>34906</v>
      </c>
      <c r="M15" s="167"/>
      <c r="N15" s="168">
        <v>901</v>
      </c>
      <c r="O15" s="168"/>
      <c r="P15" s="168">
        <v>236</v>
      </c>
      <c r="Q15" s="167"/>
      <c r="R15" s="168">
        <v>36043</v>
      </c>
      <c r="S15" s="167"/>
      <c r="T15" s="167">
        <v>269389</v>
      </c>
      <c r="U15" s="167"/>
      <c r="V15" s="167">
        <v>4942765</v>
      </c>
      <c r="W15" s="167"/>
      <c r="X15" s="167">
        <v>10537135</v>
      </c>
    </row>
    <row r="16" spans="1:24" s="133" customFormat="1" ht="15.75" customHeight="1" x14ac:dyDescent="0.55000000000000004">
      <c r="A16" s="165"/>
      <c r="B16" s="141"/>
      <c r="C16" s="141"/>
      <c r="D16" s="169"/>
      <c r="E16" s="131"/>
      <c r="F16" s="167"/>
      <c r="G16" s="167"/>
      <c r="H16" s="167"/>
      <c r="I16" s="167"/>
      <c r="J16" s="167"/>
      <c r="K16" s="167"/>
      <c r="L16" s="168"/>
      <c r="M16" s="167"/>
      <c r="N16" s="168"/>
      <c r="O16" s="168"/>
      <c r="P16" s="168"/>
      <c r="Q16" s="167"/>
      <c r="R16" s="168"/>
      <c r="S16" s="167"/>
      <c r="T16" s="167"/>
      <c r="U16" s="167"/>
      <c r="V16" s="167"/>
      <c r="W16" s="167"/>
      <c r="X16" s="167"/>
    </row>
    <row r="17" spans="1:26" s="133" customFormat="1" ht="25.5" customHeight="1" x14ac:dyDescent="0.55000000000000004">
      <c r="A17" s="165" t="s">
        <v>163</v>
      </c>
      <c r="B17" s="141"/>
      <c r="C17" s="141"/>
      <c r="D17" s="169"/>
      <c r="E17" s="131"/>
      <c r="F17" s="167"/>
      <c r="G17" s="167"/>
      <c r="H17" s="167"/>
      <c r="I17" s="167"/>
      <c r="J17" s="167"/>
      <c r="K17" s="167"/>
      <c r="L17" s="168"/>
      <c r="M17" s="167"/>
      <c r="N17" s="168"/>
      <c r="O17" s="168"/>
      <c r="P17" s="168"/>
      <c r="Q17" s="167"/>
      <c r="R17" s="168"/>
      <c r="S17" s="167"/>
      <c r="T17" s="167"/>
      <c r="U17" s="167"/>
      <c r="V17" s="167"/>
      <c r="W17" s="167"/>
      <c r="X17" s="167"/>
    </row>
    <row r="18" spans="1:26" s="133" customFormat="1" ht="25.5" customHeight="1" x14ac:dyDescent="0.5">
      <c r="A18" s="165"/>
      <c r="B18" s="164" t="s">
        <v>165</v>
      </c>
      <c r="D18" s="131">
        <v>26</v>
      </c>
      <c r="E18" s="131"/>
      <c r="F18" s="156">
        <v>666667</v>
      </c>
      <c r="G18" s="156"/>
      <c r="H18" s="156">
        <v>0</v>
      </c>
      <c r="I18" s="156"/>
      <c r="J18" s="156">
        <v>733333.326</v>
      </c>
      <c r="K18" s="156"/>
      <c r="L18" s="156">
        <v>0</v>
      </c>
      <c r="M18" s="156"/>
      <c r="N18" s="156">
        <v>0</v>
      </c>
      <c r="O18" s="156"/>
      <c r="P18" s="156">
        <v>0</v>
      </c>
      <c r="Q18" s="156"/>
      <c r="R18" s="156">
        <f>L18+N18+P18</f>
        <v>0</v>
      </c>
      <c r="S18" s="156"/>
      <c r="T18" s="156">
        <v>0</v>
      </c>
      <c r="U18" s="156"/>
      <c r="V18" s="156">
        <v>0</v>
      </c>
      <c r="W18" s="156"/>
      <c r="X18" s="156">
        <f>F18+H18+J18+R18+T18+V18</f>
        <v>1400000.3259999999</v>
      </c>
    </row>
    <row r="19" spans="1:26" s="133" customFormat="1" ht="25.5" customHeight="1" x14ac:dyDescent="0.5">
      <c r="A19" s="75"/>
      <c r="B19" s="164" t="s">
        <v>140</v>
      </c>
      <c r="C19" s="75"/>
      <c r="D19" s="131">
        <v>28</v>
      </c>
      <c r="E19" s="131"/>
      <c r="F19" s="156">
        <v>156250</v>
      </c>
      <c r="G19" s="156"/>
      <c r="H19" s="156">
        <v>0</v>
      </c>
      <c r="I19" s="156"/>
      <c r="J19" s="156">
        <v>34906</v>
      </c>
      <c r="K19" s="156"/>
      <c r="L19" s="156">
        <v>-34906</v>
      </c>
      <c r="M19" s="156"/>
      <c r="N19" s="156">
        <v>0</v>
      </c>
      <c r="O19" s="156"/>
      <c r="P19" s="156">
        <v>0</v>
      </c>
      <c r="Q19" s="156"/>
      <c r="R19" s="156">
        <f>L19+N19+P19</f>
        <v>-34906</v>
      </c>
      <c r="S19" s="156"/>
      <c r="T19" s="156">
        <v>0</v>
      </c>
      <c r="U19" s="156"/>
      <c r="V19" s="156">
        <v>0</v>
      </c>
      <c r="W19" s="156"/>
      <c r="X19" s="156">
        <f t="shared" ref="X19:X20" si="0">F19+H19+J19+R19+T19+V19</f>
        <v>156250</v>
      </c>
    </row>
    <row r="20" spans="1:26" s="133" customFormat="1" ht="25.5" customHeight="1" x14ac:dyDescent="0.5">
      <c r="A20" s="75"/>
      <c r="B20" s="164" t="s">
        <v>161</v>
      </c>
      <c r="C20" s="75"/>
      <c r="D20" s="131">
        <v>28</v>
      </c>
      <c r="E20" s="131"/>
      <c r="F20" s="156">
        <v>0</v>
      </c>
      <c r="G20" s="156"/>
      <c r="H20" s="156">
        <v>0</v>
      </c>
      <c r="I20" s="156"/>
      <c r="J20" s="156">
        <v>0</v>
      </c>
      <c r="K20" s="156"/>
      <c r="L20" s="156">
        <v>1164</v>
      </c>
      <c r="M20" s="156"/>
      <c r="N20" s="156">
        <v>0</v>
      </c>
      <c r="O20" s="156"/>
      <c r="P20" s="156">
        <v>0</v>
      </c>
      <c r="Q20" s="156"/>
      <c r="R20" s="156">
        <f>L20+N20+P20</f>
        <v>1164</v>
      </c>
      <c r="S20" s="156"/>
      <c r="T20" s="156">
        <v>0</v>
      </c>
      <c r="U20" s="156"/>
      <c r="V20" s="156">
        <v>0</v>
      </c>
      <c r="W20" s="156"/>
      <c r="X20" s="156">
        <f t="shared" si="0"/>
        <v>1164</v>
      </c>
    </row>
    <row r="21" spans="1:26" s="133" customFormat="1" ht="25.5" customHeight="1" x14ac:dyDescent="0.55000000000000004">
      <c r="A21" s="165" t="s">
        <v>164</v>
      </c>
      <c r="E21" s="131"/>
      <c r="F21" s="150">
        <f>SUM(F18:F20)</f>
        <v>822917</v>
      </c>
      <c r="G21" s="135"/>
      <c r="H21" s="150">
        <f>SUM(H18:H20)</f>
        <v>0</v>
      </c>
      <c r="I21" s="135"/>
      <c r="J21" s="150">
        <f>SUM(J18:J20)</f>
        <v>768239.326</v>
      </c>
      <c r="K21" s="135"/>
      <c r="L21" s="150">
        <f>SUM(L18:L20)</f>
        <v>-33742</v>
      </c>
      <c r="M21" s="135"/>
      <c r="N21" s="150">
        <f>SUM(N18:N20)</f>
        <v>0</v>
      </c>
      <c r="O21" s="135"/>
      <c r="P21" s="150">
        <f>SUM(P18:P20)</f>
        <v>0</v>
      </c>
      <c r="Q21" s="135"/>
      <c r="R21" s="150">
        <f>SUM(R18:R20)</f>
        <v>-33742</v>
      </c>
      <c r="S21" s="135"/>
      <c r="T21" s="150">
        <f>SUM(T18:T20)</f>
        <v>0</v>
      </c>
      <c r="U21" s="135"/>
      <c r="V21" s="150">
        <f>SUM(V18:V20)</f>
        <v>0</v>
      </c>
      <c r="W21" s="135"/>
      <c r="X21" s="150">
        <f>SUM(X18:X20)</f>
        <v>1557414.3259999999</v>
      </c>
    </row>
    <row r="22" spans="1:26" s="133" customFormat="1" ht="15.75" customHeight="1" x14ac:dyDescent="0.55000000000000004">
      <c r="A22" s="165"/>
      <c r="B22" s="166"/>
      <c r="D22" s="154"/>
      <c r="E22" s="131"/>
      <c r="F22" s="160"/>
      <c r="G22" s="162"/>
      <c r="H22" s="160"/>
      <c r="I22" s="162"/>
      <c r="J22" s="160"/>
      <c r="K22" s="162"/>
      <c r="L22" s="160"/>
      <c r="M22" s="160"/>
      <c r="N22" s="160"/>
      <c r="O22" s="160"/>
      <c r="P22" s="160"/>
      <c r="Q22" s="160"/>
      <c r="R22" s="160"/>
      <c r="S22" s="160"/>
      <c r="T22" s="160"/>
      <c r="U22" s="162"/>
      <c r="V22" s="160"/>
      <c r="W22" s="162"/>
      <c r="X22" s="160"/>
      <c r="Y22" s="161"/>
      <c r="Z22" s="160"/>
    </row>
    <row r="23" spans="1:26" s="133" customFormat="1" ht="25.5" customHeight="1" x14ac:dyDescent="0.55000000000000004">
      <c r="A23" s="208" t="s">
        <v>93</v>
      </c>
      <c r="B23" s="75"/>
      <c r="C23" s="75"/>
      <c r="D23" s="207"/>
      <c r="E23" s="131"/>
      <c r="F23" s="158"/>
      <c r="G23" s="159"/>
      <c r="H23" s="158"/>
      <c r="I23" s="298"/>
      <c r="J23" s="158"/>
      <c r="K23" s="298"/>
      <c r="L23" s="158"/>
      <c r="M23" s="300"/>
      <c r="N23" s="158"/>
      <c r="O23" s="158"/>
      <c r="P23" s="158"/>
      <c r="Q23" s="300"/>
      <c r="R23" s="158"/>
      <c r="S23" s="300"/>
      <c r="T23" s="158"/>
      <c r="U23" s="300"/>
      <c r="V23" s="158"/>
      <c r="W23" s="300"/>
      <c r="X23" s="158"/>
    </row>
    <row r="24" spans="1:26" s="133" customFormat="1" ht="25.5" customHeight="1" x14ac:dyDescent="0.5">
      <c r="A24" s="75"/>
      <c r="B24" s="149" t="s">
        <v>128</v>
      </c>
      <c r="C24" s="205"/>
      <c r="D24" s="204"/>
      <c r="E24" s="131"/>
      <c r="F24" s="156">
        <v>0</v>
      </c>
      <c r="G24" s="157"/>
      <c r="H24" s="156">
        <v>0</v>
      </c>
      <c r="I24" s="299"/>
      <c r="J24" s="156">
        <v>0</v>
      </c>
      <c r="K24" s="299"/>
      <c r="L24" s="156">
        <v>0</v>
      </c>
      <c r="M24" s="301"/>
      <c r="N24" s="156">
        <v>0</v>
      </c>
      <c r="O24" s="156"/>
      <c r="P24" s="156">
        <v>0</v>
      </c>
      <c r="Q24" s="301"/>
      <c r="R24" s="156">
        <f t="shared" ref="R24:R25" si="1">L24+N24+P24</f>
        <v>0</v>
      </c>
      <c r="S24" s="301"/>
      <c r="T24" s="156">
        <v>0</v>
      </c>
      <c r="U24" s="301"/>
      <c r="V24" s="156">
        <v>2408836</v>
      </c>
      <c r="W24" s="301"/>
      <c r="X24" s="156">
        <f>F24+H24+J24+R24+T24+V24</f>
        <v>2408836</v>
      </c>
      <c r="Y24" s="75"/>
    </row>
    <row r="25" spans="1:26" s="133" customFormat="1" ht="25.5" customHeight="1" x14ac:dyDescent="0.5">
      <c r="A25" s="75"/>
      <c r="B25" s="164" t="s">
        <v>62</v>
      </c>
      <c r="C25" s="75"/>
      <c r="D25" s="131"/>
      <c r="E25" s="131"/>
      <c r="F25" s="156">
        <v>0</v>
      </c>
      <c r="G25" s="157"/>
      <c r="H25" s="156">
        <v>0</v>
      </c>
      <c r="I25" s="299"/>
      <c r="J25" s="156">
        <v>0</v>
      </c>
      <c r="K25" s="299"/>
      <c r="L25" s="156">
        <v>0</v>
      </c>
      <c r="M25" s="301"/>
      <c r="N25" s="156">
        <f>-1122-1</f>
        <v>-1123</v>
      </c>
      <c r="O25" s="156"/>
      <c r="P25" s="156">
        <v>50</v>
      </c>
      <c r="Q25" s="301"/>
      <c r="R25" s="156">
        <f t="shared" si="1"/>
        <v>-1073</v>
      </c>
      <c r="S25" s="301"/>
      <c r="T25" s="156">
        <v>0</v>
      </c>
      <c r="U25" s="301"/>
      <c r="V25" s="156">
        <v>9178</v>
      </c>
      <c r="W25" s="301"/>
      <c r="X25" s="156">
        <f>F25+H25+J25+R25+T25+V25</f>
        <v>8105</v>
      </c>
      <c r="Y25" s="75"/>
    </row>
    <row r="26" spans="1:26" s="133" customFormat="1" ht="25.5" customHeight="1" x14ac:dyDescent="0.55000000000000004">
      <c r="A26" s="136" t="s">
        <v>123</v>
      </c>
      <c r="B26" s="75"/>
      <c r="C26" s="75"/>
      <c r="D26" s="131"/>
      <c r="E26" s="131"/>
      <c r="F26" s="150">
        <f>SUM(F24:F25)</f>
        <v>0</v>
      </c>
      <c r="G26" s="151"/>
      <c r="H26" s="150">
        <f>SUM(H24:H25)</f>
        <v>0</v>
      </c>
      <c r="I26" s="153"/>
      <c r="J26" s="150">
        <f>SUM(J24:J25)</f>
        <v>0</v>
      </c>
      <c r="K26" s="153"/>
      <c r="L26" s="150">
        <f>SUM(L24:L25)</f>
        <v>0</v>
      </c>
      <c r="M26" s="152"/>
      <c r="N26" s="150">
        <f>SUM(N24:N25)</f>
        <v>-1123</v>
      </c>
      <c r="O26" s="135"/>
      <c r="P26" s="150">
        <f>SUM(P24:P25)</f>
        <v>50</v>
      </c>
      <c r="Q26" s="152"/>
      <c r="R26" s="150">
        <f>SUM(R24:R25)</f>
        <v>-1073</v>
      </c>
      <c r="S26" s="152"/>
      <c r="T26" s="150">
        <f>SUM(T24:T25)</f>
        <v>0</v>
      </c>
      <c r="U26" s="151"/>
      <c r="V26" s="150">
        <f>SUM(V24:V25)</f>
        <v>2418014</v>
      </c>
      <c r="W26" s="151"/>
      <c r="X26" s="150">
        <f t="shared" ref="X26:X27" si="2">F26+H26+J26+R26+T26+V26</f>
        <v>2416941</v>
      </c>
    </row>
    <row r="27" spans="1:26" s="75" customFormat="1" ht="25.5" customHeight="1" x14ac:dyDescent="0.5">
      <c r="A27" s="141" t="s">
        <v>94</v>
      </c>
      <c r="D27" s="131">
        <v>29</v>
      </c>
      <c r="E27" s="131"/>
      <c r="F27" s="143">
        <v>0</v>
      </c>
      <c r="G27" s="144"/>
      <c r="H27" s="143">
        <v>0</v>
      </c>
      <c r="I27" s="139"/>
      <c r="J27" s="143">
        <v>0</v>
      </c>
      <c r="K27" s="139"/>
      <c r="L27" s="143">
        <v>0</v>
      </c>
      <c r="M27" s="146"/>
      <c r="N27" s="143">
        <v>0</v>
      </c>
      <c r="O27" s="147"/>
      <c r="P27" s="143">
        <v>0</v>
      </c>
      <c r="Q27" s="146"/>
      <c r="R27" s="143">
        <v>0</v>
      </c>
      <c r="S27" s="146"/>
      <c r="T27" s="145">
        <v>120442</v>
      </c>
      <c r="U27" s="144"/>
      <c r="V27" s="143">
        <v>-120442</v>
      </c>
      <c r="W27" s="144"/>
      <c r="X27" s="143">
        <f t="shared" si="2"/>
        <v>0</v>
      </c>
      <c r="Y27" s="138"/>
      <c r="Z27" s="137"/>
    </row>
    <row r="28" spans="1:26" s="75" customFormat="1" ht="15.75" customHeight="1" x14ac:dyDescent="0.5">
      <c r="A28" s="141"/>
      <c r="D28" s="131"/>
      <c r="E28" s="131"/>
      <c r="F28" s="137"/>
      <c r="G28" s="139"/>
      <c r="H28" s="137"/>
      <c r="I28" s="139"/>
      <c r="J28" s="137"/>
      <c r="K28" s="139"/>
      <c r="L28" s="137"/>
      <c r="M28" s="140"/>
      <c r="N28" s="137"/>
      <c r="O28" s="137"/>
      <c r="P28" s="137"/>
      <c r="Q28" s="140"/>
      <c r="R28" s="137"/>
      <c r="S28" s="140"/>
      <c r="T28" s="137"/>
      <c r="U28" s="139"/>
      <c r="V28" s="137"/>
      <c r="W28" s="139"/>
      <c r="X28" s="137"/>
      <c r="Y28" s="138"/>
      <c r="Z28" s="137"/>
    </row>
    <row r="29" spans="1:26" s="133" customFormat="1" ht="26.25" thickBot="1" x14ac:dyDescent="0.6">
      <c r="A29" s="136" t="s">
        <v>126</v>
      </c>
      <c r="D29" s="154"/>
      <c r="E29" s="154"/>
      <c r="F29" s="134">
        <f>F26+F21+F15+F27</f>
        <v>5822917</v>
      </c>
      <c r="G29" s="297"/>
      <c r="H29" s="134">
        <f>H26+H21+H15+H27</f>
        <v>288938</v>
      </c>
      <c r="I29" s="297"/>
      <c r="J29" s="134">
        <f>J26+J21+J15+J27</f>
        <v>768239.326</v>
      </c>
      <c r="K29" s="297"/>
      <c r="L29" s="134">
        <f>L26+L21+L15+L27</f>
        <v>1164</v>
      </c>
      <c r="M29" s="297"/>
      <c r="N29" s="134">
        <f>N26+N21+N15+N27</f>
        <v>-222</v>
      </c>
      <c r="O29" s="135"/>
      <c r="P29" s="134">
        <f>P26+P21+P15+P27</f>
        <v>286</v>
      </c>
      <c r="Q29" s="297"/>
      <c r="R29" s="134">
        <f>R26+R21+R15+R27</f>
        <v>1228</v>
      </c>
      <c r="S29" s="302"/>
      <c r="T29" s="134">
        <f>T26+T21+T15+T27</f>
        <v>389831</v>
      </c>
      <c r="U29" s="302"/>
      <c r="V29" s="134">
        <f>V26+V21+V15+V27</f>
        <v>7240337</v>
      </c>
      <c r="W29" s="297"/>
      <c r="X29" s="134">
        <f>X26+X21+X15+X27</f>
        <v>14511490.325999999</v>
      </c>
    </row>
    <row r="30" spans="1:26" s="75" customFormat="1" ht="25.5" thickTop="1" x14ac:dyDescent="0.5">
      <c r="D30" s="131"/>
      <c r="E30" s="13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2"/>
      <c r="S30" s="192"/>
      <c r="T30" s="191"/>
      <c r="V30" s="132"/>
      <c r="X30" s="132"/>
    </row>
    <row r="31" spans="1:26" s="75" customFormat="1" ht="24.75" x14ac:dyDescent="0.5">
      <c r="D31" s="131"/>
      <c r="E31" s="13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2"/>
      <c r="S31" s="192"/>
      <c r="T31" s="191"/>
    </row>
    <row r="32" spans="1:26" s="75" customFormat="1" ht="24.75" x14ac:dyDescent="0.5">
      <c r="D32" s="131"/>
      <c r="E32" s="13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2"/>
      <c r="S32" s="192"/>
      <c r="T32" s="191"/>
    </row>
    <row r="33" spans="4:20" s="75" customFormat="1" ht="24.75" x14ac:dyDescent="0.5">
      <c r="D33" s="131"/>
      <c r="E33" s="13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2"/>
      <c r="S33" s="192"/>
      <c r="T33" s="191"/>
    </row>
    <row r="34" spans="4:20" s="75" customFormat="1" ht="24.75" x14ac:dyDescent="0.5">
      <c r="D34" s="131"/>
      <c r="E34" s="13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2"/>
      <c r="S34" s="192"/>
      <c r="T34" s="191"/>
    </row>
    <row r="35" spans="4:20" s="75" customFormat="1" ht="24.75" x14ac:dyDescent="0.5">
      <c r="D35" s="131"/>
      <c r="E35" s="13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2"/>
      <c r="S35" s="192"/>
      <c r="T35" s="191"/>
    </row>
    <row r="36" spans="4:20" s="75" customFormat="1" ht="24.75" x14ac:dyDescent="0.5">
      <c r="D36" s="131"/>
      <c r="E36" s="13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2"/>
      <c r="S36" s="192"/>
      <c r="T36" s="191"/>
    </row>
    <row r="37" spans="4:20" s="75" customFormat="1" ht="23.25" x14ac:dyDescent="0.5">
      <c r="D37" s="131"/>
      <c r="E37" s="131"/>
      <c r="R37" s="130"/>
      <c r="S37" s="130"/>
    </row>
    <row r="38" spans="4:20" s="75" customFormat="1" ht="23.25" x14ac:dyDescent="0.5">
      <c r="D38" s="131"/>
      <c r="E38" s="131"/>
      <c r="R38" s="130"/>
      <c r="S38" s="130"/>
    </row>
    <row r="39" spans="4:20" s="75" customFormat="1" ht="23.25" x14ac:dyDescent="0.5">
      <c r="D39" s="131"/>
      <c r="E39" s="131"/>
      <c r="R39" s="130"/>
      <c r="S39" s="130"/>
    </row>
    <row r="40" spans="4:20" s="75" customFormat="1" ht="23.25" x14ac:dyDescent="0.5">
      <c r="D40" s="131"/>
      <c r="E40" s="131"/>
      <c r="R40" s="130"/>
      <c r="S40" s="130"/>
    </row>
    <row r="41" spans="4:20" s="75" customFormat="1" ht="23.25" x14ac:dyDescent="0.5">
      <c r="D41" s="131"/>
      <c r="E41" s="131"/>
      <c r="R41" s="130"/>
      <c r="S41" s="130"/>
    </row>
    <row r="42" spans="4:20" s="75" customFormat="1" ht="23.25" x14ac:dyDescent="0.5">
      <c r="D42" s="131"/>
      <c r="E42" s="131"/>
      <c r="R42" s="130"/>
      <c r="S42" s="130"/>
    </row>
    <row r="43" spans="4:20" s="75" customFormat="1" ht="23.25" x14ac:dyDescent="0.5">
      <c r="D43" s="131"/>
      <c r="E43" s="131"/>
      <c r="R43" s="130"/>
      <c r="S43" s="130"/>
    </row>
    <row r="44" spans="4:20" s="75" customFormat="1" ht="23.25" x14ac:dyDescent="0.5">
      <c r="D44" s="131"/>
      <c r="E44" s="131"/>
      <c r="R44" s="130"/>
      <c r="S44" s="130"/>
    </row>
    <row r="45" spans="4:20" s="75" customFormat="1" ht="23.25" x14ac:dyDescent="0.5">
      <c r="D45" s="131"/>
      <c r="E45" s="131"/>
      <c r="R45" s="130"/>
      <c r="S45" s="130"/>
    </row>
  </sheetData>
  <mergeCells count="5">
    <mergeCell ref="F4:X4"/>
    <mergeCell ref="L5:R5"/>
    <mergeCell ref="T5:V5"/>
    <mergeCell ref="F13:X13"/>
    <mergeCell ref="F14:X14"/>
  </mergeCells>
  <pageMargins left="0.7" right="0.7" top="0.48" bottom="0.4" header="0.5" footer="0.4"/>
  <pageSetup paperSize="9" scale="4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A4A94-0BCA-4A68-8332-00DA87EC23CE}">
  <sheetPr>
    <pageSetUpPr fitToPage="1"/>
  </sheetPr>
  <dimension ref="A1:X43"/>
  <sheetViews>
    <sheetView view="pageBreakPreview" topLeftCell="K27" zoomScale="90" zoomScaleNormal="60" zoomScaleSheetLayoutView="90" workbookViewId="0">
      <selection activeCell="T58" sqref="T58"/>
    </sheetView>
  </sheetViews>
  <sheetFormatPr defaultColWidth="2" defaultRowHeight="16.5" x14ac:dyDescent="0.35"/>
  <cols>
    <col min="1" max="1" width="4" style="127" customWidth="1"/>
    <col min="2" max="2" width="2.875" style="127" customWidth="1"/>
    <col min="3" max="3" width="46.25" style="127" customWidth="1"/>
    <col min="4" max="4" width="8.875" style="129" customWidth="1"/>
    <col min="5" max="5" width="1.375" style="129" customWidth="1"/>
    <col min="6" max="6" width="15.125" style="127" bestFit="1" customWidth="1"/>
    <col min="7" max="7" width="1.625" style="127" customWidth="1"/>
    <col min="8" max="8" width="15.625" style="127" customWidth="1"/>
    <col min="9" max="9" width="1.625" style="127" customWidth="1"/>
    <col min="10" max="10" width="15.625" style="127" customWidth="1"/>
    <col min="11" max="11" width="1.625" style="127" customWidth="1"/>
    <col min="12" max="12" width="19.625" style="127" customWidth="1"/>
    <col min="13" max="13" width="1.625" style="127" customWidth="1"/>
    <col min="14" max="14" width="19.625" style="127" customWidth="1"/>
    <col min="15" max="15" width="1.625" style="127" customWidth="1"/>
    <col min="16" max="16" width="15.625" style="128" customWidth="1"/>
    <col min="17" max="17" width="1.625" style="128" customWidth="1"/>
    <col min="18" max="18" width="13.875" style="127" customWidth="1"/>
    <col min="19" max="19" width="1.625" style="127" customWidth="1"/>
    <col min="20" max="20" width="14.375" style="127" customWidth="1"/>
    <col min="21" max="21" width="1.625" style="127" customWidth="1"/>
    <col min="22" max="22" width="16.125" style="127" customWidth="1"/>
    <col min="23" max="241" width="9.625" style="127" customWidth="1"/>
    <col min="242" max="16384" width="2" style="127"/>
  </cols>
  <sheetData>
    <row r="1" spans="1:22" ht="26.25" x14ac:dyDescent="0.5">
      <c r="A1" s="214" t="s">
        <v>0</v>
      </c>
      <c r="B1" s="75"/>
      <c r="C1" s="136"/>
      <c r="D1" s="212"/>
      <c r="E1" s="212"/>
      <c r="F1" s="211"/>
      <c r="P1" s="127"/>
      <c r="Q1" s="127"/>
      <c r="T1" s="210"/>
      <c r="U1" s="210"/>
    </row>
    <row r="2" spans="1:22" ht="26.25" x14ac:dyDescent="0.55000000000000004">
      <c r="A2" s="213" t="s">
        <v>67</v>
      </c>
      <c r="B2" s="136"/>
      <c r="C2" s="136"/>
      <c r="D2" s="212"/>
      <c r="E2" s="212"/>
      <c r="F2" s="211"/>
      <c r="G2" s="211"/>
      <c r="P2" s="127"/>
      <c r="Q2" s="127"/>
      <c r="T2" s="210"/>
      <c r="U2" s="210"/>
    </row>
    <row r="3" spans="1:22" s="75" customFormat="1" ht="23.25" x14ac:dyDescent="0.5">
      <c r="A3" s="136"/>
      <c r="B3" s="136"/>
      <c r="C3" s="136"/>
      <c r="D3" s="209"/>
      <c r="E3" s="209"/>
      <c r="F3" s="136"/>
      <c r="G3" s="136"/>
      <c r="T3" s="130"/>
      <c r="U3" s="130"/>
    </row>
    <row r="4" spans="1:22" s="75" customFormat="1" ht="22.5" customHeight="1" x14ac:dyDescent="0.5">
      <c r="A4" s="136"/>
      <c r="B4" s="136"/>
      <c r="C4" s="136"/>
      <c r="D4" s="209"/>
      <c r="E4" s="209"/>
      <c r="F4" s="334" t="s">
        <v>3</v>
      </c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</row>
    <row r="5" spans="1:22" s="75" customFormat="1" ht="22.5" customHeight="1" x14ac:dyDescent="0.5">
      <c r="D5" s="131"/>
      <c r="E5" s="131"/>
      <c r="J5" s="335" t="s">
        <v>32</v>
      </c>
      <c r="K5" s="335"/>
      <c r="L5" s="335"/>
      <c r="M5" s="335"/>
      <c r="N5" s="335"/>
      <c r="O5" s="335"/>
      <c r="P5" s="335"/>
      <c r="Q5" s="148"/>
      <c r="R5" s="335" t="s">
        <v>34</v>
      </c>
      <c r="S5" s="335"/>
      <c r="T5" s="335"/>
      <c r="V5" s="130"/>
    </row>
    <row r="6" spans="1:22" s="75" customFormat="1" ht="22.5" customHeight="1" x14ac:dyDescent="0.5">
      <c r="D6" s="131"/>
      <c r="E6" s="131"/>
      <c r="H6" s="148"/>
      <c r="I6" s="148"/>
      <c r="J6" s="148"/>
      <c r="K6" s="148"/>
      <c r="L6" s="148"/>
      <c r="M6" s="148"/>
      <c r="N6" s="148" t="s">
        <v>142</v>
      </c>
      <c r="O6" s="148"/>
      <c r="P6" s="148"/>
      <c r="Q6" s="148"/>
      <c r="R6" s="148"/>
      <c r="S6" s="148"/>
      <c r="T6" s="148"/>
      <c r="V6" s="130"/>
    </row>
    <row r="7" spans="1:22" s="171" customFormat="1" ht="22.5" customHeight="1" x14ac:dyDescent="0.5">
      <c r="B7" s="141"/>
      <c r="D7" s="169"/>
      <c r="E7" s="169"/>
      <c r="G7" s="173"/>
      <c r="I7" s="173"/>
      <c r="K7" s="177"/>
      <c r="L7" s="148" t="s">
        <v>142</v>
      </c>
      <c r="M7" s="148"/>
      <c r="N7" s="190" t="s">
        <v>68</v>
      </c>
      <c r="O7" s="177"/>
      <c r="P7" s="176"/>
      <c r="Q7" s="176"/>
      <c r="R7" s="176"/>
      <c r="S7" s="176"/>
      <c r="T7" s="173"/>
      <c r="U7" s="173"/>
      <c r="V7" s="182"/>
    </row>
    <row r="8" spans="1:22" s="171" customFormat="1" ht="22.5" customHeight="1" x14ac:dyDescent="0.5">
      <c r="B8" s="141"/>
      <c r="D8" s="169"/>
      <c r="E8" s="169"/>
      <c r="F8" s="173"/>
      <c r="G8" s="173"/>
      <c r="K8" s="190"/>
      <c r="L8" s="190" t="s">
        <v>69</v>
      </c>
      <c r="M8" s="190"/>
      <c r="N8" s="190" t="s">
        <v>70</v>
      </c>
      <c r="O8" s="177"/>
      <c r="P8" s="176"/>
      <c r="Q8" s="176"/>
      <c r="R8" s="176"/>
      <c r="S8" s="176"/>
      <c r="T8" s="173"/>
      <c r="U8" s="173"/>
      <c r="V8" s="182"/>
    </row>
    <row r="9" spans="1:22" s="171" customFormat="1" ht="22.5" customHeight="1" x14ac:dyDescent="0.5">
      <c r="A9" s="141"/>
      <c r="B9" s="141"/>
      <c r="D9" s="169"/>
      <c r="E9" s="169"/>
      <c r="H9" s="173"/>
      <c r="I9" s="173"/>
      <c r="J9" s="173" t="s">
        <v>71</v>
      </c>
      <c r="K9" s="190"/>
      <c r="L9" s="190" t="s">
        <v>72</v>
      </c>
      <c r="M9" s="190"/>
      <c r="N9" s="173" t="s">
        <v>73</v>
      </c>
      <c r="O9" s="176"/>
    </row>
    <row r="10" spans="1:22" s="171" customFormat="1" ht="22.5" customHeight="1" x14ac:dyDescent="0.5">
      <c r="A10" s="141"/>
      <c r="B10" s="141"/>
      <c r="E10" s="169"/>
      <c r="F10" s="173" t="str">
        <f>'SE_Conso 10'!E10</f>
        <v>ทุนที่ออก</v>
      </c>
      <c r="G10" s="173"/>
      <c r="H10" s="173" t="s">
        <v>141</v>
      </c>
      <c r="I10" s="173"/>
      <c r="J10" s="173" t="s">
        <v>74</v>
      </c>
      <c r="K10" s="173"/>
      <c r="L10" s="173" t="s">
        <v>75</v>
      </c>
      <c r="M10" s="173"/>
      <c r="N10" s="173" t="s">
        <v>76</v>
      </c>
      <c r="O10" s="177"/>
      <c r="P10" s="172" t="s">
        <v>77</v>
      </c>
      <c r="Q10" s="176"/>
      <c r="R10" s="175" t="s">
        <v>78</v>
      </c>
      <c r="S10" s="176"/>
      <c r="T10" s="173"/>
      <c r="U10" s="173"/>
      <c r="V10" s="181" t="s">
        <v>79</v>
      </c>
    </row>
    <row r="11" spans="1:22" s="171" customFormat="1" ht="22.5" customHeight="1" x14ac:dyDescent="0.5">
      <c r="A11" s="141"/>
      <c r="B11" s="141"/>
      <c r="D11" s="131" t="s">
        <v>6</v>
      </c>
      <c r="E11" s="169"/>
      <c r="F11" s="174" t="s">
        <v>80</v>
      </c>
      <c r="G11" s="173"/>
      <c r="H11" s="174" t="s">
        <v>200</v>
      </c>
      <c r="I11" s="173"/>
      <c r="J11" s="180" t="s">
        <v>81</v>
      </c>
      <c r="K11" s="173"/>
      <c r="L11" s="173" t="s">
        <v>82</v>
      </c>
      <c r="M11" s="173"/>
      <c r="N11" s="173" t="s">
        <v>82</v>
      </c>
      <c r="O11" s="177"/>
      <c r="P11" s="172" t="s">
        <v>83</v>
      </c>
      <c r="Q11" s="176"/>
      <c r="R11" s="175" t="s">
        <v>84</v>
      </c>
      <c r="S11" s="173"/>
      <c r="T11" s="174" t="s">
        <v>85</v>
      </c>
      <c r="U11" s="173"/>
      <c r="V11" s="172" t="s">
        <v>86</v>
      </c>
    </row>
    <row r="12" spans="1:22" s="171" customFormat="1" ht="22.5" customHeight="1" x14ac:dyDescent="0.5">
      <c r="A12" s="141"/>
      <c r="B12" s="141"/>
      <c r="D12" s="131"/>
      <c r="E12" s="169"/>
      <c r="F12" s="174"/>
      <c r="G12" s="173"/>
      <c r="H12" s="178" t="s">
        <v>87</v>
      </c>
      <c r="I12" s="173"/>
      <c r="J12" s="189" t="s">
        <v>88</v>
      </c>
      <c r="K12" s="189"/>
      <c r="O12" s="177"/>
      <c r="P12" s="172"/>
      <c r="Q12" s="176"/>
      <c r="R12" s="175"/>
      <c r="S12" s="173"/>
      <c r="T12" s="174"/>
      <c r="U12" s="173"/>
      <c r="V12" s="172"/>
    </row>
    <row r="13" spans="1:22" s="171" customFormat="1" ht="22.5" customHeight="1" x14ac:dyDescent="0.5">
      <c r="A13" s="141"/>
      <c r="B13" s="141"/>
      <c r="D13" s="169"/>
      <c r="E13" s="169"/>
      <c r="F13" s="336" t="s">
        <v>7</v>
      </c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</row>
    <row r="14" spans="1:22" s="133" customFormat="1" ht="22.5" customHeight="1" x14ac:dyDescent="0.5">
      <c r="A14" s="165" t="s">
        <v>89</v>
      </c>
      <c r="B14" s="141"/>
      <c r="C14" s="141"/>
      <c r="D14" s="169"/>
      <c r="E14" s="131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</row>
    <row r="15" spans="1:22" s="133" customFormat="1" ht="22.5" customHeight="1" x14ac:dyDescent="0.55000000000000004">
      <c r="A15" s="165" t="s">
        <v>90</v>
      </c>
      <c r="B15" s="141"/>
      <c r="C15" s="141"/>
      <c r="D15" s="169"/>
      <c r="E15" s="131"/>
      <c r="F15" s="167">
        <v>5000000</v>
      </c>
      <c r="G15" s="167"/>
      <c r="H15" s="168">
        <v>0</v>
      </c>
      <c r="I15" s="167"/>
      <c r="J15" s="167">
        <v>34906</v>
      </c>
      <c r="K15" s="167"/>
      <c r="L15" s="168">
        <v>2774</v>
      </c>
      <c r="M15" s="168"/>
      <c r="N15" s="168">
        <v>380</v>
      </c>
      <c r="O15" s="167"/>
      <c r="P15" s="168">
        <f>SUM(H15:N15)</f>
        <v>38060</v>
      </c>
      <c r="Q15" s="167"/>
      <c r="R15" s="167">
        <v>170821</v>
      </c>
      <c r="S15" s="167"/>
      <c r="T15" s="167">
        <v>3069276</v>
      </c>
      <c r="U15" s="167"/>
      <c r="V15" s="167">
        <f>SUM(P15:T15)+F15</f>
        <v>8278157</v>
      </c>
    </row>
    <row r="16" spans="1:22" s="133" customFormat="1" ht="22.5" customHeight="1" x14ac:dyDescent="0.55000000000000004">
      <c r="A16" s="165"/>
      <c r="B16" s="141"/>
      <c r="C16" s="141"/>
      <c r="D16" s="169"/>
      <c r="E16" s="131"/>
      <c r="F16" s="167"/>
      <c r="G16" s="167"/>
      <c r="H16" s="167"/>
      <c r="I16" s="167"/>
      <c r="J16" s="168"/>
      <c r="K16" s="167"/>
      <c r="L16" s="168"/>
      <c r="M16" s="168"/>
      <c r="N16" s="168"/>
      <c r="O16" s="167"/>
      <c r="P16" s="168"/>
      <c r="Q16" s="167"/>
      <c r="R16" s="167"/>
      <c r="S16" s="167"/>
      <c r="T16" s="167"/>
      <c r="U16" s="167"/>
      <c r="V16" s="167"/>
    </row>
    <row r="17" spans="1:24" s="133" customFormat="1" ht="22.5" customHeight="1" x14ac:dyDescent="0.55000000000000004">
      <c r="A17" s="165" t="s">
        <v>91</v>
      </c>
      <c r="B17" s="141"/>
      <c r="C17" s="141"/>
      <c r="D17" s="169"/>
      <c r="E17" s="131"/>
      <c r="F17" s="167"/>
      <c r="G17" s="167"/>
      <c r="H17" s="167"/>
      <c r="I17" s="167"/>
      <c r="J17" s="168"/>
      <c r="K17" s="167"/>
      <c r="L17" s="168"/>
      <c r="M17" s="168"/>
      <c r="N17" s="168"/>
      <c r="O17" s="167"/>
      <c r="P17" s="168"/>
      <c r="Q17" s="167"/>
      <c r="R17" s="167"/>
      <c r="S17" s="167"/>
      <c r="T17" s="167"/>
      <c r="U17" s="167"/>
      <c r="V17" s="167"/>
    </row>
    <row r="18" spans="1:24" s="133" customFormat="1" ht="24.75" x14ac:dyDescent="0.5">
      <c r="B18" s="75" t="s">
        <v>199</v>
      </c>
      <c r="C18" s="164"/>
      <c r="D18" s="169">
        <v>27</v>
      </c>
      <c r="E18" s="131"/>
      <c r="F18" s="188">
        <v>0</v>
      </c>
      <c r="G18" s="156"/>
      <c r="H18" s="188">
        <v>288938</v>
      </c>
      <c r="I18" s="156"/>
      <c r="J18" s="188">
        <v>0</v>
      </c>
      <c r="K18" s="156"/>
      <c r="L18" s="188">
        <v>0</v>
      </c>
      <c r="M18" s="156"/>
      <c r="N18" s="188">
        <v>0</v>
      </c>
      <c r="O18" s="156"/>
      <c r="P18" s="188">
        <v>0</v>
      </c>
      <c r="Q18" s="156"/>
      <c r="R18" s="188">
        <v>0</v>
      </c>
      <c r="S18" s="156"/>
      <c r="T18" s="188">
        <v>0</v>
      </c>
      <c r="U18" s="156"/>
      <c r="V18" s="188">
        <f>H18</f>
        <v>288938</v>
      </c>
    </row>
    <row r="19" spans="1:24" s="133" customFormat="1" ht="25.5" x14ac:dyDescent="0.55000000000000004">
      <c r="A19" s="133" t="s">
        <v>92</v>
      </c>
      <c r="E19" s="131"/>
      <c r="F19" s="296">
        <f>F18</f>
        <v>0</v>
      </c>
      <c r="G19" s="135"/>
      <c r="H19" s="296">
        <f>H18</f>
        <v>288938</v>
      </c>
      <c r="I19" s="135"/>
      <c r="J19" s="296">
        <f>J18</f>
        <v>0</v>
      </c>
      <c r="K19" s="135"/>
      <c r="L19" s="296">
        <f>L18</f>
        <v>0</v>
      </c>
      <c r="M19" s="135"/>
      <c r="N19" s="296">
        <f>N18</f>
        <v>0</v>
      </c>
      <c r="O19" s="135"/>
      <c r="P19" s="296">
        <f>P18</f>
        <v>0</v>
      </c>
      <c r="Q19" s="135"/>
      <c r="R19" s="296">
        <f>R18</f>
        <v>0</v>
      </c>
      <c r="S19" s="135"/>
      <c r="T19" s="296">
        <f>T18</f>
        <v>0</v>
      </c>
      <c r="U19" s="135"/>
      <c r="V19" s="296">
        <f>H19</f>
        <v>288938</v>
      </c>
    </row>
    <row r="20" spans="1:24" s="133" customFormat="1" ht="14.45" customHeight="1" x14ac:dyDescent="0.55000000000000004">
      <c r="A20" s="165"/>
      <c r="B20" s="166"/>
      <c r="D20" s="154"/>
      <c r="E20" s="131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61"/>
      <c r="X20" s="160"/>
    </row>
    <row r="21" spans="1:24" s="133" customFormat="1" ht="22.5" customHeight="1" x14ac:dyDescent="0.55000000000000004">
      <c r="A21" s="208" t="s">
        <v>93</v>
      </c>
      <c r="B21" s="75"/>
      <c r="C21" s="75"/>
      <c r="D21" s="207"/>
      <c r="E21" s="131"/>
      <c r="F21" s="20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</row>
    <row r="22" spans="1:24" s="133" customFormat="1" ht="22.5" customHeight="1" x14ac:dyDescent="0.55000000000000004">
      <c r="A22" s="75"/>
      <c r="B22" s="149" t="s">
        <v>128</v>
      </c>
      <c r="C22" s="205"/>
      <c r="D22" s="204"/>
      <c r="E22" s="131"/>
      <c r="F22" s="156">
        <v>0</v>
      </c>
      <c r="G22" s="155"/>
      <c r="H22" s="156">
        <v>0</v>
      </c>
      <c r="I22" s="155"/>
      <c r="J22" s="156">
        <v>0</v>
      </c>
      <c r="K22" s="155"/>
      <c r="L22" s="156">
        <v>0</v>
      </c>
      <c r="M22" s="156"/>
      <c r="N22" s="156">
        <v>0</v>
      </c>
      <c r="O22" s="155"/>
      <c r="P22" s="156">
        <v>0</v>
      </c>
      <c r="Q22" s="203"/>
      <c r="R22" s="156">
        <v>0</v>
      </c>
      <c r="S22" s="202"/>
      <c r="T22" s="156">
        <v>1971355</v>
      </c>
      <c r="U22" s="201"/>
      <c r="V22" s="155">
        <f>SUM(P22:T22)+F22</f>
        <v>1971355</v>
      </c>
      <c r="W22" s="75"/>
    </row>
    <row r="23" spans="1:24" s="133" customFormat="1" ht="22.5" customHeight="1" x14ac:dyDescent="0.5">
      <c r="A23" s="75"/>
      <c r="B23" s="164" t="s">
        <v>62</v>
      </c>
      <c r="C23" s="75"/>
      <c r="D23" s="131"/>
      <c r="E23" s="131"/>
      <c r="F23" s="188">
        <v>0</v>
      </c>
      <c r="G23" s="200"/>
      <c r="H23" s="188">
        <v>0</v>
      </c>
      <c r="I23" s="195"/>
      <c r="J23" s="188">
        <v>0</v>
      </c>
      <c r="K23" s="195"/>
      <c r="L23" s="156">
        <v>-1873</v>
      </c>
      <c r="M23" s="195"/>
      <c r="N23" s="188">
        <v>-144</v>
      </c>
      <c r="O23" s="303"/>
      <c r="P23" s="188">
        <f>SUM(L23:N23)</f>
        <v>-2017</v>
      </c>
      <c r="Q23" s="195"/>
      <c r="R23" s="188">
        <v>0</v>
      </c>
      <c r="S23" s="195"/>
      <c r="T23" s="188">
        <v>702</v>
      </c>
      <c r="U23" s="195"/>
      <c r="V23" s="155">
        <f>SUM(P23:T23)+F23</f>
        <v>-1315</v>
      </c>
      <c r="W23" s="75"/>
    </row>
    <row r="24" spans="1:24" s="133" customFormat="1" ht="22.5" customHeight="1" x14ac:dyDescent="0.55000000000000004">
      <c r="A24" s="136" t="s">
        <v>123</v>
      </c>
      <c r="B24" s="75"/>
      <c r="C24" s="75"/>
      <c r="D24" s="131"/>
      <c r="E24" s="131"/>
      <c r="F24" s="187">
        <f>F22+F23</f>
        <v>0</v>
      </c>
      <c r="G24" s="168"/>
      <c r="H24" s="187">
        <f>H22+H23</f>
        <v>0</v>
      </c>
      <c r="I24" s="186"/>
      <c r="J24" s="187">
        <f>J22+J23</f>
        <v>0</v>
      </c>
      <c r="K24" s="186"/>
      <c r="L24" s="187">
        <f>L22+L23</f>
        <v>-1873</v>
      </c>
      <c r="M24" s="168"/>
      <c r="N24" s="187">
        <f>N22+N23</f>
        <v>-144</v>
      </c>
      <c r="O24" s="186"/>
      <c r="P24" s="187">
        <f>P22+P23</f>
        <v>-2017</v>
      </c>
      <c r="Q24" s="186"/>
      <c r="R24" s="187">
        <f>R22+R23</f>
        <v>0</v>
      </c>
      <c r="S24" s="186"/>
      <c r="T24" s="187">
        <f>T22+T23</f>
        <v>1972057</v>
      </c>
      <c r="U24" s="168"/>
      <c r="V24" s="187">
        <f>V22+V23</f>
        <v>1970040</v>
      </c>
    </row>
    <row r="25" spans="1:24" s="75" customFormat="1" ht="25.5" x14ac:dyDescent="0.55000000000000004">
      <c r="A25" s="141" t="s">
        <v>94</v>
      </c>
      <c r="D25" s="131">
        <v>29</v>
      </c>
      <c r="E25" s="131"/>
      <c r="F25" s="199">
        <v>0</v>
      </c>
      <c r="G25" s="144"/>
      <c r="H25" s="199">
        <v>0</v>
      </c>
      <c r="I25" s="144"/>
      <c r="J25" s="199">
        <v>0</v>
      </c>
      <c r="K25" s="146"/>
      <c r="L25" s="199">
        <v>0</v>
      </c>
      <c r="M25" s="146"/>
      <c r="N25" s="199">
        <v>0</v>
      </c>
      <c r="O25" s="146"/>
      <c r="P25" s="199">
        <f>H25+J25</f>
        <v>0</v>
      </c>
      <c r="Q25" s="140"/>
      <c r="R25" s="198">
        <f>'SE_Conso 10'!Q25</f>
        <v>98568</v>
      </c>
      <c r="S25" s="304"/>
      <c r="T25" s="197">
        <f>'SE_Conso 10'!S25</f>
        <v>-98568</v>
      </c>
      <c r="U25" s="139"/>
      <c r="V25" s="197">
        <f>F25+P25+R25+T25</f>
        <v>0</v>
      </c>
      <c r="W25" s="138"/>
      <c r="X25" s="137"/>
    </row>
    <row r="26" spans="1:24" s="75" customFormat="1" ht="14.45" customHeight="1" x14ac:dyDescent="0.5">
      <c r="A26" s="141"/>
      <c r="D26" s="131"/>
      <c r="E26" s="131"/>
      <c r="F26" s="195"/>
      <c r="G26" s="196"/>
      <c r="H26" s="195"/>
      <c r="I26" s="196"/>
      <c r="J26" s="195"/>
      <c r="K26" s="195"/>
      <c r="L26" s="195"/>
      <c r="M26" s="195"/>
      <c r="N26" s="195"/>
      <c r="O26" s="196"/>
      <c r="P26" s="195"/>
      <c r="Q26" s="196"/>
      <c r="R26" s="195"/>
      <c r="S26" s="196"/>
      <c r="T26" s="195"/>
      <c r="U26" s="196"/>
      <c r="V26" s="195"/>
      <c r="W26" s="138"/>
      <c r="X26" s="137"/>
    </row>
    <row r="27" spans="1:24" s="133" customFormat="1" ht="26.25" thickBot="1" x14ac:dyDescent="0.6">
      <c r="A27" s="136" t="s">
        <v>95</v>
      </c>
      <c r="D27" s="154"/>
      <c r="E27" s="154"/>
      <c r="F27" s="193">
        <f>F15+F24+F25+F19</f>
        <v>5000000</v>
      </c>
      <c r="G27" s="186"/>
      <c r="H27" s="193">
        <f>H15+H24+H25+H19</f>
        <v>288938</v>
      </c>
      <c r="I27" s="186"/>
      <c r="J27" s="193">
        <f>J15+J24+J25+J19</f>
        <v>34906</v>
      </c>
      <c r="K27" s="194"/>
      <c r="L27" s="193">
        <f>L15+L24+L25+L19</f>
        <v>901</v>
      </c>
      <c r="M27" s="194"/>
      <c r="N27" s="193">
        <f>N15+N24+N25+N19</f>
        <v>236</v>
      </c>
      <c r="O27" s="186"/>
      <c r="P27" s="193">
        <f>P15+P24+P25+P19</f>
        <v>36043</v>
      </c>
      <c r="Q27" s="186"/>
      <c r="R27" s="193">
        <f>R15+R24+R25+R19</f>
        <v>269389</v>
      </c>
      <c r="S27" s="194"/>
      <c r="T27" s="193">
        <f>T15+T24+T25+T19</f>
        <v>4942765</v>
      </c>
      <c r="U27" s="186"/>
      <c r="V27" s="193">
        <f>V15+V24+V25+V19</f>
        <v>10537135</v>
      </c>
    </row>
    <row r="28" spans="1:24" s="75" customFormat="1" ht="25.5" thickTop="1" x14ac:dyDescent="0.5">
      <c r="D28" s="131"/>
      <c r="E28" s="13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2"/>
      <c r="Q28" s="192"/>
      <c r="R28" s="191"/>
      <c r="T28" s="132"/>
      <c r="V28" s="132"/>
    </row>
    <row r="29" spans="1:24" s="75" customFormat="1" ht="24.75" x14ac:dyDescent="0.5">
      <c r="D29" s="131"/>
      <c r="E29" s="13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2"/>
      <c r="Q29" s="192"/>
      <c r="R29" s="191"/>
    </row>
    <row r="30" spans="1:24" s="75" customFormat="1" ht="24.75" x14ac:dyDescent="0.5">
      <c r="D30" s="131"/>
      <c r="E30" s="13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2"/>
      <c r="Q30" s="192"/>
      <c r="R30" s="191"/>
    </row>
    <row r="31" spans="1:24" s="75" customFormat="1" ht="24.75" x14ac:dyDescent="0.5">
      <c r="D31" s="131"/>
      <c r="E31" s="13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2"/>
      <c r="Q31" s="192"/>
      <c r="R31" s="191"/>
    </row>
    <row r="32" spans="1:24" s="75" customFormat="1" ht="24.75" x14ac:dyDescent="0.5">
      <c r="D32" s="131"/>
      <c r="E32" s="13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2"/>
      <c r="Q32" s="192"/>
      <c r="R32" s="191"/>
    </row>
    <row r="33" spans="4:18" s="75" customFormat="1" ht="24.75" x14ac:dyDescent="0.5">
      <c r="D33" s="131"/>
      <c r="E33" s="13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2"/>
      <c r="Q33" s="192"/>
      <c r="R33" s="191"/>
    </row>
    <row r="34" spans="4:18" s="75" customFormat="1" ht="24.75" x14ac:dyDescent="0.5">
      <c r="D34" s="131"/>
      <c r="E34" s="13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2"/>
      <c r="Q34" s="192"/>
      <c r="R34" s="191"/>
    </row>
    <row r="35" spans="4:18" s="75" customFormat="1" ht="23.25" x14ac:dyDescent="0.5">
      <c r="D35" s="131"/>
      <c r="E35" s="131"/>
      <c r="P35" s="130"/>
      <c r="Q35" s="130"/>
    </row>
    <row r="36" spans="4:18" s="75" customFormat="1" ht="23.25" x14ac:dyDescent="0.5">
      <c r="D36" s="131"/>
      <c r="E36" s="131"/>
      <c r="P36" s="130"/>
      <c r="Q36" s="130"/>
    </row>
    <row r="37" spans="4:18" s="75" customFormat="1" ht="23.25" x14ac:dyDescent="0.5">
      <c r="D37" s="131"/>
      <c r="E37" s="131"/>
      <c r="P37" s="130"/>
      <c r="Q37" s="130"/>
    </row>
    <row r="38" spans="4:18" s="75" customFormat="1" ht="23.25" x14ac:dyDescent="0.5">
      <c r="D38" s="131"/>
      <c r="E38" s="131"/>
      <c r="P38" s="130"/>
      <c r="Q38" s="130"/>
    </row>
    <row r="39" spans="4:18" s="75" customFormat="1" ht="23.25" x14ac:dyDescent="0.5">
      <c r="D39" s="131"/>
      <c r="E39" s="131"/>
      <c r="P39" s="130"/>
      <c r="Q39" s="130"/>
    </row>
    <row r="40" spans="4:18" s="75" customFormat="1" ht="23.25" x14ac:dyDescent="0.5">
      <c r="D40" s="131"/>
      <c r="E40" s="131"/>
      <c r="P40" s="130"/>
      <c r="Q40" s="130"/>
    </row>
    <row r="41" spans="4:18" s="75" customFormat="1" ht="23.25" x14ac:dyDescent="0.5">
      <c r="D41" s="131"/>
      <c r="E41" s="131"/>
      <c r="P41" s="130"/>
      <c r="Q41" s="130"/>
    </row>
    <row r="42" spans="4:18" s="75" customFormat="1" ht="23.25" x14ac:dyDescent="0.5">
      <c r="D42" s="131"/>
      <c r="E42" s="131"/>
      <c r="P42" s="130"/>
      <c r="Q42" s="130"/>
    </row>
    <row r="43" spans="4:18" s="75" customFormat="1" ht="23.25" x14ac:dyDescent="0.5">
      <c r="D43" s="131"/>
      <c r="E43" s="131"/>
      <c r="P43" s="130"/>
      <c r="Q43" s="130"/>
    </row>
  </sheetData>
  <mergeCells count="5">
    <mergeCell ref="F4:V4"/>
    <mergeCell ref="R5:T5"/>
    <mergeCell ref="F13:V13"/>
    <mergeCell ref="F14:V14"/>
    <mergeCell ref="J5:P5"/>
  </mergeCells>
  <pageMargins left="0.7" right="0.7" top="0.48" bottom="0.4" header="0.5" footer="0.4"/>
  <pageSetup paperSize="9" scale="55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3166E-0903-41DB-8947-3D2181366437}">
  <sheetPr>
    <pageSetUpPr fitToPage="1"/>
  </sheetPr>
  <dimension ref="A1:AB101"/>
  <sheetViews>
    <sheetView view="pageBreakPreview" topLeftCell="A29" zoomScale="115" zoomScaleNormal="62" zoomScaleSheetLayoutView="115" workbookViewId="0">
      <selection activeCell="A90" sqref="A90"/>
    </sheetView>
  </sheetViews>
  <sheetFormatPr defaultColWidth="9.125" defaultRowHeight="22.5" customHeight="1" x14ac:dyDescent="0.4"/>
  <cols>
    <col min="1" max="1" width="12.375" style="7" customWidth="1"/>
    <col min="2" max="2" width="46" style="7" customWidth="1"/>
    <col min="3" max="3" width="9.625" style="217" customWidth="1"/>
    <col min="4" max="4" width="1.125" style="7" customWidth="1"/>
    <col min="5" max="5" width="13.375" style="216" customWidth="1"/>
    <col min="6" max="6" width="1.125" style="216" customWidth="1"/>
    <col min="7" max="7" width="13.375" style="216" customWidth="1"/>
    <col min="8" max="8" width="1.375" style="216" customWidth="1"/>
    <col min="9" max="9" width="13.375" style="216" customWidth="1"/>
    <col min="10" max="10" width="1.375" style="216" customWidth="1"/>
    <col min="11" max="11" width="13.375" style="216" customWidth="1"/>
    <col min="12" max="15" width="16.625" style="7" customWidth="1"/>
    <col min="16" max="16" width="17.875" style="215" customWidth="1"/>
    <col min="17" max="17" width="13.375" style="215" customWidth="1"/>
    <col min="18" max="19" width="16" style="215" customWidth="1"/>
    <col min="20" max="20" width="14.375" style="7" customWidth="1"/>
    <col min="21" max="21" width="15.625" style="7" customWidth="1"/>
    <col min="22" max="22" width="9.125" style="7" customWidth="1"/>
    <col min="23" max="24" width="14.375" style="7" customWidth="1"/>
    <col min="25" max="25" width="9.125" style="7"/>
    <col min="26" max="27" width="11.375" style="7" bestFit="1" customWidth="1"/>
    <col min="28" max="16384" width="9.125" style="7"/>
  </cols>
  <sheetData>
    <row r="1" spans="1:24" s="44" customFormat="1" ht="22.5" customHeight="1" x14ac:dyDescent="0.4">
      <c r="A1" s="13" t="s">
        <v>0</v>
      </c>
      <c r="C1" s="272"/>
      <c r="E1" s="271"/>
      <c r="F1" s="271"/>
      <c r="G1" s="271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</row>
    <row r="2" spans="1:24" s="44" customFormat="1" ht="22.5" customHeight="1" x14ac:dyDescent="0.5">
      <c r="A2" s="1" t="s">
        <v>97</v>
      </c>
      <c r="C2" s="272"/>
      <c r="E2" s="271"/>
      <c r="F2" s="271"/>
      <c r="G2" s="271"/>
      <c r="H2" s="270"/>
      <c r="I2" s="270"/>
      <c r="J2" s="270"/>
      <c r="K2" s="270"/>
      <c r="L2" s="270"/>
      <c r="M2" s="270"/>
      <c r="N2" s="270"/>
      <c r="O2" s="270"/>
      <c r="P2" s="270"/>
      <c r="Q2" s="269"/>
      <c r="R2" s="215"/>
      <c r="S2" s="215"/>
    </row>
    <row r="3" spans="1:24" s="44" customFormat="1" ht="22.5" customHeight="1" x14ac:dyDescent="0.5">
      <c r="A3" s="1"/>
      <c r="C3" s="272"/>
      <c r="E3" s="271"/>
      <c r="F3" s="271"/>
      <c r="G3" s="271"/>
      <c r="H3" s="270"/>
      <c r="I3" s="270"/>
      <c r="J3" s="270"/>
      <c r="K3" s="270"/>
      <c r="L3" s="270"/>
      <c r="M3" s="270"/>
      <c r="N3" s="270"/>
      <c r="O3" s="270"/>
      <c r="P3" s="270"/>
      <c r="Q3" s="269"/>
      <c r="R3" s="215"/>
      <c r="S3" s="215"/>
    </row>
    <row r="4" spans="1:24" s="260" customFormat="1" ht="22.5" customHeight="1" x14ac:dyDescent="0.45">
      <c r="A4" s="51"/>
      <c r="B4" s="16"/>
      <c r="C4" s="11"/>
      <c r="D4" s="16"/>
      <c r="E4" s="338" t="s">
        <v>2</v>
      </c>
      <c r="F4" s="338"/>
      <c r="G4" s="338"/>
      <c r="H4" s="264"/>
      <c r="I4" s="338" t="s">
        <v>3</v>
      </c>
      <c r="J4" s="338"/>
      <c r="K4" s="338"/>
      <c r="L4" s="295"/>
      <c r="M4" s="295"/>
      <c r="N4" s="295"/>
      <c r="O4" s="295"/>
      <c r="P4" s="294"/>
      <c r="Q4" s="261"/>
      <c r="R4" s="261"/>
      <c r="S4" s="261"/>
    </row>
    <row r="5" spans="1:24" s="260" customFormat="1" ht="22.5" customHeight="1" x14ac:dyDescent="0.45">
      <c r="A5" s="51"/>
      <c r="B5" s="53"/>
      <c r="C5" s="11"/>
      <c r="D5" s="16"/>
      <c r="E5" s="339" t="s">
        <v>43</v>
      </c>
      <c r="F5" s="339"/>
      <c r="G5" s="339"/>
      <c r="H5" s="339"/>
      <c r="I5" s="340" t="s">
        <v>43</v>
      </c>
      <c r="J5" s="340"/>
      <c r="K5" s="340"/>
      <c r="L5" s="263"/>
      <c r="M5" s="263"/>
      <c r="N5" s="263"/>
      <c r="O5" s="263"/>
      <c r="P5" s="262"/>
      <c r="Q5" s="261"/>
      <c r="R5" s="261"/>
      <c r="S5" s="261"/>
    </row>
    <row r="6" spans="1:24" s="260" customFormat="1" ht="22.5" customHeight="1" x14ac:dyDescent="0.45">
      <c r="A6" s="51"/>
      <c r="B6" s="16"/>
      <c r="C6" s="11"/>
      <c r="D6" s="16"/>
      <c r="E6" s="340" t="s">
        <v>44</v>
      </c>
      <c r="F6" s="340"/>
      <c r="G6" s="340"/>
      <c r="H6" s="264"/>
      <c r="I6" s="340" t="s">
        <v>44</v>
      </c>
      <c r="J6" s="340"/>
      <c r="K6" s="340"/>
      <c r="L6" s="263"/>
      <c r="M6" s="263"/>
      <c r="N6" s="263"/>
      <c r="O6" s="263"/>
      <c r="P6" s="262"/>
      <c r="Q6" s="261"/>
      <c r="R6" s="261"/>
      <c r="S6" s="261"/>
    </row>
    <row r="7" spans="1:24" s="260" customFormat="1" ht="22.5" customHeight="1" x14ac:dyDescent="0.45">
      <c r="A7" s="79"/>
      <c r="B7" s="16"/>
      <c r="C7" s="131" t="s">
        <v>6</v>
      </c>
      <c r="D7" s="16"/>
      <c r="E7" s="15">
        <v>2565</v>
      </c>
      <c r="F7" s="16"/>
      <c r="G7" s="15">
        <v>2564</v>
      </c>
      <c r="H7" s="17"/>
      <c r="I7" s="15">
        <v>2565</v>
      </c>
      <c r="J7" s="16"/>
      <c r="K7" s="15">
        <v>2564</v>
      </c>
      <c r="L7" s="293"/>
      <c r="M7" s="293"/>
      <c r="N7" s="293"/>
      <c r="O7" s="293"/>
      <c r="P7" s="292"/>
      <c r="Q7" s="261"/>
      <c r="R7" s="261"/>
      <c r="S7" s="261"/>
    </row>
    <row r="8" spans="1:24" s="260" customFormat="1" ht="22.5" customHeight="1" x14ac:dyDescent="0.45">
      <c r="A8" s="79"/>
      <c r="B8" s="16"/>
      <c r="C8" s="11"/>
      <c r="D8" s="16"/>
      <c r="E8" s="341" t="s">
        <v>7</v>
      </c>
      <c r="F8" s="341"/>
      <c r="G8" s="341"/>
      <c r="H8" s="341"/>
      <c r="I8" s="341"/>
      <c r="J8" s="341"/>
      <c r="K8" s="341"/>
      <c r="L8" s="291"/>
      <c r="M8" s="291"/>
      <c r="N8" s="291"/>
      <c r="O8" s="291"/>
      <c r="P8" s="290"/>
      <c r="Q8" s="261"/>
      <c r="R8" s="261"/>
      <c r="S8" s="261"/>
    </row>
    <row r="9" spans="1:24" s="218" customFormat="1" ht="22.5" customHeight="1" x14ac:dyDescent="0.2">
      <c r="A9" s="254" t="s">
        <v>98</v>
      </c>
      <c r="B9" s="83"/>
      <c r="C9" s="84"/>
      <c r="D9" s="83"/>
      <c r="E9" s="227"/>
      <c r="F9" s="227"/>
      <c r="G9" s="227"/>
      <c r="H9" s="251"/>
      <c r="I9" s="249"/>
      <c r="J9" s="251"/>
      <c r="K9" s="249"/>
      <c r="L9" s="279"/>
      <c r="M9" s="279"/>
      <c r="N9" s="279"/>
      <c r="O9" s="279"/>
      <c r="P9" s="278"/>
      <c r="Q9" s="274"/>
      <c r="R9" s="284"/>
      <c r="S9" s="284"/>
    </row>
    <row r="10" spans="1:24" s="218" customFormat="1" ht="22.5" customHeight="1" x14ac:dyDescent="0.2">
      <c r="A10" s="222" t="s">
        <v>60</v>
      </c>
      <c r="B10" s="83"/>
      <c r="C10" s="84"/>
      <c r="D10" s="83"/>
      <c r="E10" s="236">
        <v>2959914</v>
      </c>
      <c r="F10" s="227"/>
      <c r="G10" s="236">
        <v>2432870</v>
      </c>
      <c r="H10" s="251"/>
      <c r="I10" s="236">
        <v>3016350</v>
      </c>
      <c r="J10" s="236"/>
      <c r="K10" s="236">
        <v>2469321</v>
      </c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W10" s="273"/>
      <c r="X10" s="273"/>
    </row>
    <row r="11" spans="1:24" s="283" customFormat="1" ht="22.5" customHeight="1" x14ac:dyDescent="0.2">
      <c r="A11" s="306" t="s">
        <v>99</v>
      </c>
      <c r="B11" s="231"/>
      <c r="C11" s="288"/>
      <c r="D11" s="231"/>
      <c r="E11" s="236"/>
      <c r="F11" s="285"/>
      <c r="G11" s="236"/>
      <c r="H11" s="282"/>
      <c r="I11" s="236"/>
      <c r="J11" s="236"/>
      <c r="K11" s="236"/>
      <c r="L11" s="289"/>
      <c r="M11" s="289"/>
      <c r="N11" s="289"/>
      <c r="O11" s="289"/>
      <c r="P11" s="274"/>
      <c r="Q11" s="274"/>
      <c r="R11" s="274"/>
      <c r="S11" s="274"/>
      <c r="W11" s="273"/>
      <c r="X11" s="273"/>
    </row>
    <row r="12" spans="1:24" s="283" customFormat="1" ht="22.5" customHeight="1" x14ac:dyDescent="0.2">
      <c r="A12" s="306" t="s">
        <v>100</v>
      </c>
      <c r="B12" s="231"/>
      <c r="C12" s="288"/>
      <c r="D12" s="231"/>
      <c r="E12" s="236"/>
      <c r="F12" s="285"/>
      <c r="G12" s="236"/>
      <c r="H12" s="282"/>
      <c r="I12" s="236"/>
      <c r="J12" s="236"/>
      <c r="K12" s="236"/>
      <c r="L12" s="274"/>
      <c r="M12" s="274"/>
      <c r="N12" s="274"/>
      <c r="O12" s="274"/>
      <c r="P12" s="274"/>
      <c r="Q12" s="274"/>
      <c r="R12" s="274"/>
      <c r="S12" s="274"/>
      <c r="W12" s="273"/>
      <c r="X12" s="273"/>
    </row>
    <row r="13" spans="1:24" s="218" customFormat="1" ht="22.5" customHeight="1" x14ac:dyDescent="0.2">
      <c r="A13" s="222" t="s">
        <v>143</v>
      </c>
      <c r="B13" s="83"/>
      <c r="C13" s="84" t="s">
        <v>188</v>
      </c>
      <c r="D13" s="83"/>
      <c r="E13" s="236">
        <v>279817</v>
      </c>
      <c r="F13" s="227"/>
      <c r="G13" s="236">
        <v>248957</v>
      </c>
      <c r="H13" s="251"/>
      <c r="I13" s="236">
        <v>276247</v>
      </c>
      <c r="J13" s="236"/>
      <c r="K13" s="236">
        <v>247229</v>
      </c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W13" s="273"/>
      <c r="X13" s="273"/>
    </row>
    <row r="14" spans="1:24" s="218" customFormat="1" ht="22.5" customHeight="1" x14ac:dyDescent="0.2">
      <c r="A14" s="222" t="s">
        <v>59</v>
      </c>
      <c r="B14" s="83"/>
      <c r="C14" s="84">
        <v>41</v>
      </c>
      <c r="D14" s="83"/>
      <c r="E14" s="236">
        <v>3835409</v>
      </c>
      <c r="F14" s="227"/>
      <c r="G14" s="236">
        <v>2610553</v>
      </c>
      <c r="H14" s="251"/>
      <c r="I14" s="236">
        <v>3835409</v>
      </c>
      <c r="J14" s="236"/>
      <c r="K14" s="236">
        <v>2610553</v>
      </c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W14" s="273"/>
      <c r="X14" s="273"/>
    </row>
    <row r="15" spans="1:24" s="218" customFormat="1" ht="22.5" customHeight="1" x14ac:dyDescent="0.2">
      <c r="A15" s="83" t="s">
        <v>192</v>
      </c>
      <c r="B15" s="83"/>
      <c r="C15" s="84">
        <v>22</v>
      </c>
      <c r="D15" s="83"/>
      <c r="E15" s="236">
        <v>57437</v>
      </c>
      <c r="F15" s="227"/>
      <c r="G15" s="236">
        <v>45915</v>
      </c>
      <c r="H15" s="251"/>
      <c r="I15" s="236">
        <v>56876</v>
      </c>
      <c r="J15" s="236"/>
      <c r="K15" s="236">
        <v>45433</v>
      </c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W15" s="273"/>
      <c r="X15" s="273"/>
    </row>
    <row r="16" spans="1:24" s="218" customFormat="1" ht="22.5" customHeight="1" x14ac:dyDescent="0.2">
      <c r="A16" s="83" t="s">
        <v>158</v>
      </c>
      <c r="B16" s="83"/>
      <c r="C16" s="84">
        <v>28</v>
      </c>
      <c r="D16" s="83"/>
      <c r="E16" s="236">
        <v>1164</v>
      </c>
      <c r="F16" s="227"/>
      <c r="G16" s="311">
        <v>0</v>
      </c>
      <c r="H16" s="251"/>
      <c r="I16" s="236">
        <v>1164</v>
      </c>
      <c r="J16" s="236"/>
      <c r="K16" s="311">
        <v>0</v>
      </c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W16" s="273"/>
      <c r="X16" s="273"/>
    </row>
    <row r="17" spans="1:24" s="218" customFormat="1" ht="22.5" customHeight="1" x14ac:dyDescent="0.2">
      <c r="A17" s="82" t="s">
        <v>144</v>
      </c>
      <c r="B17" s="83"/>
      <c r="C17" s="84"/>
      <c r="D17" s="83"/>
      <c r="E17" s="236">
        <v>519</v>
      </c>
      <c r="F17" s="227"/>
      <c r="G17" s="236">
        <v>1507</v>
      </c>
      <c r="H17" s="251"/>
      <c r="I17" s="310">
        <v>519</v>
      </c>
      <c r="J17" s="236"/>
      <c r="K17" s="236">
        <v>1507</v>
      </c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W17" s="273"/>
      <c r="X17" s="273"/>
    </row>
    <row r="18" spans="1:24" s="218" customFormat="1" ht="22.5" customHeight="1" x14ac:dyDescent="0.45">
      <c r="A18" s="82" t="s">
        <v>145</v>
      </c>
      <c r="B18" s="83"/>
      <c r="C18" s="84"/>
      <c r="D18" s="83"/>
      <c r="E18" s="250">
        <v>-14</v>
      </c>
      <c r="F18" s="227"/>
      <c r="G18" s="250">
        <v>86</v>
      </c>
      <c r="H18" s="251"/>
      <c r="I18" s="311">
        <v>0</v>
      </c>
      <c r="J18" s="236"/>
      <c r="K18" s="311">
        <v>0</v>
      </c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W18" s="273"/>
      <c r="X18" s="273"/>
    </row>
    <row r="19" spans="1:24" s="218" customFormat="1" ht="22.5" customHeight="1" x14ac:dyDescent="0.2">
      <c r="A19" s="222" t="s">
        <v>183</v>
      </c>
      <c r="B19" s="83"/>
      <c r="C19" s="84"/>
      <c r="D19" s="83"/>
      <c r="E19" s="236">
        <v>-332</v>
      </c>
      <c r="F19" s="227"/>
      <c r="G19" s="236">
        <v>-1969</v>
      </c>
      <c r="H19" s="251"/>
      <c r="I19" s="310">
        <v>-332</v>
      </c>
      <c r="J19" s="227"/>
      <c r="K19" s="236">
        <v>-1969</v>
      </c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W19" s="273"/>
      <c r="X19" s="273"/>
    </row>
    <row r="20" spans="1:24" s="218" customFormat="1" ht="22.5" customHeight="1" x14ac:dyDescent="0.2">
      <c r="A20" s="222" t="s">
        <v>189</v>
      </c>
      <c r="B20" s="83"/>
      <c r="C20" s="84"/>
      <c r="D20" s="83"/>
      <c r="E20" s="236">
        <v>-52</v>
      </c>
      <c r="F20" s="227"/>
      <c r="G20" s="236">
        <v>-223</v>
      </c>
      <c r="H20" s="251"/>
      <c r="I20" s="310">
        <v>-52</v>
      </c>
      <c r="J20" s="236"/>
      <c r="K20" s="236">
        <v>-223</v>
      </c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W20" s="273"/>
      <c r="X20" s="273"/>
    </row>
    <row r="21" spans="1:24" s="218" customFormat="1" ht="22.5" customHeight="1" x14ac:dyDescent="0.2">
      <c r="A21" s="222" t="s">
        <v>146</v>
      </c>
      <c r="B21" s="83"/>
      <c r="C21" s="84"/>
      <c r="D21" s="83"/>
      <c r="E21" s="310">
        <v>0</v>
      </c>
      <c r="F21" s="227"/>
      <c r="G21" s="236">
        <v>1899</v>
      </c>
      <c r="H21" s="251"/>
      <c r="I21" s="310">
        <v>0</v>
      </c>
      <c r="J21" s="236"/>
      <c r="K21" s="236">
        <v>1899</v>
      </c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W21" s="273"/>
      <c r="X21" s="273"/>
    </row>
    <row r="22" spans="1:24" s="218" customFormat="1" ht="22.5" customHeight="1" x14ac:dyDescent="0.2">
      <c r="A22" s="222" t="s">
        <v>159</v>
      </c>
      <c r="B22" s="83"/>
      <c r="C22" s="84"/>
      <c r="D22" s="83"/>
      <c r="E22" s="236"/>
      <c r="F22" s="227"/>
      <c r="G22" s="236"/>
      <c r="H22" s="251"/>
      <c r="I22" s="236"/>
      <c r="J22" s="236"/>
      <c r="K22" s="236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W22" s="273"/>
      <c r="X22" s="273"/>
    </row>
    <row r="23" spans="1:24" s="218" customFormat="1" ht="22.5" customHeight="1" x14ac:dyDescent="0.2">
      <c r="A23" s="222" t="s">
        <v>160</v>
      </c>
      <c r="B23" s="83"/>
      <c r="C23" s="84"/>
      <c r="D23" s="83"/>
      <c r="E23" s="236">
        <v>-3069</v>
      </c>
      <c r="F23" s="227"/>
      <c r="G23" s="220">
        <v>3199</v>
      </c>
      <c r="H23" s="251"/>
      <c r="I23" s="236">
        <v>-3069</v>
      </c>
      <c r="J23" s="236"/>
      <c r="K23" s="220">
        <v>3199</v>
      </c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W23" s="273"/>
      <c r="X23" s="273"/>
    </row>
    <row r="24" spans="1:24" s="218" customFormat="1" ht="22.5" customHeight="1" x14ac:dyDescent="0.2">
      <c r="A24" s="222" t="s">
        <v>190</v>
      </c>
      <c r="B24" s="247"/>
      <c r="C24" s="84">
        <v>40</v>
      </c>
      <c r="D24" s="83"/>
      <c r="E24" s="220">
        <v>-75</v>
      </c>
      <c r="F24" s="227"/>
      <c r="G24" s="220">
        <v>-97</v>
      </c>
      <c r="H24" s="251"/>
      <c r="I24" s="220">
        <v>-75</v>
      </c>
      <c r="J24" s="236"/>
      <c r="K24" s="220">
        <v>-97</v>
      </c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W24" s="273"/>
      <c r="X24" s="273"/>
    </row>
    <row r="25" spans="1:24" s="218" customFormat="1" ht="22.5" customHeight="1" x14ac:dyDescent="0.2">
      <c r="A25" s="82" t="s">
        <v>147</v>
      </c>
      <c r="B25" s="83"/>
      <c r="C25" s="84"/>
      <c r="D25" s="83"/>
      <c r="E25" s="236">
        <v>5752</v>
      </c>
      <c r="F25" s="227"/>
      <c r="G25" s="236">
        <v>922</v>
      </c>
      <c r="H25" s="251"/>
      <c r="I25" s="220">
        <v>5752</v>
      </c>
      <c r="J25" s="236"/>
      <c r="K25" s="236">
        <v>922</v>
      </c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W25" s="273"/>
      <c r="X25" s="273"/>
    </row>
    <row r="26" spans="1:24" s="218" customFormat="1" ht="22.5" customHeight="1" x14ac:dyDescent="0.2">
      <c r="A26" s="222" t="s">
        <v>47</v>
      </c>
      <c r="B26" s="83"/>
      <c r="C26" s="84"/>
      <c r="D26" s="83"/>
      <c r="E26" s="236">
        <v>-11052351</v>
      </c>
      <c r="F26" s="227"/>
      <c r="G26" s="236">
        <v>-8493584</v>
      </c>
      <c r="H26" s="251"/>
      <c r="I26" s="236">
        <v>-11051923</v>
      </c>
      <c r="J26" s="236"/>
      <c r="K26" s="236">
        <v>-8493281</v>
      </c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W26" s="273"/>
      <c r="X26" s="273"/>
    </row>
    <row r="27" spans="1:24" s="218" customFormat="1" ht="22.5" customHeight="1" x14ac:dyDescent="0.2">
      <c r="A27" s="82" t="s">
        <v>148</v>
      </c>
      <c r="B27" s="83"/>
      <c r="C27" s="84"/>
      <c r="D27" s="83"/>
      <c r="E27" s="236">
        <v>11738943</v>
      </c>
      <c r="F27" s="227"/>
      <c r="G27" s="236">
        <v>8316279</v>
      </c>
      <c r="H27" s="251"/>
      <c r="I27" s="236">
        <v>11738943</v>
      </c>
      <c r="J27" s="287"/>
      <c r="K27" s="236">
        <v>8316279</v>
      </c>
      <c r="L27" s="274"/>
      <c r="M27" s="274"/>
      <c r="N27" s="274"/>
      <c r="O27" s="274"/>
      <c r="P27" s="274"/>
      <c r="Q27" s="274"/>
      <c r="R27" s="274"/>
      <c r="S27" s="274"/>
      <c r="T27" s="274"/>
      <c r="U27" s="274"/>
      <c r="W27" s="273"/>
      <c r="X27" s="273"/>
    </row>
    <row r="28" spans="1:24" s="218" customFormat="1" ht="22.5" customHeight="1" x14ac:dyDescent="0.2">
      <c r="A28" s="222" t="s">
        <v>149</v>
      </c>
      <c r="B28" s="83"/>
      <c r="C28" s="84"/>
      <c r="D28" s="83"/>
      <c r="E28" s="236">
        <v>-1571878</v>
      </c>
      <c r="F28" s="227"/>
      <c r="G28" s="236">
        <v>-1207815</v>
      </c>
      <c r="H28" s="251"/>
      <c r="I28" s="236">
        <v>-1572437</v>
      </c>
      <c r="J28" s="236"/>
      <c r="K28" s="236">
        <v>-1208119</v>
      </c>
      <c r="L28" s="274"/>
      <c r="M28" s="274"/>
      <c r="N28" s="274"/>
      <c r="O28" s="274"/>
      <c r="P28" s="274"/>
      <c r="Q28" s="274"/>
      <c r="R28" s="284"/>
      <c r="S28" s="284"/>
      <c r="T28" s="274"/>
      <c r="U28" s="274"/>
      <c r="W28" s="273"/>
      <c r="X28" s="273"/>
    </row>
    <row r="29" spans="1:24" s="218" customFormat="1" ht="22.5" customHeight="1" x14ac:dyDescent="0.2">
      <c r="A29" s="82" t="s">
        <v>150</v>
      </c>
      <c r="B29" s="83"/>
      <c r="C29" s="84"/>
      <c r="D29" s="83"/>
      <c r="E29" s="236">
        <v>-57</v>
      </c>
      <c r="F29" s="227"/>
      <c r="G29" s="236">
        <v>-38</v>
      </c>
      <c r="H29" s="251"/>
      <c r="I29" s="236">
        <v>-57</v>
      </c>
      <c r="J29" s="236"/>
      <c r="K29" s="236">
        <v>-38</v>
      </c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W29" s="273"/>
      <c r="X29" s="273"/>
    </row>
    <row r="30" spans="1:24" s="218" customFormat="1" ht="22.5" customHeight="1" x14ac:dyDescent="0.2">
      <c r="A30" s="222" t="s">
        <v>151</v>
      </c>
      <c r="B30" s="83"/>
      <c r="C30" s="84"/>
      <c r="D30" s="83"/>
      <c r="E30" s="286">
        <v>-559306</v>
      </c>
      <c r="F30" s="227"/>
      <c r="G30" s="286">
        <v>-477113</v>
      </c>
      <c r="H30" s="251"/>
      <c r="I30" s="286">
        <v>-559306</v>
      </c>
      <c r="J30" s="236"/>
      <c r="K30" s="286">
        <v>-477113</v>
      </c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W30" s="273"/>
      <c r="X30" s="273"/>
    </row>
    <row r="31" spans="1:24" s="218" customFormat="1" ht="22.5" customHeight="1" x14ac:dyDescent="0.2">
      <c r="A31" s="222" t="s">
        <v>101</v>
      </c>
      <c r="B31" s="83"/>
      <c r="C31" s="84"/>
      <c r="D31" s="83"/>
      <c r="E31" s="249">
        <f>SUM(E10:E30)</f>
        <v>5691821</v>
      </c>
      <c r="F31" s="227"/>
      <c r="G31" s="249">
        <f>SUM(G10:G30)</f>
        <v>3481348</v>
      </c>
      <c r="H31" s="251"/>
      <c r="I31" s="249">
        <f>SUM(I9:I30)</f>
        <v>5744009</v>
      </c>
      <c r="J31" s="251"/>
      <c r="K31" s="249">
        <f>SUM(K9:K30)</f>
        <v>3515502</v>
      </c>
      <c r="L31" s="307"/>
      <c r="M31" s="307"/>
      <c r="N31" s="307"/>
      <c r="O31" s="307"/>
      <c r="P31" s="278"/>
      <c r="Q31" s="274"/>
      <c r="R31" s="274"/>
      <c r="S31" s="274"/>
      <c r="T31" s="274"/>
      <c r="U31" s="274"/>
      <c r="W31" s="273"/>
      <c r="X31" s="273"/>
    </row>
    <row r="32" spans="1:24" s="218" customFormat="1" ht="18" customHeight="1" x14ac:dyDescent="0.2">
      <c r="A32" s="83"/>
      <c r="B32" s="83"/>
      <c r="C32" s="84"/>
      <c r="D32" s="83"/>
      <c r="E32" s="234"/>
      <c r="F32" s="227"/>
      <c r="G32" s="234"/>
      <c r="H32" s="282"/>
      <c r="I32" s="234"/>
      <c r="J32" s="282"/>
      <c r="K32" s="234"/>
      <c r="L32" s="281"/>
      <c r="M32" s="281"/>
      <c r="N32" s="281"/>
      <c r="O32" s="281"/>
      <c r="P32" s="280"/>
      <c r="Q32" s="274"/>
      <c r="R32" s="274"/>
      <c r="S32" s="274"/>
      <c r="T32" s="274"/>
      <c r="U32" s="274"/>
      <c r="W32" s="273"/>
      <c r="X32" s="273"/>
    </row>
    <row r="33" spans="1:24" s="218" customFormat="1" ht="22.5" customHeight="1" x14ac:dyDescent="0.2">
      <c r="A33" s="306" t="s">
        <v>193</v>
      </c>
      <c r="B33" s="83"/>
      <c r="C33" s="84"/>
      <c r="D33" s="83"/>
      <c r="E33" s="249"/>
      <c r="F33" s="227"/>
      <c r="G33" s="249"/>
      <c r="H33" s="251"/>
      <c r="I33" s="249"/>
      <c r="J33" s="251"/>
      <c r="K33" s="249"/>
      <c r="L33" s="279"/>
      <c r="M33" s="279"/>
      <c r="N33" s="279"/>
      <c r="O33" s="279"/>
      <c r="P33" s="278"/>
      <c r="Q33" s="274"/>
      <c r="R33" s="274"/>
      <c r="S33" s="274"/>
      <c r="T33" s="274"/>
      <c r="U33" s="274"/>
      <c r="W33" s="273"/>
      <c r="X33" s="273"/>
    </row>
    <row r="34" spans="1:24" s="218" customFormat="1" ht="22.5" customHeight="1" x14ac:dyDescent="0.2">
      <c r="A34" s="222" t="s">
        <v>21</v>
      </c>
      <c r="B34" s="83"/>
      <c r="C34" s="84"/>
      <c r="D34" s="83"/>
      <c r="E34" s="236">
        <v>-8234928</v>
      </c>
      <c r="F34" s="227"/>
      <c r="G34" s="236">
        <v>-3427430</v>
      </c>
      <c r="H34" s="236"/>
      <c r="I34" s="236">
        <v>-8235438</v>
      </c>
      <c r="J34" s="236"/>
      <c r="K34" s="236">
        <v>-3425938</v>
      </c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W34" s="273"/>
      <c r="X34" s="273"/>
    </row>
    <row r="35" spans="1:24" s="218" customFormat="1" ht="22.5" customHeight="1" x14ac:dyDescent="0.2">
      <c r="A35" s="83" t="s">
        <v>102</v>
      </c>
      <c r="B35" s="83"/>
      <c r="C35" s="84"/>
      <c r="D35" s="83"/>
      <c r="E35" s="236">
        <v>-24852244</v>
      </c>
      <c r="F35" s="227"/>
      <c r="G35" s="236">
        <v>-29825500</v>
      </c>
      <c r="H35" s="236"/>
      <c r="I35" s="236">
        <v>-24852244</v>
      </c>
      <c r="J35" s="236"/>
      <c r="K35" s="236">
        <v>-29825500</v>
      </c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W35" s="273"/>
      <c r="X35" s="273"/>
    </row>
    <row r="36" spans="1:24" s="218" customFormat="1" ht="22.5" customHeight="1" x14ac:dyDescent="0.2">
      <c r="A36" s="222" t="s">
        <v>103</v>
      </c>
      <c r="B36" s="83"/>
      <c r="C36" s="84"/>
      <c r="D36" s="83"/>
      <c r="E36" s="236">
        <v>-428483</v>
      </c>
      <c r="F36" s="227"/>
      <c r="G36" s="236">
        <v>-183461</v>
      </c>
      <c r="H36" s="236"/>
      <c r="I36" s="236">
        <v>-428483</v>
      </c>
      <c r="J36" s="236"/>
      <c r="K36" s="236">
        <v>-183461</v>
      </c>
      <c r="L36" s="274"/>
      <c r="M36" s="274"/>
      <c r="N36" s="274"/>
      <c r="O36" s="274"/>
      <c r="P36" s="274"/>
      <c r="Q36" s="274"/>
      <c r="R36" s="274"/>
      <c r="S36" s="274"/>
      <c r="T36" s="274"/>
      <c r="U36" s="274"/>
      <c r="W36" s="273"/>
      <c r="X36" s="273"/>
    </row>
    <row r="37" spans="1:24" s="218" customFormat="1" ht="22.5" customHeight="1" x14ac:dyDescent="0.2">
      <c r="A37" s="222" t="s">
        <v>104</v>
      </c>
      <c r="B37" s="83"/>
      <c r="C37" s="84"/>
      <c r="D37" s="83"/>
      <c r="E37" s="236">
        <v>-112900</v>
      </c>
      <c r="F37" s="227"/>
      <c r="G37" s="236">
        <v>-112832</v>
      </c>
      <c r="H37" s="236"/>
      <c r="I37" s="236">
        <v>-120317</v>
      </c>
      <c r="J37" s="236"/>
      <c r="K37" s="236">
        <v>-100728</v>
      </c>
      <c r="L37" s="274"/>
      <c r="M37" s="274"/>
      <c r="N37" s="274"/>
      <c r="O37" s="274"/>
      <c r="P37" s="274"/>
      <c r="Q37" s="274"/>
      <c r="R37" s="274"/>
      <c r="S37" s="274"/>
      <c r="T37" s="274"/>
      <c r="U37" s="274"/>
      <c r="W37" s="273"/>
      <c r="X37" s="273"/>
    </row>
    <row r="38" spans="1:24" s="218" customFormat="1" ht="18" customHeight="1" x14ac:dyDescent="0.2">
      <c r="A38" s="83"/>
      <c r="B38" s="83"/>
      <c r="C38" s="84"/>
      <c r="D38" s="83"/>
      <c r="E38" s="236"/>
      <c r="F38" s="227"/>
      <c r="G38" s="236"/>
      <c r="H38" s="236"/>
      <c r="I38" s="236"/>
      <c r="J38" s="227"/>
      <c r="K38" s="236"/>
      <c r="L38" s="274"/>
      <c r="M38" s="274"/>
      <c r="N38" s="274"/>
      <c r="O38" s="274"/>
      <c r="P38" s="274"/>
      <c r="Q38" s="274"/>
      <c r="R38" s="274"/>
      <c r="S38" s="274"/>
      <c r="T38" s="274"/>
      <c r="U38" s="274"/>
      <c r="W38" s="273"/>
      <c r="X38" s="273"/>
    </row>
    <row r="39" spans="1:24" s="218" customFormat="1" ht="22.5" customHeight="1" x14ac:dyDescent="0.2">
      <c r="A39" s="306" t="s">
        <v>105</v>
      </c>
      <c r="B39" s="83"/>
      <c r="C39" s="84"/>
      <c r="D39" s="83"/>
      <c r="E39" s="236"/>
      <c r="F39" s="227"/>
      <c r="G39" s="236"/>
      <c r="H39" s="236"/>
      <c r="I39" s="236"/>
      <c r="J39" s="236"/>
      <c r="K39" s="236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W39" s="273"/>
      <c r="X39" s="273"/>
    </row>
    <row r="40" spans="1:24" s="218" customFormat="1" ht="22.5" customHeight="1" x14ac:dyDescent="0.2">
      <c r="A40" s="222" t="s">
        <v>20</v>
      </c>
      <c r="B40" s="83"/>
      <c r="C40" s="84"/>
      <c r="D40" s="83"/>
      <c r="E40" s="236">
        <v>25094049</v>
      </c>
      <c r="F40" s="227"/>
      <c r="G40" s="236">
        <v>24031510</v>
      </c>
      <c r="H40" s="236"/>
      <c r="I40" s="236">
        <v>25050061</v>
      </c>
      <c r="J40" s="236"/>
      <c r="K40" s="236">
        <v>24109119</v>
      </c>
      <c r="L40" s="274"/>
      <c r="M40" s="274"/>
      <c r="N40" s="274"/>
      <c r="O40" s="274"/>
      <c r="P40" s="274"/>
      <c r="Q40" s="274"/>
      <c r="R40" s="274"/>
      <c r="S40" s="274"/>
      <c r="T40" s="274"/>
      <c r="U40" s="274"/>
      <c r="W40" s="273"/>
      <c r="X40" s="273"/>
    </row>
    <row r="41" spans="1:24" s="218" customFormat="1" ht="22.5" customHeight="1" x14ac:dyDescent="0.2">
      <c r="A41" s="222" t="s">
        <v>21</v>
      </c>
      <c r="B41" s="83"/>
      <c r="C41" s="84"/>
      <c r="D41" s="83"/>
      <c r="E41" s="236">
        <v>-1339271</v>
      </c>
      <c r="F41" s="227"/>
      <c r="G41" s="236">
        <v>7062136</v>
      </c>
      <c r="H41" s="236"/>
      <c r="I41" s="236">
        <v>-1339271</v>
      </c>
      <c r="J41" s="236"/>
      <c r="K41" s="236">
        <v>7062136</v>
      </c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W41" s="273"/>
      <c r="X41" s="273"/>
    </row>
    <row r="42" spans="1:24" s="218" customFormat="1" ht="22.5" customHeight="1" x14ac:dyDescent="0.2">
      <c r="A42" s="222" t="s">
        <v>22</v>
      </c>
      <c r="B42" s="83"/>
      <c r="C42" s="84"/>
      <c r="D42" s="83"/>
      <c r="E42" s="236">
        <v>-16343</v>
      </c>
      <c r="F42" s="227"/>
      <c r="G42" s="236">
        <v>25636</v>
      </c>
      <c r="H42" s="236"/>
      <c r="I42" s="236">
        <v>-16343</v>
      </c>
      <c r="J42" s="236"/>
      <c r="K42" s="236">
        <v>25636</v>
      </c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W42" s="273"/>
      <c r="X42" s="273"/>
    </row>
    <row r="43" spans="1:24" s="218" customFormat="1" ht="22.5" customHeight="1" x14ac:dyDescent="0.2">
      <c r="A43" s="222" t="s">
        <v>191</v>
      </c>
      <c r="B43" s="83"/>
      <c r="C43" s="84">
        <v>22</v>
      </c>
      <c r="D43" s="83"/>
      <c r="E43" s="236">
        <v>-6696</v>
      </c>
      <c r="F43" s="227"/>
      <c r="G43" s="236">
        <v>-1507</v>
      </c>
      <c r="H43" s="236"/>
      <c r="I43" s="236">
        <v>-6696</v>
      </c>
      <c r="J43" s="236"/>
      <c r="K43" s="236">
        <v>-1507</v>
      </c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W43" s="273"/>
      <c r="X43" s="273"/>
    </row>
    <row r="44" spans="1:24" s="218" customFormat="1" ht="22.5" customHeight="1" x14ac:dyDescent="0.2">
      <c r="A44" s="83" t="s">
        <v>25</v>
      </c>
      <c r="B44" s="83"/>
      <c r="C44" s="84"/>
      <c r="D44" s="83"/>
      <c r="E44" s="236">
        <v>205474</v>
      </c>
      <c r="F44" s="227"/>
      <c r="G44" s="236">
        <v>210489</v>
      </c>
      <c r="H44" s="236"/>
      <c r="I44" s="236">
        <v>198915</v>
      </c>
      <c r="J44" s="236"/>
      <c r="K44" s="236">
        <v>174740</v>
      </c>
      <c r="L44" s="274"/>
      <c r="M44" s="274"/>
      <c r="N44" s="274"/>
      <c r="O44" s="274"/>
      <c r="P44" s="274"/>
      <c r="Q44" s="274"/>
      <c r="R44" s="274"/>
      <c r="S44" s="274"/>
      <c r="T44" s="274"/>
      <c r="U44" s="274"/>
      <c r="W44" s="273"/>
      <c r="X44" s="273"/>
    </row>
    <row r="45" spans="1:24" s="218" customFormat="1" ht="22.5" customHeight="1" x14ac:dyDescent="0.2">
      <c r="A45" s="247" t="s">
        <v>194</v>
      </c>
      <c r="B45" s="83"/>
      <c r="C45" s="84"/>
      <c r="D45" s="83"/>
      <c r="E45" s="277">
        <f>SUM(E31:E44)</f>
        <v>-3999521</v>
      </c>
      <c r="F45" s="227"/>
      <c r="G45" s="277">
        <f>SUM(G31:G44)</f>
        <v>1260389</v>
      </c>
      <c r="H45" s="276"/>
      <c r="I45" s="277">
        <f>SUM(I31:I44)</f>
        <v>-4005807</v>
      </c>
      <c r="J45" s="276"/>
      <c r="K45" s="277">
        <f>SUM(K31:K44)</f>
        <v>1349999</v>
      </c>
      <c r="L45" s="275"/>
      <c r="M45" s="275"/>
      <c r="N45" s="275"/>
      <c r="O45" s="275"/>
      <c r="P45" s="275"/>
      <c r="Q45" s="274"/>
      <c r="R45" s="274"/>
      <c r="S45" s="274"/>
      <c r="T45" s="274"/>
      <c r="U45" s="274"/>
      <c r="W45" s="273"/>
      <c r="X45" s="273"/>
    </row>
    <row r="46" spans="1:24" s="218" customFormat="1" ht="22.5" customHeight="1" x14ac:dyDescent="0.2">
      <c r="A46" s="247"/>
      <c r="B46" s="83"/>
      <c r="C46" s="84"/>
      <c r="D46" s="83"/>
      <c r="E46" s="227"/>
      <c r="F46" s="227"/>
      <c r="G46" s="227"/>
      <c r="H46" s="276"/>
      <c r="I46" s="233"/>
      <c r="J46" s="276"/>
      <c r="K46" s="233"/>
      <c r="L46" s="275"/>
      <c r="M46" s="275"/>
      <c r="N46" s="275"/>
      <c r="O46" s="275"/>
      <c r="P46" s="275"/>
      <c r="Q46" s="274"/>
      <c r="R46" s="274"/>
      <c r="S46" s="274"/>
      <c r="T46" s="274"/>
      <c r="U46" s="274"/>
      <c r="W46" s="273"/>
      <c r="X46" s="273"/>
    </row>
    <row r="47" spans="1:24" s="44" customFormat="1" ht="22.5" customHeight="1" x14ac:dyDescent="0.4">
      <c r="A47" s="13" t="s">
        <v>0</v>
      </c>
      <c r="C47" s="272"/>
      <c r="E47" s="271"/>
      <c r="F47" s="271"/>
      <c r="G47" s="271"/>
      <c r="H47" s="270"/>
      <c r="I47" s="270"/>
      <c r="J47" s="270"/>
      <c r="K47" s="270"/>
      <c r="L47" s="270"/>
      <c r="M47" s="270"/>
      <c r="N47" s="270"/>
      <c r="O47" s="270"/>
      <c r="P47" s="270"/>
      <c r="Q47" s="269"/>
      <c r="R47" s="215"/>
      <c r="S47" s="215"/>
    </row>
    <row r="48" spans="1:24" s="44" customFormat="1" ht="22.5" customHeight="1" x14ac:dyDescent="0.5">
      <c r="A48" s="1" t="s">
        <v>97</v>
      </c>
      <c r="C48" s="272"/>
      <c r="E48" s="271"/>
      <c r="F48" s="271"/>
      <c r="G48" s="271"/>
      <c r="H48" s="270"/>
      <c r="I48" s="270"/>
      <c r="J48" s="270"/>
      <c r="K48" s="270"/>
      <c r="L48" s="270"/>
      <c r="M48" s="270"/>
      <c r="N48" s="270"/>
      <c r="O48" s="270"/>
      <c r="P48" s="270"/>
      <c r="Q48" s="269"/>
      <c r="R48" s="215"/>
      <c r="S48" s="215"/>
    </row>
    <row r="49" spans="1:24" s="44" customFormat="1" ht="22.5" customHeight="1" x14ac:dyDescent="0.5">
      <c r="A49" s="1"/>
      <c r="C49" s="272"/>
      <c r="E49" s="271"/>
      <c r="F49" s="271"/>
      <c r="G49" s="271"/>
      <c r="H49" s="270"/>
      <c r="I49" s="270"/>
      <c r="J49" s="270"/>
      <c r="K49" s="270"/>
      <c r="L49" s="270"/>
      <c r="M49" s="270"/>
      <c r="N49" s="270"/>
      <c r="O49" s="270"/>
      <c r="P49" s="270"/>
      <c r="Q49" s="269"/>
      <c r="R49" s="215"/>
      <c r="S49" s="215"/>
    </row>
    <row r="50" spans="1:24" s="223" customFormat="1" ht="22.5" customHeight="1" x14ac:dyDescent="0.2">
      <c r="A50" s="82"/>
      <c r="B50" s="83"/>
      <c r="C50" s="84"/>
      <c r="D50" s="83"/>
      <c r="E50" s="338" t="s">
        <v>2</v>
      </c>
      <c r="F50" s="338"/>
      <c r="G50" s="338"/>
      <c r="H50" s="264"/>
      <c r="I50" s="338" t="s">
        <v>3</v>
      </c>
      <c r="J50" s="338"/>
      <c r="K50" s="338"/>
      <c r="L50" s="268"/>
      <c r="M50" s="268"/>
      <c r="N50" s="268"/>
      <c r="O50" s="268"/>
      <c r="P50" s="267"/>
      <c r="Q50" s="225"/>
      <c r="R50" s="225"/>
      <c r="S50" s="225"/>
    </row>
    <row r="51" spans="1:24" s="223" customFormat="1" ht="22.5" customHeight="1" x14ac:dyDescent="0.2">
      <c r="A51" s="82"/>
      <c r="B51" s="83"/>
      <c r="C51" s="84"/>
      <c r="D51" s="83"/>
      <c r="E51" s="339" t="s">
        <v>43</v>
      </c>
      <c r="F51" s="339"/>
      <c r="G51" s="339"/>
      <c r="H51" s="339"/>
      <c r="I51" s="340" t="s">
        <v>43</v>
      </c>
      <c r="J51" s="340"/>
      <c r="K51" s="340"/>
      <c r="L51" s="266"/>
      <c r="M51" s="266"/>
      <c r="N51" s="266"/>
      <c r="O51" s="266"/>
      <c r="P51" s="265"/>
      <c r="Q51" s="225"/>
      <c r="R51" s="225"/>
      <c r="S51" s="225"/>
    </row>
    <row r="52" spans="1:24" s="260" customFormat="1" ht="22.5" customHeight="1" x14ac:dyDescent="0.45">
      <c r="A52" s="51"/>
      <c r="B52" s="16"/>
      <c r="C52" s="11"/>
      <c r="D52" s="16"/>
      <c r="E52" s="340" t="s">
        <v>44</v>
      </c>
      <c r="F52" s="340"/>
      <c r="G52" s="340"/>
      <c r="H52" s="264"/>
      <c r="I52" s="340" t="s">
        <v>44</v>
      </c>
      <c r="J52" s="340"/>
      <c r="K52" s="340"/>
      <c r="L52" s="263"/>
      <c r="M52" s="263"/>
      <c r="N52" s="263"/>
      <c r="O52" s="263"/>
      <c r="P52" s="262"/>
      <c r="Q52" s="261"/>
      <c r="R52" s="261"/>
      <c r="S52" s="261"/>
    </row>
    <row r="53" spans="1:24" s="223" customFormat="1" ht="22.5" customHeight="1" x14ac:dyDescent="0.45">
      <c r="A53" s="257"/>
      <c r="B53" s="83"/>
      <c r="C53" s="87" t="s">
        <v>6</v>
      </c>
      <c r="D53" s="83"/>
      <c r="E53" s="15">
        <v>2565</v>
      </c>
      <c r="F53" s="16"/>
      <c r="G53" s="15">
        <v>2564</v>
      </c>
      <c r="H53" s="17"/>
      <c r="I53" s="15">
        <v>2565</v>
      </c>
      <c r="J53" s="16"/>
      <c r="K53" s="15">
        <v>2564</v>
      </c>
      <c r="L53" s="259"/>
      <c r="M53" s="259"/>
      <c r="N53" s="259"/>
      <c r="O53" s="259"/>
      <c r="P53" s="258"/>
      <c r="Q53" s="225"/>
      <c r="R53" s="225"/>
      <c r="S53" s="225"/>
    </row>
    <row r="54" spans="1:24" s="223" customFormat="1" ht="22.5" customHeight="1" x14ac:dyDescent="0.2">
      <c r="A54" s="257"/>
      <c r="B54" s="83"/>
      <c r="C54" s="84"/>
      <c r="D54" s="83"/>
      <c r="E54" s="341" t="s">
        <v>7</v>
      </c>
      <c r="F54" s="341"/>
      <c r="G54" s="341"/>
      <c r="H54" s="341"/>
      <c r="I54" s="341"/>
      <c r="J54" s="341"/>
      <c r="K54" s="341"/>
      <c r="L54" s="256"/>
      <c r="M54" s="256"/>
      <c r="N54" s="256"/>
      <c r="O54" s="256"/>
      <c r="P54" s="255"/>
      <c r="Q54" s="225"/>
      <c r="R54" s="225"/>
      <c r="S54" s="225"/>
    </row>
    <row r="55" spans="1:24" s="223" customFormat="1" ht="22.5" customHeight="1" x14ac:dyDescent="0.2">
      <c r="A55" s="254" t="s">
        <v>106</v>
      </c>
      <c r="B55" s="83"/>
      <c r="C55" s="84"/>
      <c r="D55" s="83"/>
      <c r="E55" s="227"/>
      <c r="F55" s="227"/>
      <c r="G55" s="227"/>
      <c r="H55" s="251"/>
      <c r="I55" s="242"/>
      <c r="J55" s="251"/>
      <c r="K55" s="242"/>
      <c r="L55" s="253"/>
      <c r="M55" s="253"/>
      <c r="N55" s="253"/>
      <c r="O55" s="253"/>
      <c r="P55" s="252"/>
      <c r="Q55" s="225"/>
      <c r="R55" s="225"/>
      <c r="S55" s="225"/>
      <c r="T55" s="225"/>
      <c r="U55" s="225"/>
      <c r="W55" s="224"/>
      <c r="X55" s="224"/>
    </row>
    <row r="56" spans="1:24" s="223" customFormat="1" ht="22.5" customHeight="1" x14ac:dyDescent="0.2">
      <c r="A56" s="82" t="s">
        <v>107</v>
      </c>
      <c r="B56" s="83"/>
      <c r="C56" s="84"/>
      <c r="D56" s="83"/>
      <c r="E56" s="249">
        <v>31638</v>
      </c>
      <c r="F56" s="227"/>
      <c r="G56" s="249">
        <v>10287</v>
      </c>
      <c r="H56" s="251"/>
      <c r="I56" s="310">
        <v>31638</v>
      </c>
      <c r="J56" s="312"/>
      <c r="K56" s="310">
        <v>10287</v>
      </c>
      <c r="L56" s="253"/>
      <c r="M56" s="253"/>
      <c r="N56" s="253"/>
      <c r="O56" s="253"/>
      <c r="P56" s="252"/>
      <c r="Q56" s="225"/>
      <c r="R56" s="225"/>
      <c r="S56" s="225"/>
      <c r="T56" s="225"/>
      <c r="U56" s="225"/>
      <c r="W56" s="224"/>
      <c r="X56" s="224"/>
    </row>
    <row r="57" spans="1:24" s="223" customFormat="1" ht="22.5" customHeight="1" x14ac:dyDescent="0.2">
      <c r="A57" s="82" t="s">
        <v>108</v>
      </c>
      <c r="B57" s="83"/>
      <c r="C57" s="84"/>
      <c r="D57" s="83"/>
      <c r="E57" s="249">
        <v>57</v>
      </c>
      <c r="F57" s="227"/>
      <c r="G57" s="249">
        <v>38</v>
      </c>
      <c r="H57" s="251"/>
      <c r="I57" s="310">
        <v>57</v>
      </c>
      <c r="J57" s="312"/>
      <c r="K57" s="310">
        <v>38</v>
      </c>
      <c r="L57" s="253"/>
      <c r="M57" s="253"/>
      <c r="N57" s="253"/>
      <c r="O57" s="253"/>
      <c r="P57" s="252"/>
      <c r="Q57" s="225"/>
      <c r="R57" s="225"/>
      <c r="S57" s="225"/>
      <c r="T57" s="225"/>
      <c r="U57" s="225"/>
      <c r="W57" s="224"/>
      <c r="X57" s="224"/>
    </row>
    <row r="58" spans="1:24" s="223" customFormat="1" ht="22.5" customHeight="1" x14ac:dyDescent="0.2">
      <c r="A58" s="82" t="s">
        <v>109</v>
      </c>
      <c r="B58" s="83"/>
      <c r="C58" s="84"/>
      <c r="D58" s="83"/>
      <c r="F58" s="227"/>
      <c r="G58" s="249"/>
      <c r="H58" s="251"/>
      <c r="I58" s="310"/>
      <c r="J58" s="312"/>
      <c r="K58" s="310"/>
      <c r="L58" s="253"/>
      <c r="M58" s="253"/>
      <c r="N58" s="253"/>
      <c r="O58" s="253"/>
      <c r="P58" s="252"/>
      <c r="Q58" s="225"/>
      <c r="R58" s="225"/>
      <c r="S58" s="225"/>
      <c r="T58" s="225"/>
      <c r="U58" s="225"/>
      <c r="W58" s="224"/>
      <c r="X58" s="224"/>
    </row>
    <row r="59" spans="1:24" s="223" customFormat="1" ht="22.5" customHeight="1" x14ac:dyDescent="0.2">
      <c r="A59" s="82" t="s">
        <v>63</v>
      </c>
      <c r="B59" s="83"/>
      <c r="C59" s="84"/>
      <c r="D59" s="83"/>
      <c r="E59" s="249">
        <v>-11273000</v>
      </c>
      <c r="F59" s="227"/>
      <c r="G59" s="249">
        <v>-8380000</v>
      </c>
      <c r="H59" s="251"/>
      <c r="I59" s="310">
        <v>-11273000</v>
      </c>
      <c r="J59" s="312"/>
      <c r="K59" s="310">
        <v>-8380000</v>
      </c>
      <c r="L59" s="253"/>
      <c r="M59" s="253"/>
      <c r="N59" s="253"/>
      <c r="O59" s="253"/>
      <c r="P59" s="252"/>
      <c r="Q59" s="225"/>
      <c r="R59" s="225"/>
      <c r="S59" s="225"/>
      <c r="T59" s="225"/>
      <c r="U59" s="225"/>
      <c r="W59" s="224"/>
      <c r="X59" s="224"/>
    </row>
    <row r="60" spans="1:24" s="223" customFormat="1" ht="22.5" customHeight="1" x14ac:dyDescent="0.2">
      <c r="A60" s="222" t="s">
        <v>110</v>
      </c>
      <c r="B60" s="83"/>
      <c r="C60" s="84"/>
      <c r="D60" s="83"/>
      <c r="E60" s="224"/>
      <c r="F60" s="227"/>
      <c r="G60" s="224"/>
      <c r="H60" s="219"/>
      <c r="I60" s="313"/>
      <c r="J60" s="314"/>
      <c r="K60" s="313"/>
      <c r="L60" s="226"/>
      <c r="M60" s="226"/>
      <c r="N60" s="226"/>
      <c r="O60" s="226"/>
      <c r="P60" s="226"/>
      <c r="Q60" s="225"/>
      <c r="R60" s="225"/>
      <c r="S60" s="225"/>
      <c r="T60" s="225"/>
      <c r="U60" s="225"/>
      <c r="W60" s="224"/>
      <c r="X60" s="224"/>
    </row>
    <row r="61" spans="1:24" s="223" customFormat="1" ht="22.5" customHeight="1" x14ac:dyDescent="0.2">
      <c r="A61" s="222" t="s">
        <v>111</v>
      </c>
      <c r="B61" s="83"/>
      <c r="C61" s="84"/>
      <c r="D61" s="83"/>
      <c r="E61" s="236">
        <v>14039074</v>
      </c>
      <c r="F61" s="227"/>
      <c r="G61" s="236">
        <f>6144000+97</f>
        <v>6144097</v>
      </c>
      <c r="H61" s="251"/>
      <c r="I61" s="310">
        <v>14039074</v>
      </c>
      <c r="J61" s="312"/>
      <c r="K61" s="310">
        <f>6144000+97</f>
        <v>6144097</v>
      </c>
      <c r="L61" s="226"/>
      <c r="M61" s="226"/>
      <c r="N61" s="226"/>
      <c r="O61" s="226"/>
      <c r="P61" s="226"/>
      <c r="Q61" s="225"/>
      <c r="R61" s="225"/>
      <c r="S61" s="225"/>
      <c r="T61" s="225"/>
      <c r="U61" s="225"/>
      <c r="W61" s="224"/>
      <c r="X61" s="224"/>
    </row>
    <row r="62" spans="1:24" s="223" customFormat="1" ht="22.5" customHeight="1" x14ac:dyDescent="0.2">
      <c r="A62" s="222" t="s">
        <v>112</v>
      </c>
      <c r="B62" s="83"/>
      <c r="C62" s="84"/>
      <c r="D62" s="83"/>
      <c r="E62" s="317">
        <v>0</v>
      </c>
      <c r="F62" s="227"/>
      <c r="G62" s="311">
        <v>0</v>
      </c>
      <c r="H62" s="219"/>
      <c r="I62" s="310">
        <v>0</v>
      </c>
      <c r="J62" s="314"/>
      <c r="K62" s="310">
        <v>-100000</v>
      </c>
      <c r="L62" s="226"/>
      <c r="M62" s="226"/>
      <c r="N62" s="226"/>
      <c r="O62" s="226"/>
      <c r="P62" s="226"/>
      <c r="Q62" s="225"/>
      <c r="R62" s="225"/>
      <c r="S62" s="225"/>
      <c r="T62" s="225"/>
      <c r="U62" s="225"/>
      <c r="W62" s="224"/>
      <c r="X62" s="224"/>
    </row>
    <row r="63" spans="1:24" s="223" customFormat="1" ht="22.5" customHeight="1" x14ac:dyDescent="0.2">
      <c r="A63" s="222" t="s">
        <v>113</v>
      </c>
      <c r="B63" s="83"/>
      <c r="C63" s="84"/>
      <c r="D63" s="83"/>
      <c r="E63" s="236">
        <v>-122444</v>
      </c>
      <c r="F63" s="227"/>
      <c r="G63" s="236">
        <v>-80171</v>
      </c>
      <c r="H63" s="219"/>
      <c r="I63" s="310">
        <v>-121955</v>
      </c>
      <c r="J63" s="314"/>
      <c r="K63" s="310">
        <v>-77961</v>
      </c>
      <c r="L63" s="226"/>
      <c r="M63" s="226"/>
      <c r="N63" s="226"/>
      <c r="O63" s="226"/>
      <c r="P63" s="226"/>
      <c r="Q63" s="225"/>
      <c r="R63" s="225"/>
      <c r="S63" s="225"/>
      <c r="T63" s="225"/>
      <c r="U63" s="225"/>
      <c r="W63" s="224"/>
      <c r="X63" s="224"/>
    </row>
    <row r="64" spans="1:24" s="223" customFormat="1" ht="22.5" customHeight="1" x14ac:dyDescent="0.2">
      <c r="A64" s="222" t="s">
        <v>114</v>
      </c>
      <c r="B64" s="83"/>
      <c r="C64" s="84"/>
      <c r="D64" s="83"/>
      <c r="E64" s="236">
        <v>63</v>
      </c>
      <c r="F64" s="227"/>
      <c r="G64" s="236">
        <v>470</v>
      </c>
      <c r="H64" s="219"/>
      <c r="I64" s="310">
        <v>61</v>
      </c>
      <c r="J64" s="314"/>
      <c r="K64" s="310">
        <v>470</v>
      </c>
      <c r="L64" s="226"/>
      <c r="M64" s="226"/>
      <c r="N64" s="226"/>
      <c r="O64" s="226"/>
      <c r="P64" s="226"/>
      <c r="Q64" s="225"/>
      <c r="R64" s="225"/>
      <c r="S64" s="225"/>
      <c r="T64" s="225"/>
      <c r="U64" s="225"/>
      <c r="W64" s="224"/>
      <c r="X64" s="224"/>
    </row>
    <row r="65" spans="1:28" s="223" customFormat="1" ht="22.5" customHeight="1" x14ac:dyDescent="0.2">
      <c r="A65" s="222" t="s">
        <v>115</v>
      </c>
      <c r="B65" s="83"/>
      <c r="C65" s="84"/>
      <c r="D65" s="83"/>
      <c r="E65" s="249">
        <v>-41243</v>
      </c>
      <c r="F65" s="227"/>
      <c r="G65" s="249">
        <v>-41964</v>
      </c>
      <c r="H65" s="219"/>
      <c r="I65" s="310">
        <v>-36421</v>
      </c>
      <c r="J65" s="314"/>
      <c r="K65" s="310">
        <v>-33784</v>
      </c>
      <c r="L65" s="248"/>
      <c r="M65" s="248"/>
      <c r="N65" s="248"/>
      <c r="O65" s="248"/>
      <c r="P65" s="226"/>
      <c r="Q65" s="225"/>
      <c r="R65" s="225"/>
      <c r="S65" s="225"/>
      <c r="T65" s="225"/>
      <c r="U65" s="225"/>
      <c r="W65" s="224"/>
      <c r="X65" s="224"/>
    </row>
    <row r="66" spans="1:28" s="223" customFormat="1" ht="22.5" customHeight="1" x14ac:dyDescent="0.2">
      <c r="A66" s="247" t="s">
        <v>175</v>
      </c>
      <c r="B66" s="83"/>
      <c r="C66" s="84"/>
      <c r="D66" s="83"/>
      <c r="E66" s="241">
        <f>SUM(E56:E65)</f>
        <v>2634145</v>
      </c>
      <c r="F66" s="227"/>
      <c r="G66" s="241">
        <f>SUM(G56:G65)</f>
        <v>-2347243</v>
      </c>
      <c r="H66" s="234"/>
      <c r="I66" s="244">
        <f>SUM(I56:I65)</f>
        <v>2639454</v>
      </c>
      <c r="J66" s="315"/>
      <c r="K66" s="244">
        <f>SUM(K56:K65)</f>
        <v>-2436853</v>
      </c>
      <c r="L66" s="246"/>
      <c r="M66" s="246"/>
      <c r="N66" s="246"/>
      <c r="O66" s="246"/>
      <c r="P66" s="232"/>
      <c r="Q66" s="225"/>
      <c r="R66" s="245"/>
      <c r="S66" s="225"/>
      <c r="T66" s="225"/>
      <c r="U66" s="225"/>
      <c r="W66" s="224"/>
      <c r="X66" s="224"/>
    </row>
    <row r="67" spans="1:28" s="223" customFormat="1" ht="22.5" customHeight="1" x14ac:dyDescent="0.2">
      <c r="A67" s="83"/>
      <c r="B67" s="83"/>
      <c r="C67" s="84"/>
      <c r="D67" s="83"/>
      <c r="E67" s="239"/>
      <c r="F67" s="227"/>
      <c r="G67" s="239"/>
      <c r="H67" s="234"/>
      <c r="I67" s="316"/>
      <c r="J67" s="315"/>
      <c r="K67" s="316"/>
      <c r="L67" s="244"/>
      <c r="M67" s="244"/>
      <c r="N67" s="244"/>
      <c r="O67" s="238"/>
      <c r="P67" s="237"/>
      <c r="Q67" s="225"/>
      <c r="R67" s="225"/>
      <c r="S67" s="225"/>
      <c r="T67" s="225"/>
      <c r="U67" s="225"/>
      <c r="W67" s="224"/>
      <c r="X67" s="224"/>
    </row>
    <row r="68" spans="1:28" s="223" customFormat="1" ht="22.5" customHeight="1" x14ac:dyDescent="0.2">
      <c r="A68" s="240" t="s">
        <v>116</v>
      </c>
      <c r="B68" s="83"/>
      <c r="C68" s="84"/>
      <c r="D68" s="83"/>
      <c r="E68" s="239"/>
      <c r="F68" s="227"/>
      <c r="G68" s="239"/>
      <c r="H68" s="234"/>
      <c r="I68" s="316"/>
      <c r="J68" s="315"/>
      <c r="K68" s="316"/>
      <c r="L68" s="238"/>
      <c r="M68" s="238"/>
      <c r="N68" s="238"/>
      <c r="O68" s="238"/>
      <c r="P68" s="237"/>
      <c r="Q68" s="225"/>
      <c r="R68" s="225"/>
      <c r="S68" s="225"/>
      <c r="T68" s="225"/>
      <c r="U68" s="225"/>
      <c r="W68" s="224"/>
      <c r="X68" s="224"/>
    </row>
    <row r="69" spans="1:28" s="223" customFormat="1" ht="22.5" customHeight="1" x14ac:dyDescent="0.2">
      <c r="A69" s="308" t="s">
        <v>152</v>
      </c>
      <c r="B69" s="83"/>
      <c r="C69" s="84">
        <v>26</v>
      </c>
      <c r="D69" s="83"/>
      <c r="E69" s="317">
        <v>1556250</v>
      </c>
      <c r="F69" s="227"/>
      <c r="G69" s="311">
        <v>0</v>
      </c>
      <c r="H69" s="234"/>
      <c r="I69" s="317">
        <v>1556250</v>
      </c>
      <c r="J69" s="315"/>
      <c r="K69" s="311">
        <v>0</v>
      </c>
      <c r="L69" s="238"/>
      <c r="M69" s="238"/>
      <c r="N69" s="238"/>
      <c r="O69" s="238"/>
      <c r="P69" s="237"/>
      <c r="Q69" s="225"/>
      <c r="R69" s="225"/>
      <c r="S69" s="225"/>
      <c r="T69" s="225"/>
      <c r="U69" s="225"/>
      <c r="W69" s="224"/>
      <c r="X69" s="224"/>
    </row>
    <row r="70" spans="1:28" s="223" customFormat="1" ht="22.5" customHeight="1" x14ac:dyDescent="0.2">
      <c r="A70" s="82" t="s">
        <v>153</v>
      </c>
      <c r="B70" s="83"/>
      <c r="C70" s="84"/>
      <c r="D70" s="83"/>
      <c r="E70" s="239"/>
      <c r="F70" s="227"/>
      <c r="G70" s="239"/>
      <c r="H70" s="234"/>
      <c r="I70" s="316"/>
      <c r="J70" s="315"/>
      <c r="K70" s="316"/>
      <c r="L70" s="238"/>
      <c r="M70" s="238"/>
      <c r="N70" s="238"/>
      <c r="O70" s="238"/>
      <c r="P70" s="237"/>
      <c r="Q70" s="225"/>
      <c r="R70" s="225"/>
      <c r="S70" s="225"/>
      <c r="T70" s="225"/>
      <c r="U70" s="225"/>
      <c r="W70" s="224"/>
      <c r="X70" s="224"/>
    </row>
    <row r="71" spans="1:28" s="223" customFormat="1" ht="22.5" customHeight="1" x14ac:dyDescent="0.2">
      <c r="A71" s="83" t="s">
        <v>201</v>
      </c>
      <c r="B71" s="83"/>
      <c r="C71" s="84"/>
      <c r="D71" s="83"/>
      <c r="E71" s="311">
        <v>0</v>
      </c>
      <c r="F71" s="227"/>
      <c r="G71" s="242">
        <v>1150000</v>
      </c>
      <c r="H71" s="234"/>
      <c r="I71" s="311">
        <v>0</v>
      </c>
      <c r="J71" s="315"/>
      <c r="K71" s="317">
        <v>1150000</v>
      </c>
      <c r="L71" s="238"/>
      <c r="M71" s="238"/>
      <c r="N71" s="238"/>
      <c r="O71" s="238"/>
      <c r="P71" s="237"/>
      <c r="Q71" s="225"/>
      <c r="R71" s="225"/>
      <c r="S71" s="225"/>
      <c r="T71" s="225"/>
      <c r="U71" s="225"/>
      <c r="W71" s="224"/>
      <c r="X71" s="224"/>
    </row>
    <row r="72" spans="1:28" s="223" customFormat="1" ht="22.5" customHeight="1" x14ac:dyDescent="0.2">
      <c r="A72" s="243" t="s">
        <v>117</v>
      </c>
      <c r="B72" s="83"/>
      <c r="C72" s="84"/>
      <c r="D72" s="83"/>
      <c r="E72" s="311">
        <v>0</v>
      </c>
      <c r="F72" s="227"/>
      <c r="G72" s="242">
        <v>-2101</v>
      </c>
      <c r="H72" s="234"/>
      <c r="I72" s="311">
        <v>0</v>
      </c>
      <c r="J72" s="315"/>
      <c r="K72" s="317">
        <v>-2101</v>
      </c>
      <c r="L72" s="238"/>
      <c r="M72" s="238"/>
      <c r="N72" s="238"/>
      <c r="O72" s="238"/>
      <c r="P72" s="237"/>
      <c r="Q72" s="225"/>
      <c r="R72" s="225"/>
      <c r="S72" s="225"/>
      <c r="T72" s="225"/>
      <c r="U72" s="225"/>
      <c r="W72" s="224"/>
      <c r="X72" s="224"/>
    </row>
    <row r="73" spans="1:28" s="223" customFormat="1" ht="22.5" customHeight="1" x14ac:dyDescent="0.2">
      <c r="A73" s="83" t="s">
        <v>118</v>
      </c>
      <c r="B73" s="83"/>
      <c r="C73" s="84"/>
      <c r="D73" s="83"/>
      <c r="E73" s="242">
        <v>-151207</v>
      </c>
      <c r="F73" s="227"/>
      <c r="G73" s="242">
        <v>-117683</v>
      </c>
      <c r="H73" s="234"/>
      <c r="I73" s="317">
        <v>-150230</v>
      </c>
      <c r="J73" s="315"/>
      <c r="K73" s="317">
        <v>-117683</v>
      </c>
      <c r="L73" s="238"/>
      <c r="M73" s="238"/>
      <c r="N73" s="238"/>
      <c r="O73" s="238"/>
      <c r="P73" s="237"/>
      <c r="Q73" s="225"/>
      <c r="R73" s="225"/>
      <c r="S73" s="225"/>
      <c r="T73" s="225"/>
      <c r="U73" s="225"/>
      <c r="W73" s="224"/>
      <c r="X73" s="224"/>
    </row>
    <row r="74" spans="1:28" s="223" customFormat="1" ht="22.5" customHeight="1" x14ac:dyDescent="0.2">
      <c r="A74" s="240" t="s">
        <v>202</v>
      </c>
      <c r="B74" s="83"/>
      <c r="C74" s="84"/>
      <c r="D74" s="83"/>
      <c r="E74" s="244">
        <f>SUM(E69:E73)</f>
        <v>1405043</v>
      </c>
      <c r="F74" s="227"/>
      <c r="G74" s="244">
        <f>SUM(G69:G73)</f>
        <v>1030216</v>
      </c>
      <c r="H74" s="234"/>
      <c r="I74" s="244">
        <f>SUM(I69:I73)</f>
        <v>1406020</v>
      </c>
      <c r="J74" s="315"/>
      <c r="K74" s="244">
        <f>SUM(K69:K73)</f>
        <v>1030216</v>
      </c>
      <c r="L74" s="238"/>
      <c r="M74" s="238"/>
      <c r="N74" s="238"/>
      <c r="O74" s="238"/>
      <c r="P74" s="237"/>
      <c r="Q74" s="225"/>
      <c r="R74" s="225"/>
      <c r="S74" s="225"/>
      <c r="T74" s="225"/>
      <c r="U74" s="225"/>
      <c r="W74" s="224"/>
      <c r="X74" s="224"/>
    </row>
    <row r="75" spans="1:28" s="223" customFormat="1" ht="22.5" customHeight="1" x14ac:dyDescent="0.2">
      <c r="A75" s="83"/>
      <c r="B75" s="83"/>
      <c r="C75" s="84"/>
      <c r="D75" s="83"/>
      <c r="E75" s="239"/>
      <c r="F75" s="227"/>
      <c r="G75" s="239"/>
      <c r="H75" s="234"/>
      <c r="I75" s="316"/>
      <c r="J75" s="315"/>
      <c r="K75" s="316"/>
      <c r="L75" s="238"/>
      <c r="M75" s="238"/>
      <c r="N75" s="238"/>
      <c r="O75" s="238"/>
      <c r="P75" s="237"/>
      <c r="Q75" s="225"/>
      <c r="R75" s="225"/>
      <c r="S75" s="225"/>
      <c r="T75" s="225"/>
      <c r="U75" s="225"/>
      <c r="W75" s="224"/>
      <c r="X75" s="224"/>
    </row>
    <row r="76" spans="1:28" s="223" customFormat="1" ht="22.5" customHeight="1" x14ac:dyDescent="0.2">
      <c r="A76" s="240" t="s">
        <v>195</v>
      </c>
      <c r="B76" s="83"/>
      <c r="C76" s="84"/>
      <c r="D76" s="83"/>
      <c r="E76" s="239">
        <f>SUM(E45+E66+E74)</f>
        <v>39667</v>
      </c>
      <c r="F76" s="227"/>
      <c r="G76" s="239">
        <f>SUM(G45+G66+G74)</f>
        <v>-56638</v>
      </c>
      <c r="H76" s="234"/>
      <c r="I76" s="316">
        <f>SUM(I45+I66+I74)</f>
        <v>39667</v>
      </c>
      <c r="J76" s="315"/>
      <c r="K76" s="316">
        <f>SUM(K45+K66+K74)</f>
        <v>-56638</v>
      </c>
      <c r="L76" s="238"/>
      <c r="M76" s="238"/>
      <c r="N76" s="238"/>
      <c r="O76" s="238"/>
      <c r="P76" s="237"/>
      <c r="Q76" s="225"/>
      <c r="R76" s="225"/>
      <c r="S76" s="225"/>
      <c r="T76" s="225"/>
      <c r="U76" s="225"/>
      <c r="W76" s="224"/>
      <c r="X76" s="224"/>
      <c r="Y76" s="224"/>
      <c r="Z76" s="224"/>
      <c r="AA76" s="224"/>
      <c r="AB76" s="224"/>
    </row>
    <row r="77" spans="1:28" s="223" customFormat="1" ht="22.5" customHeight="1" x14ac:dyDescent="0.2">
      <c r="A77" s="222" t="s">
        <v>119</v>
      </c>
      <c r="B77" s="83"/>
      <c r="C77" s="84"/>
      <c r="D77" s="83"/>
      <c r="E77" s="219">
        <v>464430</v>
      </c>
      <c r="F77" s="227"/>
      <c r="G77" s="219">
        <v>521068</v>
      </c>
      <c r="H77" s="234"/>
      <c r="I77" s="310">
        <v>464430</v>
      </c>
      <c r="J77" s="315"/>
      <c r="K77" s="310">
        <v>521068</v>
      </c>
      <c r="L77" s="226"/>
      <c r="M77" s="226"/>
      <c r="N77" s="226"/>
      <c r="O77" s="226"/>
      <c r="P77" s="226"/>
      <c r="Q77" s="225"/>
      <c r="R77" s="225"/>
      <c r="S77" s="225"/>
      <c r="T77" s="225"/>
      <c r="U77" s="225"/>
      <c r="W77" s="224"/>
      <c r="X77" s="224"/>
      <c r="Y77" s="224"/>
      <c r="Z77" s="224"/>
      <c r="AA77" s="224"/>
      <c r="AB77" s="224"/>
    </row>
    <row r="78" spans="1:28" s="223" customFormat="1" ht="22.5" customHeight="1" thickBot="1" x14ac:dyDescent="0.25">
      <c r="A78" s="231" t="s">
        <v>120</v>
      </c>
      <c r="B78" s="83"/>
      <c r="C78" s="84"/>
      <c r="D78" s="83"/>
      <c r="E78" s="235">
        <f>SUM(E76:E77)</f>
        <v>504097</v>
      </c>
      <c r="F78" s="227"/>
      <c r="G78" s="235">
        <f>SUM(G76:G77)</f>
        <v>464430</v>
      </c>
      <c r="H78" s="234"/>
      <c r="I78" s="318">
        <f>SUM(I76:I77)</f>
        <v>504097</v>
      </c>
      <c r="J78" s="315"/>
      <c r="K78" s="318">
        <f>SUM(K76:K77)</f>
        <v>464430</v>
      </c>
      <c r="L78" s="232"/>
      <c r="M78" s="232"/>
      <c r="N78" s="232"/>
      <c r="O78" s="232"/>
      <c r="P78" s="232"/>
      <c r="Q78" s="225"/>
      <c r="R78" s="225"/>
      <c r="S78" s="225"/>
      <c r="T78" s="225"/>
      <c r="U78" s="225"/>
      <c r="W78" s="224"/>
      <c r="X78" s="224"/>
      <c r="Y78" s="224"/>
      <c r="Z78" s="224"/>
      <c r="AA78" s="224"/>
      <c r="AB78" s="224"/>
    </row>
    <row r="79" spans="1:28" s="223" customFormat="1" ht="22.5" customHeight="1" thickTop="1" x14ac:dyDescent="0.2">
      <c r="A79" s="231"/>
      <c r="B79" s="83"/>
      <c r="C79" s="84"/>
      <c r="D79" s="83"/>
      <c r="E79" s="227"/>
      <c r="F79" s="227"/>
      <c r="G79" s="227"/>
      <c r="H79" s="234"/>
      <c r="I79" s="319"/>
      <c r="J79" s="315"/>
      <c r="K79" s="319"/>
      <c r="L79" s="232"/>
      <c r="M79" s="232"/>
      <c r="N79" s="232"/>
      <c r="O79" s="232"/>
      <c r="P79" s="232"/>
      <c r="Q79" s="225"/>
      <c r="R79" s="225"/>
      <c r="S79" s="225"/>
      <c r="T79" s="225"/>
      <c r="U79" s="225"/>
      <c r="W79" s="224"/>
      <c r="X79" s="224"/>
      <c r="Y79" s="224"/>
      <c r="Z79" s="224"/>
      <c r="AA79" s="224"/>
      <c r="AB79" s="224"/>
    </row>
    <row r="80" spans="1:28" s="223" customFormat="1" ht="22.5" customHeight="1" x14ac:dyDescent="0.2">
      <c r="A80" s="231" t="s">
        <v>121</v>
      </c>
      <c r="B80" s="230"/>
      <c r="C80" s="230"/>
      <c r="D80" s="83"/>
      <c r="E80" s="227"/>
      <c r="F80" s="227"/>
      <c r="G80" s="227"/>
      <c r="H80" s="227"/>
      <c r="I80" s="320"/>
      <c r="J80" s="320"/>
      <c r="K80" s="320"/>
      <c r="P80" s="225"/>
      <c r="Q80" s="225"/>
      <c r="R80" s="225"/>
      <c r="S80" s="225"/>
    </row>
    <row r="81" spans="1:24" s="223" customFormat="1" ht="22.5" customHeight="1" x14ac:dyDescent="0.2">
      <c r="A81" s="83" t="s">
        <v>122</v>
      </c>
      <c r="B81" s="230"/>
      <c r="C81" s="230"/>
      <c r="D81" s="83"/>
      <c r="E81" s="227"/>
      <c r="F81" s="227"/>
      <c r="G81" s="227"/>
      <c r="H81" s="227"/>
      <c r="I81" s="320"/>
      <c r="J81" s="320"/>
      <c r="K81" s="320"/>
      <c r="L81" s="224"/>
      <c r="M81" s="224"/>
      <c r="N81" s="224"/>
      <c r="O81" s="224"/>
      <c r="P81" s="225"/>
      <c r="Q81" s="225"/>
      <c r="R81" s="225"/>
      <c r="S81" s="225"/>
    </row>
    <row r="82" spans="1:24" s="223" customFormat="1" ht="22.5" customHeight="1" x14ac:dyDescent="0.2">
      <c r="A82" s="342" t="s">
        <v>196</v>
      </c>
      <c r="B82" s="342"/>
      <c r="C82" s="230"/>
      <c r="D82" s="83"/>
      <c r="E82" s="227"/>
      <c r="F82" s="227"/>
      <c r="G82" s="227"/>
      <c r="H82" s="227"/>
      <c r="I82" s="320"/>
      <c r="J82" s="320"/>
      <c r="K82" s="320"/>
      <c r="L82" s="224"/>
      <c r="M82" s="224"/>
      <c r="N82" s="224"/>
      <c r="O82" s="224"/>
      <c r="P82" s="225"/>
      <c r="Q82" s="225"/>
      <c r="R82" s="225"/>
      <c r="S82" s="225"/>
    </row>
    <row r="83" spans="1:24" s="223" customFormat="1" ht="22.5" customHeight="1" x14ac:dyDescent="0.2">
      <c r="A83" s="83" t="s">
        <v>63</v>
      </c>
      <c r="B83" s="230"/>
      <c r="C83" s="230"/>
      <c r="D83" s="83"/>
      <c r="E83" s="321">
        <v>-1404</v>
      </c>
      <c r="F83" s="229"/>
      <c r="G83" s="229">
        <v>-2340.52882</v>
      </c>
      <c r="H83" s="229"/>
      <c r="I83" s="321">
        <v>-1404</v>
      </c>
      <c r="J83" s="321"/>
      <c r="K83" s="321">
        <v>-2341</v>
      </c>
      <c r="L83" s="224"/>
      <c r="M83" s="224"/>
      <c r="N83" s="224"/>
      <c r="O83" s="224"/>
      <c r="P83" s="225"/>
      <c r="Q83" s="225"/>
      <c r="R83" s="225"/>
      <c r="S83" s="225"/>
    </row>
    <row r="84" spans="1:24" s="223" customFormat="1" ht="22.5" customHeight="1" x14ac:dyDescent="0.2">
      <c r="A84" s="83" t="s">
        <v>154</v>
      </c>
      <c r="B84" s="83"/>
      <c r="C84" s="230"/>
      <c r="D84" s="83"/>
      <c r="E84" s="321"/>
      <c r="F84" s="229"/>
      <c r="G84" s="229"/>
      <c r="H84" s="229"/>
      <c r="I84" s="321"/>
      <c r="J84" s="321"/>
      <c r="K84" s="321"/>
      <c r="L84" s="224"/>
      <c r="M84" s="224"/>
      <c r="N84" s="224"/>
      <c r="O84" s="224"/>
      <c r="P84" s="225"/>
      <c r="Q84" s="225"/>
      <c r="R84" s="225"/>
      <c r="S84" s="225"/>
    </row>
    <row r="85" spans="1:24" s="223" customFormat="1" ht="22.5" customHeight="1" x14ac:dyDescent="0.2">
      <c r="A85" s="83" t="s">
        <v>155</v>
      </c>
      <c r="B85" s="83"/>
      <c r="C85" s="230"/>
      <c r="D85" s="83"/>
      <c r="E85" s="321">
        <v>63</v>
      </c>
      <c r="F85" s="229"/>
      <c r="G85" s="229">
        <v>-180</v>
      </c>
      <c r="H85" s="229"/>
      <c r="I85" s="321">
        <v>63</v>
      </c>
      <c r="J85" s="321"/>
      <c r="K85" s="321">
        <v>-180</v>
      </c>
      <c r="L85" s="224"/>
      <c r="M85" s="224"/>
      <c r="N85" s="224"/>
      <c r="O85" s="224"/>
      <c r="P85" s="225"/>
      <c r="Q85" s="225"/>
      <c r="R85" s="225"/>
      <c r="S85" s="225"/>
    </row>
    <row r="86" spans="1:24" ht="22.5" customHeight="1" x14ac:dyDescent="0.45">
      <c r="A86" s="83" t="s">
        <v>176</v>
      </c>
      <c r="B86" s="83"/>
      <c r="C86" s="11">
        <v>14</v>
      </c>
      <c r="D86" s="16"/>
      <c r="E86" s="314">
        <v>457902</v>
      </c>
      <c r="F86" s="53"/>
      <c r="G86" s="53">
        <v>191709</v>
      </c>
      <c r="H86" s="228"/>
      <c r="I86" s="314">
        <v>457902</v>
      </c>
      <c r="J86" s="56"/>
      <c r="K86" s="314">
        <v>191709</v>
      </c>
    </row>
    <row r="87" spans="1:24" s="223" customFormat="1" ht="22.5" customHeight="1" x14ac:dyDescent="0.2">
      <c r="A87" s="222" t="s">
        <v>156</v>
      </c>
      <c r="B87" s="222"/>
      <c r="C87" s="84"/>
      <c r="D87" s="83"/>
      <c r="E87" s="219">
        <v>-3694</v>
      </c>
      <c r="F87" s="227"/>
      <c r="G87" s="219">
        <v>6706</v>
      </c>
      <c r="H87" s="219"/>
      <c r="I87" s="314">
        <v>-3743</v>
      </c>
      <c r="J87" s="314"/>
      <c r="K87" s="314">
        <v>6710</v>
      </c>
      <c r="L87" s="226"/>
      <c r="M87" s="226"/>
      <c r="N87" s="226"/>
      <c r="O87" s="226"/>
      <c r="P87" s="226"/>
      <c r="Q87" s="225"/>
      <c r="R87" s="225"/>
      <c r="S87" s="225"/>
      <c r="T87" s="225"/>
      <c r="U87" s="225"/>
      <c r="W87" s="224"/>
      <c r="X87" s="224"/>
    </row>
    <row r="88" spans="1:24" ht="22.5" customHeight="1" x14ac:dyDescent="0.4">
      <c r="A88" s="222" t="s">
        <v>157</v>
      </c>
      <c r="B88" s="222"/>
      <c r="E88" s="221">
        <v>-128</v>
      </c>
      <c r="G88" s="221">
        <v>-1608</v>
      </c>
      <c r="I88" s="311">
        <v>0</v>
      </c>
      <c r="J88" s="322"/>
      <c r="K88" s="311">
        <v>0</v>
      </c>
    </row>
    <row r="90" spans="1:24" ht="22.5" customHeight="1" x14ac:dyDescent="0.4">
      <c r="A90" s="83"/>
    </row>
    <row r="91" spans="1:24" ht="22.5" customHeight="1" x14ac:dyDescent="0.4">
      <c r="A91" s="83"/>
      <c r="E91" s="219"/>
      <c r="F91" s="219"/>
      <c r="G91" s="219"/>
      <c r="H91" s="219"/>
      <c r="I91" s="219"/>
      <c r="J91" s="219"/>
      <c r="K91" s="219"/>
    </row>
    <row r="92" spans="1:24" ht="22.5" customHeight="1" x14ac:dyDescent="0.4">
      <c r="A92" s="83"/>
      <c r="E92" s="219"/>
      <c r="F92" s="219"/>
      <c r="G92" s="219"/>
      <c r="H92" s="219"/>
      <c r="I92" s="219"/>
      <c r="J92" s="219"/>
      <c r="K92" s="219"/>
    </row>
    <row r="101" spans="1:11" ht="22.5" customHeight="1" x14ac:dyDescent="0.45">
      <c r="A101" s="27"/>
      <c r="B101" s="218"/>
      <c r="C101" s="100"/>
      <c r="D101" s="99"/>
      <c r="E101" s="109"/>
      <c r="F101" s="109"/>
      <c r="G101" s="109"/>
      <c r="H101" s="101"/>
      <c r="I101" s="92"/>
      <c r="J101" s="92"/>
      <c r="K101" s="92"/>
    </row>
  </sheetData>
  <mergeCells count="15">
    <mergeCell ref="E54:K54"/>
    <mergeCell ref="A82:B82"/>
    <mergeCell ref="E8:K8"/>
    <mergeCell ref="E50:G50"/>
    <mergeCell ref="I50:K50"/>
    <mergeCell ref="E51:H51"/>
    <mergeCell ref="I51:K51"/>
    <mergeCell ref="E52:G52"/>
    <mergeCell ref="I52:K52"/>
    <mergeCell ref="E4:G4"/>
    <mergeCell ref="I4:K4"/>
    <mergeCell ref="E5:H5"/>
    <mergeCell ref="I5:K5"/>
    <mergeCell ref="E6:G6"/>
    <mergeCell ref="I6:K6"/>
  </mergeCells>
  <pageMargins left="0.7" right="0.7" top="0.48" bottom="0.4" header="0.5" footer="0.4"/>
  <pageSetup paperSize="9" scale="65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7-8</vt:lpstr>
      <vt:lpstr>SE_Conso 9</vt:lpstr>
      <vt:lpstr>SE_Conso 10</vt:lpstr>
      <vt:lpstr>SE_Bank 11</vt:lpstr>
      <vt:lpstr>SE_Bank 12</vt:lpstr>
      <vt:lpstr>CF 13-14</vt:lpstr>
      <vt:lpstr>'BS 5-6'!Print_Area</vt:lpstr>
      <vt:lpstr>'CF 13-14'!Print_Area</vt:lpstr>
      <vt:lpstr>'PL 7-8'!Print_Area</vt:lpstr>
      <vt:lpstr>'SE_Bank 11'!Print_Area</vt:lpstr>
      <vt:lpstr>'SE_Bank 12'!Print_Area</vt:lpstr>
      <vt:lpstr>'SE_Conso 10'!Print_Area</vt:lpstr>
      <vt:lpstr>'SE_Conso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Pongsapak, Punchasutthi</dc:creator>
  <cp:keywords/>
  <dc:description/>
  <cp:lastModifiedBy>Auranee Thanomsinsap</cp:lastModifiedBy>
  <cp:revision/>
  <cp:lastPrinted>2023-02-14T16:09:29Z</cp:lastPrinted>
  <dcterms:created xsi:type="dcterms:W3CDTF">2022-02-07T13:55:28Z</dcterms:created>
  <dcterms:modified xsi:type="dcterms:W3CDTF">2024-02-05T03:51:06Z</dcterms:modified>
  <cp:category/>
  <cp:contentStatus/>
</cp:coreProperties>
</file>